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AL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J1037" i="4"/>
  <c r="J1038" i="4"/>
  <c r="J1039" i="4"/>
  <c r="J1040" i="4"/>
  <c r="J1041" i="4"/>
  <c r="J1042" i="4"/>
  <c r="J1043" i="4"/>
  <c r="J1044" i="4"/>
  <c r="J1045" i="4"/>
  <c r="J1046" i="4"/>
  <c r="J1047" i="4"/>
  <c r="J1048" i="4"/>
  <c r="J1049" i="4"/>
  <c r="J1050" i="4"/>
  <c r="J1051" i="4"/>
  <c r="J1052" i="4"/>
  <c r="J1053" i="4"/>
  <c r="J1054" i="4"/>
  <c r="J1055" i="4"/>
  <c r="J1056" i="4"/>
  <c r="J1057" i="4"/>
  <c r="J1058" i="4"/>
  <c r="J1059" i="4"/>
  <c r="J1060" i="4"/>
  <c r="J1061" i="4"/>
  <c r="J1062" i="4"/>
  <c r="J1063" i="4"/>
  <c r="J1064" i="4"/>
  <c r="J1065" i="4"/>
  <c r="J1066" i="4"/>
  <c r="J1067" i="4"/>
  <c r="J1068" i="4"/>
  <c r="J1069" i="4"/>
  <c r="J1070" i="4"/>
  <c r="J1071" i="4"/>
  <c r="J1072" i="4"/>
  <c r="J1073" i="4"/>
  <c r="J1074" i="4"/>
  <c r="J1075" i="4"/>
  <c r="J1076" i="4"/>
  <c r="J1077" i="4"/>
  <c r="J1078" i="4"/>
  <c r="J1079" i="4"/>
  <c r="J1080" i="4"/>
  <c r="J1081" i="4"/>
  <c r="J1082" i="4"/>
  <c r="J1083" i="4"/>
  <c r="J1084" i="4"/>
  <c r="J1085" i="4"/>
  <c r="J1086" i="4"/>
  <c r="J1087" i="4"/>
  <c r="J1088" i="4"/>
  <c r="J1089" i="4"/>
  <c r="J1090" i="4"/>
  <c r="J1091" i="4"/>
  <c r="J1092" i="4"/>
  <c r="J1093" i="4"/>
  <c r="J1094" i="4"/>
  <c r="J1095" i="4"/>
  <c r="J1096" i="4"/>
  <c r="J1097" i="4"/>
  <c r="J1098" i="4"/>
  <c r="J1099" i="4"/>
  <c r="J1100" i="4"/>
  <c r="J1101" i="4"/>
  <c r="J1102" i="4"/>
  <c r="J1103" i="4"/>
  <c r="J1104" i="4"/>
  <c r="J1105" i="4"/>
  <c r="J1106" i="4"/>
  <c r="J1107" i="4"/>
  <c r="J1108" i="4"/>
  <c r="J1109" i="4"/>
  <c r="J1110" i="4"/>
  <c r="J1111" i="4"/>
  <c r="J1112" i="4"/>
  <c r="J1113" i="4"/>
  <c r="J1114" i="4"/>
  <c r="J1115" i="4"/>
  <c r="J1116" i="4"/>
  <c r="J1117" i="4"/>
  <c r="J1118" i="4"/>
  <c r="J1119" i="4"/>
  <c r="J1120" i="4"/>
  <c r="J1121" i="4"/>
  <c r="J1122" i="4"/>
  <c r="J1123" i="4"/>
  <c r="J1124" i="4"/>
  <c r="J1125" i="4"/>
  <c r="J1126" i="4"/>
  <c r="J1127" i="4"/>
  <c r="J1128" i="4"/>
  <c r="J1129" i="4"/>
  <c r="J1130" i="4"/>
  <c r="J1131" i="4"/>
  <c r="J1132" i="4"/>
  <c r="J1133" i="4"/>
  <c r="J1134" i="4"/>
  <c r="J1135" i="4"/>
  <c r="J1136" i="4"/>
  <c r="J1137" i="4"/>
  <c r="J1138" i="4"/>
  <c r="J1139" i="4"/>
  <c r="J1140" i="4"/>
  <c r="J1141" i="4"/>
  <c r="J1142" i="4"/>
  <c r="J1143" i="4"/>
  <c r="J1144" i="4"/>
  <c r="J1145" i="4"/>
  <c r="J1146" i="4"/>
  <c r="J1147" i="4"/>
  <c r="J1148" i="4"/>
  <c r="J1149" i="4"/>
  <c r="J1150" i="4"/>
  <c r="J1151" i="4"/>
  <c r="J1152" i="4"/>
  <c r="J1153" i="4"/>
  <c r="J1154" i="4"/>
  <c r="J1155" i="4"/>
  <c r="J1156" i="4"/>
  <c r="J1157" i="4"/>
  <c r="J1158" i="4"/>
  <c r="J1159" i="4"/>
  <c r="J1160" i="4"/>
  <c r="J1161" i="4"/>
  <c r="J1162" i="4"/>
  <c r="J1163" i="4"/>
  <c r="J1164" i="4"/>
  <c r="J1165" i="4"/>
  <c r="J1166" i="4"/>
  <c r="J1167" i="4"/>
  <c r="J1168" i="4"/>
  <c r="J1169" i="4"/>
  <c r="J1170" i="4"/>
  <c r="J1171" i="4"/>
  <c r="J1172" i="4"/>
  <c r="J1173" i="4"/>
  <c r="J1174" i="4"/>
  <c r="J1175" i="4"/>
  <c r="J1176" i="4"/>
  <c r="J1177" i="4"/>
  <c r="J1178" i="4"/>
  <c r="J1179" i="4"/>
  <c r="J1180" i="4"/>
  <c r="J1181" i="4"/>
  <c r="J1182" i="4"/>
  <c r="J1183" i="4"/>
  <c r="J1184" i="4"/>
  <c r="J1185" i="4"/>
  <c r="J1186" i="4"/>
  <c r="J1187" i="4"/>
  <c r="J1188" i="4"/>
  <c r="J1189" i="4"/>
  <c r="J1190" i="4"/>
  <c r="J1191" i="4"/>
  <c r="J1192" i="4"/>
  <c r="J1193" i="4"/>
  <c r="J1194" i="4"/>
  <c r="J1195" i="4"/>
  <c r="J1196" i="4"/>
  <c r="J1197" i="4"/>
  <c r="J1198" i="4"/>
  <c r="J1199" i="4"/>
  <c r="J1200" i="4"/>
  <c r="J1201" i="4"/>
  <c r="J1202" i="4"/>
  <c r="J1203" i="4"/>
  <c r="J1204" i="4"/>
  <c r="J1205" i="4"/>
  <c r="J1206" i="4"/>
  <c r="J1207" i="4"/>
  <c r="J1208" i="4"/>
  <c r="J1209" i="4"/>
  <c r="J1210" i="4"/>
  <c r="J1211" i="4"/>
  <c r="J1212" i="4"/>
  <c r="J1213" i="4"/>
  <c r="J1214" i="4"/>
  <c r="J1215" i="4"/>
  <c r="J1216" i="4"/>
  <c r="J1217" i="4"/>
  <c r="J1218" i="4"/>
  <c r="J1219" i="4"/>
  <c r="J1220" i="4"/>
  <c r="J1221" i="4"/>
  <c r="J1222" i="4"/>
  <c r="J1223" i="4"/>
  <c r="J1224" i="4"/>
  <c r="J1225" i="4"/>
  <c r="J1226" i="4"/>
  <c r="J1227" i="4"/>
  <c r="J1228" i="4"/>
  <c r="J1229" i="4"/>
  <c r="J1230" i="4"/>
  <c r="J1231" i="4"/>
  <c r="J1232" i="4"/>
  <c r="J1233" i="4"/>
  <c r="J1234" i="4"/>
  <c r="J1235" i="4"/>
  <c r="J1236" i="4"/>
  <c r="J1237" i="4"/>
  <c r="J1238" i="4"/>
  <c r="J1239" i="4"/>
  <c r="J1240" i="4"/>
  <c r="J1241" i="4"/>
  <c r="J1242" i="4"/>
  <c r="J1243" i="4"/>
  <c r="J1244" i="4"/>
  <c r="J1245" i="4"/>
  <c r="J1246" i="4"/>
  <c r="J1247" i="4"/>
  <c r="J1248" i="4"/>
  <c r="J1249" i="4"/>
  <c r="J1250" i="4"/>
  <c r="J1251" i="4"/>
  <c r="J1252" i="4"/>
  <c r="J1253" i="4"/>
  <c r="J1254" i="4"/>
  <c r="J1255" i="4"/>
  <c r="J1256" i="4"/>
  <c r="J1257" i="4"/>
  <c r="J1258" i="4"/>
  <c r="J1259" i="4"/>
  <c r="J1260" i="4"/>
  <c r="J1261" i="4"/>
  <c r="J1262" i="4"/>
  <c r="J1263" i="4"/>
  <c r="J1264" i="4"/>
  <c r="J1265" i="4"/>
  <c r="J1266" i="4"/>
  <c r="J1267" i="4"/>
  <c r="J1268" i="4"/>
  <c r="J1269" i="4"/>
  <c r="J1270" i="4"/>
  <c r="J1271" i="4"/>
  <c r="J1272" i="4"/>
  <c r="J1273" i="4"/>
  <c r="J1274" i="4"/>
  <c r="J1275" i="4"/>
  <c r="J1276" i="4"/>
  <c r="J1277" i="4"/>
  <c r="J1278" i="4"/>
  <c r="J1279" i="4"/>
  <c r="J1280" i="4"/>
  <c r="J1281" i="4"/>
  <c r="J1282" i="4"/>
  <c r="J1283" i="4"/>
  <c r="J1284" i="4"/>
  <c r="J1285" i="4"/>
  <c r="J1286" i="4"/>
  <c r="J1287" i="4"/>
  <c r="J1288" i="4"/>
  <c r="J1289" i="4"/>
  <c r="J1290" i="4"/>
  <c r="J1291" i="4"/>
  <c r="J1292" i="4"/>
  <c r="J1293" i="4"/>
  <c r="J1294" i="4"/>
  <c r="J1295" i="4"/>
  <c r="J1296" i="4"/>
  <c r="J1297" i="4"/>
  <c r="J1298" i="4"/>
  <c r="J1299" i="4"/>
  <c r="J1300" i="4"/>
  <c r="J1301" i="4"/>
  <c r="J1302" i="4"/>
  <c r="J1303" i="4"/>
  <c r="J1304" i="4"/>
  <c r="J1305" i="4"/>
  <c r="J1306" i="4"/>
  <c r="J1307" i="4"/>
  <c r="J1308" i="4"/>
  <c r="J1309" i="4"/>
  <c r="J1310" i="4"/>
  <c r="J1311" i="4"/>
  <c r="J1312" i="4"/>
  <c r="J1313" i="4"/>
  <c r="J1314" i="4"/>
  <c r="J1315" i="4"/>
  <c r="J1316" i="4"/>
  <c r="J1317" i="4"/>
  <c r="J1318" i="4"/>
  <c r="J1319" i="4"/>
  <c r="J1320" i="4"/>
  <c r="J1321" i="4"/>
  <c r="J1322" i="4"/>
  <c r="J1323" i="4"/>
  <c r="J1324" i="4"/>
  <c r="J1325" i="4"/>
  <c r="J1326" i="4"/>
  <c r="J1327" i="4"/>
  <c r="J1328" i="4"/>
  <c r="J1329" i="4"/>
  <c r="J1330" i="4"/>
  <c r="J1331" i="4"/>
  <c r="J1332" i="4"/>
  <c r="J1333" i="4"/>
  <c r="J1334" i="4"/>
  <c r="J1335" i="4"/>
  <c r="J1336" i="4"/>
  <c r="J1337" i="4"/>
  <c r="J1338" i="4"/>
  <c r="J1339" i="4"/>
  <c r="J1340" i="4"/>
  <c r="J1341" i="4"/>
  <c r="J1342" i="4"/>
  <c r="J1343" i="4"/>
  <c r="J1344" i="4"/>
  <c r="J1345" i="4"/>
  <c r="J1346" i="4"/>
  <c r="J1347" i="4"/>
  <c r="J1348" i="4"/>
  <c r="J1349" i="4"/>
  <c r="J1350" i="4"/>
  <c r="J1351" i="4"/>
  <c r="J1352" i="4"/>
  <c r="J1353" i="4"/>
  <c r="J1354" i="4"/>
  <c r="J1355" i="4"/>
  <c r="J1356" i="4"/>
  <c r="J1357" i="4"/>
  <c r="J1358" i="4"/>
  <c r="J1359" i="4"/>
  <c r="J1360" i="4"/>
  <c r="J1361" i="4"/>
  <c r="J1362" i="4"/>
  <c r="J1363" i="4"/>
  <c r="J1364" i="4"/>
  <c r="J1365" i="4"/>
  <c r="J1366" i="4"/>
  <c r="J1367" i="4"/>
  <c r="J1368" i="4"/>
  <c r="J1369" i="4"/>
  <c r="J1370" i="4"/>
  <c r="J1371" i="4"/>
  <c r="J1372" i="4"/>
  <c r="J1373" i="4"/>
  <c r="J1374" i="4"/>
  <c r="J1375" i="4"/>
  <c r="J1376" i="4"/>
  <c r="J1377" i="4"/>
  <c r="J1378" i="4"/>
  <c r="J1379" i="4"/>
  <c r="J1380" i="4"/>
  <c r="J1381" i="4"/>
  <c r="J1382" i="4"/>
  <c r="J1383"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I1037" i="4"/>
  <c r="I1038" i="4"/>
  <c r="I1039" i="4"/>
  <c r="I1040" i="4"/>
  <c r="I1041" i="4"/>
  <c r="I1042" i="4"/>
  <c r="I1043" i="4"/>
  <c r="I1044" i="4"/>
  <c r="I1045" i="4"/>
  <c r="I1046" i="4"/>
  <c r="I1047" i="4"/>
  <c r="I1048" i="4"/>
  <c r="I1049" i="4"/>
  <c r="I1050" i="4"/>
  <c r="I1051" i="4"/>
  <c r="I1052" i="4"/>
  <c r="I1053" i="4"/>
  <c r="I1054" i="4"/>
  <c r="I1055" i="4"/>
  <c r="I1056" i="4"/>
  <c r="I1057" i="4"/>
  <c r="I1058" i="4"/>
  <c r="I1059" i="4"/>
  <c r="I1060" i="4"/>
  <c r="I1061" i="4"/>
  <c r="I1062" i="4"/>
  <c r="I1063" i="4"/>
  <c r="I1064" i="4"/>
  <c r="I1065" i="4"/>
  <c r="I1066" i="4"/>
  <c r="I1067" i="4"/>
  <c r="I1068" i="4"/>
  <c r="I1069" i="4"/>
  <c r="I1070" i="4"/>
  <c r="I1071" i="4"/>
  <c r="I1072" i="4"/>
  <c r="I1073" i="4"/>
  <c r="I1074" i="4"/>
  <c r="I1075" i="4"/>
  <c r="I1076" i="4"/>
  <c r="I1077" i="4"/>
  <c r="I1078" i="4"/>
  <c r="I1079" i="4"/>
  <c r="I1080" i="4"/>
  <c r="I1081" i="4"/>
  <c r="I1082" i="4"/>
  <c r="I1083" i="4"/>
  <c r="I1084" i="4"/>
  <c r="I1085" i="4"/>
  <c r="I1086" i="4"/>
  <c r="I1087" i="4"/>
  <c r="I1088" i="4"/>
  <c r="I1089" i="4"/>
  <c r="I1090" i="4"/>
  <c r="I1091" i="4"/>
  <c r="I1092" i="4"/>
  <c r="I1093" i="4"/>
  <c r="I1094" i="4"/>
  <c r="I1095" i="4"/>
  <c r="I1096" i="4"/>
  <c r="I1097" i="4"/>
  <c r="I1098" i="4"/>
  <c r="I1099" i="4"/>
  <c r="I1100" i="4"/>
  <c r="I1101" i="4"/>
  <c r="I1102" i="4"/>
  <c r="I1103" i="4"/>
  <c r="I1104" i="4"/>
  <c r="I1105" i="4"/>
  <c r="I1106" i="4"/>
  <c r="I1107" i="4"/>
  <c r="I1108" i="4"/>
  <c r="I1109" i="4"/>
  <c r="I1110" i="4"/>
  <c r="I1111" i="4"/>
  <c r="I1112" i="4"/>
  <c r="I1113" i="4"/>
  <c r="I1114" i="4"/>
  <c r="I1115" i="4"/>
  <c r="I1116" i="4"/>
  <c r="I1117" i="4"/>
  <c r="I1118" i="4"/>
  <c r="I1119" i="4"/>
  <c r="I1120" i="4"/>
  <c r="I1121" i="4"/>
  <c r="I1122" i="4"/>
  <c r="I1123" i="4"/>
  <c r="I1124" i="4"/>
  <c r="I1125" i="4"/>
  <c r="I1126" i="4"/>
  <c r="I1127" i="4"/>
  <c r="I1128" i="4"/>
  <c r="I1129" i="4"/>
  <c r="I1130" i="4"/>
  <c r="I1131" i="4"/>
  <c r="I1132" i="4"/>
  <c r="I1133" i="4"/>
  <c r="I1134" i="4"/>
  <c r="I1135" i="4"/>
  <c r="I1136" i="4"/>
  <c r="I1137" i="4"/>
  <c r="I1138" i="4"/>
  <c r="I1139" i="4"/>
  <c r="I1140" i="4"/>
  <c r="I1141" i="4"/>
  <c r="I1142" i="4"/>
  <c r="I1143" i="4"/>
  <c r="I1144" i="4"/>
  <c r="I1145" i="4"/>
  <c r="I1146" i="4"/>
  <c r="I1147" i="4"/>
  <c r="I1148" i="4"/>
  <c r="I1149" i="4"/>
  <c r="I1150" i="4"/>
  <c r="I1151" i="4"/>
  <c r="I1152" i="4"/>
  <c r="I1153" i="4"/>
  <c r="I1154" i="4"/>
  <c r="I1155" i="4"/>
  <c r="I1156" i="4"/>
  <c r="I1157" i="4"/>
  <c r="I1158" i="4"/>
  <c r="I1159" i="4"/>
  <c r="I1160" i="4"/>
  <c r="I1161" i="4"/>
  <c r="I1162" i="4"/>
  <c r="I1163" i="4"/>
  <c r="I1164" i="4"/>
  <c r="I1165" i="4"/>
  <c r="I1166" i="4"/>
  <c r="I1167" i="4"/>
  <c r="I1168" i="4"/>
  <c r="I1169" i="4"/>
  <c r="I1170" i="4"/>
  <c r="I1171" i="4"/>
  <c r="I1172" i="4"/>
  <c r="I1173" i="4"/>
  <c r="I1174" i="4"/>
  <c r="I1175" i="4"/>
  <c r="I1176" i="4"/>
  <c r="I1177" i="4"/>
  <c r="I1178" i="4"/>
  <c r="I1179" i="4"/>
  <c r="I1180" i="4"/>
  <c r="I1181" i="4"/>
  <c r="I1182" i="4"/>
  <c r="I1183" i="4"/>
  <c r="I1184" i="4"/>
  <c r="I1185" i="4"/>
  <c r="I1186" i="4"/>
  <c r="I1187" i="4"/>
  <c r="I1188" i="4"/>
  <c r="I1189" i="4"/>
  <c r="I1190" i="4"/>
  <c r="I1191" i="4"/>
  <c r="I1192" i="4"/>
  <c r="I1193" i="4"/>
  <c r="I1194" i="4"/>
  <c r="I1195" i="4"/>
  <c r="I1196" i="4"/>
  <c r="I1197" i="4"/>
  <c r="I1198" i="4"/>
  <c r="I1199" i="4"/>
  <c r="I1200" i="4"/>
  <c r="I1201" i="4"/>
  <c r="I1202" i="4"/>
  <c r="I1203" i="4"/>
  <c r="I1204" i="4"/>
  <c r="I1205" i="4"/>
  <c r="I1206" i="4"/>
  <c r="I1207" i="4"/>
  <c r="I1208" i="4"/>
  <c r="I1209" i="4"/>
  <c r="I1210" i="4"/>
  <c r="I1211" i="4"/>
  <c r="I1212" i="4"/>
  <c r="I1213" i="4"/>
  <c r="I1214" i="4"/>
  <c r="I1215" i="4"/>
  <c r="I1216" i="4"/>
  <c r="I1217" i="4"/>
  <c r="I1218" i="4"/>
  <c r="I1219" i="4"/>
  <c r="I1220" i="4"/>
  <c r="I1221" i="4"/>
  <c r="I1222" i="4"/>
  <c r="I1223" i="4"/>
  <c r="I1224" i="4"/>
  <c r="I1225" i="4"/>
  <c r="I1226" i="4"/>
  <c r="I1227" i="4"/>
  <c r="I1228" i="4"/>
  <c r="I1229" i="4"/>
  <c r="I1230" i="4"/>
  <c r="I1231" i="4"/>
  <c r="I1232" i="4"/>
  <c r="I1233" i="4"/>
  <c r="I1234" i="4"/>
  <c r="I1235" i="4"/>
  <c r="I1236" i="4"/>
  <c r="I1237" i="4"/>
  <c r="I1238" i="4"/>
  <c r="I1239" i="4"/>
  <c r="I1240" i="4"/>
  <c r="I1241" i="4"/>
  <c r="I1242" i="4"/>
  <c r="I1243" i="4"/>
  <c r="I1244" i="4"/>
  <c r="I1245" i="4"/>
  <c r="I1246" i="4"/>
  <c r="I1247" i="4"/>
  <c r="I1248" i="4"/>
  <c r="I1249" i="4"/>
  <c r="I1250" i="4"/>
  <c r="I1251" i="4"/>
  <c r="I1252" i="4"/>
  <c r="I1253" i="4"/>
  <c r="I1254" i="4"/>
  <c r="I1255" i="4"/>
  <c r="I1256" i="4"/>
  <c r="I1257" i="4"/>
  <c r="I1258" i="4"/>
  <c r="I1259" i="4"/>
  <c r="I1260" i="4"/>
  <c r="I1261" i="4"/>
  <c r="I1262" i="4"/>
  <c r="I1263" i="4"/>
  <c r="I1264" i="4"/>
  <c r="I1265" i="4"/>
  <c r="I1266" i="4"/>
  <c r="I1267" i="4"/>
  <c r="I1268" i="4"/>
  <c r="I1269" i="4"/>
  <c r="I1270" i="4"/>
  <c r="I1271" i="4"/>
  <c r="I1272" i="4"/>
  <c r="I1273" i="4"/>
  <c r="I1274" i="4"/>
  <c r="I1275" i="4"/>
  <c r="I1276" i="4"/>
  <c r="I1277" i="4"/>
  <c r="I1278" i="4"/>
  <c r="I1279" i="4"/>
  <c r="I1280" i="4"/>
  <c r="I1281" i="4"/>
  <c r="I1282" i="4"/>
  <c r="I1283" i="4"/>
  <c r="I1284" i="4"/>
  <c r="I1285" i="4"/>
  <c r="I1286" i="4"/>
  <c r="I1287" i="4"/>
  <c r="I1288" i="4"/>
  <c r="I1289" i="4"/>
  <c r="I1290" i="4"/>
  <c r="I1291" i="4"/>
  <c r="I1292" i="4"/>
  <c r="I1293" i="4"/>
  <c r="I1294" i="4"/>
  <c r="I1295" i="4"/>
  <c r="I1296" i="4"/>
  <c r="I1297" i="4"/>
  <c r="I1298" i="4"/>
  <c r="I1299" i="4"/>
  <c r="I1300" i="4"/>
  <c r="I1301" i="4"/>
  <c r="I1302" i="4"/>
  <c r="I1303" i="4"/>
  <c r="I1304" i="4"/>
  <c r="I1305" i="4"/>
  <c r="I1306" i="4"/>
  <c r="I1307" i="4"/>
  <c r="I1308" i="4"/>
  <c r="I1309" i="4"/>
  <c r="I1310" i="4"/>
  <c r="I1311" i="4"/>
  <c r="I1312" i="4"/>
  <c r="I1313" i="4"/>
  <c r="I1314" i="4"/>
  <c r="I1315" i="4"/>
  <c r="I1316" i="4"/>
  <c r="I1317" i="4"/>
  <c r="I1318" i="4"/>
  <c r="I1319" i="4"/>
  <c r="I1320" i="4"/>
  <c r="I1321" i="4"/>
  <c r="I1322" i="4"/>
  <c r="I1323" i="4"/>
  <c r="I1324" i="4"/>
  <c r="I1325" i="4"/>
  <c r="I1326" i="4"/>
  <c r="I1327" i="4"/>
  <c r="I1328" i="4"/>
  <c r="I1329" i="4"/>
  <c r="I1330" i="4"/>
  <c r="I1331" i="4"/>
  <c r="I1332" i="4"/>
  <c r="I1333" i="4"/>
  <c r="I1334" i="4"/>
  <c r="I1335" i="4"/>
  <c r="I1336" i="4"/>
  <c r="I1337" i="4"/>
  <c r="I1338" i="4"/>
  <c r="I1339" i="4"/>
  <c r="I1340" i="4"/>
  <c r="I1341" i="4"/>
  <c r="I1342" i="4"/>
  <c r="I1343" i="4"/>
  <c r="I1344" i="4"/>
  <c r="I1345" i="4"/>
  <c r="I1346" i="4"/>
  <c r="I1347" i="4"/>
  <c r="I1348" i="4"/>
  <c r="I1349" i="4"/>
  <c r="I1350" i="4"/>
  <c r="I1351" i="4"/>
  <c r="I1352" i="4"/>
  <c r="I1353" i="4"/>
  <c r="I1354" i="4"/>
  <c r="I1355" i="4"/>
  <c r="I1356" i="4"/>
  <c r="I1357" i="4"/>
  <c r="I1358" i="4"/>
  <c r="I1359" i="4"/>
  <c r="I1360" i="4"/>
  <c r="I1361" i="4"/>
  <c r="I1362" i="4"/>
  <c r="I1363" i="4"/>
  <c r="I1364" i="4"/>
  <c r="I1365" i="4"/>
  <c r="I1366" i="4"/>
  <c r="I1367" i="4"/>
  <c r="I1368" i="4"/>
  <c r="I1369" i="4"/>
  <c r="I1370" i="4"/>
  <c r="I1371" i="4"/>
  <c r="I1372" i="4"/>
  <c r="I1373" i="4"/>
  <c r="I1374" i="4"/>
  <c r="I1375" i="4"/>
  <c r="I1376" i="4"/>
  <c r="I1377" i="4"/>
  <c r="I1378" i="4"/>
  <c r="I1379" i="4"/>
  <c r="I1380" i="4"/>
  <c r="I1381" i="4"/>
  <c r="I1382" i="4"/>
  <c r="I1383" i="4"/>
  <c r="G34" i="12" l="1"/>
  <c r="H34" i="12"/>
  <c r="I34" i="12"/>
  <c r="J34" i="12"/>
  <c r="K34" i="12"/>
  <c r="L34" i="12"/>
  <c r="J6" i="4" l="1"/>
  <c r="I6" i="4" l="1"/>
  <c r="F34" i="12"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<sst xmlns="http://schemas.openxmlformats.org/spreadsheetml/2006/main" count="25400" uniqueCount="3095">
  <si>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</si>
  <si>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</si>
  <si>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</si>
  <si>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</si>
  <si>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</si>
  <si>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</si>
  <si>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</si>
  <si>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</si>
  <si>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</si>
  <si>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</si>
  <si>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</si>
  <si>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</si>
  <si>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</si>
  <si>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</si>
  <si>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</si>
  <si>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</si>
  <si>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</si>
  <si>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</si>
  <si>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</si>
  <si>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</si>
  <si>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</si>
  <si>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</si>
  <si>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</si>
  <si>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</si>
  <si>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</si>
  <si>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</si>
  <si>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</si>
  <si>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</si>
  <si>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</si>
  <si>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</si>
  <si>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</si>
  <si>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</si>
  <si>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</si>
  <si>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</si>
  <si>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</si>
  <si>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</si>
  <si>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</si>
  <si>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</si>
  <si>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</si>
  <si>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</si>
  <si>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</si>
  <si>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</si>
  <si>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</si>
  <si>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</si>
  <si>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</si>
  <si>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</si>
  <si>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</si>
  <si>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</si>
  <si>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</si>
  <si>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</si>
  <si>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</si>
  <si>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</si>
  <si>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</si>
  <si>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</si>
  <si>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</si>
  <si>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</si>
  <si>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</si>
  <si>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</si>
  <si>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</si>
  <si>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</si>
  <si>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</si>
  <si>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</si>
  <si>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</si>
  <si>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</si>
  <si>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</si>
  <si>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</si>
  <si>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</si>
  <si>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</si>
  <si>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</si>
  <si>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</si>
  <si>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</si>
  <si>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</si>
  <si>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</si>
  <si>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</si>
  <si>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</si>
  <si>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</si>
  <si>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</si>
  <si>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</si>
  <si>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</si>
  <si>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</si>
  <si>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</si>
  <si>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</si>
  <si>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</si>
  <si>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</si>
  <si>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</si>
  <si>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</si>
  <si>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</si>
  <si>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</si>
  <si>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</si>
  <si>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</si>
  <si>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</si>
  <si>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</si>
  <si>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</si>
  <si>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</si>
  <si>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</si>
  <si>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</si>
  <si>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</si>
  <si>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</si>
  <si>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</si>
  <si>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</si>
  <si>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</si>
  <si>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</si>
  <si>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</si>
  <si>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</si>
  <si>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</si>
  <si>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</si>
  <si>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</si>
  <si>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</si>
  <si>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</si>
  <si>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</si>
  <si>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</si>
  <si>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</si>
  <si>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</si>
  <si>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</si>
  <si>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</si>
  <si>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</si>
  <si>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</si>
  <si>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</si>
  <si>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</si>
  <si>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</si>
  <si>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</si>
  <si>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</si>
  <si>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</si>
  <si>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</si>
  <si>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</si>
  <si>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</si>
  <si>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</si>
  <si>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</si>
  <si>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</si>
  <si>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</si>
  <si>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</si>
  <si>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</si>
  <si>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</si>
  <si>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</si>
  <si>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</si>
  <si>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</si>
  <si>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</si>
  <si>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</si>
  <si>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</si>
  <si>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</si>
  <si>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</si>
  <si>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</si>
  <si>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</si>
  <si>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</si>
  <si>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</si>
  <si>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</si>
  <si>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</si>
  <si>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</si>
  <si>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</si>
  <si>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</si>
  <si>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</si>
  <si>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</si>
  <si>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</si>
  <si>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</si>
  <si>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</si>
  <si>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</si>
  <si>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</si>
  <si>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</si>
  <si>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</si>
  <si>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</si>
  <si>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</si>
  <si>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</si>
  <si>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</si>
  <si>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</si>
  <si>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</si>
  <si>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</si>
  <si>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</si>
  <si>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</si>
  <si>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</si>
  <si>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</si>
  <si>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</si>
  <si>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</si>
  <si>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</si>
  <si>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</si>
  <si>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</si>
  <si>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</si>
  <si>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</si>
  <si>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</si>
  <si>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</si>
  <si>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</si>
  <si>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</si>
  <si>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</si>
  <si>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</si>
  <si>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</si>
  <si>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</si>
  <si>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</si>
  <si>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</si>
  <si>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</si>
  <si>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</si>
  <si>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</si>
  <si>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</si>
  <si>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</si>
  <si>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</si>
  <si>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</si>
  <si>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</si>
  <si>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</si>
  <si>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</si>
  <si>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</si>
  <si>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</si>
  <si>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</si>
  <si>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</si>
  <si>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</si>
  <si>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</si>
  <si>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</si>
  <si>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</si>
  <si>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</si>
  <si>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</si>
  <si>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</si>
  <si>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</si>
  <si>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</si>
  <si>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</si>
  <si>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</si>
  <si>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</si>
  <si>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</si>
  <si>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</si>
  <si>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</si>
  <si>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</si>
  <si>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</si>
  <si>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</si>
  <si>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</si>
  <si>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</si>
  <si>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</si>
  <si>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</si>
  <si>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</si>
  <si>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</si>
  <si>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</si>
  <si>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</si>
  <si>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</si>
  <si>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</si>
  <si>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</si>
  <si>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</si>
  <si>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</si>
  <si>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</si>
  <si>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</si>
  <si>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</si>
  <si>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</si>
  <si>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</si>
  <si>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</si>
  <si>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</si>
  <si>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</si>
  <si>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</si>
  <si>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</si>
  <si>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</si>
  <si>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</si>
  <si>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</si>
  <si>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</si>
  <si>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</si>
  <si>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</si>
  <si>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</si>
  <si>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</si>
  <si>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</si>
  <si>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</si>
  <si>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</si>
  <si>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</si>
  <si>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</si>
  <si>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</si>
  <si>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</si>
  <si>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</si>
  <si>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</si>
  <si>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</si>
  <si>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</si>
  <si>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</si>
  <si>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</si>
  <si>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</si>
  <si>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</si>
  <si>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</si>
  <si>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</si>
  <si>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</si>
  <si>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</si>
  <si>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</si>
  <si>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</si>
  <si>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</si>
  <si>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</si>
  <si>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</si>
  <si>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</si>
  <si>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</si>
  <si>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</si>
  <si>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</si>
  <si>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</si>
  <si>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</si>
  <si>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</si>
  <si>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</si>
  <si>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</si>
  <si>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</si>
  <si>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</si>
  <si>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</si>
  <si>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</si>
  <si>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</si>
  <si>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</si>
  <si>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</si>
  <si>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</si>
  <si>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</si>
  <si>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</si>
  <si>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</si>
  <si>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</si>
  <si>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</si>
  <si>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</si>
  <si>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</si>
  <si>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</si>
  <si>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</si>
  <si>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</si>
  <si>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</si>
  <si>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</si>
  <si>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</si>
  <si>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</si>
  <si>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</si>
  <si>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</si>
  <si>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</si>
  <si>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</si>
  <si>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</si>
  <si>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</si>
  <si>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Alabama</t>
  </si>
  <si>
    <t xml:space="preserve">ER 45 </t>
  </si>
  <si>
    <t xml:space="preserve">ER 65 </t>
  </si>
  <si>
    <t xml:space="preserve">ER 67 </t>
  </si>
  <si>
    <t xml:space="preserve">ER 68 </t>
  </si>
  <si>
    <t xml:space="preserve">ER 71 </t>
  </si>
  <si>
    <t xml:space="preserve">ER 75 </t>
  </si>
  <si>
    <t>Piedmont</t>
  </si>
  <si>
    <t>Considered the nonmountainous portion of the old Appalachians Highland by physiographers, the northeast-southwest trending Piedmont ecoregion comprises a transitional area between the mostly mountainous ecoregions of the Appalachians to the northwest and the relatively flat coastal plain to the southeast. It is a complex mosaic of Precambrian and Paleozoic metamorphic and igneous rocks, with moderately dissected irregular plains and some hills. The soils tend to be finer-textured than in coastal plain regions (63, 65). Once largely cultivated, much of this region has reverted to successional pine and hardwood woodlands, with an increasing conversion to an urban and suburban land cover.</t>
  </si>
  <si>
    <t>Southeastern Plains</t>
  </si>
  <si>
    <t>These irregular plains have a mosaic of cropland, pasture, woodland, and forest. Natural vegetation was predominantly longleaf pine, with smaller areas of oak-hickory-pine and Southern mixed forest. The Cretaceous or Tertiary-age sands, silts, and clays of the region contrast geologically with the older metamorphic and igneous rocks of the Piedmont (45), and with the Paleozoic limestone, chert, and shale found in the Interior Plateau (71). Elevations and relief are greater than in the Southern Coastal Plain (75), but generally less than in much of the Piedmont. Streams in this area are relatively low-gradient and sandy-bottomed.</t>
  </si>
  <si>
    <t>Ridge and Valley</t>
  </si>
  <si>
    <t>This northeast-southwest trending, relatively low-lying, but diverse ecoregion is sandwiched between generally higher, more rugged mountainous regions with greater forest cover. As a result of extreme folding and faulting events, the region’s roughly parallel ridges and valleys have a variety of widths, heights, and geologic materials, including limestone, dolomite, shale, siltstone, sandstone, chert, mudstone, and marble. Springs and caves are relatively numerous. Present-day forests cover about 50% of the region. The ecoregion has a great diversity of aquatic habitats and species of fish.</t>
  </si>
  <si>
    <t>Southwestern Appalachians</t>
  </si>
  <si>
    <t>Stretching from Kentucky to Alabama, these open low mountains contain a mosaic of forest and woodland with some cropland and pasture. The eastern boundary of the ecoregion, along the more abrupt escarpment where it meets the Ridge and Valley (67), is relatively smooth and only slightly notched by small, eastward flowing streams. Much of the western boundary, next to the Interior Plateau (71), is more crenulated, with a rougher escarpment that is more deeply incised. The mixed mesophytic forest is restricted mostly to the deeper ravines and escarpment slopes, and the upland forests are dominated by mixed oaks with shortleaf pine. Ecoregion 68 has less agriculture than the adjacent Ecoregion 71. Coal mining occurs in several parts of the region.</t>
  </si>
  <si>
    <t>Interior Plateau</t>
  </si>
  <si>
    <t>The Interior Plateau is a diverse ecoregion extending from southern Indiana and Ohio to northern Alabama. Rock types are distinctly different from the coastal plain sediments and alluvial deposits of ecoregions to the west, and elevations are lower than the Appalachian ecoregions (66, 67, 68) to the east. Mississippian to Ordovician-age limestone, chert, sandstone, siltstone and shale compose the landforms of open hills, irregular plains, and tablelands. The natural vegetation is primarily oak-hickory forest, with some areas of bluestem prairie and cedar glades. The region has a diverse fish fauna.</t>
  </si>
  <si>
    <t>Southern Coastal Plain</t>
  </si>
  <si>
    <t>The Southern Coastal Plain consists of mostly flat plains, but it is a heterogeneous region containing barrier islands, coastal lagoons, marshes, and swampy lowlands along the Gulf and Atlantic coasts. In Florida, an area of discontinuous highlands contains numerous lakes. This ecoregion is lower in elevation with less relief and wetter soils than the Southeastern Plains (65). It is warmer, more heterogeneous, and has a longer growing season and coarser textured soils than the Middle Atlantic Coastal Plain (63). Once covered by a variety of forest communities that included trees of longleaf pine, slash pine, pond pine, beech, sweetgum, southern magnolia, white oak, and laurel oak, land cover in the region is now mostly slash and loblolly pine with oak-gum-cypress forest in some low lying areas, citrus groves in Florida, pasture for beef cattle, and urban.</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</si>
  <si>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</si>
  <si>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</si>
  <si>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</si>
  <si>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</si>
  <si>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</si>
  <si>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</si>
  <si>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Alabama Results</t>
  </si>
  <si>
    <t>Upper Wehadkee Creek</t>
  </si>
  <si>
    <t>031300020802</t>
  </si>
  <si>
    <t>AL</t>
  </si>
  <si>
    <t>Meacham Creek-Cuss Creek</t>
  </si>
  <si>
    <t>031300020804</t>
  </si>
  <si>
    <t>Veasey Creek-West Point Lake</t>
  </si>
  <si>
    <t>031300020805</t>
  </si>
  <si>
    <t>Wells Creek</t>
  </si>
  <si>
    <t>031300020901</t>
  </si>
  <si>
    <t>Oseligee Creek</t>
  </si>
  <si>
    <t>031300020902</t>
  </si>
  <si>
    <t>Barrow Creek-Chattahoochee River</t>
  </si>
  <si>
    <t>031300020903</t>
  </si>
  <si>
    <t>Moores Creek</t>
  </si>
  <si>
    <t>031300020907</t>
  </si>
  <si>
    <t>Boyds Creek</t>
  </si>
  <si>
    <t>031300021104</t>
  </si>
  <si>
    <t>Osanippa Creek-Chattahoochee River</t>
  </si>
  <si>
    <t>031300021105</t>
  </si>
  <si>
    <t>Mountain Springs Church</t>
  </si>
  <si>
    <t>031300021106</t>
  </si>
  <si>
    <t>Upper Halawakee Creek</t>
  </si>
  <si>
    <t>031300021107</t>
  </si>
  <si>
    <t>Lower Halawakee Creek</t>
  </si>
  <si>
    <t>031300021108</t>
  </si>
  <si>
    <t>Wacoochee Creek</t>
  </si>
  <si>
    <t>031300021301</t>
  </si>
  <si>
    <t>Mill Creek-Chattahoochee River</t>
  </si>
  <si>
    <t>031300021302</t>
  </si>
  <si>
    <t>Soap Creek-Chattahoochee River</t>
  </si>
  <si>
    <t>031300021306</t>
  </si>
  <si>
    <t>Holland Creek-Mill Creek</t>
  </si>
  <si>
    <t>031300030101</t>
  </si>
  <si>
    <t>Cochgalechee Creek</t>
  </si>
  <si>
    <t>031300030105</t>
  </si>
  <si>
    <t>Broken Arrow Creek-Chattahoochee River</t>
  </si>
  <si>
    <t>031300030106</t>
  </si>
  <si>
    <t>Upper Little Uchee Creek</t>
  </si>
  <si>
    <t>031300030401</t>
  </si>
  <si>
    <t>Middle Little Uchee Creek</t>
  </si>
  <si>
    <t>031300030402</t>
  </si>
  <si>
    <t>Lower Little Uchee Creek</t>
  </si>
  <si>
    <t>031300030403</t>
  </si>
  <si>
    <t>Watula Creek</t>
  </si>
  <si>
    <t>031300030501</t>
  </si>
  <si>
    <t>Adam's Branch</t>
  </si>
  <si>
    <t>031300030502</t>
  </si>
  <si>
    <t>Maringo Creek</t>
  </si>
  <si>
    <t>031300030503</t>
  </si>
  <si>
    <t>Horselot Branch-Uchee Creek</t>
  </si>
  <si>
    <t>031300030504</t>
  </si>
  <si>
    <t>Cowpen Creek-Uchee Creek</t>
  </si>
  <si>
    <t>031300030505</t>
  </si>
  <si>
    <t>Ihagee Creek</t>
  </si>
  <si>
    <t>031300030605</t>
  </si>
  <si>
    <t>Snake Creek-Chattahoochee River</t>
  </si>
  <si>
    <t>031300030606</t>
  </si>
  <si>
    <t>Upper Hatchechubbee Creek</t>
  </si>
  <si>
    <t>031300030801</t>
  </si>
  <si>
    <t>Watermelon Creek</t>
  </si>
  <si>
    <t>031300030802</t>
  </si>
  <si>
    <t>Lower Hatchechubbee Creek</t>
  </si>
  <si>
    <t>031300030803</t>
  </si>
  <si>
    <t>Hatchechubbee Creek-Chattahoochee River</t>
  </si>
  <si>
    <t>031300030804</t>
  </si>
  <si>
    <t>Cliatt Branch-Chattahoochee River</t>
  </si>
  <si>
    <t>031300030903</t>
  </si>
  <si>
    <t>Little Barbour Creek</t>
  </si>
  <si>
    <t>031300030904</t>
  </si>
  <si>
    <t>Martin Creek</t>
  </si>
  <si>
    <t>031300031001</t>
  </si>
  <si>
    <t>Upper Middle Fork Cowikee Creek</t>
  </si>
  <si>
    <t>031300031002</t>
  </si>
  <si>
    <t>Lower Middle Fork Cowikee Creek</t>
  </si>
  <si>
    <t>031300031003</t>
  </si>
  <si>
    <t>Hurtsboro Creek</t>
  </si>
  <si>
    <t>031300031101</t>
  </si>
  <si>
    <t>Upper North Fork Cowikee Creek</t>
  </si>
  <si>
    <t>031300031102</t>
  </si>
  <si>
    <t>Lower North Fork Cowikee Creek</t>
  </si>
  <si>
    <t>031300031103</t>
  </si>
  <si>
    <t>Johnson Creek</t>
  </si>
  <si>
    <t>031300031201</t>
  </si>
  <si>
    <t>Upper South Fork Cowikee Creek</t>
  </si>
  <si>
    <t>031300031202</t>
  </si>
  <si>
    <t>Middle South Fork Cowikee Creek</t>
  </si>
  <si>
    <t>031300031203</t>
  </si>
  <si>
    <t>Lower South Fork Cowikee Creek</t>
  </si>
  <si>
    <t>031300031204</t>
  </si>
  <si>
    <t>Cowikee Creek-Chattahoochee River</t>
  </si>
  <si>
    <t>031300031205</t>
  </si>
  <si>
    <t>Chewalla Creek-Chattahoochee River</t>
  </si>
  <si>
    <t>031300031301</t>
  </si>
  <si>
    <t>Foy's Pond-Chattahoochee River</t>
  </si>
  <si>
    <t>031300031302</t>
  </si>
  <si>
    <t>Leak Creek</t>
  </si>
  <si>
    <t>031300031304</t>
  </si>
  <si>
    <t>Upper Barbour Creek</t>
  </si>
  <si>
    <t>031300031305</t>
  </si>
  <si>
    <t>Lower Barbour Creek</t>
  </si>
  <si>
    <t>031300031306</t>
  </si>
  <si>
    <t>Barbour Creek-Chattahoochee River</t>
  </si>
  <si>
    <t>031300031307</t>
  </si>
  <si>
    <t>Chipola Creek</t>
  </si>
  <si>
    <t>031300031308</t>
  </si>
  <si>
    <t>Cheneyhatchee Creek Headwaters</t>
  </si>
  <si>
    <t>031300031309</t>
  </si>
  <si>
    <t>Cheneyhatchee Creek-Chattahoochee River</t>
  </si>
  <si>
    <t>031300031310</t>
  </si>
  <si>
    <t>Sandy Creek-White Oak Creek</t>
  </si>
  <si>
    <t>031300031311</t>
  </si>
  <si>
    <t>White Oak Creek</t>
  </si>
  <si>
    <t>031300031312</t>
  </si>
  <si>
    <t>McRay Mill Creek-Chattahoochee River</t>
  </si>
  <si>
    <t>031300040104</t>
  </si>
  <si>
    <t>Bennett Mill Creek-Chattahoochee River</t>
  </si>
  <si>
    <t>031300040206</t>
  </si>
  <si>
    <t>Little Abbie Creek</t>
  </si>
  <si>
    <t>031300040301</t>
  </si>
  <si>
    <t>Headwaters Abbie Creek</t>
  </si>
  <si>
    <t>031300040302</t>
  </si>
  <si>
    <t>Skippers Creek</t>
  </si>
  <si>
    <t>031300040303</t>
  </si>
  <si>
    <t>Upper Abbie Creek</t>
  </si>
  <si>
    <t>031300040304</t>
  </si>
  <si>
    <t>Ward Creek</t>
  </si>
  <si>
    <t>031300040401</t>
  </si>
  <si>
    <t>Hodges Mathis Mill Creek-Sandy Creek</t>
  </si>
  <si>
    <t>031300040402</t>
  </si>
  <si>
    <t>Peterman Creek</t>
  </si>
  <si>
    <t>031300040403</t>
  </si>
  <si>
    <t>Middle Abbie Creek</t>
  </si>
  <si>
    <t>031300040404</t>
  </si>
  <si>
    <t>Lower Abbie Creek</t>
  </si>
  <si>
    <t>031300040405</t>
  </si>
  <si>
    <t>Foster Creek</t>
  </si>
  <si>
    <t>031300040502</t>
  </si>
  <si>
    <t>Baker Creek-Chattahoochee River</t>
  </si>
  <si>
    <t>031300040504</t>
  </si>
  <si>
    <t>Golf Creek</t>
  </si>
  <si>
    <t>031300040601</t>
  </si>
  <si>
    <t>Upper Omusee Creek</t>
  </si>
  <si>
    <t>031300040602</t>
  </si>
  <si>
    <t>Middle Omusee Creek</t>
  </si>
  <si>
    <t>031300040603</t>
  </si>
  <si>
    <t>Spivey Mill Creek</t>
  </si>
  <si>
    <t>031300040604</t>
  </si>
  <si>
    <t>Stevenson Creek</t>
  </si>
  <si>
    <t>031300040605</t>
  </si>
  <si>
    <t>Cedar Springs Creek-Hurricane Creek</t>
  </si>
  <si>
    <t>031300040606</t>
  </si>
  <si>
    <t>Lower Omusee Creek</t>
  </si>
  <si>
    <t>031300040607</t>
  </si>
  <si>
    <t>Jackson Creek-Cedar Creek</t>
  </si>
  <si>
    <t>031300040701</t>
  </si>
  <si>
    <t>Wilson Creek-Chattahoochee River</t>
  </si>
  <si>
    <t>031300040702</t>
  </si>
  <si>
    <t>Woods Branch-Chattahoochee River</t>
  </si>
  <si>
    <t>031300040703</t>
  </si>
  <si>
    <t>Bryans Creek</t>
  </si>
  <si>
    <t>031300040709</t>
  </si>
  <si>
    <t>Chipola Creek-Limestone Creek</t>
  </si>
  <si>
    <t>031300120101</t>
  </si>
  <si>
    <t>Big Branch-Big Creek</t>
  </si>
  <si>
    <t>031300120102</t>
  </si>
  <si>
    <t>Double Bridges Creek</t>
  </si>
  <si>
    <t>031300120103</t>
  </si>
  <si>
    <t>Five Points-Big Creek</t>
  </si>
  <si>
    <t>031300120104</t>
  </si>
  <si>
    <t>Buck Creek-Marshall Creek</t>
  </si>
  <si>
    <t>031300120106</t>
  </si>
  <si>
    <t>Upper Cowarts Creek</t>
  </si>
  <si>
    <t>031300120201</t>
  </si>
  <si>
    <t>Bruners Gin Creek-Rocky Creek</t>
  </si>
  <si>
    <t>031300120202</t>
  </si>
  <si>
    <t>Middle Cowarts Creek</t>
  </si>
  <si>
    <t>031300120203</t>
  </si>
  <si>
    <t>Pond Creek</t>
  </si>
  <si>
    <t>031401030101</t>
  </si>
  <si>
    <t>Lightwood Knot Creek</t>
  </si>
  <si>
    <t>031401030102</t>
  </si>
  <si>
    <t>Poley Creek-Lightwood Knot Creek</t>
  </si>
  <si>
    <t>031401030103</t>
  </si>
  <si>
    <t>Yellow River</t>
  </si>
  <si>
    <t>031401030104</t>
  </si>
  <si>
    <t>Bay Branch Creek</t>
  </si>
  <si>
    <t>031401030201</t>
  </si>
  <si>
    <t>Hog Foot Creek</t>
  </si>
  <si>
    <t>031401030202</t>
  </si>
  <si>
    <t>Five Runs Creek</t>
  </si>
  <si>
    <t>031401030203</t>
  </si>
  <si>
    <t>Mulberry Fork-Indian Creek</t>
  </si>
  <si>
    <t>031401030301</t>
  </si>
  <si>
    <t>Taylor Mill Creek-Yellow River</t>
  </si>
  <si>
    <t>031401030302</t>
  </si>
  <si>
    <t>Dry Creek-Clear Creek</t>
  </si>
  <si>
    <t>031401030303</t>
  </si>
  <si>
    <t>Poplar Creek-Yellow River</t>
  </si>
  <si>
    <t>031401030304</t>
  </si>
  <si>
    <t>North Creek</t>
  </si>
  <si>
    <t>031401030305</t>
  </si>
  <si>
    <t>Larkin Creek-Yellow River</t>
  </si>
  <si>
    <t>031401030401</t>
  </si>
  <si>
    <t>Panther Creek</t>
  </si>
  <si>
    <t>031401040101</t>
  </si>
  <si>
    <t>Blackwater Creek</t>
  </si>
  <si>
    <t>031401040102</t>
  </si>
  <si>
    <t>Bear Head Creek-Bear Creek</t>
  </si>
  <si>
    <t>031401040103</t>
  </si>
  <si>
    <t>Middle Creek</t>
  </si>
  <si>
    <t>031401040104</t>
  </si>
  <si>
    <t>Rock Creek</t>
  </si>
  <si>
    <t>031401040105</t>
  </si>
  <si>
    <t>Headwaters Perdido River</t>
  </si>
  <si>
    <t>031401060101</t>
  </si>
  <si>
    <t>Fletcher Creek</t>
  </si>
  <si>
    <t>031401060102</t>
  </si>
  <si>
    <t>Hurricane Creek-Perdido River</t>
  </si>
  <si>
    <t>031401060103</t>
  </si>
  <si>
    <t>Bushy Creek-Dyas Creek</t>
  </si>
  <si>
    <t>031401060201</t>
  </si>
  <si>
    <t>McCurtin Creek</t>
  </si>
  <si>
    <t>031401060202</t>
  </si>
  <si>
    <t>Dyas Creek</t>
  </si>
  <si>
    <t>031401060203</t>
  </si>
  <si>
    <t>Upper Brushy Creek</t>
  </si>
  <si>
    <t>031401060301</t>
  </si>
  <si>
    <t>Snowden Branch-Perdido River</t>
  </si>
  <si>
    <t>031401060401</t>
  </si>
  <si>
    <t>Headwaters Styx River</t>
  </si>
  <si>
    <t>031401060501</t>
  </si>
  <si>
    <t>Roans Creek</t>
  </si>
  <si>
    <t>031401060502</t>
  </si>
  <si>
    <t>Hollinger Creek</t>
  </si>
  <si>
    <t>031401060503</t>
  </si>
  <si>
    <t>Upper Styx River</t>
  </si>
  <si>
    <t>031401060504</t>
  </si>
  <si>
    <t>Bellefontaine Creek</t>
  </si>
  <si>
    <t>031401060505</t>
  </si>
  <si>
    <t>Middle Styx River</t>
  </si>
  <si>
    <t>031401060506</t>
  </si>
  <si>
    <t>Lower Styx River</t>
  </si>
  <si>
    <t>031401060507</t>
  </si>
  <si>
    <t>Negro Creek</t>
  </si>
  <si>
    <t>031401060601</t>
  </si>
  <si>
    <t>Upper Blackwater River</t>
  </si>
  <si>
    <t>031401060602</t>
  </si>
  <si>
    <t>Lower Blackwater River</t>
  </si>
  <si>
    <t>031401060603</t>
  </si>
  <si>
    <t>Rices Branch-Perdido River</t>
  </si>
  <si>
    <t>031401060702</t>
  </si>
  <si>
    <t>Caney Bayou-Perdido River</t>
  </si>
  <si>
    <t>031401060703</t>
  </si>
  <si>
    <t>Palmetto Creek-Perdido Bay</t>
  </si>
  <si>
    <t>031401070104</t>
  </si>
  <si>
    <t>Sandy Creek-Wolf Creek</t>
  </si>
  <si>
    <t>031401070201</t>
  </si>
  <si>
    <t>Miflin Creek</t>
  </si>
  <si>
    <t>031401070202</t>
  </si>
  <si>
    <t>Graham Bayou</t>
  </si>
  <si>
    <t>031401070203</t>
  </si>
  <si>
    <t>Perdido Pass-Frontal Gulf of Mexico</t>
  </si>
  <si>
    <t>031401070204</t>
  </si>
  <si>
    <t>Little Lagoon</t>
  </si>
  <si>
    <t>031401070205</t>
  </si>
  <si>
    <t>Headwaters East Fork Choctawatchee River</t>
  </si>
  <si>
    <t>031402010101</t>
  </si>
  <si>
    <t>Little Piney Woods Creek-Piney Woods Creek</t>
  </si>
  <si>
    <t>031402010102</t>
  </si>
  <si>
    <t>Hamm Creek-Beaver Creek</t>
  </si>
  <si>
    <t>031402010103</t>
  </si>
  <si>
    <t>Cowpens Creek-Indian Creek</t>
  </si>
  <si>
    <t>031402010104</t>
  </si>
  <si>
    <t>Jack Creek</t>
  </si>
  <si>
    <t>031402010201</t>
  </si>
  <si>
    <t>Poor Creek</t>
  </si>
  <si>
    <t>031402010202</t>
  </si>
  <si>
    <t>Peebles Mill Creek-Panther Creek</t>
  </si>
  <si>
    <t>031402010203</t>
  </si>
  <si>
    <t>Riley Creek</t>
  </si>
  <si>
    <t>031402010204</t>
  </si>
  <si>
    <t>Little Blackwood Creek</t>
  </si>
  <si>
    <t>031402010205</t>
  </si>
  <si>
    <t>Dunham Creek</t>
  </si>
  <si>
    <t>031402010206</t>
  </si>
  <si>
    <t>Turkey Creek-Choctawhatchee River</t>
  </si>
  <si>
    <t>031402010207</t>
  </si>
  <si>
    <t>Outlet East Fork Choctawatchee River</t>
  </si>
  <si>
    <t>031402010208</t>
  </si>
  <si>
    <t>Upper Judy Creek</t>
  </si>
  <si>
    <t>031402010301</t>
  </si>
  <si>
    <t>Little Judy Creek</t>
  </si>
  <si>
    <t>031402010302</t>
  </si>
  <si>
    <t>Middle Judy Creek</t>
  </si>
  <si>
    <t>031402010303</t>
  </si>
  <si>
    <t>Lower Judy Creek</t>
  </si>
  <si>
    <t>031402010304</t>
  </si>
  <si>
    <t>Mill Branch-Lindsey Creek</t>
  </si>
  <si>
    <t>031402010401</t>
  </si>
  <si>
    <t>Headwaters West Fork Choctawatchee River</t>
  </si>
  <si>
    <t>031402010402</t>
  </si>
  <si>
    <t>Sikes Creek</t>
  </si>
  <si>
    <t>031402010403</t>
  </si>
  <si>
    <t>Upper West Fork Choctawatchee River</t>
  </si>
  <si>
    <t>031402010404</t>
  </si>
  <si>
    <t>Hopn Branch-Bear Creek</t>
  </si>
  <si>
    <t>031402010405</t>
  </si>
  <si>
    <t>Middle West Fork Choctawatchee River</t>
  </si>
  <si>
    <t>031402010406</t>
  </si>
  <si>
    <t>Lower West Fork Choctawatchee River</t>
  </si>
  <si>
    <t>031402010407</t>
  </si>
  <si>
    <t>Newton Creek</t>
  </si>
  <si>
    <t>031402010501</t>
  </si>
  <si>
    <t>Sasser Branch-Bear Creek</t>
  </si>
  <si>
    <t>031402010502</t>
  </si>
  <si>
    <t>Murphy Mill Branch-Little Choctawachee River</t>
  </si>
  <si>
    <t>031402010503</t>
  </si>
  <si>
    <t>Panther Creek-Little Choctawatchee River</t>
  </si>
  <si>
    <t>031402010504</t>
  </si>
  <si>
    <t>Klondike Creek-Hurricane Creek</t>
  </si>
  <si>
    <t>031402010601</t>
  </si>
  <si>
    <t>Killebrew Factory Creek</t>
  </si>
  <si>
    <t>031402010602</t>
  </si>
  <si>
    <t>Brooking Mill Creek</t>
  </si>
  <si>
    <t>031402010603</t>
  </si>
  <si>
    <t>Choctawatchee Wells</t>
  </si>
  <si>
    <t>031402010604</t>
  </si>
  <si>
    <t>Little Claybank Creek-Bear Creek</t>
  </si>
  <si>
    <t>031402010701</t>
  </si>
  <si>
    <t>Headwaters Clay Bank Creek</t>
  </si>
  <si>
    <t>031402010702</t>
  </si>
  <si>
    <t>Upper Clay Bank Creek</t>
  </si>
  <si>
    <t>031402010703</t>
  </si>
  <si>
    <t>Bowles Creek</t>
  </si>
  <si>
    <t>031402010801</t>
  </si>
  <si>
    <t>Steep Head Creek</t>
  </si>
  <si>
    <t>031402010802</t>
  </si>
  <si>
    <t>Blacks Mill Creek</t>
  </si>
  <si>
    <t>031402010804</t>
  </si>
  <si>
    <t>Harrand Creek</t>
  </si>
  <si>
    <t>031402010901</t>
  </si>
  <si>
    <t>Little Cowpen Creek-Cowpen Creek</t>
  </si>
  <si>
    <t>031402010902</t>
  </si>
  <si>
    <t>Middle Clay Bank Creek</t>
  </si>
  <si>
    <t>031402010903</t>
  </si>
  <si>
    <t>Lower Clay Band Creek</t>
  </si>
  <si>
    <t>031402010904</t>
  </si>
  <si>
    <t>Pine Log Branch</t>
  </si>
  <si>
    <t>031402011001</t>
  </si>
  <si>
    <t>Pates Creek</t>
  </si>
  <si>
    <t>031402011002</t>
  </si>
  <si>
    <t>Sconyers Branch</t>
  </si>
  <si>
    <t>031402011003</t>
  </si>
  <si>
    <t>Cox Mill Creek-Hurricane Creek</t>
  </si>
  <si>
    <t>031402011004</t>
  </si>
  <si>
    <t>Little Double Bridges Creek</t>
  </si>
  <si>
    <t>031402011101</t>
  </si>
  <si>
    <t>Blanket Creek-Double Bridges Creek</t>
  </si>
  <si>
    <t>031402011102</t>
  </si>
  <si>
    <t>Tight Eye Creek</t>
  </si>
  <si>
    <t>031402011103</t>
  </si>
  <si>
    <t>Beargrass Creek</t>
  </si>
  <si>
    <t>031402011104</t>
  </si>
  <si>
    <t>Bushy  Branch-Beaverdam Creek</t>
  </si>
  <si>
    <t>031402011105</t>
  </si>
  <si>
    <t>Long Branch-Double Bridges Creek</t>
  </si>
  <si>
    <t>031402011106</t>
  </si>
  <si>
    <t>Wilkerson Creek</t>
  </si>
  <si>
    <t>031402011201</t>
  </si>
  <si>
    <t>Campbell Mill Creek</t>
  </si>
  <si>
    <t>031402011202</t>
  </si>
  <si>
    <t>Rocky Creek-Adams Creek</t>
  </si>
  <si>
    <t>031402011203</t>
  </si>
  <si>
    <t>Stinking Creek</t>
  </si>
  <si>
    <t>031402020101</t>
  </si>
  <si>
    <t>Williams Mill Branch</t>
  </si>
  <si>
    <t>031402020102</t>
  </si>
  <si>
    <t>Hurricane Creek-Pea Creek</t>
  </si>
  <si>
    <t>031402020103</t>
  </si>
  <si>
    <t>Pea Creek</t>
  </si>
  <si>
    <t>031402020104</t>
  </si>
  <si>
    <t>Johnson Creek-Headwaters Pea River</t>
  </si>
  <si>
    <t>031402020201</t>
  </si>
  <si>
    <t>Fishers lake-Spring Creek</t>
  </si>
  <si>
    <t>031402020202</t>
  </si>
  <si>
    <t>Little Indian Creek</t>
  </si>
  <si>
    <t>031402020203</t>
  </si>
  <si>
    <t>Big Sandy Creek</t>
  </si>
  <si>
    <t>031402020204</t>
  </si>
  <si>
    <t>Dry Creek-Pea River</t>
  </si>
  <si>
    <t>031402020205</t>
  </si>
  <si>
    <t>Double Creek</t>
  </si>
  <si>
    <t>031402020206</t>
  </si>
  <si>
    <t>Conners Creek</t>
  </si>
  <si>
    <t>031402020207</t>
  </si>
  <si>
    <t>Buckhorn Creek</t>
  </si>
  <si>
    <t>031402020301</t>
  </si>
  <si>
    <t>Sand Creek</t>
  </si>
  <si>
    <t>031402020302</t>
  </si>
  <si>
    <t>Richland Creek</t>
  </si>
  <si>
    <t>031402020303</t>
  </si>
  <si>
    <t>Persimmon Branch-Walnut Creek</t>
  </si>
  <si>
    <t>031402020401</t>
  </si>
  <si>
    <t>Beaver Pond Branch</t>
  </si>
  <si>
    <t>031402020402</t>
  </si>
  <si>
    <t>Mims Creek</t>
  </si>
  <si>
    <t>031402020403</t>
  </si>
  <si>
    <t>Silers Mill Creek</t>
  </si>
  <si>
    <t>031402020404</t>
  </si>
  <si>
    <t>Smart Branck-Big Creek</t>
  </si>
  <si>
    <t>031402020405</t>
  </si>
  <si>
    <t>Stinking Creek-Bluff Creek</t>
  </si>
  <si>
    <t>031402020406</t>
  </si>
  <si>
    <t>Sweetwater Creek-Big Creek</t>
  </si>
  <si>
    <t>031402020407</t>
  </si>
  <si>
    <t>Jump Creek</t>
  </si>
  <si>
    <t>031402020408</t>
  </si>
  <si>
    <t>Pea Creek-Whitewater Creek</t>
  </si>
  <si>
    <t>031402020409</t>
  </si>
  <si>
    <t>Bowden Mill Creek</t>
  </si>
  <si>
    <t>031402020501</t>
  </si>
  <si>
    <t>Danner Creek</t>
  </si>
  <si>
    <t>031402020502</t>
  </si>
  <si>
    <t>Clearwater Creek</t>
  </si>
  <si>
    <t>031402020503</t>
  </si>
  <si>
    <t>Huckleberry Creek</t>
  </si>
  <si>
    <t>031402020504</t>
  </si>
  <si>
    <t>Turner Creek-Halls Creek</t>
  </si>
  <si>
    <t>031402020505</t>
  </si>
  <si>
    <t>Cardwell Creek</t>
  </si>
  <si>
    <t>031402020506</t>
  </si>
  <si>
    <t>Harpers Mill Creek</t>
  </si>
  <si>
    <t>031402020507</t>
  </si>
  <si>
    <t>Beaver Dam Creek</t>
  </si>
  <si>
    <t>031402020601</t>
  </si>
  <si>
    <t>Bucks Mill Creek</t>
  </si>
  <si>
    <t>031402020602</t>
  </si>
  <si>
    <t>Helms Mill Creek</t>
  </si>
  <si>
    <t>031402020603</t>
  </si>
  <si>
    <t>Hays Creek</t>
  </si>
  <si>
    <t>031402020604</t>
  </si>
  <si>
    <t>Kimmy Creek</t>
  </si>
  <si>
    <t>031402020605</t>
  </si>
  <si>
    <t>Pages Creek</t>
  </si>
  <si>
    <t>031402020606</t>
  </si>
  <si>
    <t>Caney Branch-Cripple Creek</t>
  </si>
  <si>
    <t>031402020607</t>
  </si>
  <si>
    <t>Holley Mill Creek</t>
  </si>
  <si>
    <t>031402020608</t>
  </si>
  <si>
    <t>Bear Branch</t>
  </si>
  <si>
    <t>031402020609</t>
  </si>
  <si>
    <t>Samson Branch</t>
  </si>
  <si>
    <t>031402020610</t>
  </si>
  <si>
    <t>Cowhead Creek-Panther Creek</t>
  </si>
  <si>
    <t>031402020701</t>
  </si>
  <si>
    <t>Shotbag Creek-Flat Creek</t>
  </si>
  <si>
    <t>031402020702</t>
  </si>
  <si>
    <t>Corner Creek</t>
  </si>
  <si>
    <t>031402020802</t>
  </si>
  <si>
    <t>Lower Eightmile Creek</t>
  </si>
  <si>
    <t>031402020803</t>
  </si>
  <si>
    <t>Gin Creek-Pea River</t>
  </si>
  <si>
    <t>031402020901</t>
  </si>
  <si>
    <t>Sandy Creek</t>
  </si>
  <si>
    <t>031402020905</t>
  </si>
  <si>
    <t>Limestone Branch-Pea River</t>
  </si>
  <si>
    <t>031402020906</t>
  </si>
  <si>
    <t>Justice Mill Creek</t>
  </si>
  <si>
    <t>031402030101</t>
  </si>
  <si>
    <t>Upper Spring Creek</t>
  </si>
  <si>
    <t>031402030102</t>
  </si>
  <si>
    <t>Spring Creek-Choctawhatchee River</t>
  </si>
  <si>
    <t>031402030103</t>
  </si>
  <si>
    <t>Upper Wrights Creek</t>
  </si>
  <si>
    <t>031402030201</t>
  </si>
  <si>
    <t>Big Branch-Holmes Creek</t>
  </si>
  <si>
    <t>031402030701</t>
  </si>
  <si>
    <t>Little Conecuh River</t>
  </si>
  <si>
    <t>031403010101</t>
  </si>
  <si>
    <t>Mill Creek-Flat Creek</t>
  </si>
  <si>
    <t>031403010102</t>
  </si>
  <si>
    <t>Log Creek</t>
  </si>
  <si>
    <t>031403010103</t>
  </si>
  <si>
    <t>Gores Branch</t>
  </si>
  <si>
    <t>031403010104</t>
  </si>
  <si>
    <t>Browns Mill Creek-Dry Creek</t>
  </si>
  <si>
    <t>031403010105</t>
  </si>
  <si>
    <t>Headwaters Mannings Creek</t>
  </si>
  <si>
    <t>031403010201</t>
  </si>
  <si>
    <t>Beeman Creek</t>
  </si>
  <si>
    <t>031403010202</t>
  </si>
  <si>
    <t>Youngblood Creek</t>
  </si>
  <si>
    <t>031403010203</t>
  </si>
  <si>
    <t>Nappy Head  Branch</t>
  </si>
  <si>
    <t>031403010204</t>
  </si>
  <si>
    <t>Double Branch</t>
  </si>
  <si>
    <t>031403010205</t>
  </si>
  <si>
    <t>Robertson Branch</t>
  </si>
  <si>
    <t>031403010301</t>
  </si>
  <si>
    <t>Broadhead Creek</t>
  </si>
  <si>
    <t>031403010302</t>
  </si>
  <si>
    <t>Sandy Creek-Conecuh River</t>
  </si>
  <si>
    <t>031403010303</t>
  </si>
  <si>
    <t>Bushy Creek-Dry Creek</t>
  </si>
  <si>
    <t>031403010401</t>
  </si>
  <si>
    <t>Three Mile Creek-Conecuh River</t>
  </si>
  <si>
    <t>031403010402</t>
  </si>
  <si>
    <t>Gantt Millpond-Feagin Creek</t>
  </si>
  <si>
    <t>031403010403</t>
  </si>
  <si>
    <t>Big Creek-Conecuh River</t>
  </si>
  <si>
    <t>031403010404</t>
  </si>
  <si>
    <t>Conecuh River</t>
  </si>
  <si>
    <t>031403010405</t>
  </si>
  <si>
    <t>Camp Creek-Adams Creek</t>
  </si>
  <si>
    <t>031403010501</t>
  </si>
  <si>
    <t>Fall Creek</t>
  </si>
  <si>
    <t>031403010502</t>
  </si>
  <si>
    <t>Teel Creek</t>
  </si>
  <si>
    <t>031403010503</t>
  </si>
  <si>
    <t>Little Patsaliga Creek</t>
  </si>
  <si>
    <t>031403020101</t>
  </si>
  <si>
    <t>Fannin Mill Creek</t>
  </si>
  <si>
    <t>031403020102</t>
  </si>
  <si>
    <t>Patsaliga Creek</t>
  </si>
  <si>
    <t>031403020103</t>
  </si>
  <si>
    <t>Motes Mill Creek</t>
  </si>
  <si>
    <t>031403020104</t>
  </si>
  <si>
    <t>Dry Creek-Blue Creek</t>
  </si>
  <si>
    <t>031403020201</t>
  </si>
  <si>
    <t>Poley Creek-Piney Woods Creek</t>
  </si>
  <si>
    <t>031403020202</t>
  </si>
  <si>
    <t>Nichols Branch</t>
  </si>
  <si>
    <t>031403020301</t>
  </si>
  <si>
    <t>Sweetwater Creek-Little Patsaliga Creek</t>
  </si>
  <si>
    <t>031403020302</t>
  </si>
  <si>
    <t>Gin Creek-Cane Creek</t>
  </si>
  <si>
    <t>031403020303</t>
  </si>
  <si>
    <t>Pond Creek-Patsaliga Creek</t>
  </si>
  <si>
    <t>031403020401</t>
  </si>
  <si>
    <t>Bee Creek-Patsaliga Creek</t>
  </si>
  <si>
    <t>031403020402</t>
  </si>
  <si>
    <t>Cornett Mill Creek</t>
  </si>
  <si>
    <t>031403020403</t>
  </si>
  <si>
    <t>Beaver Branch</t>
  </si>
  <si>
    <t>031403020404</t>
  </si>
  <si>
    <t>Horse Creek</t>
  </si>
  <si>
    <t>031403020501</t>
  </si>
  <si>
    <t>Honey Creek-Piney Woods Creek</t>
  </si>
  <si>
    <t>031403020502</t>
  </si>
  <si>
    <t>Oaky Woods Creek</t>
  </si>
  <si>
    <t>031403020503</t>
  </si>
  <si>
    <t>Chinquapin Creek-Patsaliga Creek</t>
  </si>
  <si>
    <t>031403020504</t>
  </si>
  <si>
    <t>Little Pond-Buck Creek</t>
  </si>
  <si>
    <t>031403020505</t>
  </si>
  <si>
    <t>Turkey Creek-Poplar Creek</t>
  </si>
  <si>
    <t>031403020506</t>
  </si>
  <si>
    <t>Stallings Creek</t>
  </si>
  <si>
    <t>031403030101</t>
  </si>
  <si>
    <t>Headwaters Persimmon Creek</t>
  </si>
  <si>
    <t>031403030102</t>
  </si>
  <si>
    <t>Martin Creek-Rocky Creek</t>
  </si>
  <si>
    <t>031403030201</t>
  </si>
  <si>
    <t>Mashy Creek</t>
  </si>
  <si>
    <t>031403030202</t>
  </si>
  <si>
    <t>Oaklog Creek-Panther Creek</t>
  </si>
  <si>
    <t>031403030203</t>
  </si>
  <si>
    <t>Persimmon Creek</t>
  </si>
  <si>
    <t>031403030204</t>
  </si>
  <si>
    <t>West Sepulga River</t>
  </si>
  <si>
    <t>031403030301</t>
  </si>
  <si>
    <t>Furlong Creek</t>
  </si>
  <si>
    <t>031403030302</t>
  </si>
  <si>
    <t>Duck Creek</t>
  </si>
  <si>
    <t>031403030303</t>
  </si>
  <si>
    <t>Upper Sepulga River</t>
  </si>
  <si>
    <t>031403030304</t>
  </si>
  <si>
    <t>Lower Sepulga River</t>
  </si>
  <si>
    <t>031403030305</t>
  </si>
  <si>
    <t>Three Run Creek</t>
  </si>
  <si>
    <t>031403030401</t>
  </si>
  <si>
    <t>Piney Woods Creek-Pigeon Creek</t>
  </si>
  <si>
    <t>031403030402</t>
  </si>
  <si>
    <t>Halls Creek</t>
  </si>
  <si>
    <t>031403030403</t>
  </si>
  <si>
    <t>Johns Creek</t>
  </si>
  <si>
    <t>031403030404</t>
  </si>
  <si>
    <t>Fourmile Mill Branch</t>
  </si>
  <si>
    <t>031403030405</t>
  </si>
  <si>
    <t>Hard Labor Creek</t>
  </si>
  <si>
    <t>031403030406</t>
  </si>
  <si>
    <t>Riley Creek-Pigeon Creek</t>
  </si>
  <si>
    <t>031403030501</t>
  </si>
  <si>
    <t>Mill Creek-Pigeon Creek</t>
  </si>
  <si>
    <t>031403030502</t>
  </si>
  <si>
    <t>Pine Log Branch-Reedy Creek</t>
  </si>
  <si>
    <t>031403030503</t>
  </si>
  <si>
    <t>Terry Mill Creek</t>
  </si>
  <si>
    <t>031403030504</t>
  </si>
  <si>
    <t>Tantrott Branch-Sepulga River</t>
  </si>
  <si>
    <t>031403030601</t>
  </si>
  <si>
    <t>Old Town Creek-Sepulga River</t>
  </si>
  <si>
    <t>031403030602</t>
  </si>
  <si>
    <t>Piney Woods Creek</t>
  </si>
  <si>
    <t>031403030603</t>
  </si>
  <si>
    <t>Mancil Mill Creek</t>
  </si>
  <si>
    <t>031403030604</t>
  </si>
  <si>
    <t>Simmons Creek</t>
  </si>
  <si>
    <t>031403030701</t>
  </si>
  <si>
    <t>Bottle Creek</t>
  </si>
  <si>
    <t>031403030702</t>
  </si>
  <si>
    <t>Robinson Mill Creek</t>
  </si>
  <si>
    <t>031403030703</t>
  </si>
  <si>
    <t>Amos Mill Creek</t>
  </si>
  <si>
    <t>031403030704</t>
  </si>
  <si>
    <t>Harpers Store</t>
  </si>
  <si>
    <t>031403040101</t>
  </si>
  <si>
    <t>Spring Creek-Murder Creek</t>
  </si>
  <si>
    <t>031403040102</t>
  </si>
  <si>
    <t>Little Brushy Creek-Murder Creek</t>
  </si>
  <si>
    <t>031403040103</t>
  </si>
  <si>
    <t>Shack Creek</t>
  </si>
  <si>
    <t>031403040104</t>
  </si>
  <si>
    <t>Tomley Creek-Cane Creek</t>
  </si>
  <si>
    <t>031403040105</t>
  </si>
  <si>
    <t>Sandy Creek-Mill Creek</t>
  </si>
  <si>
    <t>031403040106</t>
  </si>
  <si>
    <t>Otter Creek</t>
  </si>
  <si>
    <t>031403040107</t>
  </si>
  <si>
    <t>Little Cedar Creek-Cedar Creek</t>
  </si>
  <si>
    <t>031403040201</t>
  </si>
  <si>
    <t>Feagin Creek-Cedar Creek</t>
  </si>
  <si>
    <t>031403040202</t>
  </si>
  <si>
    <t>Shipps Creek-Cedar Creek</t>
  </si>
  <si>
    <t>031403040203</t>
  </si>
  <si>
    <t>Brushy Creek</t>
  </si>
  <si>
    <t>031403040301</t>
  </si>
  <si>
    <t>Upper Burnt Corn Creek</t>
  </si>
  <si>
    <t>031403040302</t>
  </si>
  <si>
    <t>Juniper Creek</t>
  </si>
  <si>
    <t>031403040303</t>
  </si>
  <si>
    <t>Middle Burnt Corn Creek</t>
  </si>
  <si>
    <t>031403040304</t>
  </si>
  <si>
    <t>Little Juniper Creek</t>
  </si>
  <si>
    <t>031403040305</t>
  </si>
  <si>
    <t>Panther Creek-Murder Creek</t>
  </si>
  <si>
    <t>031403040401</t>
  </si>
  <si>
    <t>Jordan Creek</t>
  </si>
  <si>
    <t>031403040402</t>
  </si>
  <si>
    <t>Long Branch-Murder Creek</t>
  </si>
  <si>
    <t>031403040403</t>
  </si>
  <si>
    <t>King Branch</t>
  </si>
  <si>
    <t>031403040404</t>
  </si>
  <si>
    <t>Smith Creek</t>
  </si>
  <si>
    <t>031403040501</t>
  </si>
  <si>
    <t>East Prong Silas Creek</t>
  </si>
  <si>
    <t>031403040502</t>
  </si>
  <si>
    <t>Clear Creek-Conecuh River</t>
  </si>
  <si>
    <t>031403040503</t>
  </si>
  <si>
    <t>Bethea Mill Creek</t>
  </si>
  <si>
    <t>031403040504</t>
  </si>
  <si>
    <t>Mayo Mill Creek</t>
  </si>
  <si>
    <t>031403040505</t>
  </si>
  <si>
    <t>Lindsey Creek</t>
  </si>
  <si>
    <t>031403040506</t>
  </si>
  <si>
    <t>Dean Creek</t>
  </si>
  <si>
    <t>031403040601</t>
  </si>
  <si>
    <t>Narrow Gap Creek</t>
  </si>
  <si>
    <t>031403040602</t>
  </si>
  <si>
    <t>Hall Creek</t>
  </si>
  <si>
    <t>031403040603</t>
  </si>
  <si>
    <t>Wild Fork Creek</t>
  </si>
  <si>
    <t>031403040604</t>
  </si>
  <si>
    <t>Little Escambia Creek</t>
  </si>
  <si>
    <t>031403040605</t>
  </si>
  <si>
    <t>Wet Weather Creek</t>
  </si>
  <si>
    <t>031403050101</t>
  </si>
  <si>
    <t>Sizemore Creek</t>
  </si>
  <si>
    <t>031403050102</t>
  </si>
  <si>
    <t>Corley Creek</t>
  </si>
  <si>
    <t>031403050201</t>
  </si>
  <si>
    <t>Headwaters Big Escambia Creek</t>
  </si>
  <si>
    <t>031403050202</t>
  </si>
  <si>
    <t>Escambia Creek</t>
  </si>
  <si>
    <t>031403050203</t>
  </si>
  <si>
    <t>Upper Big Escambia Creek</t>
  </si>
  <si>
    <t>031403050204</t>
  </si>
  <si>
    <t>Broken Leg Creek-Big Escambia Creek</t>
  </si>
  <si>
    <t>031403050205</t>
  </si>
  <si>
    <t>Robinson Creek-Big Escambia Creek</t>
  </si>
  <si>
    <t>031403050206</t>
  </si>
  <si>
    <t>Lower Big Escambia Creek</t>
  </si>
  <si>
    <t>031403050301</t>
  </si>
  <si>
    <t>Big Escambia Creek-Escambia River</t>
  </si>
  <si>
    <t>031403050302</t>
  </si>
  <si>
    <t>Ballplay Creek-Coosa River</t>
  </si>
  <si>
    <t>031501050206</t>
  </si>
  <si>
    <t>Coosa River-Weiss Lake</t>
  </si>
  <si>
    <t>031501050207</t>
  </si>
  <si>
    <t>Forney Branch-Spring Creek</t>
  </si>
  <si>
    <t>031501050301</t>
  </si>
  <si>
    <t>Locust Branch-Sandy Creek</t>
  </si>
  <si>
    <t>031501050302</t>
  </si>
  <si>
    <t>Cowan Creek</t>
  </si>
  <si>
    <t>031501050303</t>
  </si>
  <si>
    <t>Three Mile Creek-Spring Creek</t>
  </si>
  <si>
    <t>031501050304</t>
  </si>
  <si>
    <t>Alpine Creek-Mills Creek</t>
  </si>
  <si>
    <t>031501050501</t>
  </si>
  <si>
    <t>Panther Creek-Mills Creek</t>
  </si>
  <si>
    <t>031501050502</t>
  </si>
  <si>
    <t>Chattooga River-Upper Weiss Lake</t>
  </si>
  <si>
    <t>031501050605</t>
  </si>
  <si>
    <t>Straight Creek-West Fork Little River</t>
  </si>
  <si>
    <t>031501050704</t>
  </si>
  <si>
    <t>Gilbert Branch-Laurel Creek</t>
  </si>
  <si>
    <t>031501050705</t>
  </si>
  <si>
    <t>Yellow Creek</t>
  </si>
  <si>
    <t>031501050801</t>
  </si>
  <si>
    <t>Upper Little River</t>
  </si>
  <si>
    <t>031501050802</t>
  </si>
  <si>
    <t>Hicks Creek-Bear Creek</t>
  </si>
  <si>
    <t>031501050803</t>
  </si>
  <si>
    <t>Johnnies Creek</t>
  </si>
  <si>
    <t>031501050804</t>
  </si>
  <si>
    <t>Wolf Creek-Little River</t>
  </si>
  <si>
    <t>031501050805</t>
  </si>
  <si>
    <t>Lower Little River</t>
  </si>
  <si>
    <t>031501050806</t>
  </si>
  <si>
    <t>Mud Creek-Spring Creek</t>
  </si>
  <si>
    <t>031501050807</t>
  </si>
  <si>
    <t>South Fork Terrapin Creek</t>
  </si>
  <si>
    <t>031501050901</t>
  </si>
  <si>
    <t>Wallace Creek</t>
  </si>
  <si>
    <t>031501050902</t>
  </si>
  <si>
    <t>Mountain Creek-Terrapin Creek</t>
  </si>
  <si>
    <t>031501050903</t>
  </si>
  <si>
    <t>Little Terrapin Creek</t>
  </si>
  <si>
    <t>031501050904</t>
  </si>
  <si>
    <t>Nances Creek</t>
  </si>
  <si>
    <t>031501050905</t>
  </si>
  <si>
    <t>Upper Terrapin Creek</t>
  </si>
  <si>
    <t>031501050906</t>
  </si>
  <si>
    <t>Frog Creek-Hurricane Creek</t>
  </si>
  <si>
    <t>031501050907</t>
  </si>
  <si>
    <t>Middle Terrapin Creek</t>
  </si>
  <si>
    <t>031501050908</t>
  </si>
  <si>
    <t>Lower Terrapin Creek</t>
  </si>
  <si>
    <t>031501050909</t>
  </si>
  <si>
    <t>Jones Branch-Yellow Creek</t>
  </si>
  <si>
    <t>031501051001</t>
  </si>
  <si>
    <t>Weiss Lake</t>
  </si>
  <si>
    <t>031501051002</t>
  </si>
  <si>
    <t>Weiss Lake-Coosa River</t>
  </si>
  <si>
    <t>031501051003</t>
  </si>
  <si>
    <t>Headwaters Big Wills Creek</t>
  </si>
  <si>
    <t>031501060101</t>
  </si>
  <si>
    <t>Upper Big Wills Creek</t>
  </si>
  <si>
    <t>031501060102</t>
  </si>
  <si>
    <t>Little Sand Valley Creek</t>
  </si>
  <si>
    <t>031501060103</t>
  </si>
  <si>
    <t>Fisher Creek</t>
  </si>
  <si>
    <t>031501060104</t>
  </si>
  <si>
    <t>Line Creek-Clear Creek</t>
  </si>
  <si>
    <t>031501060105</t>
  </si>
  <si>
    <t>Little Wills Creek</t>
  </si>
  <si>
    <t>031501060106</t>
  </si>
  <si>
    <t>Black Creek</t>
  </si>
  <si>
    <t>031501060107</t>
  </si>
  <si>
    <t>Horton Creek</t>
  </si>
  <si>
    <t>031501060108</t>
  </si>
  <si>
    <t>Ball Play Creek</t>
  </si>
  <si>
    <t>031501060201</t>
  </si>
  <si>
    <t>Thorton Lakes-Dry Creek</t>
  </si>
  <si>
    <t>031501060202</t>
  </si>
  <si>
    <t>Big Cove Creek</t>
  </si>
  <si>
    <t>031501060203</t>
  </si>
  <si>
    <t>Turkey Town Creek</t>
  </si>
  <si>
    <t>031501060204</t>
  </si>
  <si>
    <t>Little Canoe Creek</t>
  </si>
  <si>
    <t>031501060301</t>
  </si>
  <si>
    <t>Headwaters Big Canoe Creek</t>
  </si>
  <si>
    <t>031501060302</t>
  </si>
  <si>
    <t>Upper Big Canoe Creek</t>
  </si>
  <si>
    <t>031501060303</t>
  </si>
  <si>
    <t>Lake Sumatanga-Little Canoe Creek</t>
  </si>
  <si>
    <t>031501060304</t>
  </si>
  <si>
    <t>Middle Big Canoe Creek</t>
  </si>
  <si>
    <t>031501060305</t>
  </si>
  <si>
    <t>Lower Big Canoe Creek</t>
  </si>
  <si>
    <t>031501060306</t>
  </si>
  <si>
    <t>Laymans Pond-Beaver Creek</t>
  </si>
  <si>
    <t>031501060307</t>
  </si>
  <si>
    <t>Shoal Creek-Coosa River</t>
  </si>
  <si>
    <t>031501060308</t>
  </si>
  <si>
    <t>H. Neely Henry Lake-Coosa River</t>
  </si>
  <si>
    <t>031501060309</t>
  </si>
  <si>
    <t>Little Tallasseehatchee Creek</t>
  </si>
  <si>
    <t>031501060401</t>
  </si>
  <si>
    <t>Flat Tire Creek-Tallasseehatchee Creek</t>
  </si>
  <si>
    <t>031501060402</t>
  </si>
  <si>
    <t>Rabes Branch-Tallasseehatchee Creek</t>
  </si>
  <si>
    <t>031501060403</t>
  </si>
  <si>
    <t>Upper Ohatchee Creek</t>
  </si>
  <si>
    <t>031501060404</t>
  </si>
  <si>
    <t>Lower Ohatchee Creek</t>
  </si>
  <si>
    <t>031501060405</t>
  </si>
  <si>
    <t>Ohatchee Creek-Tallasseehatchee Creek</t>
  </si>
  <si>
    <t>031501060406</t>
  </si>
  <si>
    <t>Upper Cane Creek</t>
  </si>
  <si>
    <t>031501060407</t>
  </si>
  <si>
    <t>Lower Cane Creek</t>
  </si>
  <si>
    <t>031501060408</t>
  </si>
  <si>
    <t>Woods Island-Coosa River</t>
  </si>
  <si>
    <t>031501060409</t>
  </si>
  <si>
    <t>Chinch Creek-Shoal Creek</t>
  </si>
  <si>
    <t>031501060501</t>
  </si>
  <si>
    <t>Cottaquila Creek</t>
  </si>
  <si>
    <t>031501060502</t>
  </si>
  <si>
    <t>Hillabee Creek</t>
  </si>
  <si>
    <t>031501060503</t>
  </si>
  <si>
    <t>Willis Branch</t>
  </si>
  <si>
    <t>031501060504</t>
  </si>
  <si>
    <t>City of Anniston</t>
  </si>
  <si>
    <t>031501060505</t>
  </si>
  <si>
    <t>Coldwater Springs</t>
  </si>
  <si>
    <t>031501060506</t>
  </si>
  <si>
    <t>Tuskehadky Branch-Choccolocco Creek</t>
  </si>
  <si>
    <t>031501060507</t>
  </si>
  <si>
    <t>Dry Creek-Salt Creek</t>
  </si>
  <si>
    <t>031501060508</t>
  </si>
  <si>
    <t>Upper Cheaha Creek</t>
  </si>
  <si>
    <t>031501060509</t>
  </si>
  <si>
    <t>Kelly Creek</t>
  </si>
  <si>
    <t>031501060510</t>
  </si>
  <si>
    <t>Lower Cheaha Creek</t>
  </si>
  <si>
    <t>031501060511</t>
  </si>
  <si>
    <t>Emorai Church-Choccolocco Creek</t>
  </si>
  <si>
    <t>031501060512</t>
  </si>
  <si>
    <t>Eastaboga Creek</t>
  </si>
  <si>
    <t>031501060513</t>
  </si>
  <si>
    <t>Jackson Shoals-Choccolocco Creek</t>
  </si>
  <si>
    <t>031501060514</t>
  </si>
  <si>
    <t>Trout Creek</t>
  </si>
  <si>
    <t>031501060601</t>
  </si>
  <si>
    <t>Leather Creek-Broken Arrow Creek</t>
  </si>
  <si>
    <t>031501060602</t>
  </si>
  <si>
    <t>Embry Bend-Coosa River</t>
  </si>
  <si>
    <t>031501060603</t>
  </si>
  <si>
    <t>Blue Eye Creek</t>
  </si>
  <si>
    <t>031501060604</t>
  </si>
  <si>
    <t>Broken Arrow Shoals-Coosa River</t>
  </si>
  <si>
    <t>031501060605</t>
  </si>
  <si>
    <t>Upper Talledega Creek</t>
  </si>
  <si>
    <t>031501060701</t>
  </si>
  <si>
    <t>Middle Talledega Creek</t>
  </si>
  <si>
    <t>031501060702</t>
  </si>
  <si>
    <t>Lower Talledega Creek</t>
  </si>
  <si>
    <t>031501060703</t>
  </si>
  <si>
    <t>Poorhouse Branch</t>
  </si>
  <si>
    <t>031501060801</t>
  </si>
  <si>
    <t>Haw Branch-Clear Creek</t>
  </si>
  <si>
    <t>031501060802</t>
  </si>
  <si>
    <t>Rabbit Branch</t>
  </si>
  <si>
    <t>031501060803</t>
  </si>
  <si>
    <t>Jess Branch-Shoal Creek</t>
  </si>
  <si>
    <t>031501060804</t>
  </si>
  <si>
    <t>Upper Kelly Creek</t>
  </si>
  <si>
    <t>031501060805</t>
  </si>
  <si>
    <t>Hearthstone Creek-Wolf Creek</t>
  </si>
  <si>
    <t>031501060806</t>
  </si>
  <si>
    <t>Buckhorn Branch-Bear Creek</t>
  </si>
  <si>
    <t>031501060807</t>
  </si>
  <si>
    <t>Lower Kelly Creek</t>
  </si>
  <si>
    <t>031501060808</t>
  </si>
  <si>
    <t>Fanning Branch</t>
  </si>
  <si>
    <t>031501060809</t>
  </si>
  <si>
    <t>Spring Creek-Coosa River</t>
  </si>
  <si>
    <t>031501060810</t>
  </si>
  <si>
    <t>Emauhee Creek</t>
  </si>
  <si>
    <t>031501070101</t>
  </si>
  <si>
    <t>Upper Tallaseehatchee Creek</t>
  </si>
  <si>
    <t>031501070102</t>
  </si>
  <si>
    <t>Weewoka Creek</t>
  </si>
  <si>
    <t>031501070103</t>
  </si>
  <si>
    <t>Shirtee Creek</t>
  </si>
  <si>
    <t>031501070104</t>
  </si>
  <si>
    <t>Fourmile Creek</t>
  </si>
  <si>
    <t>031501070105</t>
  </si>
  <si>
    <t>Lower Tallaseehatchee Creek</t>
  </si>
  <si>
    <t>031501070106</t>
  </si>
  <si>
    <t>North Fork Yellowleaf Creek</t>
  </si>
  <si>
    <t>031501070201</t>
  </si>
  <si>
    <t>South Fork Yellowleaf Creek</t>
  </si>
  <si>
    <t>031501070202</t>
  </si>
  <si>
    <t>Muddy Prong</t>
  </si>
  <si>
    <t>031501070203</t>
  </si>
  <si>
    <t>Upper Yellowleaf Creek</t>
  </si>
  <si>
    <t>031501070204</t>
  </si>
  <si>
    <t>Lower Yellowleaf Creek</t>
  </si>
  <si>
    <t>031501070205</t>
  </si>
  <si>
    <t>Kahatchee Creek</t>
  </si>
  <si>
    <t>031501070301</t>
  </si>
  <si>
    <t>Beeswax Creek</t>
  </si>
  <si>
    <t>031501070302</t>
  </si>
  <si>
    <t>Cohabie Creek-Cedar Creek</t>
  </si>
  <si>
    <t>031501070303</t>
  </si>
  <si>
    <t>Hay Spring Branch</t>
  </si>
  <si>
    <t>031501070304</t>
  </si>
  <si>
    <t>Big Creek-Waxahatchee Creek</t>
  </si>
  <si>
    <t>031501070401</t>
  </si>
  <si>
    <t>Camp Branch</t>
  </si>
  <si>
    <t>031501070402</t>
  </si>
  <si>
    <t>Upper Waxahatchee Creek</t>
  </si>
  <si>
    <t>031501070403</t>
  </si>
  <si>
    <t>Watson Creek</t>
  </si>
  <si>
    <t>031501070404</t>
  </si>
  <si>
    <t>Buxahatchee Creek</t>
  </si>
  <si>
    <t>031501070405</t>
  </si>
  <si>
    <t>Lower Waxahatchee Creek</t>
  </si>
  <si>
    <t>031501070406</t>
  </si>
  <si>
    <t>Peckerwood Creek</t>
  </si>
  <si>
    <t>031501070501</t>
  </si>
  <si>
    <t>Paint Creek</t>
  </si>
  <si>
    <t>031501070502</t>
  </si>
  <si>
    <t>Spring Creek-Lay Lake</t>
  </si>
  <si>
    <t>031501070503</t>
  </si>
  <si>
    <t>Upper Weogufka Creek</t>
  </si>
  <si>
    <t>031501070601</t>
  </si>
  <si>
    <t>Middle Weogufka Creek</t>
  </si>
  <si>
    <t>031501070602</t>
  </si>
  <si>
    <t>Lower Weogufka Creek</t>
  </si>
  <si>
    <t>031501070603</t>
  </si>
  <si>
    <t>Headwaters Hatchet Creek</t>
  </si>
  <si>
    <t>031501070701</t>
  </si>
  <si>
    <t>Upper Hatchet Creek</t>
  </si>
  <si>
    <t>031501070702</t>
  </si>
  <si>
    <t>Baker Creek</t>
  </si>
  <si>
    <t>031501070703</t>
  </si>
  <si>
    <t>Jacks Creek</t>
  </si>
  <si>
    <t>031501070704</t>
  </si>
  <si>
    <t>Socapatoy Creek</t>
  </si>
  <si>
    <t>031501070705</t>
  </si>
  <si>
    <t>Middle Hatchet Creek</t>
  </si>
  <si>
    <t>031501070706</t>
  </si>
  <si>
    <t>Swamp Creek</t>
  </si>
  <si>
    <t>031501070707</t>
  </si>
  <si>
    <t>Lower Hatchet Creek</t>
  </si>
  <si>
    <t>031501070708</t>
  </si>
  <si>
    <t>Noneless Creek</t>
  </si>
  <si>
    <t>031501070709</t>
  </si>
  <si>
    <t>Yellow Leaf Creek</t>
  </si>
  <si>
    <t>031501070801</t>
  </si>
  <si>
    <t>Walnut Creek</t>
  </si>
  <si>
    <t>031501070802</t>
  </si>
  <si>
    <t>Cargle Creek</t>
  </si>
  <si>
    <t>031501070803</t>
  </si>
  <si>
    <t>Chesnut Creek</t>
  </si>
  <si>
    <t>031501070901</t>
  </si>
  <si>
    <t>Wolf Creek-Shoal Creek</t>
  </si>
  <si>
    <t>031501070902</t>
  </si>
  <si>
    <t>Upper Weoka Creek</t>
  </si>
  <si>
    <t>031501070903</t>
  </si>
  <si>
    <t>Lower Weoka Creek</t>
  </si>
  <si>
    <t>031501070904</t>
  </si>
  <si>
    <t>Sofkahatchee Creek</t>
  </si>
  <si>
    <t>031501070905</t>
  </si>
  <si>
    <t>Proctor Creek-Town Creek</t>
  </si>
  <si>
    <t>031501070906</t>
  </si>
  <si>
    <t>Corn Creek-Taylor Creek</t>
  </si>
  <si>
    <t>031501070907</t>
  </si>
  <si>
    <t>Muscadine Creek</t>
  </si>
  <si>
    <t>031501080303</t>
  </si>
  <si>
    <t>Kemp Creek</t>
  </si>
  <si>
    <t>031501080305</t>
  </si>
  <si>
    <t>Silas Creek</t>
  </si>
  <si>
    <t>031501080401</t>
  </si>
  <si>
    <t>Owen Creek</t>
  </si>
  <si>
    <t>031501080402</t>
  </si>
  <si>
    <t>Henry Creek-Cane Creek</t>
  </si>
  <si>
    <t>031501080403</t>
  </si>
  <si>
    <t>Cahulga Creek</t>
  </si>
  <si>
    <t>031501080404</t>
  </si>
  <si>
    <t>Verdin Creek</t>
  </si>
  <si>
    <t>031501080405</t>
  </si>
  <si>
    <t>Lost Creek</t>
  </si>
  <si>
    <t>031501080801</t>
  </si>
  <si>
    <t>Rice Branch-Shoal Creek</t>
  </si>
  <si>
    <t>031501080802</t>
  </si>
  <si>
    <t>Knokes Creek</t>
  </si>
  <si>
    <t>031501080803</t>
  </si>
  <si>
    <t>Cohabadiah Creek</t>
  </si>
  <si>
    <t>031501080901</t>
  </si>
  <si>
    <t>Bear Creek-Little Tallapoosa River</t>
  </si>
  <si>
    <t>031501080902</t>
  </si>
  <si>
    <t>Turpentine Still Branch-Pineywoods Creek</t>
  </si>
  <si>
    <t>031501080903</t>
  </si>
  <si>
    <t>Wedowee Creek</t>
  </si>
  <si>
    <t>031501080904</t>
  </si>
  <si>
    <t>Coppers Rock Creek</t>
  </si>
  <si>
    <t>031501080905</t>
  </si>
  <si>
    <t>Allen Branch</t>
  </si>
  <si>
    <t>031501080906</t>
  </si>
  <si>
    <t>Dynne Creek</t>
  </si>
  <si>
    <t>031501081001</t>
  </si>
  <si>
    <t>Chulafinnee Creek</t>
  </si>
  <si>
    <t>031501081002</t>
  </si>
  <si>
    <t>Ketchepedrakee Creek</t>
  </si>
  <si>
    <t>031501081003</t>
  </si>
  <si>
    <t>Carr Creek-Cedar Creek</t>
  </si>
  <si>
    <t>031501081004</t>
  </si>
  <si>
    <t>Mad Indian Creek</t>
  </si>
  <si>
    <t>031501081005</t>
  </si>
  <si>
    <t>Gobbler Creek</t>
  </si>
  <si>
    <t>031501081006</t>
  </si>
  <si>
    <t>Prairie Creek-Fox Creek</t>
  </si>
  <si>
    <t>031501090101</t>
  </si>
  <si>
    <t>Horsetrough Creek-Crooked Creek</t>
  </si>
  <si>
    <t>031501090102</t>
  </si>
  <si>
    <t>Wesobulga Creek</t>
  </si>
  <si>
    <t>031501090103</t>
  </si>
  <si>
    <t>Cornhouse Creek</t>
  </si>
  <si>
    <t>031501090104</t>
  </si>
  <si>
    <t>Dewberry Branch</t>
  </si>
  <si>
    <t>031501090105</t>
  </si>
  <si>
    <t>Cedar Creek-Hurricane Creek</t>
  </si>
  <si>
    <t>031501090106</t>
  </si>
  <si>
    <t>Hutton Creek-Beaverdam Creek</t>
  </si>
  <si>
    <t>031501090107</t>
  </si>
  <si>
    <t>Finley Creek-Mill Creek</t>
  </si>
  <si>
    <t>031501090201</t>
  </si>
  <si>
    <t>Little Chatahospee Creek</t>
  </si>
  <si>
    <t>031501090202</t>
  </si>
  <si>
    <t>Allen Creek</t>
  </si>
  <si>
    <t>031501090203</t>
  </si>
  <si>
    <t>Upper Chatahospee Creek</t>
  </si>
  <si>
    <t>031501090204</t>
  </si>
  <si>
    <t>Lower Chatahospee Creek</t>
  </si>
  <si>
    <t>031501090205</t>
  </si>
  <si>
    <t>Upper High Pine Creek</t>
  </si>
  <si>
    <t>031501090301</t>
  </si>
  <si>
    <t>Caty Creek</t>
  </si>
  <si>
    <t>031501090302</t>
  </si>
  <si>
    <t>Lower High Pine Creek</t>
  </si>
  <si>
    <t>031501090303</t>
  </si>
  <si>
    <t>Chikasanoxee Creek</t>
  </si>
  <si>
    <t>031501090304</t>
  </si>
  <si>
    <t>Laney Creek</t>
  </si>
  <si>
    <t>031501090305</t>
  </si>
  <si>
    <t>Countyline Creek</t>
  </si>
  <si>
    <t>031501090306</t>
  </si>
  <si>
    <t>Little Emuckfaw Creek</t>
  </si>
  <si>
    <t>031501090307</t>
  </si>
  <si>
    <t>Emuckfaw Creek</t>
  </si>
  <si>
    <t>031501090308</t>
  </si>
  <si>
    <t>Eagle Creek</t>
  </si>
  <si>
    <t>031501090309</t>
  </si>
  <si>
    <t>Shool Creek</t>
  </si>
  <si>
    <t>031501090401</t>
  </si>
  <si>
    <t>Upper Enitachopco Creek</t>
  </si>
  <si>
    <t>031501090402</t>
  </si>
  <si>
    <t>Little Hillabee Creek</t>
  </si>
  <si>
    <t>031501090403</t>
  </si>
  <si>
    <t>Lower Enitachopco Creek</t>
  </si>
  <si>
    <t>031501090404</t>
  </si>
  <si>
    <t>Upper Hillabee Creek</t>
  </si>
  <si>
    <t>031501090405</t>
  </si>
  <si>
    <t>Lower Hillabee Creek</t>
  </si>
  <si>
    <t>031501090406</t>
  </si>
  <si>
    <t>Pretty Creek-Little Sandy Creek</t>
  </si>
  <si>
    <t>031501090501</t>
  </si>
  <si>
    <t>Chattasofka Creek</t>
  </si>
  <si>
    <t>031501090502</t>
  </si>
  <si>
    <t>Upper Sandy Creek</t>
  </si>
  <si>
    <t>031501090503</t>
  </si>
  <si>
    <t>Lower Sandy Creek</t>
  </si>
  <si>
    <t>031501090504</t>
  </si>
  <si>
    <t>Upper Blue Creek</t>
  </si>
  <si>
    <t>031501090601</t>
  </si>
  <si>
    <t>Lower Blue Creek</t>
  </si>
  <si>
    <t>031501090602</t>
  </si>
  <si>
    <t>Oakachoy Creek</t>
  </si>
  <si>
    <t>031501090701</t>
  </si>
  <si>
    <t>Chapman Creek</t>
  </si>
  <si>
    <t>031501090702</t>
  </si>
  <si>
    <t>Stearns Creek</t>
  </si>
  <si>
    <t>031501090703</t>
  </si>
  <si>
    <t>Lake Martin-Chapman Creek</t>
  </si>
  <si>
    <t>031501090704</t>
  </si>
  <si>
    <t>Timbergut Creek</t>
  </si>
  <si>
    <t>031501090801</t>
  </si>
  <si>
    <t>Jay Bird Creek</t>
  </si>
  <si>
    <t>031501090802</t>
  </si>
  <si>
    <t>Elkahatchee Creek</t>
  </si>
  <si>
    <t>031501090803</t>
  </si>
  <si>
    <t>Manoy Creek</t>
  </si>
  <si>
    <t>031501090804</t>
  </si>
  <si>
    <t>Mt. Pleasant Church-Tallapoosa River</t>
  </si>
  <si>
    <t>031501090805</t>
  </si>
  <si>
    <t>Loblockee Creek</t>
  </si>
  <si>
    <t>031501100101</t>
  </si>
  <si>
    <t>Upper Sougahatchee Creek</t>
  </si>
  <si>
    <t>031501100102</t>
  </si>
  <si>
    <t>Middle Sougahatchee Creek</t>
  </si>
  <si>
    <t>031501100103</t>
  </si>
  <si>
    <t>Lower Sougahatchee Creek</t>
  </si>
  <si>
    <t>031501100104</t>
  </si>
  <si>
    <t>Cossey Branch</t>
  </si>
  <si>
    <t>031501100201</t>
  </si>
  <si>
    <t>Upper Chewacla Creek</t>
  </si>
  <si>
    <t>031501100202</t>
  </si>
  <si>
    <t>Upper Opintlocco Creek</t>
  </si>
  <si>
    <t>031501100203</t>
  </si>
  <si>
    <t>Lower Chewacla Creek</t>
  </si>
  <si>
    <t>031501100204</t>
  </si>
  <si>
    <t>Lower Opintlocco Creek</t>
  </si>
  <si>
    <t>031501100205</t>
  </si>
  <si>
    <t>Choctafaula Creek</t>
  </si>
  <si>
    <t>031501100301</t>
  </si>
  <si>
    <t>Upper Uphappee Creek</t>
  </si>
  <si>
    <t>031501100302</t>
  </si>
  <si>
    <t>Oliver Creek-Wolf Creek</t>
  </si>
  <si>
    <t>031501100303</t>
  </si>
  <si>
    <t>Lower Uphapee Creek</t>
  </si>
  <si>
    <t>031501100304</t>
  </si>
  <si>
    <t>Wind Creek</t>
  </si>
  <si>
    <t>031501100401</t>
  </si>
  <si>
    <t>Channahatchee Creek</t>
  </si>
  <si>
    <t>031501100402</t>
  </si>
  <si>
    <t>Stone Creek</t>
  </si>
  <si>
    <t>031501100403</t>
  </si>
  <si>
    <t>Wallahatchee Creek</t>
  </si>
  <si>
    <t>031501100404</t>
  </si>
  <si>
    <t>Tumkeehatchee Creek</t>
  </si>
  <si>
    <t>031501100405</t>
  </si>
  <si>
    <t>Graveyard Creek-Mill Creek</t>
  </si>
  <si>
    <t>031501100406</t>
  </si>
  <si>
    <t>Little Persimmon Creek-Persimmon Creek</t>
  </si>
  <si>
    <t>031501100501</t>
  </si>
  <si>
    <t>Upper Calebee Creek</t>
  </si>
  <si>
    <t>031501100502</t>
  </si>
  <si>
    <t>Middle Calebee Creek</t>
  </si>
  <si>
    <t>031501100503</t>
  </si>
  <si>
    <t>Lower Calebee Creek</t>
  </si>
  <si>
    <t>031501100504</t>
  </si>
  <si>
    <t>Dobbs Creek</t>
  </si>
  <si>
    <t>031501100601</t>
  </si>
  <si>
    <t>Upper Cubahatchee Creek</t>
  </si>
  <si>
    <t>031501100602</t>
  </si>
  <si>
    <t>Middle Cubahatchee Creek</t>
  </si>
  <si>
    <t>031501100603</t>
  </si>
  <si>
    <t>Lower Cubahatchee Creek</t>
  </si>
  <si>
    <t>031501100604</t>
  </si>
  <si>
    <t>Slaughter Creek</t>
  </si>
  <si>
    <t>031501100701</t>
  </si>
  <si>
    <t>Bughall Creek</t>
  </si>
  <si>
    <t>031501100702</t>
  </si>
  <si>
    <t>Upper Old Town Creek</t>
  </si>
  <si>
    <t>031501100703</t>
  </si>
  <si>
    <t>Lower Old Town Creek</t>
  </si>
  <si>
    <t>031501100704</t>
  </si>
  <si>
    <t>Panther Creek-Line Creek</t>
  </si>
  <si>
    <t>031501100801</t>
  </si>
  <si>
    <t>Upper Line Creek</t>
  </si>
  <si>
    <t>031501100802</t>
  </si>
  <si>
    <t>Johnsons Creek</t>
  </si>
  <si>
    <t>031501100803</t>
  </si>
  <si>
    <t>Lower Line Creek</t>
  </si>
  <si>
    <t>031501100804</t>
  </si>
  <si>
    <t>Miller Creek-Tallapoosa River</t>
  </si>
  <si>
    <t>031501100901</t>
  </si>
  <si>
    <t>Chubbehatchee Creek</t>
  </si>
  <si>
    <t>031501100902</t>
  </si>
  <si>
    <t>Goodwater Creek</t>
  </si>
  <si>
    <t>031501100903</t>
  </si>
  <si>
    <t>Jenkins Creek</t>
  </si>
  <si>
    <t>031501100904</t>
  </si>
  <si>
    <t>Harwell Mill Creek</t>
  </si>
  <si>
    <t>031501100905</t>
  </si>
  <si>
    <t>Calloway Creek</t>
  </si>
  <si>
    <t>031502010101</t>
  </si>
  <si>
    <t>Upper Mortar Creek</t>
  </si>
  <si>
    <t>031502010102</t>
  </si>
  <si>
    <t>Lower Mortar creek</t>
  </si>
  <si>
    <t>031502010103</t>
  </si>
  <si>
    <t>Gailbraith Mill Creek</t>
  </si>
  <si>
    <t>031502010104</t>
  </si>
  <si>
    <t>Still Creek</t>
  </si>
  <si>
    <t>031502010105</t>
  </si>
  <si>
    <t>Jackson Lake</t>
  </si>
  <si>
    <t>031502010106</t>
  </si>
  <si>
    <t>Pine Creek</t>
  </si>
  <si>
    <t>031502010107</t>
  </si>
  <si>
    <t>Turnback Creek-Bridge Creek</t>
  </si>
  <si>
    <t>031502010201</t>
  </si>
  <si>
    <t>Upper Autauga Creek</t>
  </si>
  <si>
    <t>031502010202</t>
  </si>
  <si>
    <t>Lower Autauga Creek</t>
  </si>
  <si>
    <t>031502010203</t>
  </si>
  <si>
    <t>Thompson Creek</t>
  </si>
  <si>
    <t>031502010301</t>
  </si>
  <si>
    <t>Littlle Sandy Creek</t>
  </si>
  <si>
    <t>031502010302</t>
  </si>
  <si>
    <t>Baskins Mill Creek</t>
  </si>
  <si>
    <t>031502010303</t>
  </si>
  <si>
    <t>Little Catoma Creek</t>
  </si>
  <si>
    <t>031502010304</t>
  </si>
  <si>
    <t>Sandy Creek-Catoma Creek</t>
  </si>
  <si>
    <t>031502010305</t>
  </si>
  <si>
    <t>Waller Creek</t>
  </si>
  <si>
    <t>031502010306</t>
  </si>
  <si>
    <t>Ramer Creek</t>
  </si>
  <si>
    <t>031502010307</t>
  </si>
  <si>
    <t>Catoma Creek-Miller Pond</t>
  </si>
  <si>
    <t>031502010308</t>
  </si>
  <si>
    <t>Baldwin Slough</t>
  </si>
  <si>
    <t>031502010309</t>
  </si>
  <si>
    <t>Caney Branch</t>
  </si>
  <si>
    <t>031502010310</t>
  </si>
  <si>
    <t>Catoma Creek-Antioch Branch</t>
  </si>
  <si>
    <t>031502010311</t>
  </si>
  <si>
    <t>Headwaters Pintlala Creek</t>
  </si>
  <si>
    <t>031502010401</t>
  </si>
  <si>
    <t>Upper Pinchony Creek</t>
  </si>
  <si>
    <t>031502010402</t>
  </si>
  <si>
    <t>Lower Pinchony Creek</t>
  </si>
  <si>
    <t>031502010403</t>
  </si>
  <si>
    <t>Upper Pintlala Creek</t>
  </si>
  <si>
    <t>031502010404</t>
  </si>
  <si>
    <t>Steep Creek</t>
  </si>
  <si>
    <t>031502010405</t>
  </si>
  <si>
    <t>Middle Pintlala Creek</t>
  </si>
  <si>
    <t>031502010406</t>
  </si>
  <si>
    <t>Lower Pintlala Creek</t>
  </si>
  <si>
    <t>031502010407</t>
  </si>
  <si>
    <t>Savanna Swamp</t>
  </si>
  <si>
    <t>031502010501</t>
  </si>
  <si>
    <t>Tallawessee Creek</t>
  </si>
  <si>
    <t>031502010502</t>
  </si>
  <si>
    <t>Rocky Branch</t>
  </si>
  <si>
    <t>031502010503</t>
  </si>
  <si>
    <t>Haney Branch-Bear Creek</t>
  </si>
  <si>
    <t>031502010504</t>
  </si>
  <si>
    <t>Tensaw Creek</t>
  </si>
  <si>
    <t>031502010505</t>
  </si>
  <si>
    <t>Upper Swift Creek</t>
  </si>
  <si>
    <t>031502010601</t>
  </si>
  <si>
    <t>White Water Creek</t>
  </si>
  <si>
    <t>031502010602</t>
  </si>
  <si>
    <t>Lower Swift Creek</t>
  </si>
  <si>
    <t>031502010603</t>
  </si>
  <si>
    <t>Cypress Creek</t>
  </si>
  <si>
    <t>031502010701</t>
  </si>
  <si>
    <t>Dutch Island-Alabama River</t>
  </si>
  <si>
    <t>031502010702</t>
  </si>
  <si>
    <t>Howard Creek</t>
  </si>
  <si>
    <t>031502010703</t>
  </si>
  <si>
    <t>Boggy Branch-Beaver Creek</t>
  </si>
  <si>
    <t>031502010704</t>
  </si>
  <si>
    <t>Ivy Creek</t>
  </si>
  <si>
    <t>031502010705</t>
  </si>
  <si>
    <t>Prarie Creek</t>
  </si>
  <si>
    <t>031502010706</t>
  </si>
  <si>
    <t>Fort Deposit Creek</t>
  </si>
  <si>
    <t>031502010801</t>
  </si>
  <si>
    <t>Headwaters Big Swamp Creek</t>
  </si>
  <si>
    <t>031502010802</t>
  </si>
  <si>
    <t>Upper Big Swamp Creek</t>
  </si>
  <si>
    <t>031502010803</t>
  </si>
  <si>
    <t>Ash Creek</t>
  </si>
  <si>
    <t>031502010804</t>
  </si>
  <si>
    <t>Rambo Branch</t>
  </si>
  <si>
    <t>031502010805</t>
  </si>
  <si>
    <t>Buck Creek-Panther Creek</t>
  </si>
  <si>
    <t>031502010806</t>
  </si>
  <si>
    <t>Whattey Branch-Big Swamp Creek</t>
  </si>
  <si>
    <t>031502010807</t>
  </si>
  <si>
    <t>Coon Creek</t>
  </si>
  <si>
    <t>031502010901</t>
  </si>
  <si>
    <t>Upper Little Mulberry Creek</t>
  </si>
  <si>
    <t>031502010902</t>
  </si>
  <si>
    <t>Lower Little Mulberry Creek</t>
  </si>
  <si>
    <t>031502010903</t>
  </si>
  <si>
    <t>Benson Creek</t>
  </si>
  <si>
    <t>031502011001</t>
  </si>
  <si>
    <t>Little Mulberry Creek</t>
  </si>
  <si>
    <t>031502011002</t>
  </si>
  <si>
    <t>Upper Mulberry Creek</t>
  </si>
  <si>
    <t>031502011003</t>
  </si>
  <si>
    <t>Middle Mulberry Creek</t>
  </si>
  <si>
    <t>031502011004</t>
  </si>
  <si>
    <t>Sand Branch-Buck Creek</t>
  </si>
  <si>
    <t>031502011005</t>
  </si>
  <si>
    <t>Lower Mulberry Creek</t>
  </si>
  <si>
    <t>031502011006</t>
  </si>
  <si>
    <t>Upper Valley Creek</t>
  </si>
  <si>
    <t>031502011101</t>
  </si>
  <si>
    <t>Lower Valley Creek</t>
  </si>
  <si>
    <t>031502011102</t>
  </si>
  <si>
    <t>Old Town Creek</t>
  </si>
  <si>
    <t>031502011201</t>
  </si>
  <si>
    <t>Camp Creek</t>
  </si>
  <si>
    <t>031502011202</t>
  </si>
  <si>
    <t>Soapstone Creek</t>
  </si>
  <si>
    <t>031502011203</t>
  </si>
  <si>
    <t>Gardiner Island-Alabama River</t>
  </si>
  <si>
    <t>031502011204</t>
  </si>
  <si>
    <t>Beech Creek</t>
  </si>
  <si>
    <t>031502011205</t>
  </si>
  <si>
    <t>Tarver Creek</t>
  </si>
  <si>
    <t>031502011206</t>
  </si>
  <si>
    <t>Lias Creek</t>
  </si>
  <si>
    <t>031502011207</t>
  </si>
  <si>
    <t>Upper Cahaba River</t>
  </si>
  <si>
    <t>031502020101</t>
  </si>
  <si>
    <t>Big Black Creek</t>
  </si>
  <si>
    <t>031502020102</t>
  </si>
  <si>
    <t>Little Cahaba River</t>
  </si>
  <si>
    <t>031502020103</t>
  </si>
  <si>
    <t>Lower Cahaba River</t>
  </si>
  <si>
    <t>031502020104</t>
  </si>
  <si>
    <t>Peavine Creek</t>
  </si>
  <si>
    <t>031502020201</t>
  </si>
  <si>
    <t>Cahaba Valley Creek</t>
  </si>
  <si>
    <t>031502020202</t>
  </si>
  <si>
    <t>Prairie Brook-Buck Creek</t>
  </si>
  <si>
    <t>031502020203</t>
  </si>
  <si>
    <t>Patton Creek-Cahaba River</t>
  </si>
  <si>
    <t>031502020204</t>
  </si>
  <si>
    <t>Murry Creek-Piney Woods Creek</t>
  </si>
  <si>
    <t>031502020205</t>
  </si>
  <si>
    <t>Beaverdam Creek-Cahaba River</t>
  </si>
  <si>
    <t>031502020206</t>
  </si>
  <si>
    <t>Upper Shades Creek</t>
  </si>
  <si>
    <t>031502020301</t>
  </si>
  <si>
    <t>Cooley Creek-Mud Creek</t>
  </si>
  <si>
    <t>031502020302</t>
  </si>
  <si>
    <t>Lower Shades Creek</t>
  </si>
  <si>
    <t>031502020303</t>
  </si>
  <si>
    <t>Walker Branch</t>
  </si>
  <si>
    <t>031502020401</t>
  </si>
  <si>
    <t>Mahan Creek</t>
  </si>
  <si>
    <t>031502020402</t>
  </si>
  <si>
    <t>Mayberry Creek-Shoal Creek</t>
  </si>
  <si>
    <t>031502020403</t>
  </si>
  <si>
    <t>Sixmile Creek-Little Cahaba River</t>
  </si>
  <si>
    <t>031502020404</t>
  </si>
  <si>
    <t>Alligator Creek-Little Cahaba River</t>
  </si>
  <si>
    <t>031502020405</t>
  </si>
  <si>
    <t>Caffee Creek</t>
  </si>
  <si>
    <t>031502020406</t>
  </si>
  <si>
    <t>Cahaba River</t>
  </si>
  <si>
    <t>031502020407</t>
  </si>
  <si>
    <t>Hill Creek</t>
  </si>
  <si>
    <t>031502020501</t>
  </si>
  <si>
    <t>Shultz Creek</t>
  </si>
  <si>
    <t>031502020502</t>
  </si>
  <si>
    <t>Sandy Creek-Cahaba River</t>
  </si>
  <si>
    <t>031502020503</t>
  </si>
  <si>
    <t>Haysop Creek</t>
  </si>
  <si>
    <t>031502020504</t>
  </si>
  <si>
    <t>Affonee Creek</t>
  </si>
  <si>
    <t>031502020505</t>
  </si>
  <si>
    <t>Gully Creek-Cahaba River</t>
  </si>
  <si>
    <t>031502020506</t>
  </si>
  <si>
    <t>Blue Girth Creek</t>
  </si>
  <si>
    <t>031502020507</t>
  </si>
  <si>
    <t>Taylor Creek-Cahaba River</t>
  </si>
  <si>
    <t>031502020601</t>
  </si>
  <si>
    <t>Old Town Creek-Cahaba River</t>
  </si>
  <si>
    <t>031502020602</t>
  </si>
  <si>
    <t>Goose Creek-Mill Creek</t>
  </si>
  <si>
    <t>031502020603</t>
  </si>
  <si>
    <t>Rice Creek</t>
  </si>
  <si>
    <t>031502020701</t>
  </si>
  <si>
    <t>Waters Creek</t>
  </si>
  <si>
    <t>031502020702</t>
  </si>
  <si>
    <t>Silver Creek-Cahaba River</t>
  </si>
  <si>
    <t>031502020703</t>
  </si>
  <si>
    <t>Beaverdam Creek-Oakmulgee Creek</t>
  </si>
  <si>
    <t>031502020801</t>
  </si>
  <si>
    <t>Upper Oakmulgee Creek</t>
  </si>
  <si>
    <t>031502020802</t>
  </si>
  <si>
    <t>Little Pryor Creek-Oakmulgee Creek</t>
  </si>
  <si>
    <t>031502020803</t>
  </si>
  <si>
    <t>Little Oakmulgee Creek</t>
  </si>
  <si>
    <t>031502020804</t>
  </si>
  <si>
    <t>Lower Oakmulgee Creek</t>
  </si>
  <si>
    <t>031502020805</t>
  </si>
  <si>
    <t>Childers Creek</t>
  </si>
  <si>
    <t>031502020901</t>
  </si>
  <si>
    <t>Dry Creek-Cahaba River</t>
  </si>
  <si>
    <t>031502020902</t>
  </si>
  <si>
    <t>Washington Creek</t>
  </si>
  <si>
    <t>031502030101</t>
  </si>
  <si>
    <t>Headwaters Bouge Chitto Creek</t>
  </si>
  <si>
    <t>031502030102</t>
  </si>
  <si>
    <t>Tayloe Creek</t>
  </si>
  <si>
    <t>031502030103</t>
  </si>
  <si>
    <t>Duncan Branch-Brush Creek</t>
  </si>
  <si>
    <t>031502030104</t>
  </si>
  <si>
    <t>Weissinger Lakes-Mud Creek</t>
  </si>
  <si>
    <t>031502030105</t>
  </si>
  <si>
    <t>Chaney Creek</t>
  </si>
  <si>
    <t>031502030106</t>
  </si>
  <si>
    <t>Upper Bouge Chitto Creek</t>
  </si>
  <si>
    <t>031502030107</t>
  </si>
  <si>
    <t>Caine Creek-Bear Creek</t>
  </si>
  <si>
    <t>031502030108</t>
  </si>
  <si>
    <t>Middle Bogue Chitto Creek</t>
  </si>
  <si>
    <t>031502030109</t>
  </si>
  <si>
    <t>Lower Bogue Chitto Creek</t>
  </si>
  <si>
    <t>031502030110</t>
  </si>
  <si>
    <t>Mussel Creek</t>
  </si>
  <si>
    <t>031502030201</t>
  </si>
  <si>
    <t>Headwaters Cedar Creek</t>
  </si>
  <si>
    <t>031502030202</t>
  </si>
  <si>
    <t>Wolf Creek</t>
  </si>
  <si>
    <t>031502030203</t>
  </si>
  <si>
    <t>Upper Cedar Creek</t>
  </si>
  <si>
    <t>031502030204</t>
  </si>
  <si>
    <t>Haynes Creek</t>
  </si>
  <si>
    <t>031502030205</t>
  </si>
  <si>
    <t>Dry Cedar Creek</t>
  </si>
  <si>
    <t>031502030206</t>
  </si>
  <si>
    <t>Middle Cedar Creek</t>
  </si>
  <si>
    <t>031502030207</t>
  </si>
  <si>
    <t>Mush Creek</t>
  </si>
  <si>
    <t>031502030208</t>
  </si>
  <si>
    <t>Lower Cedar Creek</t>
  </si>
  <si>
    <t>031502030209</t>
  </si>
  <si>
    <t>Big Swamp Branch-Big Swamp Creek</t>
  </si>
  <si>
    <t>031502030301</t>
  </si>
  <si>
    <t>Oak Creek</t>
  </si>
  <si>
    <t>031502030302</t>
  </si>
  <si>
    <t>Rum Creek</t>
  </si>
  <si>
    <t>031502030303</t>
  </si>
  <si>
    <t>Redicks Creek</t>
  </si>
  <si>
    <t>031502030401</t>
  </si>
  <si>
    <t>Sturdivant Creek</t>
  </si>
  <si>
    <t>031502030402</t>
  </si>
  <si>
    <t>Headwaters Pine Barren Creek</t>
  </si>
  <si>
    <t>031502030403</t>
  </si>
  <si>
    <t>Turkey Creek</t>
  </si>
  <si>
    <t>031502030404</t>
  </si>
  <si>
    <t>Callie Creek-Bear Creek</t>
  </si>
  <si>
    <t>031502030405</t>
  </si>
  <si>
    <t>Upper Pine Barren Creek</t>
  </si>
  <si>
    <t>031502030406</t>
  </si>
  <si>
    <t>Middle Pine Barren Creek</t>
  </si>
  <si>
    <t>031502030407</t>
  </si>
  <si>
    <t>Lower Pine Barren Creek</t>
  </si>
  <si>
    <t>031502030408</t>
  </si>
  <si>
    <t>County Line Creek-Sand Creek</t>
  </si>
  <si>
    <t>031502030501</t>
  </si>
  <si>
    <t>Rogers Creek</t>
  </si>
  <si>
    <t>031502030502</t>
  </si>
  <si>
    <t>Upper Chilatchee Creek</t>
  </si>
  <si>
    <t>031502030503</t>
  </si>
  <si>
    <t>Little Chilatchee Creek</t>
  </si>
  <si>
    <t>031502030504</t>
  </si>
  <si>
    <t>Lower Chilatchee Creek</t>
  </si>
  <si>
    <t>031502030505</t>
  </si>
  <si>
    <t>Little Creek-Dry Creek</t>
  </si>
  <si>
    <t>031502030601</t>
  </si>
  <si>
    <t>James Creek</t>
  </si>
  <si>
    <t>031502030602</t>
  </si>
  <si>
    <t>Baptizing Creek-Turkey Creek</t>
  </si>
  <si>
    <t>031502030603</t>
  </si>
  <si>
    <t>Goose Creek</t>
  </si>
  <si>
    <t>031502030604</t>
  </si>
  <si>
    <t>Moccasin Creek-Beaver creek</t>
  </si>
  <si>
    <t>031502030605</t>
  </si>
  <si>
    <t>Red Creek</t>
  </si>
  <si>
    <t>031502030606</t>
  </si>
  <si>
    <t>Shell Creek-Foster Creek</t>
  </si>
  <si>
    <t>031502030701</t>
  </si>
  <si>
    <t>Slater Branch-Dixon Creek</t>
  </si>
  <si>
    <t>031502030702</t>
  </si>
  <si>
    <t>Rockwest Creek</t>
  </si>
  <si>
    <t>031502030703</t>
  </si>
  <si>
    <t>Gravel Creek</t>
  </si>
  <si>
    <t>031502030801</t>
  </si>
  <si>
    <t>Pursley Creek</t>
  </si>
  <si>
    <t>031502030802</t>
  </si>
  <si>
    <t>Tiger Creek-Bear Creek</t>
  </si>
  <si>
    <t>031502030803</t>
  </si>
  <si>
    <t>McCalls Creek</t>
  </si>
  <si>
    <t>031502030804</t>
  </si>
  <si>
    <t>Dunns Creek</t>
  </si>
  <si>
    <t>031502030805</t>
  </si>
  <si>
    <t>Tallatchee Creek</t>
  </si>
  <si>
    <t>031502040101</t>
  </si>
  <si>
    <t>McLeod Creek</t>
  </si>
  <si>
    <t>031502040102</t>
  </si>
  <si>
    <t>Holly Branch-Cane Creek</t>
  </si>
  <si>
    <t>031502040103</t>
  </si>
  <si>
    <t>Silver Creek</t>
  </si>
  <si>
    <t>031502040104</t>
  </si>
  <si>
    <t>Marshall Upper Landing</t>
  </si>
  <si>
    <t>031502040105</t>
  </si>
  <si>
    <t>Stringer Creek-Flat Creek</t>
  </si>
  <si>
    <t>031502040201</t>
  </si>
  <si>
    <t>Headwaters Big Flat Creek</t>
  </si>
  <si>
    <t>031502040202</t>
  </si>
  <si>
    <t>Robinson Creek</t>
  </si>
  <si>
    <t>031502040203</t>
  </si>
  <si>
    <t>Finkleas Lake</t>
  </si>
  <si>
    <t>031502040204</t>
  </si>
  <si>
    <t>Bear Creek-Big Flat Creek</t>
  </si>
  <si>
    <t>031502040205</t>
  </si>
  <si>
    <t>Bradley Mill Creek</t>
  </si>
  <si>
    <t>031502040206</t>
  </si>
  <si>
    <t>Roiley Creek-Brushy Creek</t>
  </si>
  <si>
    <t>031502040301</t>
  </si>
  <si>
    <t>Walkers Creek-Limestone Creek</t>
  </si>
  <si>
    <t>031502040302</t>
  </si>
  <si>
    <t>Vanity Fair Lake</t>
  </si>
  <si>
    <t>031502040303</t>
  </si>
  <si>
    <t>Mill Creek-Limestone Creek</t>
  </si>
  <si>
    <t>031502040304</t>
  </si>
  <si>
    <t>Pigeon Creek</t>
  </si>
  <si>
    <t>031502040401</t>
  </si>
  <si>
    <t>Cedar Creek-Alabama River</t>
  </si>
  <si>
    <t>031502040402</t>
  </si>
  <si>
    <t>Randons Creek</t>
  </si>
  <si>
    <t>031502040403</t>
  </si>
  <si>
    <t>Lovetts Creek</t>
  </si>
  <si>
    <t>031502040404</t>
  </si>
  <si>
    <t>Choctaw Creek-Alabama River</t>
  </si>
  <si>
    <t>031502040405</t>
  </si>
  <si>
    <t>Long Hollow Creek</t>
  </si>
  <si>
    <t>031502040501</t>
  </si>
  <si>
    <t>Chitterling Creek-Little River</t>
  </si>
  <si>
    <t>031502040502</t>
  </si>
  <si>
    <t>Horseneck Creek-Little River</t>
  </si>
  <si>
    <t>031502040503</t>
  </si>
  <si>
    <t>Wallers Creek</t>
  </si>
  <si>
    <t>031502040601</t>
  </si>
  <si>
    <t>Nixon Creek</t>
  </si>
  <si>
    <t>031502040602</t>
  </si>
  <si>
    <t>Little Reedy Creek</t>
  </si>
  <si>
    <t>031502040603</t>
  </si>
  <si>
    <t>Ready Creek</t>
  </si>
  <si>
    <t>031502040604</t>
  </si>
  <si>
    <t>Brickyard Creek-Turkey Creek</t>
  </si>
  <si>
    <t>031502040701</t>
  </si>
  <si>
    <t>Holley Creek</t>
  </si>
  <si>
    <t>031502040702</t>
  </si>
  <si>
    <t>Pine Log Creek</t>
  </si>
  <si>
    <t>031502040703</t>
  </si>
  <si>
    <t>Majors Creek</t>
  </si>
  <si>
    <t>031502040704</t>
  </si>
  <si>
    <t>Dead River</t>
  </si>
  <si>
    <t>031502040705</t>
  </si>
  <si>
    <t>Skirum Creek-Bull Mountain Creek</t>
  </si>
  <si>
    <t>031601010501</t>
  </si>
  <si>
    <t>McConegal Creek-Bull Mountain Creek</t>
  </si>
  <si>
    <t>031601010502</t>
  </si>
  <si>
    <t>North Fork Hurricane Creek-Hurricane Creek</t>
  </si>
  <si>
    <t>031601010503</t>
  </si>
  <si>
    <t>West Branch Buttahatchee River</t>
  </si>
  <si>
    <t>031601030101</t>
  </si>
  <si>
    <t>Lake Buttahatchee-Buttahatchee River</t>
  </si>
  <si>
    <t>031601030102</t>
  </si>
  <si>
    <t>Barn Creek</t>
  </si>
  <si>
    <t>031601030103</t>
  </si>
  <si>
    <t>Little Camp Creek-Camp Creek</t>
  </si>
  <si>
    <t>031601030104</t>
  </si>
  <si>
    <t>Clifty Creek</t>
  </si>
  <si>
    <t>031601030105</t>
  </si>
  <si>
    <t>Williams Creek</t>
  </si>
  <si>
    <t>031601030106</t>
  </si>
  <si>
    <t>Pearces Mill Creek-Buttahatchee River</t>
  </si>
  <si>
    <t>031601030107</t>
  </si>
  <si>
    <t>Wickett Creek-Beaver Creek</t>
  </si>
  <si>
    <t>031601030201</t>
  </si>
  <si>
    <t>Cannon Mill Creek-Beaver Creek</t>
  </si>
  <si>
    <t>031601030202</t>
  </si>
  <si>
    <t>Woods Creek</t>
  </si>
  <si>
    <t>031601030301</t>
  </si>
  <si>
    <t>Ragsdale Creek-Buttahatchee River</t>
  </si>
  <si>
    <t>031601030302</t>
  </si>
  <si>
    <t>Central Mill Creek-Buttahatchee River</t>
  </si>
  <si>
    <t>031601030303</t>
  </si>
  <si>
    <t>Mill Creek-Buttahatchee River</t>
  </si>
  <si>
    <t>031601030304</t>
  </si>
  <si>
    <t>Bogue Creek</t>
  </si>
  <si>
    <t>031601030305</t>
  </si>
  <si>
    <t>Lost Creek-Buttahatchee River</t>
  </si>
  <si>
    <t>031601030306</t>
  </si>
  <si>
    <t>Boardtree Creek-Sipsey Creek</t>
  </si>
  <si>
    <t>031601030401</t>
  </si>
  <si>
    <t>Barnesville Creek-Sipsey Creek</t>
  </si>
  <si>
    <t>031601030402</t>
  </si>
  <si>
    <t>Reedy Branch-Sipsey Creek</t>
  </si>
  <si>
    <t>031601030501</t>
  </si>
  <si>
    <t>Dry Creek-Sipsey Creek</t>
  </si>
  <si>
    <t>031601030503</t>
  </si>
  <si>
    <t>East Branch-Luxapallila Creek</t>
  </si>
  <si>
    <t>031601050101</t>
  </si>
  <si>
    <t>Stewart Creek-Luxapallila Creek</t>
  </si>
  <si>
    <t>031601050102</t>
  </si>
  <si>
    <t>Turkey Creek-Luxapallila Creek</t>
  </si>
  <si>
    <t>031601050103</t>
  </si>
  <si>
    <t>Beaver Creek-Luxapallila Creek</t>
  </si>
  <si>
    <t>031601050201</t>
  </si>
  <si>
    <t>Mill Creek-Luxapallia Creek</t>
  </si>
  <si>
    <t>031601050202</t>
  </si>
  <si>
    <t>Driver Creek-Luxapallila Creek</t>
  </si>
  <si>
    <t>031601050203</t>
  </si>
  <si>
    <t>Gentry Creek-Luxapallila Creek</t>
  </si>
  <si>
    <t>031601050204</t>
  </si>
  <si>
    <t>Steens-Luxapallia Creek</t>
  </si>
  <si>
    <t>031601050205</t>
  </si>
  <si>
    <t>Blowhorn Creek-Yellow Creek</t>
  </si>
  <si>
    <t>031601050301</t>
  </si>
  <si>
    <t>Upper Hells Creek</t>
  </si>
  <si>
    <t>031601050302</t>
  </si>
  <si>
    <t>Lower Hells Creek</t>
  </si>
  <si>
    <t>031601050303</t>
  </si>
  <si>
    <t>Mill Creek-Yellow Creek</t>
  </si>
  <si>
    <t>031601050304</t>
  </si>
  <si>
    <t>Cut Bank Creek</t>
  </si>
  <si>
    <t>031601050401</t>
  </si>
  <si>
    <t>Wilson Creek-Cut Bank Creek</t>
  </si>
  <si>
    <t>031601050402</t>
  </si>
  <si>
    <t>Mud Creek</t>
  </si>
  <si>
    <t>031601050403</t>
  </si>
  <si>
    <t>Stillman Ditch-Yellow Creek</t>
  </si>
  <si>
    <t>031601050404</t>
  </si>
  <si>
    <t>Magby Creek</t>
  </si>
  <si>
    <t>031601050502</t>
  </si>
  <si>
    <t>Upper Coal Fire Creek</t>
  </si>
  <si>
    <t>031601060201</t>
  </si>
  <si>
    <t>Little Coal Fire Creek-Coal Fire Creek</t>
  </si>
  <si>
    <t>031601060202</t>
  </si>
  <si>
    <t>Lower Coal Fire Creek</t>
  </si>
  <si>
    <t>031601060203</t>
  </si>
  <si>
    <t>Ellis Creek</t>
  </si>
  <si>
    <t>031601060301</t>
  </si>
  <si>
    <t>Nash Creek</t>
  </si>
  <si>
    <t>031601060304</t>
  </si>
  <si>
    <t>Kincaide Creek</t>
  </si>
  <si>
    <t>031601060305</t>
  </si>
  <si>
    <t>Upper Lubbub Creek</t>
  </si>
  <si>
    <t>031601060401</t>
  </si>
  <si>
    <t>Bethel Branch-Lubbub Creek</t>
  </si>
  <si>
    <t>031601060402</t>
  </si>
  <si>
    <t>Little Lubbub Creek</t>
  </si>
  <si>
    <t>031601060403</t>
  </si>
  <si>
    <t>Stratton Creek-Lubbub Creek</t>
  </si>
  <si>
    <t>031601060404</t>
  </si>
  <si>
    <t>Upper Bear Creek</t>
  </si>
  <si>
    <t>031601060405</t>
  </si>
  <si>
    <t>Sneads Creek</t>
  </si>
  <si>
    <t>031601060406</t>
  </si>
  <si>
    <t>Lower Bear Creek</t>
  </si>
  <si>
    <t>031601060407</t>
  </si>
  <si>
    <t>Lower Lubbub Creek</t>
  </si>
  <si>
    <t>031601060408</t>
  </si>
  <si>
    <t>Taylor Creek-Big Creek</t>
  </si>
  <si>
    <t>031601060501</t>
  </si>
  <si>
    <t>Beaver Creek</t>
  </si>
  <si>
    <t>031601060503</t>
  </si>
  <si>
    <t>Owl Creek-Tombigbee River</t>
  </si>
  <si>
    <t>031601060505</t>
  </si>
  <si>
    <t>Blubber Creek</t>
  </si>
  <si>
    <t>031601060506</t>
  </si>
  <si>
    <t>Big Slough-Tombigbee River</t>
  </si>
  <si>
    <t>031601060507</t>
  </si>
  <si>
    <t>Fenache Creek</t>
  </si>
  <si>
    <t>031601060601</t>
  </si>
  <si>
    <t>Wilkes Creek</t>
  </si>
  <si>
    <t>031601060602</t>
  </si>
  <si>
    <t>Turkey Paw Creek-Tombigbee River</t>
  </si>
  <si>
    <t>031601060603</t>
  </si>
  <si>
    <t>Tubbs Creek</t>
  </si>
  <si>
    <t>031601060604</t>
  </si>
  <si>
    <t>Harkness Branch-Trussells Creek</t>
  </si>
  <si>
    <t>031601060605</t>
  </si>
  <si>
    <t>Rogers Creek-Trussells Creek</t>
  </si>
  <si>
    <t>031601060606</t>
  </si>
  <si>
    <t>Pippen Creek-Brush Creek</t>
  </si>
  <si>
    <t>031601060607</t>
  </si>
  <si>
    <t>Boligee Canal</t>
  </si>
  <si>
    <t>031601060608</t>
  </si>
  <si>
    <t>Cypress Swamp-Tombigbee River</t>
  </si>
  <si>
    <t>031601060609</t>
  </si>
  <si>
    <t>Toms Creek</t>
  </si>
  <si>
    <t>031601060701</t>
  </si>
  <si>
    <t>Factory Creek</t>
  </si>
  <si>
    <t>031601060702</t>
  </si>
  <si>
    <t>Wiggins Creek-Jones Creek</t>
  </si>
  <si>
    <t>031601060703</t>
  </si>
  <si>
    <t>Taylor Creek</t>
  </si>
  <si>
    <t>031601060704</t>
  </si>
  <si>
    <t>Boligee Creek-Tombigbee River</t>
  </si>
  <si>
    <t>031601060705</t>
  </si>
  <si>
    <t>Cobb Creek-Tombigbee River</t>
  </si>
  <si>
    <t>031601060706</t>
  </si>
  <si>
    <t>Acorn Creek-Tombigbee River</t>
  </si>
  <si>
    <t>031601060707</t>
  </si>
  <si>
    <t>McConnico Creek</t>
  </si>
  <si>
    <t>031601060708</t>
  </si>
  <si>
    <t>Twelvemile Bend-Tombigbee River</t>
  </si>
  <si>
    <t>031601060709</t>
  </si>
  <si>
    <t>Mallards Creek</t>
  </si>
  <si>
    <t>031601070101</t>
  </si>
  <si>
    <t>New River</t>
  </si>
  <si>
    <t>031601070102</t>
  </si>
  <si>
    <t>Little New River</t>
  </si>
  <si>
    <t>031601070103</t>
  </si>
  <si>
    <t>Studhorse Creek</t>
  </si>
  <si>
    <t>031601070104</t>
  </si>
  <si>
    <t>Boxes Creek</t>
  </si>
  <si>
    <t>031601070105</t>
  </si>
  <si>
    <t>Barron Creek-Sipsey River</t>
  </si>
  <si>
    <t>031601070106</t>
  </si>
  <si>
    <t>Musgrove Creek</t>
  </si>
  <si>
    <t>031601070201</t>
  </si>
  <si>
    <t>Belle Creek-Davis Creek</t>
  </si>
  <si>
    <t>031601070202</t>
  </si>
  <si>
    <t>Lazy Creek-Bear Creek</t>
  </si>
  <si>
    <t>031601070203</t>
  </si>
  <si>
    <t>Martins Creek-Sipsey River</t>
  </si>
  <si>
    <t>031601070204</t>
  </si>
  <si>
    <t>Dunn Creek</t>
  </si>
  <si>
    <t>031601070205</t>
  </si>
  <si>
    <t>Thorton Creek</t>
  </si>
  <si>
    <t>031601070206</t>
  </si>
  <si>
    <t>Box Creek</t>
  </si>
  <si>
    <t>031601070301</t>
  </si>
  <si>
    <t>Malone Mill Creek</t>
  </si>
  <si>
    <t>031601070302</t>
  </si>
  <si>
    <t>Box Creek-Taylor Creek</t>
  </si>
  <si>
    <t>031601070303</t>
  </si>
  <si>
    <t>Little Creek-Brush Creek</t>
  </si>
  <si>
    <t>031601070304</t>
  </si>
  <si>
    <t>Longview Lake-Sipsey River</t>
  </si>
  <si>
    <t>031601070305</t>
  </si>
  <si>
    <t>Hughes Creek</t>
  </si>
  <si>
    <t>031601070306</t>
  </si>
  <si>
    <t>Lower Woodward Creek</t>
  </si>
  <si>
    <t>031601080903</t>
  </si>
  <si>
    <t>Bodka Creek-Caney Creek</t>
  </si>
  <si>
    <t>031601081005</t>
  </si>
  <si>
    <t>Rogers Creek-Noxubee River</t>
  </si>
  <si>
    <t>031601081102</t>
  </si>
  <si>
    <t>Roswell Creek-Mulberry Fork</t>
  </si>
  <si>
    <t>031601090101</t>
  </si>
  <si>
    <t>Upper Duck River</t>
  </si>
  <si>
    <t>031601090102</t>
  </si>
  <si>
    <t>Lower Duck River</t>
  </si>
  <si>
    <t>031601090103</t>
  </si>
  <si>
    <t>Eightmile Creek</t>
  </si>
  <si>
    <t>031601090104</t>
  </si>
  <si>
    <t>Brindley Creek</t>
  </si>
  <si>
    <t>031601090105</t>
  </si>
  <si>
    <t>Broglen River</t>
  </si>
  <si>
    <t>031601090106</t>
  </si>
  <si>
    <t>Blue Springs Creek</t>
  </si>
  <si>
    <t>031601090107</t>
  </si>
  <si>
    <t>Mud Creek-Mulberry Fork</t>
  </si>
  <si>
    <t>031601090108</t>
  </si>
  <si>
    <t>Pan Creek</t>
  </si>
  <si>
    <t>031601090109</t>
  </si>
  <si>
    <t>Thacker Creek</t>
  </si>
  <si>
    <t>031601090201</t>
  </si>
  <si>
    <t>Marriott Creek</t>
  </si>
  <si>
    <t>031601090202</t>
  </si>
  <si>
    <t>Murphy Creek-Mill Creek</t>
  </si>
  <si>
    <t>031601090203</t>
  </si>
  <si>
    <t>Dorsey Creek</t>
  </si>
  <si>
    <t>031601090204</t>
  </si>
  <si>
    <t>Rice Creek-Mulberry Fork</t>
  </si>
  <si>
    <t>031601090205</t>
  </si>
  <si>
    <t>Sloan Creek</t>
  </si>
  <si>
    <t>031601090206</t>
  </si>
  <si>
    <t>Meadow Creek-Splunge Creek</t>
  </si>
  <si>
    <t>031601090301</t>
  </si>
  <si>
    <t>Headwaters Blackwater Creek</t>
  </si>
  <si>
    <t>031601090302</t>
  </si>
  <si>
    <t>Long Branch</t>
  </si>
  <si>
    <t>031601090303</t>
  </si>
  <si>
    <t>Panther Branch-Buck Creek</t>
  </si>
  <si>
    <t>031601090304</t>
  </si>
  <si>
    <t>Bunkum Creek</t>
  </si>
  <si>
    <t>031601090305</t>
  </si>
  <si>
    <t>Little Spring Creek-Spring Creek</t>
  </si>
  <si>
    <t>031601090306</t>
  </si>
  <si>
    <t>Middle Blackwater Creek</t>
  </si>
  <si>
    <t>031601090307</t>
  </si>
  <si>
    <t>Poley Creek</t>
  </si>
  <si>
    <t>031601090308</t>
  </si>
  <si>
    <t>Lower Blackwater Creek</t>
  </si>
  <si>
    <t>031601090309</t>
  </si>
  <si>
    <t>Clifty Branch-Mill Creek</t>
  </si>
  <si>
    <t>031601090401</t>
  </si>
  <si>
    <t>Upper Lost Creek</t>
  </si>
  <si>
    <t>031601090402</t>
  </si>
  <si>
    <t>West Fork-Lost Creek</t>
  </si>
  <si>
    <t>031601090403</t>
  </si>
  <si>
    <t>Black Branck-Cane Creek</t>
  </si>
  <si>
    <t>031601090404</t>
  </si>
  <si>
    <t>Lower Lost Creek</t>
  </si>
  <si>
    <t>031601090405</t>
  </si>
  <si>
    <t>Blue Water Creek</t>
  </si>
  <si>
    <t>031601090501</t>
  </si>
  <si>
    <t>Upper Wolf Creek</t>
  </si>
  <si>
    <t>031601090502</t>
  </si>
  <si>
    <t>Lower Wolf Creek</t>
  </si>
  <si>
    <t>031601090503</t>
  </si>
  <si>
    <t>Town Creek-Cane Creek</t>
  </si>
  <si>
    <t>031601090601</t>
  </si>
  <si>
    <t>Old Town Creek-Mulberry Fork</t>
  </si>
  <si>
    <t>031601090602</t>
  </si>
  <si>
    <t>Burnt Cane Creek</t>
  </si>
  <si>
    <t>031601090603</t>
  </si>
  <si>
    <t>Baker Creek-Mulberry Fork</t>
  </si>
  <si>
    <t>031601090604</t>
  </si>
  <si>
    <t>Borden Creek</t>
  </si>
  <si>
    <t>031601100101</t>
  </si>
  <si>
    <t>Parker Branch-Upper Sipsey Fork</t>
  </si>
  <si>
    <t>031601100102</t>
  </si>
  <si>
    <t>Caney Creek-Sipsey Fork</t>
  </si>
  <si>
    <t>031601100103</t>
  </si>
  <si>
    <t>Sandy Creek-Sipsey Fork</t>
  </si>
  <si>
    <t>031601100104</t>
  </si>
  <si>
    <t>Rockhouse Creek-Sipsey Fork</t>
  </si>
  <si>
    <t>031601100105</t>
  </si>
  <si>
    <t>Rush Creek-Brushy Creek</t>
  </si>
  <si>
    <t>031601100201</t>
  </si>
  <si>
    <t>Brushy Creek-Capsey Creek</t>
  </si>
  <si>
    <t>031601100202</t>
  </si>
  <si>
    <t>Inman Creek-Brushy Creek</t>
  </si>
  <si>
    <t>031601100203</t>
  </si>
  <si>
    <t>Right Fork</t>
  </si>
  <si>
    <t>031601100301</t>
  </si>
  <si>
    <t>Upper Clear Creek</t>
  </si>
  <si>
    <t>031601100302</t>
  </si>
  <si>
    <t>Widows Creek-Clear Creek</t>
  </si>
  <si>
    <t>031601100303</t>
  </si>
  <si>
    <t>Middle Clear Creek</t>
  </si>
  <si>
    <t>031601100304</t>
  </si>
  <si>
    <t>Lower Clear Creek</t>
  </si>
  <si>
    <t>031601100305</t>
  </si>
  <si>
    <t>Sipsey Fork</t>
  </si>
  <si>
    <t>031601100306</t>
  </si>
  <si>
    <t>Belevens Creek</t>
  </si>
  <si>
    <t>031601100401</t>
  </si>
  <si>
    <t>Long Branch-Upper Rock Creek</t>
  </si>
  <si>
    <t>031601100402</t>
  </si>
  <si>
    <t>Clifty Creek-Rock Creek</t>
  </si>
  <si>
    <t>031601100403</t>
  </si>
  <si>
    <t>Middle Rock Creek</t>
  </si>
  <si>
    <t>031601100404</t>
  </si>
  <si>
    <t>Upper Crooked Creek</t>
  </si>
  <si>
    <t>031601100405</t>
  </si>
  <si>
    <t>Lower Crooked Creek</t>
  </si>
  <si>
    <t>031601100406</t>
  </si>
  <si>
    <t>Whetstone Creek-White Oak Creek</t>
  </si>
  <si>
    <t>031601100407</t>
  </si>
  <si>
    <t>Lower Rock Creek</t>
  </si>
  <si>
    <t>031601100408</t>
  </si>
  <si>
    <t>Headwaters Ryan Creek-Alvis Branch</t>
  </si>
  <si>
    <t>031601100501</t>
  </si>
  <si>
    <t>Bavar Creek-Ryan Creek</t>
  </si>
  <si>
    <t>031601100502</t>
  </si>
  <si>
    <t>Moore Branch-Rock Creek</t>
  </si>
  <si>
    <t>031601100503</t>
  </si>
  <si>
    <t>Upper Ryan Creek</t>
  </si>
  <si>
    <t>031601100504</t>
  </si>
  <si>
    <t>Middle Ryan Creek</t>
  </si>
  <si>
    <t>031601100505</t>
  </si>
  <si>
    <t>Little Mill Creek-Mill Creek</t>
  </si>
  <si>
    <t>031601100506</t>
  </si>
  <si>
    <t>Boyd Creek-Sipsey Fork</t>
  </si>
  <si>
    <t>031601100507</t>
  </si>
  <si>
    <t>Bristow Creek</t>
  </si>
  <si>
    <t>031601110101</t>
  </si>
  <si>
    <t>Samuels Chapel Creek</t>
  </si>
  <si>
    <t>031601110102</t>
  </si>
  <si>
    <t>Carroll Branch-Clear Creek</t>
  </si>
  <si>
    <t>031601110103</t>
  </si>
  <si>
    <t>Big Mud Creek</t>
  </si>
  <si>
    <t>031601110104</t>
  </si>
  <si>
    <t>Upper Slab Creek</t>
  </si>
  <si>
    <t>031601110105</t>
  </si>
  <si>
    <t>Lower Slab Creek</t>
  </si>
  <si>
    <t>031601110106</t>
  </si>
  <si>
    <t>Locust Fork-Little Cove Creek</t>
  </si>
  <si>
    <t>031601110107</t>
  </si>
  <si>
    <t>Whippoorwill Creek</t>
  </si>
  <si>
    <t>031601110201</t>
  </si>
  <si>
    <t>Graves Creek</t>
  </si>
  <si>
    <t>031601110202</t>
  </si>
  <si>
    <t>Andy Branch-Dry Creek</t>
  </si>
  <si>
    <t>031601110203</t>
  </si>
  <si>
    <t>Upper Blackburn Fork-Little Warrior River</t>
  </si>
  <si>
    <t>031601110204</t>
  </si>
  <si>
    <t>Upper Calvert Prong</t>
  </si>
  <si>
    <t>031601110205</t>
  </si>
  <si>
    <t>Lower Calvert Prong</t>
  </si>
  <si>
    <t>031601110206</t>
  </si>
  <si>
    <t>Lower Blackburn Fork-Little Warrior River</t>
  </si>
  <si>
    <t>031601110207</t>
  </si>
  <si>
    <t>Big Scirum Creek</t>
  </si>
  <si>
    <t>031601110208</t>
  </si>
  <si>
    <t>Sugar Creek-Locust Fork</t>
  </si>
  <si>
    <t>031601110301</t>
  </si>
  <si>
    <t>Longs Branch</t>
  </si>
  <si>
    <t>031601110302</t>
  </si>
  <si>
    <t>Gurley Creek</t>
  </si>
  <si>
    <t>031601110303</t>
  </si>
  <si>
    <t>Self Creek</t>
  </si>
  <si>
    <t>031601110304</t>
  </si>
  <si>
    <t>Neeley Creek</t>
  </si>
  <si>
    <t>031601110305</t>
  </si>
  <si>
    <t>North Creek-Turkey Creek</t>
  </si>
  <si>
    <t>031601110306</t>
  </si>
  <si>
    <t>Cunningham Creek</t>
  </si>
  <si>
    <t>031601110307</t>
  </si>
  <si>
    <t>Hogeland creek</t>
  </si>
  <si>
    <t>031601110308</t>
  </si>
  <si>
    <t>Crooked Creek</t>
  </si>
  <si>
    <t>031601110401</t>
  </si>
  <si>
    <t>Cane Creek-Locust Fork</t>
  </si>
  <si>
    <t>031601110402</t>
  </si>
  <si>
    <t>Cane Creek</t>
  </si>
  <si>
    <t>031601110403</t>
  </si>
  <si>
    <t>Campbell Creek</t>
  </si>
  <si>
    <t>031601110404</t>
  </si>
  <si>
    <t>Newfound Creek</t>
  </si>
  <si>
    <t>031601110405</t>
  </si>
  <si>
    <t>Upper Fivemile Creek</t>
  </si>
  <si>
    <t>031601110406</t>
  </si>
  <si>
    <t>Lower Fivemile Creek</t>
  </si>
  <si>
    <t>031601110407</t>
  </si>
  <si>
    <t>Upper Village Creek</t>
  </si>
  <si>
    <t>031601110408</t>
  </si>
  <si>
    <t>Lower Village Creek</t>
  </si>
  <si>
    <t>031601110409</t>
  </si>
  <si>
    <t>Falls Creek</t>
  </si>
  <si>
    <t>031601110410</t>
  </si>
  <si>
    <t>Short Creek</t>
  </si>
  <si>
    <t>031601110411</t>
  </si>
  <si>
    <t>Fish Trap Branch</t>
  </si>
  <si>
    <t>031601110412</t>
  </si>
  <si>
    <t>Coal Creek</t>
  </si>
  <si>
    <t>031601110413</t>
  </si>
  <si>
    <t>Headwaters Valley Creek</t>
  </si>
  <si>
    <t>031601120101</t>
  </si>
  <si>
    <t>Five Mile Creek-Valley Creek</t>
  </si>
  <si>
    <t>031601120102</t>
  </si>
  <si>
    <t>Lost Creek-Rock Creek</t>
  </si>
  <si>
    <t>031601120103</t>
  </si>
  <si>
    <t>Lick Creek-Valley Creek</t>
  </si>
  <si>
    <t>031601120104</t>
  </si>
  <si>
    <t>Woods Creek-Mud Creek</t>
  </si>
  <si>
    <t>031601120105</t>
  </si>
  <si>
    <t>Jordan Spring Branch-Valley Creek</t>
  </si>
  <si>
    <t>031601120106</t>
  </si>
  <si>
    <t>Upper Big Yellow Creek</t>
  </si>
  <si>
    <t>031601120201</t>
  </si>
  <si>
    <t>Lower Big Yellow Creek</t>
  </si>
  <si>
    <t>031601120202</t>
  </si>
  <si>
    <t>Shoal Creek-Black Warrior River</t>
  </si>
  <si>
    <t>031601120203</t>
  </si>
  <si>
    <t>Lick Creek-Blue Creek</t>
  </si>
  <si>
    <t>031601120301</t>
  </si>
  <si>
    <t>Rockcastle Creek</t>
  </si>
  <si>
    <t>031601120302</t>
  </si>
  <si>
    <t>Whiteoak Creek-Davis Creek</t>
  </si>
  <si>
    <t>031601120303</t>
  </si>
  <si>
    <t>Peques Creek</t>
  </si>
  <si>
    <t>031601120304</t>
  </si>
  <si>
    <t>Daniel Creek</t>
  </si>
  <si>
    <t>031601120305</t>
  </si>
  <si>
    <t>Laurel Branch-Bluff Creek</t>
  </si>
  <si>
    <t>031601120306</t>
  </si>
  <si>
    <t>Deadwater Creek-Clear Creek</t>
  </si>
  <si>
    <t>031601120401</t>
  </si>
  <si>
    <t>Headwaters North River</t>
  </si>
  <si>
    <t>031601120402</t>
  </si>
  <si>
    <t>Cedar Creek-North River</t>
  </si>
  <si>
    <t>031601120403</t>
  </si>
  <si>
    <t>Tyro Creek</t>
  </si>
  <si>
    <t>031601120404</t>
  </si>
  <si>
    <t>Boone Creek-North River</t>
  </si>
  <si>
    <t>031601120405</t>
  </si>
  <si>
    <t>Dry Branch-Bear Creek</t>
  </si>
  <si>
    <t>031601120406</t>
  </si>
  <si>
    <t>Cripple Creek</t>
  </si>
  <si>
    <t>031601120407</t>
  </si>
  <si>
    <t>Gin Branch-North River</t>
  </si>
  <si>
    <t>031601120408</t>
  </si>
  <si>
    <t>Barbee Creek</t>
  </si>
  <si>
    <t>031601120409</t>
  </si>
  <si>
    <t>Binion Creek</t>
  </si>
  <si>
    <t>031601120410</t>
  </si>
  <si>
    <t>Turkey Creek-North River</t>
  </si>
  <si>
    <t>031601120411</t>
  </si>
  <si>
    <t>Carroll Creek</t>
  </si>
  <si>
    <t>031601120412</t>
  </si>
  <si>
    <t>Lake Tuscaloosa-North River</t>
  </si>
  <si>
    <t>031601120413</t>
  </si>
  <si>
    <t>Lake Nicol-Yellow Creek</t>
  </si>
  <si>
    <t>031601120501</t>
  </si>
  <si>
    <t>Coal Creek-Upper Hurricane Creek</t>
  </si>
  <si>
    <t>031601120502</t>
  </si>
  <si>
    <t>Cottondale Creek</t>
  </si>
  <si>
    <t>031601120503</t>
  </si>
  <si>
    <t>Bee Branch-Lower Hurricane Creek</t>
  </si>
  <si>
    <t>031601120504</t>
  </si>
  <si>
    <t>Two Mile Creek</t>
  </si>
  <si>
    <t>031601120505</t>
  </si>
  <si>
    <t>Lye Branch</t>
  </si>
  <si>
    <t>031601130101</t>
  </si>
  <si>
    <t>Bear Creek</t>
  </si>
  <si>
    <t>031601130102</t>
  </si>
  <si>
    <t>South Sandy Creek</t>
  </si>
  <si>
    <t>031601130103</t>
  </si>
  <si>
    <t>Long Branch-Upper Big Sandy Creek</t>
  </si>
  <si>
    <t>031601130104</t>
  </si>
  <si>
    <t>Rosser Creek-Lower Big Sandy Creek</t>
  </si>
  <si>
    <t>031601130105</t>
  </si>
  <si>
    <t>Mill Creek-Black Warrior River</t>
  </si>
  <si>
    <t>031601130201</t>
  </si>
  <si>
    <t>Jay Creek-Big Creek</t>
  </si>
  <si>
    <t>031601130202</t>
  </si>
  <si>
    <t>Cribbs Mill Creek-Cypress Creek</t>
  </si>
  <si>
    <t>031601130203</t>
  </si>
  <si>
    <t>Goose Pond-Black Warrior River</t>
  </si>
  <si>
    <t>031601130204</t>
  </si>
  <si>
    <t>Little Sandy Creek</t>
  </si>
  <si>
    <t>031601130205</t>
  </si>
  <si>
    <t>Millians Creek</t>
  </si>
  <si>
    <t>031601130301</t>
  </si>
  <si>
    <t>Elliotts Creek</t>
  </si>
  <si>
    <t>031601130302</t>
  </si>
  <si>
    <t>Latner Branch-Upper Fivemile Creek</t>
  </si>
  <si>
    <t>031601130401</t>
  </si>
  <si>
    <t>Harry Branch- Fivemile Creek</t>
  </si>
  <si>
    <t>031601130402</t>
  </si>
  <si>
    <t>Brush Creek-Big Brush Creek</t>
  </si>
  <si>
    <t>031601130501</t>
  </si>
  <si>
    <t>Sparks Creek</t>
  </si>
  <si>
    <t>031601130502</t>
  </si>
  <si>
    <t>PoleCat Creek</t>
  </si>
  <si>
    <t>031601130503</t>
  </si>
  <si>
    <t>Little Brush Creek-Big Bruch Creek</t>
  </si>
  <si>
    <t>031601130504</t>
  </si>
  <si>
    <t>Colwell Creek</t>
  </si>
  <si>
    <t>031601130505</t>
  </si>
  <si>
    <t>Saint Marks Church-Big Brush Creek</t>
  </si>
  <si>
    <t>031601130506</t>
  </si>
  <si>
    <t>Dry Creek-Big Brush Creek</t>
  </si>
  <si>
    <t>031601130507</t>
  </si>
  <si>
    <t>Grant Creek</t>
  </si>
  <si>
    <t>031601130601</t>
  </si>
  <si>
    <t>Keaton Lake-Carthage Branch</t>
  </si>
  <si>
    <t>031601130602</t>
  </si>
  <si>
    <t>Black Warrior River-Keaton Lake</t>
  </si>
  <si>
    <t>031601130603</t>
  </si>
  <si>
    <t>Gabriel Creek-Black Warrior River</t>
  </si>
  <si>
    <t>031601130604</t>
  </si>
  <si>
    <t>Sims Creek</t>
  </si>
  <si>
    <t>031601130605</t>
  </si>
  <si>
    <t>Minter Creek</t>
  </si>
  <si>
    <t>031601130606</t>
  </si>
  <si>
    <t>Bee Branch</t>
  </si>
  <si>
    <t>031601130607</t>
  </si>
  <si>
    <t>Whitsitt Creek</t>
  </si>
  <si>
    <t>031601130701</t>
  </si>
  <si>
    <t>Dry Creek</t>
  </si>
  <si>
    <t>031601130702</t>
  </si>
  <si>
    <t>Upper Big Prairie Creek</t>
  </si>
  <si>
    <t>031601130703</t>
  </si>
  <si>
    <t>Cotton Wood Creek</t>
  </si>
  <si>
    <t>031601130704</t>
  </si>
  <si>
    <t>Middle Big Prairie Creek</t>
  </si>
  <si>
    <t>031601130705</t>
  </si>
  <si>
    <t>Little Prairie Creek</t>
  </si>
  <si>
    <t>031601130706</t>
  </si>
  <si>
    <t>Big German Creek</t>
  </si>
  <si>
    <t>031601130707</t>
  </si>
  <si>
    <t>Lower Big Prairie Creek</t>
  </si>
  <si>
    <t>031601130708</t>
  </si>
  <si>
    <t>Dollar Hyde Creek</t>
  </si>
  <si>
    <t>031601130801</t>
  </si>
  <si>
    <t>Hines Creek</t>
  </si>
  <si>
    <t>031601130802</t>
  </si>
  <si>
    <t>White Creek</t>
  </si>
  <si>
    <t>031601130803</t>
  </si>
  <si>
    <t>South Needham Creek</t>
  </si>
  <si>
    <t>031601130804</t>
  </si>
  <si>
    <t>French Creek</t>
  </si>
  <si>
    <t>031601130805</t>
  </si>
  <si>
    <t>Coleman Branch</t>
  </si>
  <si>
    <t>031601130806</t>
  </si>
  <si>
    <t>Michigan Creek</t>
  </si>
  <si>
    <t>031602010101</t>
  </si>
  <si>
    <t>Bennett Creek-Dry Creek</t>
  </si>
  <si>
    <t>031602010102</t>
  </si>
  <si>
    <t>Upper Chickasaw Bogue</t>
  </si>
  <si>
    <t>031602010103</t>
  </si>
  <si>
    <t>Little Dry Creek</t>
  </si>
  <si>
    <t>031602010104</t>
  </si>
  <si>
    <t>Powell Creek</t>
  </si>
  <si>
    <t>031602010105</t>
  </si>
  <si>
    <t>Watkins Creek-Chickasaw Bogue</t>
  </si>
  <si>
    <t>031602010106</t>
  </si>
  <si>
    <t>Barton Creek</t>
  </si>
  <si>
    <t>031602010107</t>
  </si>
  <si>
    <t>Sycamore Creek-Chickasaw Bogue</t>
  </si>
  <si>
    <t>031602010108</t>
  </si>
  <si>
    <t>Lower Chickasaw Bogue</t>
  </si>
  <si>
    <t>031602010109</t>
  </si>
  <si>
    <t>Little Kinterbish Creek</t>
  </si>
  <si>
    <t>031602010201</t>
  </si>
  <si>
    <t>Upper Kinterbush Creek</t>
  </si>
  <si>
    <t>031602010202</t>
  </si>
  <si>
    <t>Lower Kinterbush Creek</t>
  </si>
  <si>
    <t>031602010203</t>
  </si>
  <si>
    <t>Upper Beaver Creek</t>
  </si>
  <si>
    <t>031602010301</t>
  </si>
  <si>
    <t>Lower Beaver Creek</t>
  </si>
  <si>
    <t>031602010302</t>
  </si>
  <si>
    <t>Hall Creek-Tombigbee River</t>
  </si>
  <si>
    <t>031602010401</t>
  </si>
  <si>
    <t>Spring Creek-Tombigbee River</t>
  </si>
  <si>
    <t>031602010402</t>
  </si>
  <si>
    <t>Cotahaga Creek</t>
  </si>
  <si>
    <t>031602010403</t>
  </si>
  <si>
    <t>Upper Double Creek</t>
  </si>
  <si>
    <t>031602010404</t>
  </si>
  <si>
    <t>Lower Double Creek</t>
  </si>
  <si>
    <t>031602010405</t>
  </si>
  <si>
    <t>SixMile Creek</t>
  </si>
  <si>
    <t>031602010406</t>
  </si>
  <si>
    <t>Tallawyah Creek</t>
  </si>
  <si>
    <t>031602010407</t>
  </si>
  <si>
    <t>Tompkins Bluff-Tombigbee River</t>
  </si>
  <si>
    <t>031602010408</t>
  </si>
  <si>
    <t>Williams Creek-Bogue Chitto</t>
  </si>
  <si>
    <t>031602010501</t>
  </si>
  <si>
    <t>Woods Creek-Tuckabum Creek</t>
  </si>
  <si>
    <t>031602010502</t>
  </si>
  <si>
    <t>Carney Branch-Yantley Creek</t>
  </si>
  <si>
    <t>031602010503</t>
  </si>
  <si>
    <t>Clear Creek-Yantley Creek</t>
  </si>
  <si>
    <t>031602010504</t>
  </si>
  <si>
    <t>Bogue Chitto-Tuckabum Creek</t>
  </si>
  <si>
    <t>031602010505</t>
  </si>
  <si>
    <t>Mill Creek-Tuckabum Creek</t>
  </si>
  <si>
    <t>031602010506</t>
  </si>
  <si>
    <t>Mill Creek</t>
  </si>
  <si>
    <t>031602010601</t>
  </si>
  <si>
    <t>Sweetwater Creek</t>
  </si>
  <si>
    <t>031602010602</t>
  </si>
  <si>
    <t>Upper Horse Creek</t>
  </si>
  <si>
    <t>031602010603</t>
  </si>
  <si>
    <t>Lower Horse Creek</t>
  </si>
  <si>
    <t>031602010604</t>
  </si>
  <si>
    <t>Deep Creek</t>
  </si>
  <si>
    <t>031602010701</t>
  </si>
  <si>
    <t>Tallahatta Creek</t>
  </si>
  <si>
    <t>031602010702</t>
  </si>
  <si>
    <t>Upper Bashi Creek</t>
  </si>
  <si>
    <t>031602010703</t>
  </si>
  <si>
    <t>Lower Bashi Creek</t>
  </si>
  <si>
    <t>031602010704</t>
  </si>
  <si>
    <t>Little Okatuppa Creek-Okatuppa Creek</t>
  </si>
  <si>
    <t>031602010801</t>
  </si>
  <si>
    <t>Biddys Creek-Okatuppa Creek</t>
  </si>
  <si>
    <t>031602010802</t>
  </si>
  <si>
    <t>Puss Cuss Creek</t>
  </si>
  <si>
    <t>031602010803</t>
  </si>
  <si>
    <t>Bogueloosa Creek</t>
  </si>
  <si>
    <t>031602010804</t>
  </si>
  <si>
    <t>Surveyors Creek</t>
  </si>
  <si>
    <t>031602010805</t>
  </si>
  <si>
    <t>Mill Creek-Okatuppa Creek</t>
  </si>
  <si>
    <t>031602010806</t>
  </si>
  <si>
    <t>Souwilpa Creek-Okatuppa Creek</t>
  </si>
  <si>
    <t>031602010807</t>
  </si>
  <si>
    <t>Double Creek-Tombigbee River</t>
  </si>
  <si>
    <t>031602010901</t>
  </si>
  <si>
    <t>Sucarbowa Creek</t>
  </si>
  <si>
    <t>031602010902</t>
  </si>
  <si>
    <t>Mellen Creek-Tombigbee River</t>
  </si>
  <si>
    <t>031602010903</t>
  </si>
  <si>
    <t>Wahalak Creek</t>
  </si>
  <si>
    <t>031602010904</t>
  </si>
  <si>
    <t>Tombigbee River-Big Bunny Creek</t>
  </si>
  <si>
    <t>031602010905</t>
  </si>
  <si>
    <t>Big Tallawampa Creek</t>
  </si>
  <si>
    <t>031602010906</t>
  </si>
  <si>
    <t>Turkey Creek-Tombigbee River</t>
  </si>
  <si>
    <t>031602010907</t>
  </si>
  <si>
    <t>Little Turkey Creek-Turkey Creek</t>
  </si>
  <si>
    <t>031602010908</t>
  </si>
  <si>
    <t>Tombigbee River-Okatuppa Creek</t>
  </si>
  <si>
    <t>031602010909</t>
  </si>
  <si>
    <t>Sanusi Creek</t>
  </si>
  <si>
    <t>031602020402</t>
  </si>
  <si>
    <t>Sicolocco Creek</t>
  </si>
  <si>
    <t>031602020403</t>
  </si>
  <si>
    <t>Shumulla Creek-Sucarnoochee River</t>
  </si>
  <si>
    <t>031602020404</t>
  </si>
  <si>
    <t>Cedar Creek-Sucarnoochie River</t>
  </si>
  <si>
    <t>031602020405</t>
  </si>
  <si>
    <t>Sweetwater Creek-Toomsuba Creek</t>
  </si>
  <si>
    <t>031602020502</t>
  </si>
  <si>
    <t>Buck Creek-Alamuchee Creek</t>
  </si>
  <si>
    <t>031602020603</t>
  </si>
  <si>
    <t>Yellow Creek-Alamuchee Creek</t>
  </si>
  <si>
    <t>031602020604</t>
  </si>
  <si>
    <t>Ponkabia Creek</t>
  </si>
  <si>
    <t>031602020701</t>
  </si>
  <si>
    <t>Fourth Creek-Sucarnoochee River</t>
  </si>
  <si>
    <t>031602020702</t>
  </si>
  <si>
    <t>Mill Creek-Sucarnoochee River</t>
  </si>
  <si>
    <t>031602020703</t>
  </si>
  <si>
    <t>Dunbar Creek</t>
  </si>
  <si>
    <t>031602030101</t>
  </si>
  <si>
    <t>North Prong Taylors Creek</t>
  </si>
  <si>
    <t>031602030102</t>
  </si>
  <si>
    <t>Pine Barren Creek-Santa Bogue Creek</t>
  </si>
  <si>
    <t>031602030103</t>
  </si>
  <si>
    <t>Santa Bogue Creek-Dry Creek</t>
  </si>
  <si>
    <t>031602030104</t>
  </si>
  <si>
    <t>Morgan Creek-Wells Creek</t>
  </si>
  <si>
    <t>031602030201</t>
  </si>
  <si>
    <t>Upper Satilipa Creek</t>
  </si>
  <si>
    <t>031602030202</t>
  </si>
  <si>
    <t>Harris Creek</t>
  </si>
  <si>
    <t>031602030203</t>
  </si>
  <si>
    <t>Eberlein Mill Creek</t>
  </si>
  <si>
    <t>031602030204</t>
  </si>
  <si>
    <t>Lower Satilipa Creek</t>
  </si>
  <si>
    <t>031602030205</t>
  </si>
  <si>
    <t>Sea Warrior Creek</t>
  </si>
  <si>
    <t>031602030301</t>
  </si>
  <si>
    <t>Ulcanish Creek-Tombigbee River</t>
  </si>
  <si>
    <t>031602030302</t>
  </si>
  <si>
    <t>Tattilaba Creek</t>
  </si>
  <si>
    <t>031602030401</t>
  </si>
  <si>
    <t>Upper Jackson Creek</t>
  </si>
  <si>
    <t>031602030402</t>
  </si>
  <si>
    <t>Lower Jackson Creek</t>
  </si>
  <si>
    <t>031602030403</t>
  </si>
  <si>
    <t>Tauler Creek</t>
  </si>
  <si>
    <t>031602030501</t>
  </si>
  <si>
    <t>Old Lock One Cutoff-Tombigbee River</t>
  </si>
  <si>
    <t>031602030502</t>
  </si>
  <si>
    <t>Little Bassett Creek</t>
  </si>
  <si>
    <t>031602030601</t>
  </si>
  <si>
    <t>Orphans Creek-Bassett Creek</t>
  </si>
  <si>
    <t>031602030602</t>
  </si>
  <si>
    <t>Pole Bridge Branch-James Creek</t>
  </si>
  <si>
    <t>031602030603</t>
  </si>
  <si>
    <t>Fishers Creek-Bassett Creek</t>
  </si>
  <si>
    <t>031602030604</t>
  </si>
  <si>
    <t>Rabbit Creek</t>
  </si>
  <si>
    <t>031602030605</t>
  </si>
  <si>
    <t>Simmons Creek-Bassett Creek</t>
  </si>
  <si>
    <t>031602030606</t>
  </si>
  <si>
    <t>Grace Church Bassett Creek</t>
  </si>
  <si>
    <t>031602030607</t>
  </si>
  <si>
    <t>Johnson Creek-Little Bassetts Creek</t>
  </si>
  <si>
    <t>031602030701</t>
  </si>
  <si>
    <t>Upper Bassett Creek</t>
  </si>
  <si>
    <t>031602030702</t>
  </si>
  <si>
    <t>Armstrong Creek</t>
  </si>
  <si>
    <t>031602030703</t>
  </si>
  <si>
    <t>Middle Bassett Creek</t>
  </si>
  <si>
    <t>031602030704</t>
  </si>
  <si>
    <t>Lower Bassetts Creek</t>
  </si>
  <si>
    <t>031602030705</t>
  </si>
  <si>
    <t>Upper Lewis Creek</t>
  </si>
  <si>
    <t>031602030801</t>
  </si>
  <si>
    <t>Lower Lewis Creek</t>
  </si>
  <si>
    <t>031602030802</t>
  </si>
  <si>
    <t>Stave Creek</t>
  </si>
  <si>
    <t>031602030901</t>
  </si>
  <si>
    <t>Salt Creek</t>
  </si>
  <si>
    <t>031602030902</t>
  </si>
  <si>
    <t>Sunflower Bend</t>
  </si>
  <si>
    <t>031602030903</t>
  </si>
  <si>
    <t>Bates Creek</t>
  </si>
  <si>
    <t>031602031001</t>
  </si>
  <si>
    <t>Bilbo Creek</t>
  </si>
  <si>
    <t>031602031002</t>
  </si>
  <si>
    <t>Sand Hill Creek</t>
  </si>
  <si>
    <t>031602031101</t>
  </si>
  <si>
    <t>Poll Bayou</t>
  </si>
  <si>
    <t>031602031102</t>
  </si>
  <si>
    <t>Alabama River Cutoff-Tombigbee River</t>
  </si>
  <si>
    <t>031602031103</t>
  </si>
  <si>
    <t>Little Creek-Cedar Creek</t>
  </si>
  <si>
    <t>031602040101</t>
  </si>
  <si>
    <t>Bush Coon Creek-Cedar Creek</t>
  </si>
  <si>
    <t>031602040102</t>
  </si>
  <si>
    <t>Farris Creek-Barrow Creek</t>
  </si>
  <si>
    <t>031602040103</t>
  </si>
  <si>
    <t>Little Halls Creek-Halls Creek</t>
  </si>
  <si>
    <t>031602040104</t>
  </si>
  <si>
    <t>Cold Creek</t>
  </si>
  <si>
    <t>031602040105</t>
  </si>
  <si>
    <t>Big Chippewa Lake</t>
  </si>
  <si>
    <t>031602040106</t>
  </si>
  <si>
    <t>Rains Creek</t>
  </si>
  <si>
    <t>031602040201</t>
  </si>
  <si>
    <t>Mittlin Lake</t>
  </si>
  <si>
    <t>031602040202</t>
  </si>
  <si>
    <t>The Basin</t>
  </si>
  <si>
    <t>031602040203</t>
  </si>
  <si>
    <t>Log Creek-Chickasaw Creek</t>
  </si>
  <si>
    <t>031602040301</t>
  </si>
  <si>
    <t>Meekers Creek</t>
  </si>
  <si>
    <t>031602040302</t>
  </si>
  <si>
    <t>Seabury Creek</t>
  </si>
  <si>
    <t>031602040303</t>
  </si>
  <si>
    <t>Red Creek-Eightmile Creek</t>
  </si>
  <si>
    <t>031602040304</t>
  </si>
  <si>
    <t>Lower Chasaw Creek</t>
  </si>
  <si>
    <t>031602040305</t>
  </si>
  <si>
    <t>Gunnison Creek</t>
  </si>
  <si>
    <t>031602040401</t>
  </si>
  <si>
    <t>Bayou Sara</t>
  </si>
  <si>
    <t>031602040402</t>
  </si>
  <si>
    <t>Grand Bay</t>
  </si>
  <si>
    <t>031602040403</t>
  </si>
  <si>
    <t>Upper Bay Minette Creek</t>
  </si>
  <si>
    <t>031602040501</t>
  </si>
  <si>
    <t>Whitehouse Creek</t>
  </si>
  <si>
    <t>031602040502</t>
  </si>
  <si>
    <t>Lower Bay Minette Creek</t>
  </si>
  <si>
    <t>031602040503</t>
  </si>
  <si>
    <t>Toulmins Spring Branch-Three Mile Creek</t>
  </si>
  <si>
    <t>031602040504</t>
  </si>
  <si>
    <t>Tensaw River-Apalachee River</t>
  </si>
  <si>
    <t>031602040505</t>
  </si>
  <si>
    <t>Upper Dog River</t>
  </si>
  <si>
    <t>031602050101</t>
  </si>
  <si>
    <t>Halls Mill Creek</t>
  </si>
  <si>
    <t>031602050102</t>
  </si>
  <si>
    <t>Lower Dog River</t>
  </si>
  <si>
    <t>031602050103</t>
  </si>
  <si>
    <t>Fowl River</t>
  </si>
  <si>
    <t>031602050104</t>
  </si>
  <si>
    <t>Deer River</t>
  </si>
  <si>
    <t>031602050105</t>
  </si>
  <si>
    <t>Upper Fish River</t>
  </si>
  <si>
    <t>031602050201</t>
  </si>
  <si>
    <t>Middle Fish River</t>
  </si>
  <si>
    <t>031602050202</t>
  </si>
  <si>
    <t>Magnolia River</t>
  </si>
  <si>
    <t>031602050203</t>
  </si>
  <si>
    <t>Lower Fish River</t>
  </si>
  <si>
    <t>031602050204</t>
  </si>
  <si>
    <t>Fly Creek</t>
  </si>
  <si>
    <t>031602050205</t>
  </si>
  <si>
    <t>Bon Secour River</t>
  </si>
  <si>
    <t>031602050206</t>
  </si>
  <si>
    <t>Skunk Bayou</t>
  </si>
  <si>
    <t>031602050207</t>
  </si>
  <si>
    <t>Oyster Bay</t>
  </si>
  <si>
    <t>031602050208</t>
  </si>
  <si>
    <t>Bon Secour Bay</t>
  </si>
  <si>
    <t>031602050300</t>
  </si>
  <si>
    <t>Sandy Creek-Turkey Creek</t>
  </si>
  <si>
    <t>031700020602</t>
  </si>
  <si>
    <t>Whiskey Creek-Red Creek</t>
  </si>
  <si>
    <t>031700020604</t>
  </si>
  <si>
    <t>Red Bank Creek-Escatawpa River</t>
  </si>
  <si>
    <t>031700080101</t>
  </si>
  <si>
    <t>Creeping Swamp Creek-Escatawpa River</t>
  </si>
  <si>
    <t>031700080102</t>
  </si>
  <si>
    <t>Fruitdale-Brushy Creek</t>
  </si>
  <si>
    <t>031700080103</t>
  </si>
  <si>
    <t>Pine Barren Creek</t>
  </si>
  <si>
    <t>031700080104</t>
  </si>
  <si>
    <t>Vinegar Bend-Escatawpa River</t>
  </si>
  <si>
    <t>031700080105</t>
  </si>
  <si>
    <t>Pond Creek-Little Creek</t>
  </si>
  <si>
    <t>031700080201</t>
  </si>
  <si>
    <t>Flat Branch-Escatawpa River</t>
  </si>
  <si>
    <t>031700080202</t>
  </si>
  <si>
    <t>Bennett Creek</t>
  </si>
  <si>
    <t>031700080203</t>
  </si>
  <si>
    <t>Okwakee Creek-Escatawpa River</t>
  </si>
  <si>
    <t>031700080204</t>
  </si>
  <si>
    <t>Puppy Creek</t>
  </si>
  <si>
    <t>031700080205</t>
  </si>
  <si>
    <t>Nobodies Creek-Escatawpa River</t>
  </si>
  <si>
    <t>031700080206</t>
  </si>
  <si>
    <t>Powell Creek-Escatawpa River</t>
  </si>
  <si>
    <t>031700080303</t>
  </si>
  <si>
    <t>Flat Creek</t>
  </si>
  <si>
    <t>031700080404</t>
  </si>
  <si>
    <t>Juniper Creek-Big Creek</t>
  </si>
  <si>
    <t>031700080501</t>
  </si>
  <si>
    <t>Hamilton Creek-Big Creek</t>
  </si>
  <si>
    <t>031700080502</t>
  </si>
  <si>
    <t>Pierce Creek-Big Creek</t>
  </si>
  <si>
    <t>031700080601</t>
  </si>
  <si>
    <t>Miller Creek</t>
  </si>
  <si>
    <t>031700080602</t>
  </si>
  <si>
    <t>Jackson Creek</t>
  </si>
  <si>
    <t>031700080701</t>
  </si>
  <si>
    <t>Franklin Creek</t>
  </si>
  <si>
    <t>031700080702</t>
  </si>
  <si>
    <t>Bayou Heron-Grand Bay Swamp</t>
  </si>
  <si>
    <t>031700090101</t>
  </si>
  <si>
    <t>Bayou La Batre</t>
  </si>
  <si>
    <t>031700090102</t>
  </si>
  <si>
    <t>West Fowl River</t>
  </si>
  <si>
    <t>031700090103</t>
  </si>
  <si>
    <t>Grand Bay-Mississippi Sound</t>
  </si>
  <si>
    <t>031700090201</t>
  </si>
  <si>
    <t>Dauphin Island</t>
  </si>
  <si>
    <t>031700090202</t>
  </si>
  <si>
    <t>Pelican Bay</t>
  </si>
  <si>
    <t>031700090203</t>
  </si>
  <si>
    <t>West Fork Lookout Creek-Dry Creek</t>
  </si>
  <si>
    <t>060200011101</t>
  </si>
  <si>
    <t>Long Creek-Miller Creek</t>
  </si>
  <si>
    <t>060300010202</t>
  </si>
  <si>
    <t>Guest Creek-Long Island Creek</t>
  </si>
  <si>
    <t>060300010203</t>
  </si>
  <si>
    <t>Widows Creek</t>
  </si>
  <si>
    <t>060300010204</t>
  </si>
  <si>
    <t>Marshall Branch-Tennessee River</t>
  </si>
  <si>
    <t>060300010205</t>
  </si>
  <si>
    <t>Lower Crow Creek</t>
  </si>
  <si>
    <t>060300010304</t>
  </si>
  <si>
    <t>Upper Big Coon Creek</t>
  </si>
  <si>
    <t>060300010305</t>
  </si>
  <si>
    <t>Little Coon Creek</t>
  </si>
  <si>
    <t>060300010306</t>
  </si>
  <si>
    <t>Lower Big Coon Creek</t>
  </si>
  <si>
    <t>060300010307</t>
  </si>
  <si>
    <t>Boydston Creek-Burkhalter Creek</t>
  </si>
  <si>
    <t>060300010401</t>
  </si>
  <si>
    <t>Flat Rock Creek</t>
  </si>
  <si>
    <t>060300010402</t>
  </si>
  <si>
    <t>Lower Coon Creek</t>
  </si>
  <si>
    <t>060300010403</t>
  </si>
  <si>
    <t>Upper Mud Creek</t>
  </si>
  <si>
    <t>060300010404</t>
  </si>
  <si>
    <t>Lower Mud Creek</t>
  </si>
  <si>
    <t>060300010405</t>
  </si>
  <si>
    <t>Bryant Creek</t>
  </si>
  <si>
    <t>060300010406</t>
  </si>
  <si>
    <t>Rorex Creek-Jones Creek</t>
  </si>
  <si>
    <t>060300010407</t>
  </si>
  <si>
    <t>Town Creek-Guntersville Lake</t>
  </si>
  <si>
    <t>060300010408</t>
  </si>
  <si>
    <t>Straight Creek</t>
  </si>
  <si>
    <t>060300010501</t>
  </si>
  <si>
    <t>Kirby Creek</t>
  </si>
  <si>
    <t>060300010502</t>
  </si>
  <si>
    <t>Upper South Sauty Creek</t>
  </si>
  <si>
    <t>060300010503</t>
  </si>
  <si>
    <t>Mink Branch-Dry Creek</t>
  </si>
  <si>
    <t>060300010504</t>
  </si>
  <si>
    <t>Lower South Sauty Creek</t>
  </si>
  <si>
    <t>060300010505</t>
  </si>
  <si>
    <t>Evans Creek</t>
  </si>
  <si>
    <t>060300010601</t>
  </si>
  <si>
    <t>Riley Cove-Dry Creek</t>
  </si>
  <si>
    <t>060300010602</t>
  </si>
  <si>
    <t>Roseberry Creek</t>
  </si>
  <si>
    <t>060300010603</t>
  </si>
  <si>
    <t>Upper North Sauty Creek</t>
  </si>
  <si>
    <t>060300010604</t>
  </si>
  <si>
    <t>Lower North Sauty Creek</t>
  </si>
  <si>
    <t>060300010605</t>
  </si>
  <si>
    <t>Upper Guntersville Lake</t>
  </si>
  <si>
    <t>060300010606</t>
  </si>
  <si>
    <t>Bengis Creek</t>
  </si>
  <si>
    <t>060300010701</t>
  </si>
  <si>
    <t>Snake Creek-Town Creek</t>
  </si>
  <si>
    <t>060300010702</t>
  </si>
  <si>
    <t>Reedy Creek-Town Creek</t>
  </si>
  <si>
    <t>060300010703</t>
  </si>
  <si>
    <t>Black Oak Creek</t>
  </si>
  <si>
    <t>060300010704</t>
  </si>
  <si>
    <t>Minky Creek-Town Creek</t>
  </si>
  <si>
    <t>060300010705</t>
  </si>
  <si>
    <t>Cross Creek</t>
  </si>
  <si>
    <t>060300010801</t>
  </si>
  <si>
    <t>Upper Short Creek</t>
  </si>
  <si>
    <t>060300010802</t>
  </si>
  <si>
    <t>Upper Scarham Creek</t>
  </si>
  <si>
    <t>060300010803</t>
  </si>
  <si>
    <t>Whippoorwill Creek-Shoal Creek</t>
  </si>
  <si>
    <t>060300010804</t>
  </si>
  <si>
    <t>Drum Creek-Short Creek</t>
  </si>
  <si>
    <t>060300010805</t>
  </si>
  <si>
    <t>Lower Short Creek</t>
  </si>
  <si>
    <t>060300010806</t>
  </si>
  <si>
    <t>Lower Guntersville Lake</t>
  </si>
  <si>
    <t>060300010901</t>
  </si>
  <si>
    <t>Hog Creek</t>
  </si>
  <si>
    <t>060300010902</t>
  </si>
  <si>
    <t>Big Spring Creek</t>
  </si>
  <si>
    <t>060300010903</t>
  </si>
  <si>
    <t>Browns Creek</t>
  </si>
  <si>
    <t>060300010904</t>
  </si>
  <si>
    <t>Honey Comb Creek</t>
  </si>
  <si>
    <t>060300010905</t>
  </si>
  <si>
    <t>Dripping Spring Branch-Tennessee River</t>
  </si>
  <si>
    <t>060300010906</t>
  </si>
  <si>
    <t>Larkin Fork</t>
  </si>
  <si>
    <t>060300020102</t>
  </si>
  <si>
    <t>Estill Fork</t>
  </si>
  <si>
    <t>060300020103</t>
  </si>
  <si>
    <t>Lick Fork</t>
  </si>
  <si>
    <t>060300020104</t>
  </si>
  <si>
    <t>Williams Creek-Dry Creek</t>
  </si>
  <si>
    <t>060300020105</t>
  </si>
  <si>
    <t>Guess Creek</t>
  </si>
  <si>
    <t>060300020106</t>
  </si>
  <si>
    <t>Williams Cove-Paint Rock River</t>
  </si>
  <si>
    <t>060300020107</t>
  </si>
  <si>
    <t>Little Dry Creek-Clear Creek</t>
  </si>
  <si>
    <t>060300020201</t>
  </si>
  <si>
    <t>Little Paint Creek</t>
  </si>
  <si>
    <t>060300020202</t>
  </si>
  <si>
    <t>Cole Spring Branch</t>
  </si>
  <si>
    <t>060300020203</t>
  </si>
  <si>
    <t>Tremble Creek</t>
  </si>
  <si>
    <t>060300020204</t>
  </si>
  <si>
    <t>Mountain Fork</t>
  </si>
  <si>
    <t>060300020303</t>
  </si>
  <si>
    <t>Upper Brier Fork</t>
  </si>
  <si>
    <t>060300020304</t>
  </si>
  <si>
    <t>Banyon Creek-Beaverdam Creek</t>
  </si>
  <si>
    <t>060300020305</t>
  </si>
  <si>
    <t>Lower Brier Fork</t>
  </si>
  <si>
    <t>060300020306</t>
  </si>
  <si>
    <t>Pigrum Branch-Flint River</t>
  </si>
  <si>
    <t>060300020307</t>
  </si>
  <si>
    <t>Upper Hurricane Creek</t>
  </si>
  <si>
    <t>060300020401</t>
  </si>
  <si>
    <t>Lower Hurricane Creek</t>
  </si>
  <si>
    <t>060300020402</t>
  </si>
  <si>
    <t>Acuff Spring-Flint River</t>
  </si>
  <si>
    <t>060300020403</t>
  </si>
  <si>
    <t>Goose Creek-Flint River</t>
  </si>
  <si>
    <t>060300020404</t>
  </si>
  <si>
    <t>Yellow Bank Creek-Flint River</t>
  </si>
  <si>
    <t>060300020405</t>
  </si>
  <si>
    <t>Upper Indian Creek</t>
  </si>
  <si>
    <t>060300020501</t>
  </si>
  <si>
    <t>Upper Huntsville Spring Branch</t>
  </si>
  <si>
    <t>060300020502</t>
  </si>
  <si>
    <t>Lower Huntsville Spring Branch</t>
  </si>
  <si>
    <t>060300020503</t>
  </si>
  <si>
    <t>Barren Fork Creek</t>
  </si>
  <si>
    <t>060300020504</t>
  </si>
  <si>
    <t>Lower Indian Creek</t>
  </si>
  <si>
    <t>060300020505</t>
  </si>
  <si>
    <t>Winton Branch-Hughes Creek</t>
  </si>
  <si>
    <t>060300020601</t>
  </si>
  <si>
    <t>West Fork-Cottaco Creek</t>
  </si>
  <si>
    <t>060300020602</t>
  </si>
  <si>
    <t>Upper Cotaco Creek</t>
  </si>
  <si>
    <t>060300020603</t>
  </si>
  <si>
    <t>Gill Creek-Town Creek</t>
  </si>
  <si>
    <t>060300020604</t>
  </si>
  <si>
    <t>Middle Cotaco Creek</t>
  </si>
  <si>
    <t>060300020605</t>
  </si>
  <si>
    <t>Lower Cottage Creek</t>
  </si>
  <si>
    <t>060300020606</t>
  </si>
  <si>
    <t>Upper Limestone Creek</t>
  </si>
  <si>
    <t>060300020701</t>
  </si>
  <si>
    <t>Middle Limestone Creek</t>
  </si>
  <si>
    <t>060300020702</t>
  </si>
  <si>
    <t>Lower Limestone Creek</t>
  </si>
  <si>
    <t>060300020703</t>
  </si>
  <si>
    <t>Upper Piney Creek</t>
  </si>
  <si>
    <t>060300020801</t>
  </si>
  <si>
    <t>Middle Piney Creek</t>
  </si>
  <si>
    <t>060300020802</t>
  </si>
  <si>
    <t>Lower Piney Creek</t>
  </si>
  <si>
    <t>060300020803</t>
  </si>
  <si>
    <t>Peachtree Creek-Shoal Creek</t>
  </si>
  <si>
    <t>060300020901</t>
  </si>
  <si>
    <t>Pigeon Roost Creek-Tennessee River</t>
  </si>
  <si>
    <t>060300020902</t>
  </si>
  <si>
    <t>Aldridge Creek</t>
  </si>
  <si>
    <t>060300020903</t>
  </si>
  <si>
    <t>Bartee Branch-Hambrick Slough</t>
  </si>
  <si>
    <t>060300020904</t>
  </si>
  <si>
    <t>Oakland Spring Branch-Beaverdam Creek</t>
  </si>
  <si>
    <t>060300020905</t>
  </si>
  <si>
    <t>Matney Branch-Tennessee River</t>
  </si>
  <si>
    <t>060300020906</t>
  </si>
  <si>
    <t>East Fork Flint Creek</t>
  </si>
  <si>
    <t>060300021001</t>
  </si>
  <si>
    <t>Dry Creek-Mill Creek</t>
  </si>
  <si>
    <t>060300021002</t>
  </si>
  <si>
    <t>Upper Flint Creek</t>
  </si>
  <si>
    <t>060300021003</t>
  </si>
  <si>
    <t>Robertson Branch-Cedar Creek</t>
  </si>
  <si>
    <t>060300021004</t>
  </si>
  <si>
    <t>Sleighton Branch-Shoal Creek</t>
  </si>
  <si>
    <t>060300021005</t>
  </si>
  <si>
    <t>Crowdabout Creek</t>
  </si>
  <si>
    <t>060300021006</t>
  </si>
  <si>
    <t>Middle Flint Creek</t>
  </si>
  <si>
    <t>060300021007</t>
  </si>
  <si>
    <t>No Buisness Creek</t>
  </si>
  <si>
    <t>060300021008</t>
  </si>
  <si>
    <t>Elam Creek</t>
  </si>
  <si>
    <t>060300021009</t>
  </si>
  <si>
    <t>Upper West Flint Creek</t>
  </si>
  <si>
    <t>060300021010</t>
  </si>
  <si>
    <t>Big Shoal Creek</t>
  </si>
  <si>
    <t>060300021011</t>
  </si>
  <si>
    <t>Middle West Flint Creek</t>
  </si>
  <si>
    <t>060300021012</t>
  </si>
  <si>
    <t>Lower West Flint Creek</t>
  </si>
  <si>
    <t>060300021013</t>
  </si>
  <si>
    <t>Lower Flint Creek</t>
  </si>
  <si>
    <t>060300021014</t>
  </si>
  <si>
    <t>Swan Creek</t>
  </si>
  <si>
    <t>060300021101</t>
  </si>
  <si>
    <t>Bakers Creek-Tennessee River</t>
  </si>
  <si>
    <t>060300021102</t>
  </si>
  <si>
    <t>Briley Creek</t>
  </si>
  <si>
    <t>060300021103</t>
  </si>
  <si>
    <t>Fox Creek</t>
  </si>
  <si>
    <t>060300021104</t>
  </si>
  <si>
    <t>Spring Creek-Mud Creek</t>
  </si>
  <si>
    <t>060300021105</t>
  </si>
  <si>
    <t>Dry Creek-Mallard Creek</t>
  </si>
  <si>
    <t>060300021106</t>
  </si>
  <si>
    <t>Coxey Creek-Tennessee River</t>
  </si>
  <si>
    <t>060300021107</t>
  </si>
  <si>
    <t>Red Branch-Spring Creek</t>
  </si>
  <si>
    <t>060300021201</t>
  </si>
  <si>
    <t>First Creek</t>
  </si>
  <si>
    <t>060300021202</t>
  </si>
  <si>
    <t>Lower Second Creek</t>
  </si>
  <si>
    <t>060300021204</t>
  </si>
  <si>
    <t>Page Branch-Tennessee River</t>
  </si>
  <si>
    <t>060300021205</t>
  </si>
  <si>
    <t>Sugar Creek</t>
  </si>
  <si>
    <t>060300040303</t>
  </si>
  <si>
    <t>Elk River-Sulphur Creek</t>
  </si>
  <si>
    <t>060300040403</t>
  </si>
  <si>
    <t>Anderson Creek</t>
  </si>
  <si>
    <t>060300040404</t>
  </si>
  <si>
    <t>Big Creek-Elk River</t>
  </si>
  <si>
    <t>060300040405</t>
  </si>
  <si>
    <t>Rutherford Creek</t>
  </si>
  <si>
    <t>060300050101</t>
  </si>
  <si>
    <t>Upper Big Nance Creek-Muddy Fork</t>
  </si>
  <si>
    <t>060300050102</t>
  </si>
  <si>
    <t>Big Nance Creek-Clear Fork</t>
  </si>
  <si>
    <t>060300050103</t>
  </si>
  <si>
    <t>Middle Big Nance Creek</t>
  </si>
  <si>
    <t>060300050104</t>
  </si>
  <si>
    <t>Lower Big Nance Creek</t>
  </si>
  <si>
    <t>060300050105</t>
  </si>
  <si>
    <t>Lower Bluewater Creek</t>
  </si>
  <si>
    <t>060300050202</t>
  </si>
  <si>
    <t>Rock Creek-Mud Creek</t>
  </si>
  <si>
    <t>060300050301</t>
  </si>
  <si>
    <t>Upper Town Creek</t>
  </si>
  <si>
    <t>060300050302</t>
  </si>
  <si>
    <t>Middle Town Creek</t>
  </si>
  <si>
    <t>060300050303</t>
  </si>
  <si>
    <t>Lower Town Creek</t>
  </si>
  <si>
    <t>060300050304</t>
  </si>
  <si>
    <t>Lower Shoal Creek</t>
  </si>
  <si>
    <t>060300050509</t>
  </si>
  <si>
    <t>Greenbrier Branch</t>
  </si>
  <si>
    <t>060300050601</t>
  </si>
  <si>
    <t>Burcham Creek</t>
  </si>
  <si>
    <t>060300050603</t>
  </si>
  <si>
    <t>Little Cypress Creek</t>
  </si>
  <si>
    <t>060300050604</t>
  </si>
  <si>
    <t>Cox Creek</t>
  </si>
  <si>
    <t>060300050605</t>
  </si>
  <si>
    <t>Foxtrap Creek-Upper Spring Creek</t>
  </si>
  <si>
    <t>060300050701</t>
  </si>
  <si>
    <t>Sink Pond-Dry Creek</t>
  </si>
  <si>
    <t>060300050702</t>
  </si>
  <si>
    <t>Lower Spring Creek</t>
  </si>
  <si>
    <t>060300050703</t>
  </si>
  <si>
    <t>McKieman Creek-Tennessee River</t>
  </si>
  <si>
    <t>060300050801</t>
  </si>
  <si>
    <t>Abernathy Bottom-Pond Creek</t>
  </si>
  <si>
    <t>060300050802</t>
  </si>
  <si>
    <t>Sweetwater Creek-Tennessee River</t>
  </si>
  <si>
    <t>060300050803</t>
  </si>
  <si>
    <t>Hargett Creek</t>
  </si>
  <si>
    <t>060300050804</t>
  </si>
  <si>
    <t>Little Bear Creek</t>
  </si>
  <si>
    <t>060300050805</t>
  </si>
  <si>
    <t>Sinking Creek</t>
  </si>
  <si>
    <t>060300050806</t>
  </si>
  <si>
    <t>Tanyard Branch-Cane Creek</t>
  </si>
  <si>
    <t>060300050807</t>
  </si>
  <si>
    <t>Coffee Slough-Tennessee River</t>
  </si>
  <si>
    <t>060300050808</t>
  </si>
  <si>
    <t>Bumpass Creek</t>
  </si>
  <si>
    <t>060300050901</t>
  </si>
  <si>
    <t>Bitter Branch-Bluff Creek</t>
  </si>
  <si>
    <t>060300051001</t>
  </si>
  <si>
    <t>Colbert Creek-Pickwick Lake</t>
  </si>
  <si>
    <t>060300051002</t>
  </si>
  <si>
    <t>Brush Creek</t>
  </si>
  <si>
    <t>060300051003</t>
  </si>
  <si>
    <t>Ross Branch-Pickwick Lake</t>
  </si>
  <si>
    <t>060300051004</t>
  </si>
  <si>
    <t>Panther Creek-Pickwick Lake</t>
  </si>
  <si>
    <t>060300051202</t>
  </si>
  <si>
    <t>LittleTurkey Creek</t>
  </si>
  <si>
    <t>060300060101</t>
  </si>
  <si>
    <t>Headwaters Bear Creek</t>
  </si>
  <si>
    <t>060300060102</t>
  </si>
  <si>
    <t>Bear Creek-Bluff Creek</t>
  </si>
  <si>
    <t>060300060103</t>
  </si>
  <si>
    <t>Holcomb Branch-Bear Creek</t>
  </si>
  <si>
    <t>060300060104</t>
  </si>
  <si>
    <t>Bear Creek-Mud Branch</t>
  </si>
  <si>
    <t>060300060105</t>
  </si>
  <si>
    <t>Cedar Creek-Harris Creek</t>
  </si>
  <si>
    <t>060300060201</t>
  </si>
  <si>
    <t>Dunkin Creek-Cedar Creek</t>
  </si>
  <si>
    <t>060300060202</t>
  </si>
  <si>
    <t>Tollison Creek-Cedar Creek</t>
  </si>
  <si>
    <t>060300060203</t>
  </si>
  <si>
    <t>Cody Branch-Cedar Creek</t>
  </si>
  <si>
    <t>060300060204</t>
  </si>
  <si>
    <t>Upper Little Bear Creek</t>
  </si>
  <si>
    <t>060300060205</t>
  </si>
  <si>
    <t>Lower Little Bear Creek</t>
  </si>
  <si>
    <t>060300060206</t>
  </si>
  <si>
    <t>Mill Branch-Cedar Creek</t>
  </si>
  <si>
    <t>060300060207</t>
  </si>
  <si>
    <t>Chandelower Creek-Rock Creek</t>
  </si>
  <si>
    <t>060300060301</t>
  </si>
  <si>
    <t>Rock Creek-Bear Creek</t>
  </si>
  <si>
    <t>060300060304</t>
  </si>
  <si>
    <t>Buzzard Roost Creek</t>
  </si>
  <si>
    <t>060300060305</t>
  </si>
  <si>
    <t>Bear Creek-Pickwick Lake</t>
  </si>
  <si>
    <t>060300060307</t>
  </si>
  <si>
    <r>
      <t>Alabama's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Alabama's 1,378</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</si>
</sst>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5">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0" fillId="2" borderId="1" xfId="1" applyFont="1" applyFill="1" applyBorder="1" applyAlignment="1">
      <alignment horizontal="left" vertical="center" wrapText="1"/>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0" fillId="2" borderId="2" xfId="1" applyFont="1"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1" fillId="6"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45" xfId="0" applyFill="1" applyBorder="1" applyAlignment="1">
      <alignment horizontal="left" vertical="center" wrapText="1"/>
    </xf>
    <xf numFmtId="0" fontId="0" fillId="0" borderId="47" xfId="0" applyBorder="1" applyAlignment="1">
      <alignmen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2" borderId="2" xfId="0"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1</xdr:row>
      <xdr:rowOff>0</xdr:rowOff>
    </xdr:from>
    <xdr:ext cx="1990726" cy="357662"/>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1571625"/>
          <a:ext cx="1990726"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Alabama includes parts of 6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68" t="s">
        <v>152</v>
      </c>
      <c r="B1" s="168"/>
      <c r="C1" s="168"/>
    </row>
    <row r="2" spans="1:3" ht="17.45" customHeight="1" x14ac:dyDescent="0.35">
      <c r="A2" s="168" t="s">
        <v>336</v>
      </c>
      <c r="B2" s="168"/>
      <c r="C2" s="168"/>
    </row>
    <row r="3" spans="1:3" ht="14.45" customHeight="1" x14ac:dyDescent="0.3">
      <c r="A3" s="169" t="s">
        <v>334</v>
      </c>
      <c r="B3" s="170"/>
      <c r="C3" s="170"/>
    </row>
    <row r="4" spans="1:3" ht="159.94999999999999" customHeight="1" x14ac:dyDescent="0.2">
      <c r="A4" s="171" t="s">
        <v>183</v>
      </c>
      <c r="B4" s="172"/>
      <c r="C4" s="172"/>
    </row>
    <row r="6" spans="1:3" x14ac:dyDescent="0.2">
      <c r="A6" s="166" t="s">
        <v>125</v>
      </c>
      <c r="B6" s="167"/>
      <c r="C6" s="33" t="s">
        <v>117</v>
      </c>
    </row>
    <row r="7" spans="1:3" x14ac:dyDescent="0.2">
      <c r="A7" s="164" t="s">
        <v>106</v>
      </c>
      <c r="B7" s="165"/>
      <c r="C7" s="41" t="s">
        <v>118</v>
      </c>
    </row>
    <row r="8" spans="1:3" x14ac:dyDescent="0.2">
      <c r="A8" s="164" t="s">
        <v>288</v>
      </c>
      <c r="B8" s="165"/>
      <c r="C8" s="94" t="s">
        <v>307</v>
      </c>
    </row>
    <row r="9" spans="1:3" ht="33.6" customHeight="1" x14ac:dyDescent="0.2">
      <c r="A9" s="164" t="s">
        <v>289</v>
      </c>
      <c r="B9" s="165"/>
      <c r="C9" s="41" t="s">
        <v>119</v>
      </c>
    </row>
    <row r="10" spans="1:3" ht="41.45" customHeight="1" x14ac:dyDescent="0.2">
      <c r="A10" s="164" t="s">
        <v>290</v>
      </c>
      <c r="B10" s="165"/>
      <c r="C10" s="41" t="s">
        <v>120</v>
      </c>
    </row>
    <row r="11" spans="1:3" ht="45.6" customHeight="1" x14ac:dyDescent="0.2">
      <c r="A11" s="164" t="s">
        <v>291</v>
      </c>
      <c r="B11" s="165"/>
      <c r="C11" s="41" t="s">
        <v>121</v>
      </c>
    </row>
    <row r="12" spans="1:3" ht="49.5" customHeight="1" x14ac:dyDescent="0.2">
      <c r="A12" s="164" t="s">
        <v>292</v>
      </c>
      <c r="B12" s="165"/>
      <c r="C12" s="41" t="s">
        <v>122</v>
      </c>
    </row>
    <row r="13" spans="1:3" ht="40.5" customHeight="1" x14ac:dyDescent="0.2">
      <c r="A13" s="164" t="s">
        <v>293</v>
      </c>
      <c r="B13" s="165"/>
      <c r="C13" s="41" t="s">
        <v>123</v>
      </c>
    </row>
    <row r="14" spans="1:3" ht="32.450000000000003" customHeight="1" x14ac:dyDescent="0.2">
      <c r="A14" s="164" t="s">
        <v>294</v>
      </c>
      <c r="B14" s="165"/>
      <c r="C14" s="41" t="s">
        <v>124</v>
      </c>
    </row>
    <row r="16" spans="1:3" x14ac:dyDescent="0.2">
      <c r="A16" s="161" t="s">
        <v>182</v>
      </c>
      <c r="B16" s="162"/>
      <c r="C16" s="163"/>
    </row>
    <row r="17" spans="1:3" x14ac:dyDescent="0.2">
      <c r="A17" s="152" t="s">
        <v>175</v>
      </c>
      <c r="B17" s="153"/>
      <c r="C17" s="154"/>
    </row>
    <row r="18" spans="1:3" x14ac:dyDescent="0.2">
      <c r="A18" s="152" t="s">
        <v>176</v>
      </c>
      <c r="B18" s="153"/>
      <c r="C18" s="154"/>
    </row>
    <row r="19" spans="1:3" x14ac:dyDescent="0.2">
      <c r="A19" s="152" t="s">
        <v>177</v>
      </c>
      <c r="B19" s="153"/>
      <c r="C19" s="154"/>
    </row>
    <row r="20" spans="1:3" s="43" customFormat="1" ht="27" customHeight="1" x14ac:dyDescent="0.2">
      <c r="A20" s="152" t="s">
        <v>178</v>
      </c>
      <c r="B20" s="153"/>
      <c r="C20" s="154"/>
    </row>
    <row r="21" spans="1:3" ht="27.75" customHeight="1" x14ac:dyDescent="0.2">
      <c r="A21" s="155" t="s">
        <v>179</v>
      </c>
      <c r="B21" s="156"/>
      <c r="C21" s="157"/>
    </row>
    <row r="22" spans="1:3" ht="27.75" customHeight="1" x14ac:dyDescent="0.2">
      <c r="A22" s="155" t="s">
        <v>180</v>
      </c>
      <c r="B22" s="156"/>
      <c r="C22" s="157"/>
    </row>
    <row r="23" spans="1:3" ht="27" customHeight="1" x14ac:dyDescent="0.2">
      <c r="A23" s="158" t="s">
        <v>181</v>
      </c>
      <c r="B23" s="159"/>
      <c r="C23" s="160"/>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13:B13"/>
    <mergeCell ref="A14:B14"/>
    <mergeCell ref="A6:B6"/>
    <mergeCell ref="A1:C1"/>
    <mergeCell ref="A2:C2"/>
    <mergeCell ref="A3:C3"/>
    <mergeCell ref="A4:C4"/>
    <mergeCell ref="A7:B7"/>
    <mergeCell ref="A9:B9"/>
    <mergeCell ref="A10:B10"/>
    <mergeCell ref="A11:B11"/>
    <mergeCell ref="A12:B12"/>
    <mergeCell ref="A8:B8"/>
    <mergeCell ref="A20:C20"/>
    <mergeCell ref="A21:C21"/>
    <mergeCell ref="A22:C22"/>
    <mergeCell ref="A23:C23"/>
    <mergeCell ref="A16:C16"/>
    <mergeCell ref="A17:C17"/>
    <mergeCell ref="A18:C18"/>
    <mergeCell ref="A19:C19"/>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sqref="A1:F1"/>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3" t="s">
        <v>3094</v>
      </c>
      <c r="B1" s="174"/>
      <c r="C1" s="174"/>
      <c r="D1" s="174"/>
      <c r="E1" s="174"/>
      <c r="F1" s="174"/>
      <c r="G1" s="103"/>
      <c r="H1" s="103"/>
      <c r="I1" s="103"/>
      <c r="J1" s="103"/>
      <c r="K1" s="103"/>
      <c r="L1" s="103"/>
      <c r="M1" s="103"/>
      <c r="N1" s="104"/>
    </row>
    <row r="2" spans="1:14" ht="92.25" customHeight="1" thickBot="1" x14ac:dyDescent="0.25">
      <c r="A2" s="192" t="s">
        <v>310</v>
      </c>
      <c r="B2" s="193"/>
      <c r="C2" s="193"/>
      <c r="D2" s="193"/>
      <c r="E2" s="193"/>
      <c r="F2" s="193"/>
      <c r="G2" s="101"/>
      <c r="H2" s="101"/>
      <c r="I2" s="101"/>
      <c r="J2" s="101"/>
      <c r="K2" s="101"/>
      <c r="L2" s="101"/>
      <c r="M2" s="101"/>
      <c r="N2" s="102"/>
    </row>
    <row r="3" spans="1:14" ht="16.5" thickBot="1" x14ac:dyDescent="0.3">
      <c r="A3" s="175" t="s">
        <v>98</v>
      </c>
      <c r="B3" s="176"/>
      <c r="C3" s="176"/>
      <c r="D3" s="177"/>
      <c r="E3" s="189" t="s">
        <v>6</v>
      </c>
      <c r="F3" s="190"/>
      <c r="G3" s="190"/>
      <c r="H3" s="190"/>
      <c r="I3" s="190"/>
      <c r="J3" s="191"/>
      <c r="K3" s="183" t="s">
        <v>35</v>
      </c>
      <c r="L3" s="184"/>
      <c r="M3" s="184"/>
      <c r="N3" s="185"/>
    </row>
    <row r="4" spans="1:14" s="9" customFormat="1" ht="17.25" customHeight="1" thickBot="1" x14ac:dyDescent="0.25">
      <c r="A4" s="178"/>
      <c r="B4" s="179"/>
      <c r="C4" s="179"/>
      <c r="D4" s="180"/>
      <c r="E4" s="186" t="s">
        <v>50</v>
      </c>
      <c r="F4" s="187"/>
      <c r="G4" s="188" t="s">
        <v>51</v>
      </c>
      <c r="H4" s="187"/>
      <c r="I4" s="181" t="s">
        <v>99</v>
      </c>
      <c r="J4" s="182"/>
      <c r="K4" s="188" t="s">
        <v>50</v>
      </c>
      <c r="L4" s="187"/>
      <c r="M4" s="188" t="s">
        <v>51</v>
      </c>
      <c r="N4" s="187"/>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337</v>
      </c>
      <c r="B6" s="44" t="s">
        <v>338</v>
      </c>
      <c r="C6" s="45">
        <v>45</v>
      </c>
      <c r="D6" s="46" t="s">
        <v>339</v>
      </c>
      <c r="E6" s="47">
        <v>0.82423316917436296</v>
      </c>
      <c r="F6" s="48">
        <v>54.499274310595098</v>
      </c>
      <c r="G6" s="47">
        <v>0.77376546187090001</v>
      </c>
      <c r="H6" s="50">
        <v>67.054655870445302</v>
      </c>
      <c r="I6" s="76" t="str">
        <f>IF(AND(F6&gt;=90,H6&gt;=90),"Yes","No")</f>
        <v>No</v>
      </c>
      <c r="J6" s="49" t="str">
        <f>IF(AND(F6&gt;=75,H6&gt;=75),"Yes","No")</f>
        <v>No</v>
      </c>
      <c r="K6" s="47">
        <v>0.164254017613434</v>
      </c>
      <c r="L6" s="50">
        <v>60.014513788098697</v>
      </c>
      <c r="M6" s="47">
        <v>0.198266177361447</v>
      </c>
      <c r="N6" s="50">
        <v>47.368421052631597</v>
      </c>
    </row>
    <row r="7" spans="1:14" x14ac:dyDescent="0.2">
      <c r="A7" s="57" t="s">
        <v>340</v>
      </c>
      <c r="B7" s="44" t="s">
        <v>341</v>
      </c>
      <c r="C7" s="45">
        <v>45</v>
      </c>
      <c r="D7" s="46" t="s">
        <v>339</v>
      </c>
      <c r="E7" s="47">
        <v>0.75195385183854102</v>
      </c>
      <c r="F7" s="48">
        <v>36.865021770682098</v>
      </c>
      <c r="G7" s="47">
        <v>0.74586681098740304</v>
      </c>
      <c r="H7" s="50">
        <v>54.200404858299599</v>
      </c>
      <c r="I7" s="76" t="str">
        <f t="shared" ref="I7:I70" si="0">IF(AND(F7&gt;=90,H7&gt;=90),"Yes","No")</f>
        <v>No</v>
      </c>
      <c r="J7" s="49" t="str">
        <f t="shared" ref="J7:J70" si="1">IF(AND(F7&gt;=75,H7&gt;=75),"Yes","No")</f>
        <v>No</v>
      </c>
      <c r="K7" s="47">
        <v>0.14917459678004399</v>
      </c>
      <c r="L7" s="50">
        <v>48.9840348330914</v>
      </c>
      <c r="M7" s="47">
        <v>0.176803342271355</v>
      </c>
      <c r="N7" s="50">
        <v>39.068825910931203</v>
      </c>
    </row>
    <row r="8" spans="1:14" x14ac:dyDescent="0.2">
      <c r="A8" s="57" t="s">
        <v>342</v>
      </c>
      <c r="B8" s="44" t="s">
        <v>343</v>
      </c>
      <c r="C8" s="45">
        <v>45</v>
      </c>
      <c r="D8" s="46" t="s">
        <v>339</v>
      </c>
      <c r="E8" s="47">
        <v>0.84613917743567701</v>
      </c>
      <c r="F8" s="48">
        <v>60.812772133526799</v>
      </c>
      <c r="G8" s="47">
        <v>0.77560554643685198</v>
      </c>
      <c r="H8" s="50">
        <v>67.813765182186202</v>
      </c>
      <c r="I8" s="76" t="str">
        <f t="shared" si="0"/>
        <v>No</v>
      </c>
      <c r="J8" s="49" t="str">
        <f t="shared" si="1"/>
        <v>No</v>
      </c>
      <c r="K8" s="47">
        <v>0.13517174243702701</v>
      </c>
      <c r="L8" s="50">
        <v>34.687953555878103</v>
      </c>
      <c r="M8" s="47">
        <v>0.16578636000727401</v>
      </c>
      <c r="N8" s="50">
        <v>33.957489878542503</v>
      </c>
    </row>
    <row r="9" spans="1:14" x14ac:dyDescent="0.2">
      <c r="A9" s="147" t="s">
        <v>344</v>
      </c>
      <c r="B9" s="44" t="s">
        <v>345</v>
      </c>
      <c r="C9" s="45">
        <v>45</v>
      </c>
      <c r="D9" s="46" t="s">
        <v>339</v>
      </c>
      <c r="E9" s="47">
        <v>0.88253001531196196</v>
      </c>
      <c r="F9" s="48">
        <v>75.108853410740195</v>
      </c>
      <c r="G9" s="47">
        <v>0.79994119656928997</v>
      </c>
      <c r="H9" s="50">
        <v>79.200404858299606</v>
      </c>
      <c r="I9" s="76" t="str">
        <f t="shared" si="0"/>
        <v>No</v>
      </c>
      <c r="J9" s="49" t="str">
        <f t="shared" si="1"/>
        <v>Yes</v>
      </c>
      <c r="K9" s="47">
        <v>0.13880536324368101</v>
      </c>
      <c r="L9" s="50">
        <v>38.679245283018901</v>
      </c>
      <c r="M9" s="47">
        <v>0.16270658708739699</v>
      </c>
      <c r="N9" s="50">
        <v>32.439271255060703</v>
      </c>
    </row>
    <row r="10" spans="1:14" x14ac:dyDescent="0.2">
      <c r="A10" s="57" t="s">
        <v>346</v>
      </c>
      <c r="B10" s="44" t="s">
        <v>347</v>
      </c>
      <c r="C10" s="45">
        <v>45</v>
      </c>
      <c r="D10" s="46" t="s">
        <v>339</v>
      </c>
      <c r="E10" s="47">
        <v>0.81613153208940203</v>
      </c>
      <c r="F10" s="48">
        <v>52.467343976777897</v>
      </c>
      <c r="G10" s="47">
        <v>0.76985378715132802</v>
      </c>
      <c r="H10" s="50">
        <v>65.283400809716596</v>
      </c>
      <c r="I10" s="76" t="str">
        <f t="shared" si="0"/>
        <v>No</v>
      </c>
      <c r="J10" s="49" t="str">
        <f t="shared" si="1"/>
        <v>No</v>
      </c>
      <c r="K10" s="47">
        <v>0.131845870347259</v>
      </c>
      <c r="L10" s="50">
        <v>30.188679245283002</v>
      </c>
      <c r="M10" s="47">
        <v>0.15247922698123401</v>
      </c>
      <c r="N10" s="50">
        <v>26.619433198380602</v>
      </c>
    </row>
    <row r="11" spans="1:14" x14ac:dyDescent="0.2">
      <c r="A11" s="57" t="s">
        <v>348</v>
      </c>
      <c r="B11" s="44" t="s">
        <v>349</v>
      </c>
      <c r="C11" s="45">
        <v>45</v>
      </c>
      <c r="D11" s="46" t="s">
        <v>339</v>
      </c>
      <c r="E11" s="47">
        <v>0.81517774033544799</v>
      </c>
      <c r="F11" s="48">
        <v>52.177068214804102</v>
      </c>
      <c r="G11" s="47">
        <v>0.79220298696647695</v>
      </c>
      <c r="H11" s="50">
        <v>75.809716599190295</v>
      </c>
      <c r="I11" s="76" t="str">
        <f t="shared" si="0"/>
        <v>No</v>
      </c>
      <c r="J11" s="49" t="str">
        <f t="shared" si="1"/>
        <v>No</v>
      </c>
      <c r="K11" s="47">
        <v>0.13159592587520999</v>
      </c>
      <c r="L11" s="50">
        <v>29.753265602322202</v>
      </c>
      <c r="M11" s="47">
        <v>0.14995764197952299</v>
      </c>
      <c r="N11" s="50">
        <v>25.657894736842099</v>
      </c>
    </row>
    <row r="12" spans="1:14" x14ac:dyDescent="0.2">
      <c r="A12" s="57" t="s">
        <v>350</v>
      </c>
      <c r="B12" s="44" t="s">
        <v>351</v>
      </c>
      <c r="C12" s="45">
        <v>45</v>
      </c>
      <c r="D12" s="46" t="s">
        <v>339</v>
      </c>
      <c r="E12" s="47">
        <v>0.42199855552462001</v>
      </c>
      <c r="F12" s="48">
        <v>1.7416545718432499</v>
      </c>
      <c r="G12" s="47">
        <v>0.57987242577944598</v>
      </c>
      <c r="H12" s="50">
        <v>13.006072874493899</v>
      </c>
      <c r="I12" s="76" t="str">
        <f t="shared" si="0"/>
        <v>No</v>
      </c>
      <c r="J12" s="49" t="str">
        <f t="shared" si="1"/>
        <v>No</v>
      </c>
      <c r="K12" s="47">
        <v>0.23687546110871499</v>
      </c>
      <c r="L12" s="50">
        <v>76.560232220609606</v>
      </c>
      <c r="M12" s="47">
        <v>0.23855849766853299</v>
      </c>
      <c r="N12" s="50">
        <v>58.451417004048601</v>
      </c>
    </row>
    <row r="13" spans="1:14" x14ac:dyDescent="0.2">
      <c r="A13" s="57" t="s">
        <v>352</v>
      </c>
      <c r="B13" s="44" t="s">
        <v>353</v>
      </c>
      <c r="C13" s="45">
        <v>45</v>
      </c>
      <c r="D13" s="46" t="s">
        <v>339</v>
      </c>
      <c r="E13" s="47">
        <v>0.88009317733839698</v>
      </c>
      <c r="F13" s="48">
        <v>73.584905660377402</v>
      </c>
      <c r="G13" s="47">
        <v>0.80813534861888103</v>
      </c>
      <c r="H13" s="50">
        <v>82.641700404858298</v>
      </c>
      <c r="I13" s="76" t="str">
        <f t="shared" si="0"/>
        <v>No</v>
      </c>
      <c r="J13" s="49" t="str">
        <f t="shared" si="1"/>
        <v>No</v>
      </c>
      <c r="K13" s="47">
        <v>0.12978310910002799</v>
      </c>
      <c r="L13" s="50">
        <v>28.447024673439799</v>
      </c>
      <c r="M13" s="47">
        <v>0.149506163438891</v>
      </c>
      <c r="N13" s="50">
        <v>25.404858299595102</v>
      </c>
    </row>
    <row r="14" spans="1:14" x14ac:dyDescent="0.2">
      <c r="A14" s="57" t="s">
        <v>354</v>
      </c>
      <c r="B14" s="44" t="s">
        <v>355</v>
      </c>
      <c r="C14" s="45">
        <v>45</v>
      </c>
      <c r="D14" s="46" t="s">
        <v>339</v>
      </c>
      <c r="E14" s="47">
        <v>0.83183017177211405</v>
      </c>
      <c r="F14" s="48">
        <v>56.313497822931801</v>
      </c>
      <c r="G14" s="47">
        <v>0.75237935483089102</v>
      </c>
      <c r="H14" s="50">
        <v>57.135627530364403</v>
      </c>
      <c r="I14" s="76" t="str">
        <f t="shared" si="0"/>
        <v>No</v>
      </c>
      <c r="J14" s="49" t="str">
        <f t="shared" si="1"/>
        <v>No</v>
      </c>
      <c r="K14" s="47">
        <v>0.169725384904023</v>
      </c>
      <c r="L14" s="50">
        <v>62.264150943396203</v>
      </c>
      <c r="M14" s="47">
        <v>0.17297531853242001</v>
      </c>
      <c r="N14" s="50">
        <v>37.550607287449402</v>
      </c>
    </row>
    <row r="15" spans="1:14" x14ac:dyDescent="0.2">
      <c r="A15" s="57" t="s">
        <v>356</v>
      </c>
      <c r="B15" s="44" t="s">
        <v>357</v>
      </c>
      <c r="C15" s="45">
        <v>45</v>
      </c>
      <c r="D15" s="46" t="s">
        <v>339</v>
      </c>
      <c r="E15" s="47">
        <v>0.72591537950159202</v>
      </c>
      <c r="F15" s="48">
        <v>30.696661828737302</v>
      </c>
      <c r="G15" s="47">
        <v>0.71204058069814602</v>
      </c>
      <c r="H15" s="50">
        <v>40.384615384615401</v>
      </c>
      <c r="I15" s="76" t="str">
        <f t="shared" si="0"/>
        <v>No</v>
      </c>
      <c r="J15" s="49" t="str">
        <f t="shared" si="1"/>
        <v>No</v>
      </c>
      <c r="K15" s="47">
        <v>0.21017722841993</v>
      </c>
      <c r="L15" s="50">
        <v>71.988388969520997</v>
      </c>
      <c r="M15" s="47">
        <v>0.16198845080618901</v>
      </c>
      <c r="N15" s="50">
        <v>32.034412955465598</v>
      </c>
    </row>
    <row r="16" spans="1:14" x14ac:dyDescent="0.2">
      <c r="A16" s="57" t="s">
        <v>358</v>
      </c>
      <c r="B16" s="44" t="s">
        <v>359</v>
      </c>
      <c r="C16" s="45">
        <v>45</v>
      </c>
      <c r="D16" s="46" t="s">
        <v>339</v>
      </c>
      <c r="E16" s="47">
        <v>0.61679464570169096</v>
      </c>
      <c r="F16" s="48">
        <v>13.5703918722787</v>
      </c>
      <c r="G16" s="47">
        <v>0.73674393939242899</v>
      </c>
      <c r="H16" s="50">
        <v>50.4554655870445</v>
      </c>
      <c r="I16" s="76" t="str">
        <f t="shared" si="0"/>
        <v>No</v>
      </c>
      <c r="J16" s="49" t="str">
        <f t="shared" si="1"/>
        <v>No</v>
      </c>
      <c r="K16" s="47">
        <v>0.16550287474283501</v>
      </c>
      <c r="L16" s="50">
        <v>60.4499274310595</v>
      </c>
      <c r="M16" s="47">
        <v>0.16326256972005401</v>
      </c>
      <c r="N16" s="50">
        <v>32.591093117408903</v>
      </c>
    </row>
    <row r="17" spans="1:14" x14ac:dyDescent="0.2">
      <c r="A17" s="57" t="s">
        <v>360</v>
      </c>
      <c r="B17" s="44" t="s">
        <v>361</v>
      </c>
      <c r="C17" s="45">
        <v>45</v>
      </c>
      <c r="D17" s="46" t="s">
        <v>339</v>
      </c>
      <c r="E17" s="47">
        <v>0.83422181792526895</v>
      </c>
      <c r="F17" s="48">
        <v>57.039187227866499</v>
      </c>
      <c r="G17" s="47">
        <v>0.75167775325590902</v>
      </c>
      <c r="H17" s="50">
        <v>56.578947368420998</v>
      </c>
      <c r="I17" s="76" t="str">
        <f t="shared" si="0"/>
        <v>No</v>
      </c>
      <c r="J17" s="49" t="str">
        <f t="shared" si="1"/>
        <v>No</v>
      </c>
      <c r="K17" s="47">
        <v>0.191563608951412</v>
      </c>
      <c r="L17" s="50">
        <v>68.650217706821493</v>
      </c>
      <c r="M17" s="47">
        <v>0.16194541562592199</v>
      </c>
      <c r="N17" s="50">
        <v>31.983805668016199</v>
      </c>
    </row>
    <row r="18" spans="1:14" x14ac:dyDescent="0.2">
      <c r="A18" s="57" t="s">
        <v>362</v>
      </c>
      <c r="B18" s="44" t="s">
        <v>363</v>
      </c>
      <c r="C18" s="45">
        <v>45</v>
      </c>
      <c r="D18" s="46" t="s">
        <v>339</v>
      </c>
      <c r="E18" s="47">
        <v>0.82136598319228105</v>
      </c>
      <c r="F18" s="48">
        <v>53.628447024673399</v>
      </c>
      <c r="G18" s="47">
        <v>0.76536532929340195</v>
      </c>
      <c r="H18" s="50">
        <v>63.2591093117409</v>
      </c>
      <c r="I18" s="76" t="str">
        <f t="shared" si="0"/>
        <v>No</v>
      </c>
      <c r="J18" s="49" t="str">
        <f t="shared" si="1"/>
        <v>No</v>
      </c>
      <c r="K18" s="47">
        <v>0.16461826120652001</v>
      </c>
      <c r="L18" s="50">
        <v>60.0870827285922</v>
      </c>
      <c r="M18" s="47">
        <v>0.17521610238575699</v>
      </c>
      <c r="N18" s="50">
        <v>38.056680161943298</v>
      </c>
    </row>
    <row r="19" spans="1:14" x14ac:dyDescent="0.2">
      <c r="A19" s="57" t="s">
        <v>364</v>
      </c>
      <c r="B19" s="44" t="s">
        <v>365</v>
      </c>
      <c r="C19" s="45">
        <v>45</v>
      </c>
      <c r="D19" s="46" t="s">
        <v>339</v>
      </c>
      <c r="E19" s="47">
        <v>0.84132718164069997</v>
      </c>
      <c r="F19" s="48">
        <v>58.998548621190103</v>
      </c>
      <c r="G19" s="47">
        <v>0.75364590926238995</v>
      </c>
      <c r="H19" s="50">
        <v>57.742914979757103</v>
      </c>
      <c r="I19" s="76" t="str">
        <f t="shared" si="0"/>
        <v>No</v>
      </c>
      <c r="J19" s="49" t="str">
        <f t="shared" si="1"/>
        <v>No</v>
      </c>
      <c r="K19" s="47">
        <v>0.171058493172105</v>
      </c>
      <c r="L19" s="50">
        <v>62.844702467344</v>
      </c>
      <c r="M19" s="47">
        <v>0.171382367310633</v>
      </c>
      <c r="N19" s="50">
        <v>36.842105263157897</v>
      </c>
    </row>
    <row r="20" spans="1:14" x14ac:dyDescent="0.2">
      <c r="A20" s="57" t="s">
        <v>366</v>
      </c>
      <c r="B20" s="44" t="s">
        <v>367</v>
      </c>
      <c r="C20" s="45">
        <v>45</v>
      </c>
      <c r="D20" s="46" t="s">
        <v>339</v>
      </c>
      <c r="E20" s="47">
        <v>0.70501923974519598</v>
      </c>
      <c r="F20" s="48">
        <v>26.995645863570399</v>
      </c>
      <c r="G20" s="47">
        <v>0.76436959989559805</v>
      </c>
      <c r="H20" s="50">
        <v>62.601214574898798</v>
      </c>
      <c r="I20" s="76" t="str">
        <f t="shared" si="0"/>
        <v>No</v>
      </c>
      <c r="J20" s="49" t="str">
        <f t="shared" si="1"/>
        <v>No</v>
      </c>
      <c r="K20" s="47">
        <v>0.241345643365592</v>
      </c>
      <c r="L20" s="50">
        <v>77.140783744557297</v>
      </c>
      <c r="M20" s="47">
        <v>0.17753815199559</v>
      </c>
      <c r="N20" s="50">
        <v>39.271255060728699</v>
      </c>
    </row>
    <row r="21" spans="1:14" x14ac:dyDescent="0.2">
      <c r="A21" s="57" t="s">
        <v>368</v>
      </c>
      <c r="B21" s="44" t="s">
        <v>369</v>
      </c>
      <c r="C21" s="45">
        <v>65</v>
      </c>
      <c r="D21" s="46" t="s">
        <v>339</v>
      </c>
      <c r="E21" s="47">
        <v>0.30199435202574998</v>
      </c>
      <c r="F21" s="48">
        <v>0.58055152394775</v>
      </c>
      <c r="G21" s="47">
        <v>0.454845967989013</v>
      </c>
      <c r="H21" s="50">
        <v>2.45449531163817</v>
      </c>
      <c r="I21" s="76" t="str">
        <f t="shared" si="0"/>
        <v>No</v>
      </c>
      <c r="J21" s="49" t="str">
        <f t="shared" si="1"/>
        <v>No</v>
      </c>
      <c r="K21" s="47">
        <v>0.56758821059603504</v>
      </c>
      <c r="L21" s="50">
        <v>99.927431059506503</v>
      </c>
      <c r="M21" s="47">
        <v>0.52719970254762905</v>
      </c>
      <c r="N21" s="50">
        <v>98.731384445670201</v>
      </c>
    </row>
    <row r="22" spans="1:14" x14ac:dyDescent="0.2">
      <c r="A22" s="57" t="s">
        <v>370</v>
      </c>
      <c r="B22" s="44" t="s">
        <v>371</v>
      </c>
      <c r="C22" s="45">
        <v>65</v>
      </c>
      <c r="D22" s="46" t="s">
        <v>339</v>
      </c>
      <c r="E22" s="47">
        <v>0.49828229922490802</v>
      </c>
      <c r="F22" s="48">
        <v>4.4267053701016001</v>
      </c>
      <c r="G22" s="47">
        <v>0.58931454089873503</v>
      </c>
      <c r="H22" s="50">
        <v>14.1753998896856</v>
      </c>
      <c r="I22" s="76" t="str">
        <f t="shared" si="0"/>
        <v>No</v>
      </c>
      <c r="J22" s="49" t="str">
        <f t="shared" si="1"/>
        <v>No</v>
      </c>
      <c r="K22" s="47">
        <v>0.32479275482104403</v>
      </c>
      <c r="L22" s="50">
        <v>88.0261248185776</v>
      </c>
      <c r="M22" s="47">
        <v>0.34963876509095099</v>
      </c>
      <c r="N22" s="50">
        <v>85.079977937120802</v>
      </c>
    </row>
    <row r="23" spans="1:14" x14ac:dyDescent="0.2">
      <c r="A23" s="57" t="s">
        <v>372</v>
      </c>
      <c r="B23" s="44" t="s">
        <v>373</v>
      </c>
      <c r="C23" s="45">
        <v>65</v>
      </c>
      <c r="D23" s="46" t="s">
        <v>339</v>
      </c>
      <c r="E23" s="47">
        <v>0.59218634116736102</v>
      </c>
      <c r="F23" s="48">
        <v>11.320754716981099</v>
      </c>
      <c r="G23" s="47">
        <v>0.73147145135380098</v>
      </c>
      <c r="H23" s="50">
        <v>41.092112520683898</v>
      </c>
      <c r="I23" s="76" t="str">
        <f t="shared" si="0"/>
        <v>No</v>
      </c>
      <c r="J23" s="49" t="str">
        <f t="shared" si="1"/>
        <v>No</v>
      </c>
      <c r="K23" s="47">
        <v>0.12839894336775801</v>
      </c>
      <c r="L23" s="50">
        <v>26.923076923076898</v>
      </c>
      <c r="M23" s="47">
        <v>0.14352284686979899</v>
      </c>
      <c r="N23" s="50">
        <v>22.642029784886901</v>
      </c>
    </row>
    <row r="24" spans="1:14" x14ac:dyDescent="0.2">
      <c r="A24" s="57" t="s">
        <v>374</v>
      </c>
      <c r="B24" s="44" t="s">
        <v>375</v>
      </c>
      <c r="C24" s="45">
        <v>45</v>
      </c>
      <c r="D24" s="46" t="s">
        <v>339</v>
      </c>
      <c r="E24" s="47">
        <v>0.80431534185756304</v>
      </c>
      <c r="F24" s="48">
        <v>49.1291727140784</v>
      </c>
      <c r="G24" s="47">
        <v>0.85751745666675705</v>
      </c>
      <c r="H24" s="50">
        <v>96.052631578947398</v>
      </c>
      <c r="I24" s="76" t="str">
        <f t="shared" si="0"/>
        <v>No</v>
      </c>
      <c r="J24" s="49" t="str">
        <f t="shared" si="1"/>
        <v>No</v>
      </c>
      <c r="K24" s="47">
        <v>0.15588123002313101</v>
      </c>
      <c r="L24" s="50">
        <v>54.499274310595098</v>
      </c>
      <c r="M24" s="47">
        <v>0.15446448503913801</v>
      </c>
      <c r="N24" s="50">
        <v>28.2388663967611</v>
      </c>
    </row>
    <row r="25" spans="1:14" x14ac:dyDescent="0.2">
      <c r="A25" s="57" t="s">
        <v>376</v>
      </c>
      <c r="B25" s="44" t="s">
        <v>377</v>
      </c>
      <c r="C25" s="45">
        <v>45</v>
      </c>
      <c r="D25" s="46" t="s">
        <v>339</v>
      </c>
      <c r="E25" s="47">
        <v>0.85099597468418897</v>
      </c>
      <c r="F25" s="48">
        <v>62.917271407837397</v>
      </c>
      <c r="G25" s="47">
        <v>0.90316614894331304</v>
      </c>
      <c r="H25" s="50">
        <v>99.493927125506104</v>
      </c>
      <c r="I25" s="76" t="str">
        <f t="shared" si="0"/>
        <v>No</v>
      </c>
      <c r="J25" s="49" t="str">
        <f t="shared" si="1"/>
        <v>No</v>
      </c>
      <c r="K25" s="47">
        <v>0.16570260378110299</v>
      </c>
      <c r="L25" s="50">
        <v>60.667634252539898</v>
      </c>
      <c r="M25" s="47">
        <v>0.16090886774556701</v>
      </c>
      <c r="N25" s="50">
        <v>31.376518218623499</v>
      </c>
    </row>
    <row r="26" spans="1:14" x14ac:dyDescent="0.2">
      <c r="A26" s="57" t="s">
        <v>378</v>
      </c>
      <c r="B26" s="44" t="s">
        <v>379</v>
      </c>
      <c r="C26" s="45">
        <v>65</v>
      </c>
      <c r="D26" s="46" t="s">
        <v>339</v>
      </c>
      <c r="E26" s="47">
        <v>0.77847202689141604</v>
      </c>
      <c r="F26" s="48">
        <v>42.380261248185803</v>
      </c>
      <c r="G26" s="47">
        <v>0.76331411879058297</v>
      </c>
      <c r="H26" s="50">
        <v>49.255377826806402</v>
      </c>
      <c r="I26" s="76" t="str">
        <f t="shared" si="0"/>
        <v>No</v>
      </c>
      <c r="J26" s="49" t="str">
        <f t="shared" si="1"/>
        <v>No</v>
      </c>
      <c r="K26" s="47">
        <v>0.24166536042456499</v>
      </c>
      <c r="L26" s="50">
        <v>77.213352685050793</v>
      </c>
      <c r="M26" s="47">
        <v>0.226836427879192</v>
      </c>
      <c r="N26" s="50">
        <v>45.752895752895803</v>
      </c>
    </row>
    <row r="27" spans="1:14" x14ac:dyDescent="0.2">
      <c r="A27" s="57" t="s">
        <v>380</v>
      </c>
      <c r="B27" s="44" t="s">
        <v>381</v>
      </c>
      <c r="C27" s="45">
        <v>65</v>
      </c>
      <c r="D27" s="46" t="s">
        <v>339</v>
      </c>
      <c r="E27" s="47">
        <v>0.86540231559440295</v>
      </c>
      <c r="F27" s="48">
        <v>67.634252539912893</v>
      </c>
      <c r="G27" s="47">
        <v>0.82082981070224104</v>
      </c>
      <c r="H27" s="50">
        <v>65.802537231108701</v>
      </c>
      <c r="I27" s="76" t="str">
        <f t="shared" si="0"/>
        <v>No</v>
      </c>
      <c r="J27" s="49" t="str">
        <f t="shared" si="1"/>
        <v>No</v>
      </c>
      <c r="K27" s="47">
        <v>0.16201842129417801</v>
      </c>
      <c r="L27" s="50">
        <v>58.272859216255398</v>
      </c>
      <c r="M27" s="47">
        <v>0.16367811060638501</v>
      </c>
      <c r="N27" s="50">
        <v>32.4048538334253</v>
      </c>
    </row>
    <row r="28" spans="1:14" x14ac:dyDescent="0.2">
      <c r="A28" s="57" t="s">
        <v>382</v>
      </c>
      <c r="B28" s="44" t="s">
        <v>383</v>
      </c>
      <c r="C28" s="45">
        <v>65</v>
      </c>
      <c r="D28" s="46" t="s">
        <v>339</v>
      </c>
      <c r="E28" s="47">
        <v>0.85458154576048895</v>
      </c>
      <c r="F28" s="48">
        <v>63.788098693759103</v>
      </c>
      <c r="G28" s="47">
        <v>0.805647196371303</v>
      </c>
      <c r="H28" s="50">
        <v>61.334804191947001</v>
      </c>
      <c r="I28" s="76" t="str">
        <f t="shared" si="0"/>
        <v>No</v>
      </c>
      <c r="J28" s="49" t="str">
        <f t="shared" si="1"/>
        <v>No</v>
      </c>
      <c r="K28" s="47">
        <v>0.14604304667373499</v>
      </c>
      <c r="L28" s="50">
        <v>45.645863570391903</v>
      </c>
      <c r="M28" s="47">
        <v>0.14637463620600799</v>
      </c>
      <c r="N28" s="50">
        <v>24.351902923331501</v>
      </c>
    </row>
    <row r="29" spans="1:14" x14ac:dyDescent="0.2">
      <c r="A29" s="147" t="s">
        <v>384</v>
      </c>
      <c r="B29" s="44" t="s">
        <v>385</v>
      </c>
      <c r="C29" s="45">
        <v>65</v>
      </c>
      <c r="D29" s="46" t="s">
        <v>339</v>
      </c>
      <c r="E29" s="47">
        <v>0.89191227487821501</v>
      </c>
      <c r="F29" s="48">
        <v>77.866473149491995</v>
      </c>
      <c r="G29" s="47">
        <v>0.84776373760551205</v>
      </c>
      <c r="H29" s="50">
        <v>75.648097076668506</v>
      </c>
      <c r="I29" s="76" t="str">
        <f t="shared" si="0"/>
        <v>No</v>
      </c>
      <c r="J29" s="49" t="str">
        <f t="shared" si="1"/>
        <v>Yes</v>
      </c>
      <c r="K29" s="47">
        <v>0.15109057021701799</v>
      </c>
      <c r="L29" s="50">
        <v>50.8708272859216</v>
      </c>
      <c r="M29" s="47">
        <v>0.152587896376564</v>
      </c>
      <c r="N29" s="50">
        <v>27.909542195256499</v>
      </c>
    </row>
    <row r="30" spans="1:14" x14ac:dyDescent="0.2">
      <c r="A30" s="57" t="s">
        <v>386</v>
      </c>
      <c r="B30" s="44" t="s">
        <v>387</v>
      </c>
      <c r="C30" s="45">
        <v>65</v>
      </c>
      <c r="D30" s="46" t="s">
        <v>339</v>
      </c>
      <c r="E30" s="47">
        <v>0.82008144197910304</v>
      </c>
      <c r="F30" s="48">
        <v>53.338171262699603</v>
      </c>
      <c r="G30" s="47">
        <v>0.79655743748909202</v>
      </c>
      <c r="H30" s="50">
        <v>58.852730281301703</v>
      </c>
      <c r="I30" s="76" t="str">
        <f t="shared" si="0"/>
        <v>No</v>
      </c>
      <c r="J30" s="49" t="str">
        <f t="shared" si="1"/>
        <v>No</v>
      </c>
      <c r="K30" s="47">
        <v>0.15672578412146301</v>
      </c>
      <c r="L30" s="50">
        <v>55.079825834542802</v>
      </c>
      <c r="M30" s="47">
        <v>0.16397883362464899</v>
      </c>
      <c r="N30" s="50">
        <v>32.515168229453899</v>
      </c>
    </row>
    <row r="31" spans="1:14" x14ac:dyDescent="0.2">
      <c r="A31" s="57" t="s">
        <v>388</v>
      </c>
      <c r="B31" s="44" t="s">
        <v>389</v>
      </c>
      <c r="C31" s="45">
        <v>65</v>
      </c>
      <c r="D31" s="46" t="s">
        <v>339</v>
      </c>
      <c r="E31" s="47">
        <v>0.66958470545786897</v>
      </c>
      <c r="F31" s="48">
        <v>21.625544267053701</v>
      </c>
      <c r="G31" s="47">
        <v>0.82398081976266702</v>
      </c>
      <c r="H31" s="50">
        <v>67.0435741864313</v>
      </c>
      <c r="I31" s="76" t="str">
        <f t="shared" si="0"/>
        <v>No</v>
      </c>
      <c r="J31" s="49" t="str">
        <f t="shared" si="1"/>
        <v>No</v>
      </c>
      <c r="K31" s="47">
        <v>0.15080077618585899</v>
      </c>
      <c r="L31" s="50">
        <v>50.725689404934698</v>
      </c>
      <c r="M31" s="47">
        <v>0.16034907187927699</v>
      </c>
      <c r="N31" s="50">
        <v>31.218974076116901</v>
      </c>
    </row>
    <row r="32" spans="1:14" x14ac:dyDescent="0.2">
      <c r="A32" s="57" t="s">
        <v>390</v>
      </c>
      <c r="B32" s="44" t="s">
        <v>391</v>
      </c>
      <c r="C32" s="45">
        <v>65</v>
      </c>
      <c r="D32" s="46" t="s">
        <v>339</v>
      </c>
      <c r="E32" s="47">
        <v>0.68159509498345605</v>
      </c>
      <c r="F32" s="48">
        <v>23.584905660377402</v>
      </c>
      <c r="G32" s="47">
        <v>0.83968035235326499</v>
      </c>
      <c r="H32" s="50">
        <v>72.476558190843903</v>
      </c>
      <c r="I32" s="76" t="str">
        <f t="shared" si="0"/>
        <v>No</v>
      </c>
      <c r="J32" s="49" t="str">
        <f t="shared" si="1"/>
        <v>No</v>
      </c>
      <c r="K32" s="47">
        <v>0.16740717232570701</v>
      </c>
      <c r="L32" s="50">
        <v>61.248185776487702</v>
      </c>
      <c r="M32" s="47">
        <v>0.17595117189067</v>
      </c>
      <c r="N32" s="50">
        <v>35.7694429123001</v>
      </c>
    </row>
    <row r="33" spans="1:14" x14ac:dyDescent="0.2">
      <c r="A33" s="57" t="s">
        <v>392</v>
      </c>
      <c r="B33" s="44" t="s">
        <v>393</v>
      </c>
      <c r="C33" s="45">
        <v>65</v>
      </c>
      <c r="D33" s="46" t="s">
        <v>339</v>
      </c>
      <c r="E33" s="47">
        <v>0.803376495684338</v>
      </c>
      <c r="F33" s="48">
        <v>48.911465892598002</v>
      </c>
      <c r="G33" s="47">
        <v>0.889364611361948</v>
      </c>
      <c r="H33" s="50">
        <v>90.816326530612201</v>
      </c>
      <c r="I33" s="76" t="str">
        <f t="shared" si="0"/>
        <v>No</v>
      </c>
      <c r="J33" s="49" t="str">
        <f t="shared" si="1"/>
        <v>No</v>
      </c>
      <c r="K33" s="47">
        <v>0.21680338488334699</v>
      </c>
      <c r="L33" s="50">
        <v>73.439767779390394</v>
      </c>
      <c r="M33" s="47">
        <v>0.21607066407484901</v>
      </c>
      <c r="N33" s="50">
        <v>43.574186431329302</v>
      </c>
    </row>
    <row r="34" spans="1:14" x14ac:dyDescent="0.2">
      <c r="A34" s="147" t="s">
        <v>394</v>
      </c>
      <c r="B34" s="44" t="s">
        <v>395</v>
      </c>
      <c r="C34" s="45">
        <v>65</v>
      </c>
      <c r="D34" s="46" t="s">
        <v>339</v>
      </c>
      <c r="E34" s="47">
        <v>0.91547091588291596</v>
      </c>
      <c r="F34" s="48">
        <v>88.534107402031907</v>
      </c>
      <c r="G34" s="47">
        <v>0.87239061621724701</v>
      </c>
      <c r="H34" s="50">
        <v>84.886927744070604</v>
      </c>
      <c r="I34" s="76" t="str">
        <f t="shared" si="0"/>
        <v>No</v>
      </c>
      <c r="J34" s="49" t="str">
        <f t="shared" si="1"/>
        <v>Yes</v>
      </c>
      <c r="K34" s="47">
        <v>0.14868161155475401</v>
      </c>
      <c r="L34" s="50">
        <v>48.4760522496371</v>
      </c>
      <c r="M34" s="47">
        <v>0.14995541457045899</v>
      </c>
      <c r="N34" s="50">
        <v>26.3927192498621</v>
      </c>
    </row>
    <row r="35" spans="1:14" x14ac:dyDescent="0.2">
      <c r="A35" s="57" t="s">
        <v>396</v>
      </c>
      <c r="B35" s="44" t="s">
        <v>397</v>
      </c>
      <c r="C35" s="45">
        <v>65</v>
      </c>
      <c r="D35" s="46" t="s">
        <v>339</v>
      </c>
      <c r="E35" s="47">
        <v>0.86093783309571403</v>
      </c>
      <c r="F35" s="48">
        <v>66.037735849056602</v>
      </c>
      <c r="G35" s="47">
        <v>0.85340466037158202</v>
      </c>
      <c r="H35" s="50">
        <v>77.716492002206294</v>
      </c>
      <c r="I35" s="76" t="str">
        <f t="shared" si="0"/>
        <v>No</v>
      </c>
      <c r="J35" s="49" t="str">
        <f t="shared" si="1"/>
        <v>No</v>
      </c>
      <c r="K35" s="47">
        <v>0.139604096499682</v>
      </c>
      <c r="L35" s="50">
        <v>39.840348330914402</v>
      </c>
      <c r="M35" s="47">
        <v>0.13961301750185001</v>
      </c>
      <c r="N35" s="50">
        <v>20.1875344732488</v>
      </c>
    </row>
    <row r="36" spans="1:14" x14ac:dyDescent="0.2">
      <c r="A36" s="147" t="s">
        <v>398</v>
      </c>
      <c r="B36" s="44" t="s">
        <v>399</v>
      </c>
      <c r="C36" s="45">
        <v>65</v>
      </c>
      <c r="D36" s="46" t="s">
        <v>339</v>
      </c>
      <c r="E36" s="47">
        <v>0.89731864117299298</v>
      </c>
      <c r="F36" s="48">
        <v>80.043541364296104</v>
      </c>
      <c r="G36" s="47">
        <v>0.86670010440636902</v>
      </c>
      <c r="H36" s="50">
        <v>83.039161610590199</v>
      </c>
      <c r="I36" s="76" t="str">
        <f t="shared" si="0"/>
        <v>No</v>
      </c>
      <c r="J36" s="49" t="str">
        <f t="shared" si="1"/>
        <v>Yes</v>
      </c>
      <c r="K36" s="47">
        <v>0.144583894298319</v>
      </c>
      <c r="L36" s="50">
        <v>44.267053701016003</v>
      </c>
      <c r="M36" s="47">
        <v>0.14575474345558301</v>
      </c>
      <c r="N36" s="50">
        <v>24.020959735245501</v>
      </c>
    </row>
    <row r="37" spans="1:14" x14ac:dyDescent="0.2">
      <c r="A37" s="57" t="s">
        <v>400</v>
      </c>
      <c r="B37" s="44" t="s">
        <v>401</v>
      </c>
      <c r="C37" s="45">
        <v>65</v>
      </c>
      <c r="D37" s="46" t="s">
        <v>339</v>
      </c>
      <c r="E37" s="47">
        <v>0.84009267559798095</v>
      </c>
      <c r="F37" s="48">
        <v>58.853410740203202</v>
      </c>
      <c r="G37" s="47">
        <v>0.857291504233615</v>
      </c>
      <c r="H37" s="50">
        <v>79.067843353557606</v>
      </c>
      <c r="I37" s="76" t="str">
        <f t="shared" si="0"/>
        <v>No</v>
      </c>
      <c r="J37" s="49" t="str">
        <f t="shared" si="1"/>
        <v>No</v>
      </c>
      <c r="K37" s="47">
        <v>0.14582713839754999</v>
      </c>
      <c r="L37" s="50">
        <v>45.355587808418001</v>
      </c>
      <c r="M37" s="47">
        <v>0.148011218650035</v>
      </c>
      <c r="N37" s="50">
        <v>25.234418091561</v>
      </c>
    </row>
    <row r="38" spans="1:14" x14ac:dyDescent="0.2">
      <c r="A38" s="57" t="s">
        <v>402</v>
      </c>
      <c r="B38" s="44" t="s">
        <v>403</v>
      </c>
      <c r="C38" s="45">
        <v>65</v>
      </c>
      <c r="D38" s="46" t="s">
        <v>339</v>
      </c>
      <c r="E38" s="47">
        <v>0.83190989423562101</v>
      </c>
      <c r="F38" s="48">
        <v>56.386066763425298</v>
      </c>
      <c r="G38" s="47">
        <v>0.80610715236387898</v>
      </c>
      <c r="H38" s="50">
        <v>61.555432984004398</v>
      </c>
      <c r="I38" s="76" t="str">
        <f t="shared" si="0"/>
        <v>No</v>
      </c>
      <c r="J38" s="49" t="str">
        <f t="shared" si="1"/>
        <v>No</v>
      </c>
      <c r="K38" s="47">
        <v>0.20608381959437999</v>
      </c>
      <c r="L38" s="50">
        <v>71.190130624092902</v>
      </c>
      <c r="M38" s="47">
        <v>0.21682291950364199</v>
      </c>
      <c r="N38" s="50">
        <v>43.7948152233866</v>
      </c>
    </row>
    <row r="39" spans="1:14" x14ac:dyDescent="0.2">
      <c r="A39" s="57" t="s">
        <v>404</v>
      </c>
      <c r="B39" s="44" t="s">
        <v>405</v>
      </c>
      <c r="C39" s="45">
        <v>65</v>
      </c>
      <c r="D39" s="46" t="s">
        <v>339</v>
      </c>
      <c r="E39" s="47">
        <v>0.87145275851637505</v>
      </c>
      <c r="F39" s="48">
        <v>70.391872278664707</v>
      </c>
      <c r="G39" s="47">
        <v>0.79831057975266995</v>
      </c>
      <c r="H39" s="50">
        <v>59.349145063430797</v>
      </c>
      <c r="I39" s="76" t="str">
        <f t="shared" si="0"/>
        <v>No</v>
      </c>
      <c r="J39" s="49" t="str">
        <f t="shared" si="1"/>
        <v>No</v>
      </c>
      <c r="K39" s="47">
        <v>0.191332108153069</v>
      </c>
      <c r="L39" s="50">
        <v>68.577648766327997</v>
      </c>
      <c r="M39" s="47">
        <v>0.200187364573016</v>
      </c>
      <c r="N39" s="50">
        <v>41.009376723662399</v>
      </c>
    </row>
    <row r="40" spans="1:14" x14ac:dyDescent="0.2">
      <c r="A40" s="147" t="s">
        <v>406</v>
      </c>
      <c r="B40" s="44" t="s">
        <v>407</v>
      </c>
      <c r="C40" s="45">
        <v>65</v>
      </c>
      <c r="D40" s="46" t="s">
        <v>339</v>
      </c>
      <c r="E40" s="47">
        <v>0.89846679537017804</v>
      </c>
      <c r="F40" s="48">
        <v>80.406386066763403</v>
      </c>
      <c r="G40" s="47">
        <v>0.89768579142753202</v>
      </c>
      <c r="H40" s="50">
        <v>93.822393822393806</v>
      </c>
      <c r="I40" s="76" t="str">
        <f t="shared" si="0"/>
        <v>No</v>
      </c>
      <c r="J40" s="49" t="str">
        <f t="shared" si="1"/>
        <v>Yes</v>
      </c>
      <c r="K40" s="47">
        <v>0.14071603767112401</v>
      </c>
      <c r="L40" s="50">
        <v>40.783744557329499</v>
      </c>
      <c r="M40" s="47">
        <v>0.1404920184289</v>
      </c>
      <c r="N40" s="50">
        <v>20.7391064533922</v>
      </c>
    </row>
    <row r="41" spans="1:14" x14ac:dyDescent="0.2">
      <c r="A41" s="57" t="s">
        <v>408</v>
      </c>
      <c r="B41" s="44" t="s">
        <v>409</v>
      </c>
      <c r="C41" s="45">
        <v>65</v>
      </c>
      <c r="D41" s="46" t="s">
        <v>339</v>
      </c>
      <c r="E41" s="47">
        <v>0.86362012865474103</v>
      </c>
      <c r="F41" s="48">
        <v>66.763425253991301</v>
      </c>
      <c r="G41" s="47">
        <v>0.79860268824092795</v>
      </c>
      <c r="H41" s="50">
        <v>59.404302261445103</v>
      </c>
      <c r="I41" s="76" t="str">
        <f t="shared" si="0"/>
        <v>No</v>
      </c>
      <c r="J41" s="49" t="str">
        <f t="shared" si="1"/>
        <v>No</v>
      </c>
      <c r="K41" s="47">
        <v>0.145190182034137</v>
      </c>
      <c r="L41" s="50">
        <v>45.137880986937603</v>
      </c>
      <c r="M41" s="47">
        <v>0.14504349939796601</v>
      </c>
      <c r="N41" s="50">
        <v>23.662437948152199</v>
      </c>
    </row>
    <row r="42" spans="1:14" x14ac:dyDescent="0.2">
      <c r="A42" s="147" t="s">
        <v>410</v>
      </c>
      <c r="B42" s="44" t="s">
        <v>411</v>
      </c>
      <c r="C42" s="45">
        <v>65</v>
      </c>
      <c r="D42" s="46" t="s">
        <v>339</v>
      </c>
      <c r="E42" s="47">
        <v>0.92386084499923904</v>
      </c>
      <c r="F42" s="48">
        <v>91.582002902757594</v>
      </c>
      <c r="G42" s="47">
        <v>0.88195769219296805</v>
      </c>
      <c r="H42" s="50">
        <v>88.251516822945405</v>
      </c>
      <c r="I42" s="76" t="str">
        <f t="shared" si="0"/>
        <v>No</v>
      </c>
      <c r="J42" s="49" t="str">
        <f t="shared" si="1"/>
        <v>Yes</v>
      </c>
      <c r="K42" s="47">
        <v>0.14086268932049001</v>
      </c>
      <c r="L42" s="50">
        <v>40.9288824383164</v>
      </c>
      <c r="M42" s="47">
        <v>0.14046866336217201</v>
      </c>
      <c r="N42" s="50">
        <v>20.711527854385</v>
      </c>
    </row>
    <row r="43" spans="1:14" x14ac:dyDescent="0.2">
      <c r="A43" s="57" t="s">
        <v>412</v>
      </c>
      <c r="B43" s="44" t="s">
        <v>413</v>
      </c>
      <c r="C43" s="45">
        <v>65</v>
      </c>
      <c r="D43" s="46" t="s">
        <v>339</v>
      </c>
      <c r="E43" s="47">
        <v>0.89943032989810801</v>
      </c>
      <c r="F43" s="48">
        <v>81.132075471698101</v>
      </c>
      <c r="G43" s="47">
        <v>0.83841098045653595</v>
      </c>
      <c r="H43" s="50">
        <v>72.173193601765007</v>
      </c>
      <c r="I43" s="76" t="str">
        <f t="shared" si="0"/>
        <v>No</v>
      </c>
      <c r="J43" s="49" t="str">
        <f t="shared" si="1"/>
        <v>No</v>
      </c>
      <c r="K43" s="47">
        <v>0.165602209832654</v>
      </c>
      <c r="L43" s="50">
        <v>60.522496371552997</v>
      </c>
      <c r="M43" s="47">
        <v>0.17056410599607899</v>
      </c>
      <c r="N43" s="50">
        <v>34.445670159955903</v>
      </c>
    </row>
    <row r="44" spans="1:14" x14ac:dyDescent="0.2">
      <c r="A44" s="147" t="s">
        <v>414</v>
      </c>
      <c r="B44" s="44" t="s">
        <v>415</v>
      </c>
      <c r="C44" s="45">
        <v>65</v>
      </c>
      <c r="D44" s="46" t="s">
        <v>339</v>
      </c>
      <c r="E44" s="47">
        <v>0.89960860782976304</v>
      </c>
      <c r="F44" s="48">
        <v>81.277213352685095</v>
      </c>
      <c r="G44" s="47">
        <v>0.85025169799270395</v>
      </c>
      <c r="H44" s="50">
        <v>76.503033645890795</v>
      </c>
      <c r="I44" s="76" t="str">
        <f t="shared" si="0"/>
        <v>No</v>
      </c>
      <c r="J44" s="49" t="str">
        <f t="shared" si="1"/>
        <v>Yes</v>
      </c>
      <c r="K44" s="47">
        <v>0.14785692204665399</v>
      </c>
      <c r="L44" s="50">
        <v>47.750362844702501</v>
      </c>
      <c r="M44" s="47">
        <v>0.148923828225376</v>
      </c>
      <c r="N44" s="50">
        <v>25.730832873690002</v>
      </c>
    </row>
    <row r="45" spans="1:14" x14ac:dyDescent="0.2">
      <c r="A45" s="57" t="s">
        <v>416</v>
      </c>
      <c r="B45" s="44" t="s">
        <v>417</v>
      </c>
      <c r="C45" s="45">
        <v>65</v>
      </c>
      <c r="D45" s="46" t="s">
        <v>339</v>
      </c>
      <c r="E45" s="47">
        <v>0.89664432721232501</v>
      </c>
      <c r="F45" s="48">
        <v>79.608127721335293</v>
      </c>
      <c r="G45" s="47">
        <v>0.84251766793774596</v>
      </c>
      <c r="H45" s="50">
        <v>73.8830667402096</v>
      </c>
      <c r="I45" s="76" t="str">
        <f t="shared" si="0"/>
        <v>No</v>
      </c>
      <c r="J45" s="49" t="str">
        <f t="shared" si="1"/>
        <v>No</v>
      </c>
      <c r="K45" s="47">
        <v>0.14124456286979301</v>
      </c>
      <c r="L45" s="50">
        <v>41.4368650217707</v>
      </c>
      <c r="M45" s="47">
        <v>0.14300549941117099</v>
      </c>
      <c r="N45" s="50">
        <v>22.283507997793699</v>
      </c>
    </row>
    <row r="46" spans="1:14" x14ac:dyDescent="0.2">
      <c r="A46" s="147" t="s">
        <v>418</v>
      </c>
      <c r="B46" s="44" t="s">
        <v>419</v>
      </c>
      <c r="C46" s="45">
        <v>65</v>
      </c>
      <c r="D46" s="46" t="s">
        <v>339</v>
      </c>
      <c r="E46" s="47">
        <v>0.89909379013295199</v>
      </c>
      <c r="F46" s="48">
        <v>80.624092888243794</v>
      </c>
      <c r="G46" s="47">
        <v>0.87370027721143795</v>
      </c>
      <c r="H46" s="50">
        <v>85.410921125206798</v>
      </c>
      <c r="I46" s="76" t="str">
        <f t="shared" si="0"/>
        <v>No</v>
      </c>
      <c r="J46" s="49" t="str">
        <f t="shared" si="1"/>
        <v>Yes</v>
      </c>
      <c r="K46" s="47">
        <v>0.12404358571358499</v>
      </c>
      <c r="L46" s="50">
        <v>22.8592162554427</v>
      </c>
      <c r="M46" s="47">
        <v>0.125837934993731</v>
      </c>
      <c r="N46" s="50">
        <v>12.2724765581908</v>
      </c>
    </row>
    <row r="47" spans="1:14" x14ac:dyDescent="0.2">
      <c r="A47" s="147" t="s">
        <v>420</v>
      </c>
      <c r="B47" s="44" t="s">
        <v>421</v>
      </c>
      <c r="C47" s="45">
        <v>65</v>
      </c>
      <c r="D47" s="46" t="s">
        <v>339</v>
      </c>
      <c r="E47" s="47">
        <v>0.92756117063254695</v>
      </c>
      <c r="F47" s="48">
        <v>92.525399129172698</v>
      </c>
      <c r="G47" s="47">
        <v>0.89052278996786105</v>
      </c>
      <c r="H47" s="50">
        <v>91.312741312741295</v>
      </c>
      <c r="I47" s="76" t="str">
        <f t="shared" si="0"/>
        <v>Yes</v>
      </c>
      <c r="J47" s="49" t="str">
        <f t="shared" si="1"/>
        <v>Yes</v>
      </c>
      <c r="K47" s="47">
        <v>0.14437973780343799</v>
      </c>
      <c r="L47" s="50">
        <v>44.194484760522499</v>
      </c>
      <c r="M47" s="47">
        <v>0.14416516431742299</v>
      </c>
      <c r="N47" s="50">
        <v>23.055708769994499</v>
      </c>
    </row>
    <row r="48" spans="1:14" x14ac:dyDescent="0.2">
      <c r="A48" s="57" t="s">
        <v>422</v>
      </c>
      <c r="B48" s="44" t="s">
        <v>423</v>
      </c>
      <c r="C48" s="45">
        <v>65</v>
      </c>
      <c r="D48" s="46" t="s">
        <v>339</v>
      </c>
      <c r="E48" s="47">
        <v>0.86839422912542896</v>
      </c>
      <c r="F48" s="48">
        <v>68.867924528301899</v>
      </c>
      <c r="G48" s="47">
        <v>0.85841826416482503</v>
      </c>
      <c r="H48" s="50">
        <v>79.398786541643702</v>
      </c>
      <c r="I48" s="76" t="str">
        <f t="shared" si="0"/>
        <v>No</v>
      </c>
      <c r="J48" s="49" t="str">
        <f t="shared" si="1"/>
        <v>No</v>
      </c>
      <c r="K48" s="47">
        <v>0.14148974261071101</v>
      </c>
      <c r="L48" s="50">
        <v>41.799709724237999</v>
      </c>
      <c r="M48" s="47">
        <v>0.14196664498483899</v>
      </c>
      <c r="N48" s="50">
        <v>21.731936017650298</v>
      </c>
    </row>
    <row r="49" spans="1:14" x14ac:dyDescent="0.2">
      <c r="A49" s="147" t="s">
        <v>424</v>
      </c>
      <c r="B49" s="44" t="s">
        <v>425</v>
      </c>
      <c r="C49" s="45">
        <v>65</v>
      </c>
      <c r="D49" s="46" t="s">
        <v>339</v>
      </c>
      <c r="E49" s="47">
        <v>0.93881558738500903</v>
      </c>
      <c r="F49" s="48">
        <v>95.863570391872301</v>
      </c>
      <c r="G49" s="47">
        <v>0.908044355835391</v>
      </c>
      <c r="H49" s="50">
        <v>96.773303916161098</v>
      </c>
      <c r="I49" s="76" t="str">
        <f t="shared" si="0"/>
        <v>Yes</v>
      </c>
      <c r="J49" s="49" t="str">
        <f t="shared" si="1"/>
        <v>Yes</v>
      </c>
      <c r="K49" s="47">
        <v>0.14218706902387199</v>
      </c>
      <c r="L49" s="50">
        <v>42.597968069666202</v>
      </c>
      <c r="M49" s="47">
        <v>0.142765173272174</v>
      </c>
      <c r="N49" s="50">
        <v>22.1456150027579</v>
      </c>
    </row>
    <row r="50" spans="1:14" x14ac:dyDescent="0.2">
      <c r="A50" s="57" t="s">
        <v>426</v>
      </c>
      <c r="B50" s="44" t="s">
        <v>427</v>
      </c>
      <c r="C50" s="45">
        <v>65</v>
      </c>
      <c r="D50" s="46" t="s">
        <v>339</v>
      </c>
      <c r="E50" s="47">
        <v>0.86832155449444803</v>
      </c>
      <c r="F50" s="48">
        <v>68.722786647314905</v>
      </c>
      <c r="G50" s="47">
        <v>0.81437460303173703</v>
      </c>
      <c r="H50" s="50">
        <v>63.899613899613897</v>
      </c>
      <c r="I50" s="76" t="str">
        <f t="shared" si="0"/>
        <v>No</v>
      </c>
      <c r="J50" s="49" t="str">
        <f t="shared" si="1"/>
        <v>No</v>
      </c>
      <c r="K50" s="47">
        <v>8.2371916178350602E-2</v>
      </c>
      <c r="L50" s="50">
        <v>1.3788098693759101</v>
      </c>
      <c r="M50" s="47">
        <v>9.4529514761505298E-2</v>
      </c>
      <c r="N50" s="50">
        <v>1.4616657473800301</v>
      </c>
    </row>
    <row r="51" spans="1:14" x14ac:dyDescent="0.2">
      <c r="A51" s="57" t="s">
        <v>428</v>
      </c>
      <c r="B51" s="44" t="s">
        <v>429</v>
      </c>
      <c r="C51" s="45">
        <v>65</v>
      </c>
      <c r="D51" s="46" t="s">
        <v>339</v>
      </c>
      <c r="E51" s="47">
        <v>0.86744656639090101</v>
      </c>
      <c r="F51" s="48">
        <v>68.359941944847606</v>
      </c>
      <c r="G51" s="47">
        <v>0.84173326692675099</v>
      </c>
      <c r="H51" s="50">
        <v>73.524544953116404</v>
      </c>
      <c r="I51" s="76" t="str">
        <f t="shared" si="0"/>
        <v>No</v>
      </c>
      <c r="J51" s="49" t="str">
        <f t="shared" si="1"/>
        <v>No</v>
      </c>
      <c r="K51" s="47">
        <v>0.128355639682389</v>
      </c>
      <c r="L51" s="50">
        <v>26.850507982583501</v>
      </c>
      <c r="M51" s="47">
        <v>0.129400258175106</v>
      </c>
      <c r="N51" s="50">
        <v>14.1753998896856</v>
      </c>
    </row>
    <row r="52" spans="1:14" x14ac:dyDescent="0.2">
      <c r="A52" s="57" t="s">
        <v>430</v>
      </c>
      <c r="B52" s="44" t="s">
        <v>431</v>
      </c>
      <c r="C52" s="45">
        <v>65</v>
      </c>
      <c r="D52" s="46" t="s">
        <v>339</v>
      </c>
      <c r="E52" s="47">
        <v>0.86440480037550704</v>
      </c>
      <c r="F52" s="48">
        <v>67.053701015965203</v>
      </c>
      <c r="G52" s="47">
        <v>0.78212225357218601</v>
      </c>
      <c r="H52" s="50">
        <v>54.826254826254797</v>
      </c>
      <c r="I52" s="76" t="str">
        <f t="shared" si="0"/>
        <v>No</v>
      </c>
      <c r="J52" s="49" t="str">
        <f t="shared" si="1"/>
        <v>No</v>
      </c>
      <c r="K52" s="47">
        <v>0.19646290417127699</v>
      </c>
      <c r="L52" s="50">
        <v>69.593613933236597</v>
      </c>
      <c r="M52" s="47">
        <v>0.20045629436527601</v>
      </c>
      <c r="N52" s="50">
        <v>41.092112520683898</v>
      </c>
    </row>
    <row r="53" spans="1:14" x14ac:dyDescent="0.2">
      <c r="A53" s="147" t="s">
        <v>432</v>
      </c>
      <c r="B53" s="44" t="s">
        <v>433</v>
      </c>
      <c r="C53" s="45">
        <v>65</v>
      </c>
      <c r="D53" s="46" t="s">
        <v>339</v>
      </c>
      <c r="E53" s="47">
        <v>0.92788934269276002</v>
      </c>
      <c r="F53" s="48">
        <v>92.670537010159606</v>
      </c>
      <c r="G53" s="47">
        <v>0.88233702582444595</v>
      </c>
      <c r="H53" s="50">
        <v>88.361831218974103</v>
      </c>
      <c r="I53" s="76" t="str">
        <f t="shared" si="0"/>
        <v>No</v>
      </c>
      <c r="J53" s="49" t="str">
        <f t="shared" si="1"/>
        <v>Yes</v>
      </c>
      <c r="K53" s="47">
        <v>0.14150589745216599</v>
      </c>
      <c r="L53" s="50">
        <v>41.872278664731503</v>
      </c>
      <c r="M53" s="47">
        <v>0.14154043863318699</v>
      </c>
      <c r="N53" s="50">
        <v>21.511307225592901</v>
      </c>
    </row>
    <row r="54" spans="1:14" x14ac:dyDescent="0.2">
      <c r="A54" s="57" t="s">
        <v>434</v>
      </c>
      <c r="B54" s="44" t="s">
        <v>435</v>
      </c>
      <c r="C54" s="45">
        <v>65</v>
      </c>
      <c r="D54" s="46" t="s">
        <v>339</v>
      </c>
      <c r="E54" s="47">
        <v>0.729788066817873</v>
      </c>
      <c r="F54" s="48">
        <v>31.059506531204601</v>
      </c>
      <c r="G54" s="47">
        <v>0.89773124255155701</v>
      </c>
      <c r="H54" s="50">
        <v>93.849972421401006</v>
      </c>
      <c r="I54" s="76" t="str">
        <f t="shared" si="0"/>
        <v>No</v>
      </c>
      <c r="J54" s="49" t="str">
        <f t="shared" si="1"/>
        <v>No</v>
      </c>
      <c r="K54" s="47">
        <v>0.14507353998001299</v>
      </c>
      <c r="L54" s="50">
        <v>44.920174165457198</v>
      </c>
      <c r="M54" s="47">
        <v>0.144453541183204</v>
      </c>
      <c r="N54" s="50">
        <v>23.386651958080499</v>
      </c>
    </row>
    <row r="55" spans="1:14" x14ac:dyDescent="0.2">
      <c r="A55" s="57" t="s">
        <v>436</v>
      </c>
      <c r="B55" s="44" t="s">
        <v>437</v>
      </c>
      <c r="C55" s="45">
        <v>65</v>
      </c>
      <c r="D55" s="46" t="s">
        <v>339</v>
      </c>
      <c r="E55" s="47">
        <v>0.73598129719586103</v>
      </c>
      <c r="F55" s="48">
        <v>33.018867924528301</v>
      </c>
      <c r="G55" s="47">
        <v>0.896135690196048</v>
      </c>
      <c r="H55" s="50">
        <v>93.298400441257598</v>
      </c>
      <c r="I55" s="76" t="str">
        <f t="shared" si="0"/>
        <v>No</v>
      </c>
      <c r="J55" s="49" t="str">
        <f t="shared" si="1"/>
        <v>No</v>
      </c>
      <c r="K55" s="47">
        <v>0.14368362913869101</v>
      </c>
      <c r="L55" s="50">
        <v>43.8316400580552</v>
      </c>
      <c r="M55" s="47">
        <v>0.143533383987342</v>
      </c>
      <c r="N55" s="50">
        <v>22.669608383894101</v>
      </c>
    </row>
    <row r="56" spans="1:14" x14ac:dyDescent="0.2">
      <c r="A56" s="57" t="s">
        <v>438</v>
      </c>
      <c r="B56" s="44" t="s">
        <v>439</v>
      </c>
      <c r="C56" s="45">
        <v>65</v>
      </c>
      <c r="D56" s="46" t="s">
        <v>339</v>
      </c>
      <c r="E56" s="47">
        <v>0.65423393652353701</v>
      </c>
      <c r="F56" s="48">
        <v>18.432510885341099</v>
      </c>
      <c r="G56" s="47">
        <v>0.79163160783783804</v>
      </c>
      <c r="H56" s="50">
        <v>57.528957528957498</v>
      </c>
      <c r="I56" s="76" t="str">
        <f t="shared" si="0"/>
        <v>No</v>
      </c>
      <c r="J56" s="49" t="str">
        <f t="shared" si="1"/>
        <v>No</v>
      </c>
      <c r="K56" s="47">
        <v>0.125047034118178</v>
      </c>
      <c r="L56" s="50">
        <v>23.584905660377402</v>
      </c>
      <c r="M56" s="47">
        <v>0.129458222571847</v>
      </c>
      <c r="N56" s="50">
        <v>14.258135686707099</v>
      </c>
    </row>
    <row r="57" spans="1:14" x14ac:dyDescent="0.2">
      <c r="A57" s="147" t="s">
        <v>440</v>
      </c>
      <c r="B57" s="44" t="s">
        <v>441</v>
      </c>
      <c r="C57" s="45">
        <v>65</v>
      </c>
      <c r="D57" s="46" t="s">
        <v>339</v>
      </c>
      <c r="E57" s="47">
        <v>0.89400551810357598</v>
      </c>
      <c r="F57" s="48">
        <v>78.664731494920204</v>
      </c>
      <c r="G57" s="47">
        <v>0.88376591964361095</v>
      </c>
      <c r="H57" s="50">
        <v>88.6376172090458</v>
      </c>
      <c r="I57" s="76" t="str">
        <f t="shared" si="0"/>
        <v>No</v>
      </c>
      <c r="J57" s="49" t="str">
        <f t="shared" si="1"/>
        <v>Yes</v>
      </c>
      <c r="K57" s="47">
        <v>0.13483185565444</v>
      </c>
      <c r="L57" s="50">
        <v>33.962264150943398</v>
      </c>
      <c r="M57" s="47">
        <v>0.13540224210169999</v>
      </c>
      <c r="N57" s="50">
        <v>17.705460562603399</v>
      </c>
    </row>
    <row r="58" spans="1:14" x14ac:dyDescent="0.2">
      <c r="A58" s="147" t="s">
        <v>442</v>
      </c>
      <c r="B58" s="44" t="s">
        <v>443</v>
      </c>
      <c r="C58" s="45">
        <v>65</v>
      </c>
      <c r="D58" s="46" t="s">
        <v>339</v>
      </c>
      <c r="E58" s="47">
        <v>0.919195988894833</v>
      </c>
      <c r="F58" s="48">
        <v>89.767779390420898</v>
      </c>
      <c r="G58" s="47">
        <v>0.90545647365068505</v>
      </c>
      <c r="H58" s="50">
        <v>96.028681742967507</v>
      </c>
      <c r="I58" s="76" t="str">
        <f t="shared" si="0"/>
        <v>No</v>
      </c>
      <c r="J58" s="49" t="str">
        <f t="shared" si="1"/>
        <v>Yes</v>
      </c>
      <c r="K58" s="47">
        <v>0.13522237372465001</v>
      </c>
      <c r="L58" s="50">
        <v>34.7605224963716</v>
      </c>
      <c r="M58" s="47">
        <v>0.135288577457151</v>
      </c>
      <c r="N58" s="50">
        <v>17.512410369553201</v>
      </c>
    </row>
    <row r="59" spans="1:14" x14ac:dyDescent="0.2">
      <c r="A59" s="57" t="s">
        <v>444</v>
      </c>
      <c r="B59" s="44" t="s">
        <v>445</v>
      </c>
      <c r="C59" s="45">
        <v>65</v>
      </c>
      <c r="D59" s="46" t="s">
        <v>339</v>
      </c>
      <c r="E59" s="47">
        <v>0.84724380446737002</v>
      </c>
      <c r="F59" s="48">
        <v>61.393323657474603</v>
      </c>
      <c r="G59" s="47">
        <v>0.832330543830619</v>
      </c>
      <c r="H59" s="50">
        <v>70.049641478212905</v>
      </c>
      <c r="I59" s="76" t="str">
        <f t="shared" si="0"/>
        <v>No</v>
      </c>
      <c r="J59" s="49" t="str">
        <f t="shared" si="1"/>
        <v>No</v>
      </c>
      <c r="K59" s="47">
        <v>0.13480321432586501</v>
      </c>
      <c r="L59" s="50">
        <v>33.817126269956503</v>
      </c>
      <c r="M59" s="47">
        <v>0.13754670112686701</v>
      </c>
      <c r="N59" s="50">
        <v>19.0292333149476</v>
      </c>
    </row>
    <row r="60" spans="1:14" x14ac:dyDescent="0.2">
      <c r="A60" s="57" t="s">
        <v>446</v>
      </c>
      <c r="B60" s="44" t="s">
        <v>447</v>
      </c>
      <c r="C60" s="45">
        <v>65</v>
      </c>
      <c r="D60" s="46" t="s">
        <v>339</v>
      </c>
      <c r="E60" s="47">
        <v>0.88041424989101102</v>
      </c>
      <c r="F60" s="48">
        <v>73.802612481857807</v>
      </c>
      <c r="G60" s="47">
        <v>0.87005538644181302</v>
      </c>
      <c r="H60" s="50">
        <v>84.197462768891299</v>
      </c>
      <c r="I60" s="76" t="str">
        <f t="shared" si="0"/>
        <v>No</v>
      </c>
      <c r="J60" s="49" t="str">
        <f t="shared" si="1"/>
        <v>No</v>
      </c>
      <c r="K60" s="47">
        <v>0.13234673152535201</v>
      </c>
      <c r="L60" s="50">
        <v>30.9869375907112</v>
      </c>
      <c r="M60" s="47">
        <v>0.13339507969803799</v>
      </c>
      <c r="N60" s="50">
        <v>16.519580805295099</v>
      </c>
    </row>
    <row r="61" spans="1:14" x14ac:dyDescent="0.2">
      <c r="A61" s="57" t="s">
        <v>448</v>
      </c>
      <c r="B61" s="44" t="s">
        <v>449</v>
      </c>
      <c r="C61" s="45">
        <v>65</v>
      </c>
      <c r="D61" s="46" t="s">
        <v>339</v>
      </c>
      <c r="E61" s="47">
        <v>0.87378580223556102</v>
      </c>
      <c r="F61" s="48">
        <v>71.044992743105993</v>
      </c>
      <c r="G61" s="47">
        <v>0.86402647132789301</v>
      </c>
      <c r="H61" s="50">
        <v>81.8257032542747</v>
      </c>
      <c r="I61" s="76" t="str">
        <f t="shared" si="0"/>
        <v>No</v>
      </c>
      <c r="J61" s="49" t="str">
        <f t="shared" si="1"/>
        <v>No</v>
      </c>
      <c r="K61" s="47">
        <v>0.13346245531443099</v>
      </c>
      <c r="L61" s="50">
        <v>32.148040638606702</v>
      </c>
      <c r="M61" s="47">
        <v>0.13532612764025101</v>
      </c>
      <c r="N61" s="50">
        <v>17.6227247655819</v>
      </c>
    </row>
    <row r="62" spans="1:14" x14ac:dyDescent="0.2">
      <c r="A62" s="57" t="s">
        <v>450</v>
      </c>
      <c r="B62" s="44" t="s">
        <v>451</v>
      </c>
      <c r="C62" s="45">
        <v>65</v>
      </c>
      <c r="D62" s="46" t="s">
        <v>339</v>
      </c>
      <c r="E62" s="47">
        <v>0.74480748451870005</v>
      </c>
      <c r="F62" s="48">
        <v>34.833091436864997</v>
      </c>
      <c r="G62" s="47">
        <v>0.82620695444320502</v>
      </c>
      <c r="H62" s="50">
        <v>67.705460562603406</v>
      </c>
      <c r="I62" s="76" t="str">
        <f t="shared" si="0"/>
        <v>No</v>
      </c>
      <c r="J62" s="49" t="str">
        <f t="shared" si="1"/>
        <v>No</v>
      </c>
      <c r="K62" s="47">
        <v>0.21980465867760199</v>
      </c>
      <c r="L62" s="50">
        <v>73.947750362844701</v>
      </c>
      <c r="M62" s="47">
        <v>0.216365139532363</v>
      </c>
      <c r="N62" s="50">
        <v>43.684500827358001</v>
      </c>
    </row>
    <row r="63" spans="1:14" x14ac:dyDescent="0.2">
      <c r="A63" s="57" t="s">
        <v>452</v>
      </c>
      <c r="B63" s="44" t="s">
        <v>453</v>
      </c>
      <c r="C63" s="45">
        <v>65</v>
      </c>
      <c r="D63" s="46" t="s">
        <v>339</v>
      </c>
      <c r="E63" s="47">
        <v>0.75123551100789698</v>
      </c>
      <c r="F63" s="48">
        <v>36.6473149492017</v>
      </c>
      <c r="G63" s="47">
        <v>0.81952330896301295</v>
      </c>
      <c r="H63" s="50">
        <v>65.388858246001107</v>
      </c>
      <c r="I63" s="76" t="str">
        <f t="shared" si="0"/>
        <v>No</v>
      </c>
      <c r="J63" s="49" t="str">
        <f t="shared" si="1"/>
        <v>No</v>
      </c>
      <c r="K63" s="47">
        <v>0.22598949761880099</v>
      </c>
      <c r="L63" s="50">
        <v>74.891146589259805</v>
      </c>
      <c r="M63" s="47">
        <v>0.22627130175031401</v>
      </c>
      <c r="N63" s="50">
        <v>45.587424158852698</v>
      </c>
    </row>
    <row r="64" spans="1:14" x14ac:dyDescent="0.2">
      <c r="A64" s="57" t="s">
        <v>454</v>
      </c>
      <c r="B64" s="44" t="s">
        <v>455</v>
      </c>
      <c r="C64" s="45">
        <v>65</v>
      </c>
      <c r="D64" s="46" t="s">
        <v>339</v>
      </c>
      <c r="E64" s="47">
        <v>0.87747342662084304</v>
      </c>
      <c r="F64" s="48">
        <v>72.278664731494899</v>
      </c>
      <c r="G64" s="47">
        <v>0.887909561802111</v>
      </c>
      <c r="H64" s="50">
        <v>90.044125758411496</v>
      </c>
      <c r="I64" s="76" t="str">
        <f t="shared" si="0"/>
        <v>No</v>
      </c>
      <c r="J64" s="49" t="str">
        <f t="shared" si="1"/>
        <v>No</v>
      </c>
      <c r="K64" s="47">
        <v>0.14265622203950801</v>
      </c>
      <c r="L64" s="50">
        <v>42.888243831640096</v>
      </c>
      <c r="M64" s="47">
        <v>0.14230500052192099</v>
      </c>
      <c r="N64" s="50">
        <v>21.8698290126862</v>
      </c>
    </row>
    <row r="65" spans="1:14" x14ac:dyDescent="0.2">
      <c r="A65" s="147" t="s">
        <v>456</v>
      </c>
      <c r="B65" s="44" t="s">
        <v>457</v>
      </c>
      <c r="C65" s="45">
        <v>65</v>
      </c>
      <c r="D65" s="46" t="s">
        <v>339</v>
      </c>
      <c r="E65" s="47">
        <v>0.90387160905156105</v>
      </c>
      <c r="F65" s="48">
        <v>83.599419448476098</v>
      </c>
      <c r="G65" s="47">
        <v>0.89257101276486595</v>
      </c>
      <c r="H65" s="50">
        <v>92.0022062879206</v>
      </c>
      <c r="I65" s="76" t="str">
        <f t="shared" si="0"/>
        <v>No</v>
      </c>
      <c r="J65" s="49" t="str">
        <f t="shared" si="1"/>
        <v>Yes</v>
      </c>
      <c r="K65" s="47">
        <v>0.139946212978525</v>
      </c>
      <c r="L65" s="50">
        <v>40.4208998548621</v>
      </c>
      <c r="M65" s="47">
        <v>0.13982867105244701</v>
      </c>
      <c r="N65" s="50">
        <v>20.380584666299001</v>
      </c>
    </row>
    <row r="66" spans="1:14" x14ac:dyDescent="0.2">
      <c r="A66" s="57" t="s">
        <v>458</v>
      </c>
      <c r="B66" s="44" t="s">
        <v>459</v>
      </c>
      <c r="C66" s="45">
        <v>65</v>
      </c>
      <c r="D66" s="46" t="s">
        <v>339</v>
      </c>
      <c r="E66" s="47">
        <v>0.84820207817076798</v>
      </c>
      <c r="F66" s="48">
        <v>61.611030478955001</v>
      </c>
      <c r="G66" s="47">
        <v>0.82176299564005795</v>
      </c>
      <c r="H66" s="50">
        <v>66.105901820187498</v>
      </c>
      <c r="I66" s="76" t="str">
        <f t="shared" si="0"/>
        <v>No</v>
      </c>
      <c r="J66" s="49" t="str">
        <f t="shared" si="1"/>
        <v>No</v>
      </c>
      <c r="K66" s="47">
        <v>0.151421626335702</v>
      </c>
      <c r="L66" s="50">
        <v>51.161103047895502</v>
      </c>
      <c r="M66" s="47">
        <v>0.15133107478635999</v>
      </c>
      <c r="N66" s="50">
        <v>27.164920022062901</v>
      </c>
    </row>
    <row r="67" spans="1:14" x14ac:dyDescent="0.2">
      <c r="A67" s="57" t="s">
        <v>460</v>
      </c>
      <c r="B67" s="44" t="s">
        <v>461</v>
      </c>
      <c r="C67" s="45">
        <v>65</v>
      </c>
      <c r="D67" s="46" t="s">
        <v>339</v>
      </c>
      <c r="E67" s="47">
        <v>0.87560377141378698</v>
      </c>
      <c r="F67" s="48">
        <v>71.552975326560201</v>
      </c>
      <c r="G67" s="47">
        <v>0.85853249093459605</v>
      </c>
      <c r="H67" s="50">
        <v>79.5366795366795</v>
      </c>
      <c r="I67" s="76" t="str">
        <f t="shared" si="0"/>
        <v>No</v>
      </c>
      <c r="J67" s="49" t="str">
        <f t="shared" si="1"/>
        <v>No</v>
      </c>
      <c r="K67" s="47">
        <v>0.15290941951609099</v>
      </c>
      <c r="L67" s="50">
        <v>52.104499274310598</v>
      </c>
      <c r="M67" s="47">
        <v>0.15204819387657101</v>
      </c>
      <c r="N67" s="50">
        <v>27.5785990071704</v>
      </c>
    </row>
    <row r="68" spans="1:14" x14ac:dyDescent="0.2">
      <c r="A68" s="57" t="s">
        <v>462</v>
      </c>
      <c r="B68" s="44" t="s">
        <v>463</v>
      </c>
      <c r="C68" s="45">
        <v>65</v>
      </c>
      <c r="D68" s="46" t="s">
        <v>339</v>
      </c>
      <c r="E68" s="47">
        <v>0.80543719721667395</v>
      </c>
      <c r="F68" s="48">
        <v>49.274310595065302</v>
      </c>
      <c r="G68" s="47">
        <v>0.74083056247605195</v>
      </c>
      <c r="H68" s="50">
        <v>43.656922228350801</v>
      </c>
      <c r="I68" s="76" t="str">
        <f t="shared" si="0"/>
        <v>No</v>
      </c>
      <c r="J68" s="49" t="str">
        <f t="shared" si="1"/>
        <v>No</v>
      </c>
      <c r="K68" s="47">
        <v>0.14605546711496201</v>
      </c>
      <c r="L68" s="50">
        <v>45.7184325108853</v>
      </c>
      <c r="M68" s="47">
        <v>0.14873456614790301</v>
      </c>
      <c r="N68" s="50">
        <v>25.675675675675699</v>
      </c>
    </row>
    <row r="69" spans="1:14" x14ac:dyDescent="0.2">
      <c r="A69" s="57" t="s">
        <v>464</v>
      </c>
      <c r="B69" s="44" t="s">
        <v>465</v>
      </c>
      <c r="C69" s="45">
        <v>65</v>
      </c>
      <c r="D69" s="46" t="s">
        <v>339</v>
      </c>
      <c r="E69" s="47">
        <v>0.77153023543099897</v>
      </c>
      <c r="F69" s="48">
        <v>40.711175616836002</v>
      </c>
      <c r="G69" s="47">
        <v>0.70283279051208103</v>
      </c>
      <c r="H69" s="50">
        <v>34.942084942084897</v>
      </c>
      <c r="I69" s="76" t="str">
        <f t="shared" si="0"/>
        <v>No</v>
      </c>
      <c r="J69" s="49" t="str">
        <f t="shared" si="1"/>
        <v>No</v>
      </c>
      <c r="K69" s="47">
        <v>0.15557691652299899</v>
      </c>
      <c r="L69" s="50">
        <v>54.2815674891147</v>
      </c>
      <c r="M69" s="47">
        <v>0.170168745113671</v>
      </c>
      <c r="N69" s="50">
        <v>34.362934362934404</v>
      </c>
    </row>
    <row r="70" spans="1:14" x14ac:dyDescent="0.2">
      <c r="A70" s="147" t="s">
        <v>466</v>
      </c>
      <c r="B70" s="44" t="s">
        <v>467</v>
      </c>
      <c r="C70" s="45">
        <v>65</v>
      </c>
      <c r="D70" s="46" t="s">
        <v>339</v>
      </c>
      <c r="E70" s="47">
        <v>0.902101287210757</v>
      </c>
      <c r="F70" s="48">
        <v>82.656023222060995</v>
      </c>
      <c r="G70" s="47">
        <v>0.84938322941633904</v>
      </c>
      <c r="H70" s="50">
        <v>76.282404853833398</v>
      </c>
      <c r="I70" s="76" t="str">
        <f t="shared" si="0"/>
        <v>No</v>
      </c>
      <c r="J70" s="49" t="str">
        <f t="shared" si="1"/>
        <v>Yes</v>
      </c>
      <c r="K70" s="47">
        <v>0.17421093995677001</v>
      </c>
      <c r="L70" s="50">
        <v>64.078374455732899</v>
      </c>
      <c r="M70" s="47">
        <v>0.17246801402635101</v>
      </c>
      <c r="N70" s="50">
        <v>34.914506343077797</v>
      </c>
    </row>
    <row r="71" spans="1:14" x14ac:dyDescent="0.2">
      <c r="A71" s="57" t="s">
        <v>468</v>
      </c>
      <c r="B71" s="44" t="s">
        <v>469</v>
      </c>
      <c r="C71" s="45">
        <v>65</v>
      </c>
      <c r="D71" s="46" t="s">
        <v>339</v>
      </c>
      <c r="E71" s="47">
        <v>0.81192632955469302</v>
      </c>
      <c r="F71" s="48">
        <v>51.0159651669086</v>
      </c>
      <c r="G71" s="47">
        <v>0.76359387820890201</v>
      </c>
      <c r="H71" s="50">
        <v>49.310535024820702</v>
      </c>
      <c r="I71" s="76" t="str">
        <f t="shared" ref="I71:I134" si="2">IF(AND(F71&gt;=90,H71&gt;=90),"Yes","No")</f>
        <v>No</v>
      </c>
      <c r="J71" s="49" t="str">
        <f t="shared" ref="J71:J134" si="3">IF(AND(F71&gt;=75,H71&gt;=75),"Yes","No")</f>
        <v>No</v>
      </c>
      <c r="K71" s="47">
        <v>0.16968628652944101</v>
      </c>
      <c r="L71" s="50">
        <v>62.119013062409302</v>
      </c>
      <c r="M71" s="47">
        <v>0.168579327246626</v>
      </c>
      <c r="N71" s="50">
        <v>33.756205184776597</v>
      </c>
    </row>
    <row r="72" spans="1:14" x14ac:dyDescent="0.2">
      <c r="A72" s="57" t="s">
        <v>470</v>
      </c>
      <c r="B72" s="44" t="s">
        <v>471</v>
      </c>
      <c r="C72" s="45">
        <v>65</v>
      </c>
      <c r="D72" s="46" t="s">
        <v>339</v>
      </c>
      <c r="E72" s="47">
        <v>0.81736910166246302</v>
      </c>
      <c r="F72" s="48">
        <v>52.757619738751799</v>
      </c>
      <c r="G72" s="47">
        <v>0.78144059655672005</v>
      </c>
      <c r="H72" s="50">
        <v>54.605626034197499</v>
      </c>
      <c r="I72" s="76" t="str">
        <f t="shared" si="2"/>
        <v>No</v>
      </c>
      <c r="J72" s="49" t="str">
        <f t="shared" si="3"/>
        <v>No</v>
      </c>
      <c r="K72" s="47">
        <v>0.172996325231074</v>
      </c>
      <c r="L72" s="50">
        <v>63.642960812772102</v>
      </c>
      <c r="M72" s="47">
        <v>0.17240763404871601</v>
      </c>
      <c r="N72" s="50">
        <v>34.859349145063398</v>
      </c>
    </row>
    <row r="73" spans="1:14" x14ac:dyDescent="0.2">
      <c r="A73" s="57" t="s">
        <v>472</v>
      </c>
      <c r="B73" s="44" t="s">
        <v>473</v>
      </c>
      <c r="C73" s="45">
        <v>65</v>
      </c>
      <c r="D73" s="46" t="s">
        <v>339</v>
      </c>
      <c r="E73" s="47">
        <v>0.74973705508561606</v>
      </c>
      <c r="F73" s="48">
        <v>36.211901306240897</v>
      </c>
      <c r="G73" s="47">
        <v>0.67393493262797799</v>
      </c>
      <c r="H73" s="50">
        <v>29.178157749586301</v>
      </c>
      <c r="I73" s="76" t="str">
        <f t="shared" si="2"/>
        <v>No</v>
      </c>
      <c r="J73" s="49" t="str">
        <f t="shared" si="3"/>
        <v>No</v>
      </c>
      <c r="K73" s="47">
        <v>0.17679987609241701</v>
      </c>
      <c r="L73" s="50">
        <v>64.949201741654605</v>
      </c>
      <c r="M73" s="47">
        <v>0.181860217965993</v>
      </c>
      <c r="N73" s="50">
        <v>37.369001654715902</v>
      </c>
    </row>
    <row r="74" spans="1:14" x14ac:dyDescent="0.2">
      <c r="A74" s="57" t="s">
        <v>474</v>
      </c>
      <c r="B74" s="44" t="s">
        <v>475</v>
      </c>
      <c r="C74" s="45">
        <v>65</v>
      </c>
      <c r="D74" s="46" t="s">
        <v>339</v>
      </c>
      <c r="E74" s="47">
        <v>0.793292023824965</v>
      </c>
      <c r="F74" s="48">
        <v>46.589259796806999</v>
      </c>
      <c r="G74" s="47">
        <v>0.73580637902394996</v>
      </c>
      <c r="H74" s="50">
        <v>42.333149476006597</v>
      </c>
      <c r="I74" s="76" t="str">
        <f t="shared" si="2"/>
        <v>No</v>
      </c>
      <c r="J74" s="49" t="str">
        <f t="shared" si="3"/>
        <v>No</v>
      </c>
      <c r="K74" s="47">
        <v>0.21411134635080001</v>
      </c>
      <c r="L74" s="50">
        <v>72.714078374455696</v>
      </c>
      <c r="M74" s="47">
        <v>0.22333528484009399</v>
      </c>
      <c r="N74" s="50">
        <v>45.201323772752303</v>
      </c>
    </row>
    <row r="75" spans="1:14" x14ac:dyDescent="0.2">
      <c r="A75" s="57" t="s">
        <v>476</v>
      </c>
      <c r="B75" s="44" t="s">
        <v>477</v>
      </c>
      <c r="C75" s="45">
        <v>65</v>
      </c>
      <c r="D75" s="46" t="s">
        <v>339</v>
      </c>
      <c r="E75" s="47">
        <v>0.66839394272777397</v>
      </c>
      <c r="F75" s="48">
        <v>21.117561683599401</v>
      </c>
      <c r="G75" s="47">
        <v>0.595898045902166</v>
      </c>
      <c r="H75" s="50">
        <v>15.250965250965301</v>
      </c>
      <c r="I75" s="76" t="str">
        <f t="shared" si="2"/>
        <v>No</v>
      </c>
      <c r="J75" s="49" t="str">
        <f t="shared" si="3"/>
        <v>No</v>
      </c>
      <c r="K75" s="47">
        <v>0.19296672625960901</v>
      </c>
      <c r="L75" s="50">
        <v>68.940493468795395</v>
      </c>
      <c r="M75" s="47">
        <v>0.20300682863611999</v>
      </c>
      <c r="N75" s="50">
        <v>41.560948703805799</v>
      </c>
    </row>
    <row r="76" spans="1:14" x14ac:dyDescent="0.2">
      <c r="A76" s="57" t="s">
        <v>478</v>
      </c>
      <c r="B76" s="44" t="s">
        <v>479</v>
      </c>
      <c r="C76" s="45">
        <v>65</v>
      </c>
      <c r="D76" s="46" t="s">
        <v>339</v>
      </c>
      <c r="E76" s="47">
        <v>0.56439366498802601</v>
      </c>
      <c r="F76" s="48">
        <v>8.6357039187227898</v>
      </c>
      <c r="G76" s="47">
        <v>0.48796112582409901</v>
      </c>
      <c r="H76" s="50">
        <v>4.0540540540540499</v>
      </c>
      <c r="I76" s="76" t="str">
        <f t="shared" si="2"/>
        <v>No</v>
      </c>
      <c r="J76" s="49" t="str">
        <f t="shared" si="3"/>
        <v>No</v>
      </c>
      <c r="K76" s="47">
        <v>0.25386067206970497</v>
      </c>
      <c r="L76" s="50">
        <v>79.390420899854902</v>
      </c>
      <c r="M76" s="47">
        <v>0.28660085688328402</v>
      </c>
      <c r="N76" s="50">
        <v>63.541092112520701</v>
      </c>
    </row>
    <row r="77" spans="1:14" x14ac:dyDescent="0.2">
      <c r="A77" s="57" t="s">
        <v>480</v>
      </c>
      <c r="B77" s="44" t="s">
        <v>481</v>
      </c>
      <c r="C77" s="45">
        <v>65</v>
      </c>
      <c r="D77" s="46" t="s">
        <v>339</v>
      </c>
      <c r="E77" s="47">
        <v>0.74947881613715495</v>
      </c>
      <c r="F77" s="48">
        <v>35.994194484760499</v>
      </c>
      <c r="G77" s="47">
        <v>0.61482509054201795</v>
      </c>
      <c r="H77" s="50">
        <v>18.587975730832898</v>
      </c>
      <c r="I77" s="76" t="str">
        <f t="shared" si="2"/>
        <v>No</v>
      </c>
      <c r="J77" s="49" t="str">
        <f t="shared" si="3"/>
        <v>No</v>
      </c>
      <c r="K77" s="47">
        <v>0.20592186922526001</v>
      </c>
      <c r="L77" s="50">
        <v>71.117561683599405</v>
      </c>
      <c r="M77" s="47">
        <v>0.230004042043329</v>
      </c>
      <c r="N77" s="50">
        <v>46.166574738003298</v>
      </c>
    </row>
    <row r="78" spans="1:14" x14ac:dyDescent="0.2">
      <c r="A78" s="57" t="s">
        <v>482</v>
      </c>
      <c r="B78" s="44" t="s">
        <v>483</v>
      </c>
      <c r="C78" s="45">
        <v>65</v>
      </c>
      <c r="D78" s="46" t="s">
        <v>339</v>
      </c>
      <c r="E78" s="47">
        <v>0.76109988007811902</v>
      </c>
      <c r="F78" s="48">
        <v>39.0420899854862</v>
      </c>
      <c r="G78" s="47">
        <v>0.63052049174093705</v>
      </c>
      <c r="H78" s="50">
        <v>20.7666850523993</v>
      </c>
      <c r="I78" s="76" t="str">
        <f t="shared" si="2"/>
        <v>No</v>
      </c>
      <c r="J78" s="49" t="str">
        <f t="shared" si="3"/>
        <v>No</v>
      </c>
      <c r="K78" s="47">
        <v>0.151625065856757</v>
      </c>
      <c r="L78" s="50">
        <v>51.233671988388998</v>
      </c>
      <c r="M78" s="47">
        <v>0.16563363191330799</v>
      </c>
      <c r="N78" s="50">
        <v>32.9564258135687</v>
      </c>
    </row>
    <row r="79" spans="1:14" x14ac:dyDescent="0.2">
      <c r="A79" s="57" t="s">
        <v>484</v>
      </c>
      <c r="B79" s="44" t="s">
        <v>485</v>
      </c>
      <c r="C79" s="45">
        <v>65</v>
      </c>
      <c r="D79" s="46" t="s">
        <v>339</v>
      </c>
      <c r="E79" s="47">
        <v>0.76895812272812103</v>
      </c>
      <c r="F79" s="48">
        <v>40.275761973875198</v>
      </c>
      <c r="G79" s="47">
        <v>0.69243285597716797</v>
      </c>
      <c r="H79" s="50">
        <v>32.9840044125758</v>
      </c>
      <c r="I79" s="76" t="str">
        <f t="shared" si="2"/>
        <v>No</v>
      </c>
      <c r="J79" s="49" t="str">
        <f t="shared" si="3"/>
        <v>No</v>
      </c>
      <c r="K79" s="47">
        <v>0.15385041818999301</v>
      </c>
      <c r="L79" s="50">
        <v>52.830188679245303</v>
      </c>
      <c r="M79" s="47">
        <v>0.16123601728040701</v>
      </c>
      <c r="N79" s="50">
        <v>31.549917264203</v>
      </c>
    </row>
    <row r="80" spans="1:14" x14ac:dyDescent="0.2">
      <c r="A80" s="57" t="s">
        <v>486</v>
      </c>
      <c r="B80" s="44" t="s">
        <v>487</v>
      </c>
      <c r="C80" s="45">
        <v>65</v>
      </c>
      <c r="D80" s="46" t="s">
        <v>339</v>
      </c>
      <c r="E80" s="47">
        <v>0.75248822359796197</v>
      </c>
      <c r="F80" s="48">
        <v>37.082728592162603</v>
      </c>
      <c r="G80" s="47">
        <v>0.67675352371901099</v>
      </c>
      <c r="H80" s="50">
        <v>29.729729729729701</v>
      </c>
      <c r="I80" s="76" t="str">
        <f t="shared" si="2"/>
        <v>No</v>
      </c>
      <c r="J80" s="49" t="str">
        <f t="shared" si="3"/>
        <v>No</v>
      </c>
      <c r="K80" s="47">
        <v>0.21028905161181199</v>
      </c>
      <c r="L80" s="50">
        <v>72.060957910014494</v>
      </c>
      <c r="M80" s="47">
        <v>0.22883192484450299</v>
      </c>
      <c r="N80" s="50">
        <v>45.945945945946001</v>
      </c>
    </row>
    <row r="81" spans="1:14" x14ac:dyDescent="0.2">
      <c r="A81" s="57" t="s">
        <v>488</v>
      </c>
      <c r="B81" s="44" t="s">
        <v>489</v>
      </c>
      <c r="C81" s="45">
        <v>65</v>
      </c>
      <c r="D81" s="46" t="s">
        <v>339</v>
      </c>
      <c r="E81" s="47">
        <v>0.84421126198577201</v>
      </c>
      <c r="F81" s="48">
        <v>60.0870827285922</v>
      </c>
      <c r="G81" s="47">
        <v>0.72470006678499399</v>
      </c>
      <c r="H81" s="50">
        <v>39.602868174296702</v>
      </c>
      <c r="I81" s="76" t="str">
        <f t="shared" si="2"/>
        <v>No</v>
      </c>
      <c r="J81" s="49" t="str">
        <f t="shared" si="3"/>
        <v>No</v>
      </c>
      <c r="K81" s="47">
        <v>0.17968103960006501</v>
      </c>
      <c r="L81" s="50">
        <v>65.674891146589303</v>
      </c>
      <c r="M81" s="47">
        <v>0.18378646555467501</v>
      </c>
      <c r="N81" s="50">
        <v>37.782680639823496</v>
      </c>
    </row>
    <row r="82" spans="1:14" x14ac:dyDescent="0.2">
      <c r="A82" s="57" t="s">
        <v>490</v>
      </c>
      <c r="B82" s="44" t="s">
        <v>491</v>
      </c>
      <c r="C82" s="45">
        <v>65</v>
      </c>
      <c r="D82" s="46" t="s">
        <v>339</v>
      </c>
      <c r="E82" s="47">
        <v>0.78301145636120695</v>
      </c>
      <c r="F82" s="48">
        <v>43.8316400580552</v>
      </c>
      <c r="G82" s="47">
        <v>0.64180351826944604</v>
      </c>
      <c r="H82" s="50">
        <v>22.917815774958601</v>
      </c>
      <c r="I82" s="76" t="str">
        <f t="shared" si="2"/>
        <v>No</v>
      </c>
      <c r="J82" s="49" t="str">
        <f t="shared" si="3"/>
        <v>No</v>
      </c>
      <c r="K82" s="47">
        <v>0.18373898404647199</v>
      </c>
      <c r="L82" s="50">
        <v>66.473149492017399</v>
      </c>
      <c r="M82" s="47">
        <v>0.19605106005133399</v>
      </c>
      <c r="N82" s="50">
        <v>40.264754550468801</v>
      </c>
    </row>
    <row r="83" spans="1:14" x14ac:dyDescent="0.2">
      <c r="A83" s="57" t="s">
        <v>492</v>
      </c>
      <c r="B83" s="44" t="s">
        <v>493</v>
      </c>
      <c r="C83" s="45">
        <v>65</v>
      </c>
      <c r="D83" s="46" t="s">
        <v>339</v>
      </c>
      <c r="E83" s="47">
        <v>0.86538378658549697</v>
      </c>
      <c r="F83" s="48">
        <v>67.561683599419496</v>
      </c>
      <c r="G83" s="47">
        <v>0.77998693477403602</v>
      </c>
      <c r="H83" s="50">
        <v>54.081632653061199</v>
      </c>
      <c r="I83" s="76" t="str">
        <f t="shared" si="2"/>
        <v>No</v>
      </c>
      <c r="J83" s="49" t="str">
        <f t="shared" si="3"/>
        <v>No</v>
      </c>
      <c r="K83" s="47">
        <v>0.18967175568210501</v>
      </c>
      <c r="L83" s="50">
        <v>68.1422351233672</v>
      </c>
      <c r="M83" s="47">
        <v>0.18976853699188001</v>
      </c>
      <c r="N83" s="50">
        <v>39.078874793160502</v>
      </c>
    </row>
    <row r="84" spans="1:14" x14ac:dyDescent="0.2">
      <c r="A84" s="57" t="s">
        <v>494</v>
      </c>
      <c r="B84" s="44" t="s">
        <v>495</v>
      </c>
      <c r="C84" s="45">
        <v>65</v>
      </c>
      <c r="D84" s="46" t="s">
        <v>339</v>
      </c>
      <c r="E84" s="47">
        <v>0.84442612541356499</v>
      </c>
      <c r="F84" s="48">
        <v>60.159651669085598</v>
      </c>
      <c r="G84" s="47">
        <v>0.74805940925435299</v>
      </c>
      <c r="H84" s="50">
        <v>45.201323772752303</v>
      </c>
      <c r="I84" s="76" t="str">
        <f t="shared" si="2"/>
        <v>No</v>
      </c>
      <c r="J84" s="49" t="str">
        <f t="shared" si="3"/>
        <v>No</v>
      </c>
      <c r="K84" s="47">
        <v>0.18594087651423999</v>
      </c>
      <c r="L84" s="50">
        <v>66.981132075471706</v>
      </c>
      <c r="M84" s="47">
        <v>0.18623179233959899</v>
      </c>
      <c r="N84" s="50">
        <v>38.444567015995602</v>
      </c>
    </row>
    <row r="85" spans="1:14" x14ac:dyDescent="0.2">
      <c r="A85" s="57" t="s">
        <v>496</v>
      </c>
      <c r="B85" s="44" t="s">
        <v>497</v>
      </c>
      <c r="C85" s="45">
        <v>65</v>
      </c>
      <c r="D85" s="46" t="s">
        <v>339</v>
      </c>
      <c r="E85" s="47">
        <v>0.79129366471666096</v>
      </c>
      <c r="F85" s="48">
        <v>45.791001451378797</v>
      </c>
      <c r="G85" s="47">
        <v>0.65953763046148195</v>
      </c>
      <c r="H85" s="50">
        <v>26.365140650854901</v>
      </c>
      <c r="I85" s="76" t="str">
        <f t="shared" si="2"/>
        <v>No</v>
      </c>
      <c r="J85" s="49" t="str">
        <f t="shared" si="3"/>
        <v>No</v>
      </c>
      <c r="K85" s="47">
        <v>0.21260481944562801</v>
      </c>
      <c r="L85" s="50">
        <v>72.496371552975305</v>
      </c>
      <c r="M85" s="47">
        <v>0.216567575547985</v>
      </c>
      <c r="N85" s="50">
        <v>43.7396580253723</v>
      </c>
    </row>
    <row r="86" spans="1:14" x14ac:dyDescent="0.2">
      <c r="A86" s="57" t="s">
        <v>498</v>
      </c>
      <c r="B86" s="44" t="s">
        <v>499</v>
      </c>
      <c r="C86" s="45">
        <v>65</v>
      </c>
      <c r="D86" s="46" t="s">
        <v>339</v>
      </c>
      <c r="E86" s="47">
        <v>0.52908586758305798</v>
      </c>
      <c r="F86" s="48">
        <v>6.3134978229317804</v>
      </c>
      <c r="G86" s="47">
        <v>0.60157998704868199</v>
      </c>
      <c r="H86" s="50">
        <v>15.9955874241589</v>
      </c>
      <c r="I86" s="76" t="str">
        <f t="shared" si="2"/>
        <v>No</v>
      </c>
      <c r="J86" s="49" t="str">
        <f t="shared" si="3"/>
        <v>No</v>
      </c>
      <c r="K86" s="47">
        <v>0.219487415107327</v>
      </c>
      <c r="L86" s="50">
        <v>73.802612481857807</v>
      </c>
      <c r="M86" s="47">
        <v>0.23419515254013901</v>
      </c>
      <c r="N86" s="50">
        <v>46.938775510204103</v>
      </c>
    </row>
    <row r="87" spans="1:14" x14ac:dyDescent="0.2">
      <c r="A87" s="57" t="s">
        <v>500</v>
      </c>
      <c r="B87" s="44" t="s">
        <v>501</v>
      </c>
      <c r="C87" s="45">
        <v>65</v>
      </c>
      <c r="D87" s="46" t="s">
        <v>339</v>
      </c>
      <c r="E87" s="47">
        <v>0.73153093958545701</v>
      </c>
      <c r="F87" s="48">
        <v>31.712626995645898</v>
      </c>
      <c r="G87" s="47">
        <v>0.64029528961099902</v>
      </c>
      <c r="H87" s="50">
        <v>22.586872586872602</v>
      </c>
      <c r="I87" s="76" t="str">
        <f t="shared" si="2"/>
        <v>No</v>
      </c>
      <c r="J87" s="49" t="str">
        <f t="shared" si="3"/>
        <v>No</v>
      </c>
      <c r="K87" s="47">
        <v>0.163257743517563</v>
      </c>
      <c r="L87" s="50">
        <v>59.361393323657502</v>
      </c>
      <c r="M87" s="47">
        <v>0.17853957012106</v>
      </c>
      <c r="N87" s="50">
        <v>36.569222283507997</v>
      </c>
    </row>
    <row r="88" spans="1:14" x14ac:dyDescent="0.2">
      <c r="A88" s="57" t="s">
        <v>502</v>
      </c>
      <c r="B88" s="44" t="s">
        <v>503</v>
      </c>
      <c r="C88" s="45">
        <v>65</v>
      </c>
      <c r="D88" s="46" t="s">
        <v>339</v>
      </c>
      <c r="E88" s="47">
        <v>0.70978986273479105</v>
      </c>
      <c r="F88" s="48">
        <v>27.431059506531199</v>
      </c>
      <c r="G88" s="47">
        <v>0.62991682336788002</v>
      </c>
      <c r="H88" s="50">
        <v>20.656370656370701</v>
      </c>
      <c r="I88" s="76" t="str">
        <f t="shared" si="2"/>
        <v>No</v>
      </c>
      <c r="J88" s="49" t="str">
        <f t="shared" si="3"/>
        <v>No</v>
      </c>
      <c r="K88" s="47">
        <v>0.15283990530224101</v>
      </c>
      <c r="L88" s="50">
        <v>51.959361393323697</v>
      </c>
      <c r="M88" s="47">
        <v>0.156180321440754</v>
      </c>
      <c r="N88" s="50">
        <v>29.371207942636499</v>
      </c>
    </row>
    <row r="89" spans="1:14" x14ac:dyDescent="0.2">
      <c r="A89" s="57" t="s">
        <v>504</v>
      </c>
      <c r="B89" s="44" t="s">
        <v>505</v>
      </c>
      <c r="C89" s="45">
        <v>65</v>
      </c>
      <c r="D89" s="46" t="s">
        <v>339</v>
      </c>
      <c r="E89" s="47">
        <v>0.72925368812898195</v>
      </c>
      <c r="F89" s="48">
        <v>30.9143686502177</v>
      </c>
      <c r="G89" s="47">
        <v>0.65128210349580995</v>
      </c>
      <c r="H89" s="50">
        <v>24.765581908439099</v>
      </c>
      <c r="I89" s="76" t="str">
        <f t="shared" si="2"/>
        <v>No</v>
      </c>
      <c r="J89" s="49" t="str">
        <f t="shared" si="3"/>
        <v>No</v>
      </c>
      <c r="K89" s="47">
        <v>0.14586648033846999</v>
      </c>
      <c r="L89" s="50">
        <v>45.428156748911498</v>
      </c>
      <c r="M89" s="47">
        <v>0.15175364511008399</v>
      </c>
      <c r="N89" s="50">
        <v>27.413127413127398</v>
      </c>
    </row>
    <row r="90" spans="1:14" x14ac:dyDescent="0.2">
      <c r="A90" s="57" t="s">
        <v>506</v>
      </c>
      <c r="B90" s="44" t="s">
        <v>507</v>
      </c>
      <c r="C90" s="45">
        <v>65</v>
      </c>
      <c r="D90" s="46" t="s">
        <v>339</v>
      </c>
      <c r="E90" s="47">
        <v>0.73832139985116896</v>
      </c>
      <c r="F90" s="48">
        <v>33.744557329462999</v>
      </c>
      <c r="G90" s="47">
        <v>0.62303088988549404</v>
      </c>
      <c r="H90" s="50">
        <v>19.691119691119699</v>
      </c>
      <c r="I90" s="76" t="str">
        <f t="shared" si="2"/>
        <v>No</v>
      </c>
      <c r="J90" s="49" t="str">
        <f t="shared" si="3"/>
        <v>No</v>
      </c>
      <c r="K90" s="47">
        <v>0.162574601750822</v>
      </c>
      <c r="L90" s="50">
        <v>58.708272859216301</v>
      </c>
      <c r="M90" s="47">
        <v>0.17378914486313299</v>
      </c>
      <c r="N90" s="50">
        <v>35.300606729178199</v>
      </c>
    </row>
    <row r="91" spans="1:14" x14ac:dyDescent="0.2">
      <c r="A91" s="57" t="s">
        <v>508</v>
      </c>
      <c r="B91" s="44" t="s">
        <v>509</v>
      </c>
      <c r="C91" s="45">
        <v>65</v>
      </c>
      <c r="D91" s="46" t="s">
        <v>339</v>
      </c>
      <c r="E91" s="47">
        <v>0.66135644232095603</v>
      </c>
      <c r="F91" s="48">
        <v>20.101596516690901</v>
      </c>
      <c r="G91" s="47">
        <v>0.58454512071085796</v>
      </c>
      <c r="H91" s="50">
        <v>13.6514065085494</v>
      </c>
      <c r="I91" s="76" t="str">
        <f t="shared" si="2"/>
        <v>No</v>
      </c>
      <c r="J91" s="49" t="str">
        <f t="shared" si="3"/>
        <v>No</v>
      </c>
      <c r="K91" s="47">
        <v>0.22106619774778699</v>
      </c>
      <c r="L91" s="50">
        <v>74.238026124818603</v>
      </c>
      <c r="M91" s="47">
        <v>0.24597217209546901</v>
      </c>
      <c r="N91" s="50">
        <v>49.558742415885298</v>
      </c>
    </row>
    <row r="92" spans="1:14" x14ac:dyDescent="0.2">
      <c r="A92" s="57" t="s">
        <v>510</v>
      </c>
      <c r="B92" s="44" t="s">
        <v>511</v>
      </c>
      <c r="C92" s="45">
        <v>65</v>
      </c>
      <c r="D92" s="46" t="s">
        <v>339</v>
      </c>
      <c r="E92" s="47">
        <v>0.68061554575017302</v>
      </c>
      <c r="F92" s="48">
        <v>23.222060957909999</v>
      </c>
      <c r="G92" s="47">
        <v>0.58190507356898002</v>
      </c>
      <c r="H92" s="50">
        <v>13.320463320463301</v>
      </c>
      <c r="I92" s="76" t="str">
        <f t="shared" si="2"/>
        <v>No</v>
      </c>
      <c r="J92" s="49" t="str">
        <f t="shared" si="3"/>
        <v>No</v>
      </c>
      <c r="K92" s="47">
        <v>0.167639496301216</v>
      </c>
      <c r="L92" s="50">
        <v>61.320754716981099</v>
      </c>
      <c r="M92" s="47">
        <v>0.17757321563030501</v>
      </c>
      <c r="N92" s="50">
        <v>36.293436293436301</v>
      </c>
    </row>
    <row r="93" spans="1:14" x14ac:dyDescent="0.2">
      <c r="A93" s="57" t="s">
        <v>512</v>
      </c>
      <c r="B93" s="44" t="s">
        <v>513</v>
      </c>
      <c r="C93" s="45">
        <v>65</v>
      </c>
      <c r="D93" s="46" t="s">
        <v>339</v>
      </c>
      <c r="E93" s="47">
        <v>0.69713825564389997</v>
      </c>
      <c r="F93" s="48">
        <v>25.907111756168401</v>
      </c>
      <c r="G93" s="47">
        <v>0.59514546467724305</v>
      </c>
      <c r="H93" s="50">
        <v>15.002757859900701</v>
      </c>
      <c r="I93" s="76" t="str">
        <f t="shared" si="2"/>
        <v>No</v>
      </c>
      <c r="J93" s="49" t="str">
        <f t="shared" si="3"/>
        <v>No</v>
      </c>
      <c r="K93" s="47">
        <v>0.188979744689207</v>
      </c>
      <c r="L93" s="50">
        <v>67.634252539912893</v>
      </c>
      <c r="M93" s="47">
        <v>0.21539294659333</v>
      </c>
      <c r="N93" s="50">
        <v>43.325979040264798</v>
      </c>
    </row>
    <row r="94" spans="1:14" x14ac:dyDescent="0.2">
      <c r="A94" s="57" t="s">
        <v>514</v>
      </c>
      <c r="B94" s="44" t="s">
        <v>515</v>
      </c>
      <c r="C94" s="45">
        <v>65</v>
      </c>
      <c r="D94" s="46" t="s">
        <v>339</v>
      </c>
      <c r="E94" s="47">
        <v>0.84111150684357605</v>
      </c>
      <c r="F94" s="48">
        <v>58.925979680696699</v>
      </c>
      <c r="G94" s="47">
        <v>0.76776560051402498</v>
      </c>
      <c r="H94" s="50">
        <v>50.854936569222303</v>
      </c>
      <c r="I94" s="76" t="str">
        <f t="shared" si="2"/>
        <v>No</v>
      </c>
      <c r="J94" s="49" t="str">
        <f t="shared" si="3"/>
        <v>No</v>
      </c>
      <c r="K94" s="47">
        <v>0.12799819570068499</v>
      </c>
      <c r="L94" s="50">
        <v>26.124818577648799</v>
      </c>
      <c r="M94" s="47">
        <v>0.13669591539994599</v>
      </c>
      <c r="N94" s="50">
        <v>18.505239933811399</v>
      </c>
    </row>
    <row r="95" spans="1:14" x14ac:dyDescent="0.2">
      <c r="A95" s="57" t="s">
        <v>516</v>
      </c>
      <c r="B95" s="44" t="s">
        <v>517</v>
      </c>
      <c r="C95" s="45">
        <v>65</v>
      </c>
      <c r="D95" s="46" t="s">
        <v>339</v>
      </c>
      <c r="E95" s="47">
        <v>0.83992192650087005</v>
      </c>
      <c r="F95" s="48">
        <v>58.780841799709698</v>
      </c>
      <c r="G95" s="47">
        <v>0.79266417786035204</v>
      </c>
      <c r="H95" s="50">
        <v>57.859900717043601</v>
      </c>
      <c r="I95" s="76" t="str">
        <f t="shared" si="2"/>
        <v>No</v>
      </c>
      <c r="J95" s="49" t="str">
        <f t="shared" si="3"/>
        <v>No</v>
      </c>
      <c r="K95" s="47">
        <v>0.128306245052492</v>
      </c>
      <c r="L95" s="50">
        <v>26.632801161103</v>
      </c>
      <c r="M95" s="47">
        <v>0.135049274020803</v>
      </c>
      <c r="N95" s="50">
        <v>17.374517374517399</v>
      </c>
    </row>
    <row r="96" spans="1:14" x14ac:dyDescent="0.2">
      <c r="A96" s="57" t="s">
        <v>518</v>
      </c>
      <c r="B96" s="44" t="s">
        <v>519</v>
      </c>
      <c r="C96" s="45">
        <v>65</v>
      </c>
      <c r="D96" s="46" t="s">
        <v>339</v>
      </c>
      <c r="E96" s="47">
        <v>0.84845621965471396</v>
      </c>
      <c r="F96" s="48">
        <v>61.683599419448498</v>
      </c>
      <c r="G96" s="47">
        <v>0.79665238877825895</v>
      </c>
      <c r="H96" s="50">
        <v>58.907887479316003</v>
      </c>
      <c r="I96" s="76" t="str">
        <f t="shared" si="2"/>
        <v>No</v>
      </c>
      <c r="J96" s="49" t="str">
        <f t="shared" si="3"/>
        <v>No</v>
      </c>
      <c r="K96" s="47">
        <v>0.12428370942122199</v>
      </c>
      <c r="L96" s="50">
        <v>23.076923076923102</v>
      </c>
      <c r="M96" s="47">
        <v>0.127928248920575</v>
      </c>
      <c r="N96" s="50">
        <v>13.4031991174848</v>
      </c>
    </row>
    <row r="97" spans="1:14" x14ac:dyDescent="0.2">
      <c r="A97" s="57" t="s">
        <v>520</v>
      </c>
      <c r="B97" s="44" t="s">
        <v>521</v>
      </c>
      <c r="C97" s="45">
        <v>65</v>
      </c>
      <c r="D97" s="46" t="s">
        <v>339</v>
      </c>
      <c r="E97" s="47">
        <v>0.88874730328947105</v>
      </c>
      <c r="F97" s="48">
        <v>76.923076923076906</v>
      </c>
      <c r="G97" s="47">
        <v>0.80767394313083696</v>
      </c>
      <c r="H97" s="50">
        <v>62.024269167126299</v>
      </c>
      <c r="I97" s="76" t="str">
        <f t="shared" si="2"/>
        <v>No</v>
      </c>
      <c r="J97" s="49" t="str">
        <f t="shared" si="3"/>
        <v>No</v>
      </c>
      <c r="K97" s="47">
        <v>0.13790987609049199</v>
      </c>
      <c r="L97" s="50">
        <v>37.880986937590698</v>
      </c>
      <c r="M97" s="47">
        <v>0.143104971334201</v>
      </c>
      <c r="N97" s="50">
        <v>22.338665195808101</v>
      </c>
    </row>
    <row r="98" spans="1:14" x14ac:dyDescent="0.2">
      <c r="A98" s="57" t="s">
        <v>522</v>
      </c>
      <c r="B98" s="44" t="s">
        <v>523</v>
      </c>
      <c r="C98" s="45">
        <v>65</v>
      </c>
      <c r="D98" s="46" t="s">
        <v>339</v>
      </c>
      <c r="E98" s="47">
        <v>0.84516248649776904</v>
      </c>
      <c r="F98" s="48">
        <v>60.4499274310595</v>
      </c>
      <c r="G98" s="47">
        <v>0.80302163949129801</v>
      </c>
      <c r="H98" s="50">
        <v>60.590182018753403</v>
      </c>
      <c r="I98" s="76" t="str">
        <f t="shared" si="2"/>
        <v>No</v>
      </c>
      <c r="J98" s="49" t="str">
        <f t="shared" si="3"/>
        <v>No</v>
      </c>
      <c r="K98" s="47">
        <v>0.16290418917570301</v>
      </c>
      <c r="L98" s="50">
        <v>58.998548621190103</v>
      </c>
      <c r="M98" s="47">
        <v>0.16180401433223399</v>
      </c>
      <c r="N98" s="50">
        <v>31.770546056260301</v>
      </c>
    </row>
    <row r="99" spans="1:14" x14ac:dyDescent="0.2">
      <c r="A99" s="57" t="s">
        <v>524</v>
      </c>
      <c r="B99" s="44" t="s">
        <v>525</v>
      </c>
      <c r="C99" s="45">
        <v>65</v>
      </c>
      <c r="D99" s="46" t="s">
        <v>339</v>
      </c>
      <c r="E99" s="47">
        <v>0.88057543686680695</v>
      </c>
      <c r="F99" s="48">
        <v>73.947750362844701</v>
      </c>
      <c r="G99" s="47">
        <v>0.823117323687517</v>
      </c>
      <c r="H99" s="50">
        <v>66.574738003309406</v>
      </c>
      <c r="I99" s="76" t="str">
        <f t="shared" si="2"/>
        <v>No</v>
      </c>
      <c r="J99" s="49" t="str">
        <f t="shared" si="3"/>
        <v>No</v>
      </c>
      <c r="K99" s="47">
        <v>0.13732368953233801</v>
      </c>
      <c r="L99" s="50">
        <v>37.373004354136398</v>
      </c>
      <c r="M99" s="47">
        <v>0.14745974245864801</v>
      </c>
      <c r="N99" s="50">
        <v>24.931053502482101</v>
      </c>
    </row>
    <row r="100" spans="1:14" x14ac:dyDescent="0.2">
      <c r="A100" s="57" t="s">
        <v>526</v>
      </c>
      <c r="B100" s="44" t="s">
        <v>527</v>
      </c>
      <c r="C100" s="45">
        <v>65</v>
      </c>
      <c r="D100" s="46" t="s">
        <v>339</v>
      </c>
      <c r="E100" s="47">
        <v>0.86104838198115197</v>
      </c>
      <c r="F100" s="48">
        <v>66.182873730043497</v>
      </c>
      <c r="G100" s="47">
        <v>0.76240867416592895</v>
      </c>
      <c r="H100" s="50">
        <v>48.979591836734699</v>
      </c>
      <c r="I100" s="76" t="str">
        <f t="shared" si="2"/>
        <v>No</v>
      </c>
      <c r="J100" s="49" t="str">
        <f t="shared" si="3"/>
        <v>No</v>
      </c>
      <c r="K100" s="47">
        <v>0.15474864173903399</v>
      </c>
      <c r="L100" s="50">
        <v>53.7735849056604</v>
      </c>
      <c r="M100" s="47">
        <v>0.164334553644057</v>
      </c>
      <c r="N100" s="50">
        <v>32.597904026475497</v>
      </c>
    </row>
    <row r="101" spans="1:14" x14ac:dyDescent="0.2">
      <c r="A101" s="57" t="s">
        <v>528</v>
      </c>
      <c r="B101" s="44" t="s">
        <v>529</v>
      </c>
      <c r="C101" s="45">
        <v>65</v>
      </c>
      <c r="D101" s="46" t="s">
        <v>339</v>
      </c>
      <c r="E101" s="47">
        <v>0.81430496841338196</v>
      </c>
      <c r="F101" s="48">
        <v>51.741654571843299</v>
      </c>
      <c r="G101" s="47">
        <v>0.75057494481503195</v>
      </c>
      <c r="H101" s="50">
        <v>46.0286817429675</v>
      </c>
      <c r="I101" s="76" t="str">
        <f t="shared" si="2"/>
        <v>No</v>
      </c>
      <c r="J101" s="49" t="str">
        <f t="shared" si="3"/>
        <v>No</v>
      </c>
      <c r="K101" s="47">
        <v>0.155484538196523</v>
      </c>
      <c r="L101" s="50">
        <v>54.208998548621203</v>
      </c>
      <c r="M101" s="47">
        <v>0.15505012147567901</v>
      </c>
      <c r="N101" s="50">
        <v>28.874793160507402</v>
      </c>
    </row>
    <row r="102" spans="1:14" x14ac:dyDescent="0.2">
      <c r="A102" s="57" t="s">
        <v>530</v>
      </c>
      <c r="B102" s="44" t="s">
        <v>531</v>
      </c>
      <c r="C102" s="45">
        <v>65</v>
      </c>
      <c r="D102" s="46" t="s">
        <v>339</v>
      </c>
      <c r="E102" s="47">
        <v>0.88234328868923595</v>
      </c>
      <c r="F102" s="48">
        <v>74.891146589259805</v>
      </c>
      <c r="G102" s="47">
        <v>0.80256103943387402</v>
      </c>
      <c r="H102" s="50">
        <v>60.535024820739103</v>
      </c>
      <c r="I102" s="76" t="str">
        <f t="shared" si="2"/>
        <v>No</v>
      </c>
      <c r="J102" s="49" t="str">
        <f t="shared" si="3"/>
        <v>No</v>
      </c>
      <c r="K102" s="47">
        <v>0.15767600706953</v>
      </c>
      <c r="L102" s="50">
        <v>55.950653120464402</v>
      </c>
      <c r="M102" s="47">
        <v>0.15669993308626901</v>
      </c>
      <c r="N102" s="50">
        <v>29.591836734693899</v>
      </c>
    </row>
    <row r="103" spans="1:14" x14ac:dyDescent="0.2">
      <c r="A103" s="57" t="s">
        <v>532</v>
      </c>
      <c r="B103" s="44" t="s">
        <v>533</v>
      </c>
      <c r="C103" s="45">
        <v>65</v>
      </c>
      <c r="D103" s="46" t="s">
        <v>339</v>
      </c>
      <c r="E103" s="47">
        <v>0.91243222788755196</v>
      </c>
      <c r="F103" s="48">
        <v>86.6473149492017</v>
      </c>
      <c r="G103" s="47">
        <v>0.83014042510251695</v>
      </c>
      <c r="H103" s="50">
        <v>69.056811913954803</v>
      </c>
      <c r="I103" s="76" t="str">
        <f t="shared" si="2"/>
        <v>No</v>
      </c>
      <c r="J103" s="49" t="str">
        <f t="shared" si="3"/>
        <v>No</v>
      </c>
      <c r="K103" s="47">
        <v>0.17835466090883301</v>
      </c>
      <c r="L103" s="50">
        <v>65.384615384615401</v>
      </c>
      <c r="M103" s="47">
        <v>0.17636220332723601</v>
      </c>
      <c r="N103" s="50">
        <v>35.907335907335899</v>
      </c>
    </row>
    <row r="104" spans="1:14" x14ac:dyDescent="0.2">
      <c r="A104" s="57" t="s">
        <v>534</v>
      </c>
      <c r="B104" s="44" t="s">
        <v>535</v>
      </c>
      <c r="C104" s="45">
        <v>65</v>
      </c>
      <c r="D104" s="46" t="s">
        <v>339</v>
      </c>
      <c r="E104" s="47">
        <v>0.90272226096609798</v>
      </c>
      <c r="F104" s="48">
        <v>82.946298984034797</v>
      </c>
      <c r="G104" s="47">
        <v>0.815542597018169</v>
      </c>
      <c r="H104" s="50">
        <v>64.313292884721406</v>
      </c>
      <c r="I104" s="76" t="str">
        <f t="shared" si="2"/>
        <v>No</v>
      </c>
      <c r="J104" s="49" t="str">
        <f t="shared" si="3"/>
        <v>No</v>
      </c>
      <c r="K104" s="47">
        <v>0.173620988016742</v>
      </c>
      <c r="L104" s="50">
        <v>63.860667634252501</v>
      </c>
      <c r="M104" s="47">
        <v>0.17947842487335</v>
      </c>
      <c r="N104" s="50">
        <v>36.734693877551003</v>
      </c>
    </row>
    <row r="105" spans="1:14" x14ac:dyDescent="0.2">
      <c r="A105" s="57" t="s">
        <v>536</v>
      </c>
      <c r="B105" s="44" t="s">
        <v>537</v>
      </c>
      <c r="C105" s="45">
        <v>65</v>
      </c>
      <c r="D105" s="46" t="s">
        <v>339</v>
      </c>
      <c r="E105" s="47">
        <v>0.72126481891027605</v>
      </c>
      <c r="F105" s="48">
        <v>29.898403483309099</v>
      </c>
      <c r="G105" s="47">
        <v>0.83646531106607902</v>
      </c>
      <c r="H105" s="50">
        <v>71.676778819635999</v>
      </c>
      <c r="I105" s="76" t="str">
        <f t="shared" si="2"/>
        <v>No</v>
      </c>
      <c r="J105" s="49" t="str">
        <f t="shared" si="3"/>
        <v>No</v>
      </c>
      <c r="K105" s="47">
        <v>0.159634270731078</v>
      </c>
      <c r="L105" s="50">
        <v>56.966618287373002</v>
      </c>
      <c r="M105" s="47">
        <v>0.160641175268706</v>
      </c>
      <c r="N105" s="50">
        <v>31.2741312741313</v>
      </c>
    </row>
    <row r="106" spans="1:14" x14ac:dyDescent="0.2">
      <c r="A106" s="57" t="s">
        <v>538</v>
      </c>
      <c r="B106" s="44" t="s">
        <v>539</v>
      </c>
      <c r="C106" s="45">
        <v>65</v>
      </c>
      <c r="D106" s="46" t="s">
        <v>339</v>
      </c>
      <c r="E106" s="47">
        <v>0.69927640372519395</v>
      </c>
      <c r="F106" s="48">
        <v>26.1973875181422</v>
      </c>
      <c r="G106" s="47">
        <v>0.82369273994969805</v>
      </c>
      <c r="H106" s="50">
        <v>66.905681191395502</v>
      </c>
      <c r="I106" s="76" t="str">
        <f t="shared" si="2"/>
        <v>No</v>
      </c>
      <c r="J106" s="49" t="str">
        <f t="shared" si="3"/>
        <v>No</v>
      </c>
      <c r="K106" s="47">
        <v>0.155974239314455</v>
      </c>
      <c r="L106" s="50">
        <v>54.571843251088502</v>
      </c>
      <c r="M106" s="47">
        <v>0.16033934946801801</v>
      </c>
      <c r="N106" s="50">
        <v>31.191395477109801</v>
      </c>
    </row>
    <row r="107" spans="1:14" x14ac:dyDescent="0.2">
      <c r="A107" s="57" t="s">
        <v>540</v>
      </c>
      <c r="B107" s="44" t="s">
        <v>541</v>
      </c>
      <c r="C107" s="45">
        <v>65</v>
      </c>
      <c r="D107" s="46" t="s">
        <v>339</v>
      </c>
      <c r="E107" s="47">
        <v>0.87812817209730698</v>
      </c>
      <c r="F107" s="48">
        <v>72.641509433962298</v>
      </c>
      <c r="G107" s="47">
        <v>0.80122092286779101</v>
      </c>
      <c r="H107" s="50">
        <v>60.121345835631502</v>
      </c>
      <c r="I107" s="76" t="str">
        <f t="shared" si="2"/>
        <v>No</v>
      </c>
      <c r="J107" s="49" t="str">
        <f t="shared" si="3"/>
        <v>No</v>
      </c>
      <c r="K107" s="47">
        <v>0.15521523604903301</v>
      </c>
      <c r="L107" s="50">
        <v>54.136429608127699</v>
      </c>
      <c r="M107" s="47">
        <v>0.168700681445281</v>
      </c>
      <c r="N107" s="50">
        <v>33.838940981798103</v>
      </c>
    </row>
    <row r="108" spans="1:14" x14ac:dyDescent="0.2">
      <c r="A108" s="57" t="s">
        <v>542</v>
      </c>
      <c r="B108" s="44" t="s">
        <v>543</v>
      </c>
      <c r="C108" s="45">
        <v>65</v>
      </c>
      <c r="D108" s="46" t="s">
        <v>339</v>
      </c>
      <c r="E108" s="47">
        <v>0.90088584285823503</v>
      </c>
      <c r="F108" s="48">
        <v>81.930333817126296</v>
      </c>
      <c r="G108" s="47">
        <v>0.82085083973141904</v>
      </c>
      <c r="H108" s="50">
        <v>65.830115830115801</v>
      </c>
      <c r="I108" s="76" t="str">
        <f t="shared" si="2"/>
        <v>No</v>
      </c>
      <c r="J108" s="49" t="str">
        <f t="shared" si="3"/>
        <v>No</v>
      </c>
      <c r="K108" s="47">
        <v>0.12300719893219</v>
      </c>
      <c r="L108" s="50">
        <v>21.988388969521001</v>
      </c>
      <c r="M108" s="47">
        <v>0.13534200322498599</v>
      </c>
      <c r="N108" s="50">
        <v>17.650303364589099</v>
      </c>
    </row>
    <row r="109" spans="1:14" x14ac:dyDescent="0.2">
      <c r="A109" s="147" t="s">
        <v>544</v>
      </c>
      <c r="B109" s="44" t="s">
        <v>545</v>
      </c>
      <c r="C109" s="45">
        <v>65</v>
      </c>
      <c r="D109" s="46" t="s">
        <v>339</v>
      </c>
      <c r="E109" s="47">
        <v>0.92192976132652205</v>
      </c>
      <c r="F109" s="48">
        <v>90.638606676342505</v>
      </c>
      <c r="G109" s="47">
        <v>0.85333296707793105</v>
      </c>
      <c r="H109" s="50">
        <v>77.688913403199095</v>
      </c>
      <c r="I109" s="76" t="str">
        <f t="shared" si="2"/>
        <v>No</v>
      </c>
      <c r="J109" s="49" t="str">
        <f t="shared" si="3"/>
        <v>Yes</v>
      </c>
      <c r="K109" s="47">
        <v>0.185484552891205</v>
      </c>
      <c r="L109" s="50">
        <v>66.835994194484798</v>
      </c>
      <c r="M109" s="47">
        <v>0.194221878335675</v>
      </c>
      <c r="N109" s="50">
        <v>39.823496966354099</v>
      </c>
    </row>
    <row r="110" spans="1:14" x14ac:dyDescent="0.2">
      <c r="A110" s="57" t="s">
        <v>546</v>
      </c>
      <c r="B110" s="44" t="s">
        <v>547</v>
      </c>
      <c r="C110" s="45">
        <v>65</v>
      </c>
      <c r="D110" s="46" t="s">
        <v>339</v>
      </c>
      <c r="E110" s="47">
        <v>0.70944211418751002</v>
      </c>
      <c r="F110" s="48">
        <v>27.358490566037698</v>
      </c>
      <c r="G110" s="47">
        <v>0.82772432888462899</v>
      </c>
      <c r="H110" s="50">
        <v>68.146718146718101</v>
      </c>
      <c r="I110" s="76" t="str">
        <f t="shared" si="2"/>
        <v>No</v>
      </c>
      <c r="J110" s="49" t="str">
        <f t="shared" si="3"/>
        <v>No</v>
      </c>
      <c r="K110" s="47">
        <v>0.222960764857943</v>
      </c>
      <c r="L110" s="50">
        <v>74.383164005805497</v>
      </c>
      <c r="M110" s="47">
        <v>0.226373121274315</v>
      </c>
      <c r="N110" s="50">
        <v>45.615002757859898</v>
      </c>
    </row>
    <row r="111" spans="1:14" x14ac:dyDescent="0.2">
      <c r="A111" s="57" t="s">
        <v>548</v>
      </c>
      <c r="B111" s="44" t="s">
        <v>549</v>
      </c>
      <c r="C111" s="45">
        <v>65</v>
      </c>
      <c r="D111" s="46" t="s">
        <v>339</v>
      </c>
      <c r="E111" s="47">
        <v>0.90366444761634901</v>
      </c>
      <c r="F111" s="48">
        <v>83.526850507982601</v>
      </c>
      <c r="G111" s="47">
        <v>0.84148179819543401</v>
      </c>
      <c r="H111" s="50">
        <v>73.331494760066207</v>
      </c>
      <c r="I111" s="76" t="str">
        <f t="shared" si="2"/>
        <v>No</v>
      </c>
      <c r="J111" s="49" t="str">
        <f t="shared" si="3"/>
        <v>No</v>
      </c>
      <c r="K111" s="47">
        <v>0.29108502135244901</v>
      </c>
      <c r="L111" s="50">
        <v>85.195936139332403</v>
      </c>
      <c r="M111" s="47">
        <v>0.284382840353257</v>
      </c>
      <c r="N111" s="50">
        <v>62.575841147269699</v>
      </c>
    </row>
    <row r="112" spans="1:14" x14ac:dyDescent="0.2">
      <c r="A112" s="57" t="s">
        <v>550</v>
      </c>
      <c r="B112" s="44" t="s">
        <v>551</v>
      </c>
      <c r="C112" s="45">
        <v>65</v>
      </c>
      <c r="D112" s="46" t="s">
        <v>339</v>
      </c>
      <c r="E112" s="47">
        <v>0.67844401380728803</v>
      </c>
      <c r="F112" s="48">
        <v>22.8592162554427</v>
      </c>
      <c r="G112" s="47">
        <v>0.65554869699213503</v>
      </c>
      <c r="H112" s="50">
        <v>25.5102040816327</v>
      </c>
      <c r="I112" s="76" t="str">
        <f t="shared" si="2"/>
        <v>No</v>
      </c>
      <c r="J112" s="49" t="str">
        <f t="shared" si="3"/>
        <v>No</v>
      </c>
      <c r="K112" s="47">
        <v>0.36876797474651801</v>
      </c>
      <c r="L112" s="50">
        <v>91.146589259796798</v>
      </c>
      <c r="M112" s="47">
        <v>0.372308659815065</v>
      </c>
      <c r="N112" s="50">
        <v>89.078874793160495</v>
      </c>
    </row>
    <row r="113" spans="1:14" x14ac:dyDescent="0.2">
      <c r="A113" s="57" t="s">
        <v>552</v>
      </c>
      <c r="B113" s="44" t="s">
        <v>553</v>
      </c>
      <c r="C113" s="45">
        <v>65</v>
      </c>
      <c r="D113" s="46" t="s">
        <v>339</v>
      </c>
      <c r="E113" s="47">
        <v>0.73950136344344297</v>
      </c>
      <c r="F113" s="48">
        <v>34.034833091436901</v>
      </c>
      <c r="G113" s="47">
        <v>0.68943749089129203</v>
      </c>
      <c r="H113" s="50">
        <v>32.294539437396601</v>
      </c>
      <c r="I113" s="76" t="str">
        <f t="shared" si="2"/>
        <v>No</v>
      </c>
      <c r="J113" s="49" t="str">
        <f t="shared" si="3"/>
        <v>No</v>
      </c>
      <c r="K113" s="47">
        <v>0.38647534255907401</v>
      </c>
      <c r="L113" s="50">
        <v>92.960812772133494</v>
      </c>
      <c r="M113" s="47">
        <v>0.39383141823920897</v>
      </c>
      <c r="N113" s="50">
        <v>92.388306674020996</v>
      </c>
    </row>
    <row r="114" spans="1:14" x14ac:dyDescent="0.2">
      <c r="A114" s="57" t="s">
        <v>554</v>
      </c>
      <c r="B114" s="44" t="s">
        <v>555</v>
      </c>
      <c r="C114" s="45">
        <v>65</v>
      </c>
      <c r="D114" s="46" t="s">
        <v>339</v>
      </c>
      <c r="E114" s="47">
        <v>0.831717727263939</v>
      </c>
      <c r="F114" s="48">
        <v>56.240928882438297</v>
      </c>
      <c r="G114" s="47">
        <v>0.71936563116664798</v>
      </c>
      <c r="H114" s="50">
        <v>38.361831218974103</v>
      </c>
      <c r="I114" s="76" t="str">
        <f t="shared" si="2"/>
        <v>No</v>
      </c>
      <c r="J114" s="49" t="str">
        <f t="shared" si="3"/>
        <v>No</v>
      </c>
      <c r="K114" s="47">
        <v>0.36174632231014597</v>
      </c>
      <c r="L114" s="50">
        <v>90.711175616836002</v>
      </c>
      <c r="M114" s="47">
        <v>0.35501004399296499</v>
      </c>
      <c r="N114" s="50">
        <v>86.183121897407602</v>
      </c>
    </row>
    <row r="115" spans="1:14" x14ac:dyDescent="0.2">
      <c r="A115" s="57" t="s">
        <v>556</v>
      </c>
      <c r="B115" s="44" t="s">
        <v>557</v>
      </c>
      <c r="C115" s="45">
        <v>65</v>
      </c>
      <c r="D115" s="46" t="s">
        <v>339</v>
      </c>
      <c r="E115" s="47">
        <v>0.90812985664732104</v>
      </c>
      <c r="F115" s="48">
        <v>84.978229317851998</v>
      </c>
      <c r="G115" s="47">
        <v>0.83246055409957598</v>
      </c>
      <c r="H115" s="50">
        <v>70.077220077220105</v>
      </c>
      <c r="I115" s="76" t="str">
        <f t="shared" si="2"/>
        <v>No</v>
      </c>
      <c r="J115" s="49" t="str">
        <f t="shared" si="3"/>
        <v>No</v>
      </c>
      <c r="K115" s="47">
        <v>0.38128605025597201</v>
      </c>
      <c r="L115" s="50">
        <v>92.525399129172698</v>
      </c>
      <c r="M115" s="47">
        <v>0.37036019312506202</v>
      </c>
      <c r="N115" s="50">
        <v>88.720353006067299</v>
      </c>
    </row>
    <row r="116" spans="1:14" x14ac:dyDescent="0.2">
      <c r="A116" s="57" t="s">
        <v>558</v>
      </c>
      <c r="B116" s="44" t="s">
        <v>559</v>
      </c>
      <c r="C116" s="45">
        <v>65</v>
      </c>
      <c r="D116" s="46" t="s">
        <v>339</v>
      </c>
      <c r="E116" s="47">
        <v>0.87755288461220005</v>
      </c>
      <c r="F116" s="48">
        <v>72.351233671988396</v>
      </c>
      <c r="G116" s="47">
        <v>0.81384497787650101</v>
      </c>
      <c r="H116" s="50">
        <v>63.789299503585198</v>
      </c>
      <c r="I116" s="76" t="str">
        <f t="shared" si="2"/>
        <v>No</v>
      </c>
      <c r="J116" s="49" t="str">
        <f t="shared" si="3"/>
        <v>No</v>
      </c>
      <c r="K116" s="47">
        <v>0.41781428425567602</v>
      </c>
      <c r="L116" s="50">
        <v>95.791001451378804</v>
      </c>
      <c r="M116" s="47">
        <v>0.39956531443549798</v>
      </c>
      <c r="N116" s="50">
        <v>93.1880860452289</v>
      </c>
    </row>
    <row r="117" spans="1:14" x14ac:dyDescent="0.2">
      <c r="A117" s="57" t="s">
        <v>560</v>
      </c>
      <c r="B117" s="44" t="s">
        <v>561</v>
      </c>
      <c r="C117" s="45">
        <v>65</v>
      </c>
      <c r="D117" s="46" t="s">
        <v>339</v>
      </c>
      <c r="E117" s="47">
        <v>0.90434076478573899</v>
      </c>
      <c r="F117" s="48">
        <v>83.817126269956503</v>
      </c>
      <c r="G117" s="47">
        <v>0.82655614132899102</v>
      </c>
      <c r="H117" s="50">
        <v>67.815774958632105</v>
      </c>
      <c r="I117" s="76" t="str">
        <f t="shared" si="2"/>
        <v>No</v>
      </c>
      <c r="J117" s="49" t="str">
        <f t="shared" si="3"/>
        <v>No</v>
      </c>
      <c r="K117" s="47">
        <v>0.38893840412393599</v>
      </c>
      <c r="L117" s="50">
        <v>93.178519593613899</v>
      </c>
      <c r="M117" s="47">
        <v>0.37606181583116</v>
      </c>
      <c r="N117" s="50">
        <v>89.575289575289602</v>
      </c>
    </row>
    <row r="118" spans="1:14" x14ac:dyDescent="0.2">
      <c r="A118" s="57" t="s">
        <v>562</v>
      </c>
      <c r="B118" s="44" t="s">
        <v>563</v>
      </c>
      <c r="C118" s="45">
        <v>65</v>
      </c>
      <c r="D118" s="46" t="s">
        <v>339</v>
      </c>
      <c r="E118" s="47">
        <v>0.59474359701084101</v>
      </c>
      <c r="F118" s="48">
        <v>11.611030478955</v>
      </c>
      <c r="G118" s="47">
        <v>0.50685530056227801</v>
      </c>
      <c r="H118" s="50">
        <v>4.8538334252619997</v>
      </c>
      <c r="I118" s="76" t="str">
        <f t="shared" si="2"/>
        <v>No</v>
      </c>
      <c r="J118" s="49" t="str">
        <f t="shared" si="3"/>
        <v>No</v>
      </c>
      <c r="K118" s="47">
        <v>0.37257941258043498</v>
      </c>
      <c r="L118" s="50">
        <v>91.727140783744602</v>
      </c>
      <c r="M118" s="47">
        <v>0.39861957240532297</v>
      </c>
      <c r="N118" s="50">
        <v>92.912300055157203</v>
      </c>
    </row>
    <row r="119" spans="1:14" x14ac:dyDescent="0.2">
      <c r="A119" s="57" t="s">
        <v>564</v>
      </c>
      <c r="B119" s="44" t="s">
        <v>565</v>
      </c>
      <c r="C119" s="45">
        <v>65</v>
      </c>
      <c r="D119" s="46" t="s">
        <v>339</v>
      </c>
      <c r="E119" s="47">
        <v>0.95242922794501095</v>
      </c>
      <c r="F119" s="48">
        <v>98.330914368650198</v>
      </c>
      <c r="G119" s="47">
        <v>0.83942610855807298</v>
      </c>
      <c r="H119" s="50">
        <v>72.448979591836704</v>
      </c>
      <c r="I119" s="76" t="str">
        <f t="shared" si="2"/>
        <v>No</v>
      </c>
      <c r="J119" s="49" t="str">
        <f t="shared" si="3"/>
        <v>No</v>
      </c>
      <c r="K119" s="47">
        <v>0.41366885248850699</v>
      </c>
      <c r="L119" s="50">
        <v>95.283018867924497</v>
      </c>
      <c r="M119" s="47">
        <v>0.40104514576459099</v>
      </c>
      <c r="N119" s="50">
        <v>93.353557639271898</v>
      </c>
    </row>
    <row r="120" spans="1:14" x14ac:dyDescent="0.2">
      <c r="A120" s="57" t="s">
        <v>566</v>
      </c>
      <c r="B120" s="44" t="s">
        <v>567</v>
      </c>
      <c r="C120" s="45">
        <v>65</v>
      </c>
      <c r="D120" s="46" t="s">
        <v>339</v>
      </c>
      <c r="E120" s="47">
        <v>0.69213917525190105</v>
      </c>
      <c r="F120" s="48">
        <v>25.181422351233699</v>
      </c>
      <c r="G120" s="47">
        <v>0.78398175490923006</v>
      </c>
      <c r="H120" s="50">
        <v>55.295091009376698</v>
      </c>
      <c r="I120" s="76" t="str">
        <f t="shared" si="2"/>
        <v>No</v>
      </c>
      <c r="J120" s="49" t="str">
        <f t="shared" si="3"/>
        <v>No</v>
      </c>
      <c r="K120" s="47">
        <v>0.42206145434589998</v>
      </c>
      <c r="L120" s="50">
        <v>96.371552975326594</v>
      </c>
      <c r="M120" s="47">
        <v>0.40675561931012699</v>
      </c>
      <c r="N120" s="50">
        <v>94.208494208494201</v>
      </c>
    </row>
    <row r="121" spans="1:14" x14ac:dyDescent="0.2">
      <c r="A121" s="57" t="s">
        <v>568</v>
      </c>
      <c r="B121" s="44" t="s">
        <v>569</v>
      </c>
      <c r="C121" s="45">
        <v>65</v>
      </c>
      <c r="D121" s="46" t="s">
        <v>339</v>
      </c>
      <c r="E121" s="47">
        <v>0.83878905741021503</v>
      </c>
      <c r="F121" s="48">
        <v>58.417997097242399</v>
      </c>
      <c r="G121" s="47">
        <v>0.77659078069465204</v>
      </c>
      <c r="H121" s="50">
        <v>53.199117484831802</v>
      </c>
      <c r="I121" s="76" t="str">
        <f t="shared" si="2"/>
        <v>No</v>
      </c>
      <c r="J121" s="49" t="str">
        <f t="shared" si="3"/>
        <v>No</v>
      </c>
      <c r="K121" s="47">
        <v>0.41342300468079601</v>
      </c>
      <c r="L121" s="50">
        <v>95.137880986937603</v>
      </c>
      <c r="M121" s="47">
        <v>0.403807239492809</v>
      </c>
      <c r="N121" s="50">
        <v>93.905129619415305</v>
      </c>
    </row>
    <row r="122" spans="1:14" x14ac:dyDescent="0.2">
      <c r="A122" s="57" t="s">
        <v>570</v>
      </c>
      <c r="B122" s="44" t="s">
        <v>571</v>
      </c>
      <c r="C122" s="45">
        <v>65</v>
      </c>
      <c r="D122" s="46" t="s">
        <v>339</v>
      </c>
      <c r="E122" s="47">
        <v>0.88932794373813095</v>
      </c>
      <c r="F122" s="48">
        <v>77.068214804063899</v>
      </c>
      <c r="G122" s="47">
        <v>0.77213356771132002</v>
      </c>
      <c r="H122" s="50">
        <v>51.875344732487598</v>
      </c>
      <c r="I122" s="76" t="str">
        <f t="shared" si="2"/>
        <v>No</v>
      </c>
      <c r="J122" s="49" t="str">
        <f t="shared" si="3"/>
        <v>No</v>
      </c>
      <c r="K122" s="47">
        <v>0.43554635731524299</v>
      </c>
      <c r="L122" s="50">
        <v>97.6052249637155</v>
      </c>
      <c r="M122" s="47">
        <v>0.42475425538910899</v>
      </c>
      <c r="N122" s="50">
        <v>95.945945945945894</v>
      </c>
    </row>
    <row r="123" spans="1:14" x14ac:dyDescent="0.2">
      <c r="A123" s="57" t="s">
        <v>572</v>
      </c>
      <c r="B123" s="44" t="s">
        <v>573</v>
      </c>
      <c r="C123" s="45">
        <v>65</v>
      </c>
      <c r="D123" s="46" t="s">
        <v>339</v>
      </c>
      <c r="E123" s="47">
        <v>0.71155838719916098</v>
      </c>
      <c r="F123" s="48">
        <v>27.793904208998502</v>
      </c>
      <c r="G123" s="47">
        <v>0.80460840201935302</v>
      </c>
      <c r="H123" s="50">
        <v>61.031439602868197</v>
      </c>
      <c r="I123" s="76" t="str">
        <f t="shared" si="2"/>
        <v>No</v>
      </c>
      <c r="J123" s="49" t="str">
        <f t="shared" si="3"/>
        <v>No</v>
      </c>
      <c r="K123" s="47">
        <v>0.42517888044914698</v>
      </c>
      <c r="L123" s="50">
        <v>96.734397677793893</v>
      </c>
      <c r="M123" s="47">
        <v>0.415256575886014</v>
      </c>
      <c r="N123" s="50">
        <v>95.091009376723704</v>
      </c>
    </row>
    <row r="124" spans="1:14" x14ac:dyDescent="0.2">
      <c r="A124" s="57" t="s">
        <v>574</v>
      </c>
      <c r="B124" s="44" t="s">
        <v>575</v>
      </c>
      <c r="C124" s="45">
        <v>65</v>
      </c>
      <c r="D124" s="46" t="s">
        <v>339</v>
      </c>
      <c r="E124" s="47">
        <v>0.91733553822582203</v>
      </c>
      <c r="F124" s="48">
        <v>89.187227866473194</v>
      </c>
      <c r="G124" s="47">
        <v>0.80363648820672495</v>
      </c>
      <c r="H124" s="50">
        <v>60.8108108108108</v>
      </c>
      <c r="I124" s="76" t="str">
        <f t="shared" si="2"/>
        <v>No</v>
      </c>
      <c r="J124" s="49" t="str">
        <f t="shared" si="3"/>
        <v>No</v>
      </c>
      <c r="K124" s="47">
        <v>0.41872243241719698</v>
      </c>
      <c r="L124" s="50">
        <v>96.008708272859195</v>
      </c>
      <c r="M124" s="47">
        <v>0.41863417686306797</v>
      </c>
      <c r="N124" s="50">
        <v>95.504688361831199</v>
      </c>
    </row>
    <row r="125" spans="1:14" x14ac:dyDescent="0.2">
      <c r="A125" s="57" t="s">
        <v>576</v>
      </c>
      <c r="B125" s="44" t="s">
        <v>577</v>
      </c>
      <c r="C125" s="45">
        <v>65</v>
      </c>
      <c r="D125" s="46" t="s">
        <v>339</v>
      </c>
      <c r="E125" s="47">
        <v>0.67258072766406096</v>
      </c>
      <c r="F125" s="48">
        <v>22.278664731494899</v>
      </c>
      <c r="G125" s="47">
        <v>0.75865625715313001</v>
      </c>
      <c r="H125" s="50">
        <v>47.986762272476597</v>
      </c>
      <c r="I125" s="76" t="str">
        <f t="shared" si="2"/>
        <v>No</v>
      </c>
      <c r="J125" s="49" t="str">
        <f t="shared" si="3"/>
        <v>No</v>
      </c>
      <c r="K125" s="47">
        <v>0.46028422790538898</v>
      </c>
      <c r="L125" s="50">
        <v>98.330914368650198</v>
      </c>
      <c r="M125" s="47">
        <v>0.47127982598947499</v>
      </c>
      <c r="N125" s="50">
        <v>97.904026475454998</v>
      </c>
    </row>
    <row r="126" spans="1:14" x14ac:dyDescent="0.2">
      <c r="A126" s="57" t="s">
        <v>578</v>
      </c>
      <c r="B126" s="44" t="s">
        <v>579</v>
      </c>
      <c r="C126" s="45">
        <v>65</v>
      </c>
      <c r="D126" s="46" t="s">
        <v>339</v>
      </c>
      <c r="E126" s="47">
        <v>0.67476504249201796</v>
      </c>
      <c r="F126" s="48">
        <v>22.568940493468801</v>
      </c>
      <c r="G126" s="47">
        <v>0.76259922833332705</v>
      </c>
      <c r="H126" s="50">
        <v>49.062327633756198</v>
      </c>
      <c r="I126" s="76" t="str">
        <f t="shared" si="2"/>
        <v>No</v>
      </c>
      <c r="J126" s="49" t="str">
        <f t="shared" si="3"/>
        <v>No</v>
      </c>
      <c r="K126" s="47">
        <v>0.39197195178044603</v>
      </c>
      <c r="L126" s="50">
        <v>93.468795355587801</v>
      </c>
      <c r="M126" s="47">
        <v>0.39164513232750803</v>
      </c>
      <c r="N126" s="50">
        <v>92.084942084942099</v>
      </c>
    </row>
    <row r="127" spans="1:14" x14ac:dyDescent="0.2">
      <c r="A127" s="57" t="s">
        <v>580</v>
      </c>
      <c r="B127" s="44" t="s">
        <v>581</v>
      </c>
      <c r="C127" s="45">
        <v>65</v>
      </c>
      <c r="D127" s="46" t="s">
        <v>339</v>
      </c>
      <c r="E127" s="47">
        <v>0.57019733637776104</v>
      </c>
      <c r="F127" s="48">
        <v>9.2888243831640107</v>
      </c>
      <c r="G127" s="47">
        <v>0.50261725948769997</v>
      </c>
      <c r="H127" s="50">
        <v>4.6332046332046302</v>
      </c>
      <c r="I127" s="76" t="str">
        <f t="shared" si="2"/>
        <v>No</v>
      </c>
      <c r="J127" s="49" t="str">
        <f t="shared" si="3"/>
        <v>No</v>
      </c>
      <c r="K127" s="47">
        <v>0.32917490028409502</v>
      </c>
      <c r="L127" s="50">
        <v>88.606676342525404</v>
      </c>
      <c r="M127" s="47">
        <v>0.32508726079634598</v>
      </c>
      <c r="N127" s="50">
        <v>78.4335355763927</v>
      </c>
    </row>
    <row r="128" spans="1:14" x14ac:dyDescent="0.2">
      <c r="A128" s="57" t="s">
        <v>582</v>
      </c>
      <c r="B128" s="44" t="s">
        <v>583</v>
      </c>
      <c r="C128" s="45">
        <v>65</v>
      </c>
      <c r="D128" s="46" t="s">
        <v>339</v>
      </c>
      <c r="E128" s="47">
        <v>0.71260120697527096</v>
      </c>
      <c r="F128" s="48">
        <v>28.1567489114659</v>
      </c>
      <c r="G128" s="47">
        <v>0.58105029400867503</v>
      </c>
      <c r="H128" s="50">
        <v>13.265306122448999</v>
      </c>
      <c r="I128" s="76" t="str">
        <f t="shared" si="2"/>
        <v>No</v>
      </c>
      <c r="J128" s="49" t="str">
        <f t="shared" si="3"/>
        <v>No</v>
      </c>
      <c r="K128" s="47">
        <v>0.451509634962384</v>
      </c>
      <c r="L128" s="50">
        <v>98.040638606676296</v>
      </c>
      <c r="M128" s="47">
        <v>0.43499430592251997</v>
      </c>
      <c r="N128" s="50">
        <v>96.635410921125199</v>
      </c>
    </row>
    <row r="129" spans="1:14" x14ac:dyDescent="0.2">
      <c r="A129" s="57" t="s">
        <v>584</v>
      </c>
      <c r="B129" s="44" t="s">
        <v>585</v>
      </c>
      <c r="C129" s="45">
        <v>65</v>
      </c>
      <c r="D129" s="46" t="s">
        <v>339</v>
      </c>
      <c r="E129" s="47">
        <v>0.77234955738044497</v>
      </c>
      <c r="F129" s="48">
        <v>41.001451378809897</v>
      </c>
      <c r="G129" s="47">
        <v>0.64739326993040902</v>
      </c>
      <c r="H129" s="50">
        <v>23.690016547159399</v>
      </c>
      <c r="I129" s="76" t="str">
        <f t="shared" si="2"/>
        <v>No</v>
      </c>
      <c r="J129" s="49" t="str">
        <f t="shared" si="3"/>
        <v>No</v>
      </c>
      <c r="K129" s="47">
        <v>0.39324585874807899</v>
      </c>
      <c r="L129" s="50">
        <v>93.541364296081298</v>
      </c>
      <c r="M129" s="47">
        <v>0.38530361320588902</v>
      </c>
      <c r="N129" s="50">
        <v>90.954219525648099</v>
      </c>
    </row>
    <row r="130" spans="1:14" x14ac:dyDescent="0.2">
      <c r="A130" s="57" t="s">
        <v>586</v>
      </c>
      <c r="B130" s="44" t="s">
        <v>587</v>
      </c>
      <c r="C130" s="45">
        <v>65</v>
      </c>
      <c r="D130" s="46" t="s">
        <v>339</v>
      </c>
      <c r="E130" s="47">
        <v>0.68942885911698204</v>
      </c>
      <c r="F130" s="48">
        <v>25.036284470246699</v>
      </c>
      <c r="G130" s="47">
        <v>0.75058416106598702</v>
      </c>
      <c r="H130" s="50">
        <v>46.0562603419746</v>
      </c>
      <c r="I130" s="76" t="str">
        <f t="shared" si="2"/>
        <v>No</v>
      </c>
      <c r="J130" s="49" t="str">
        <f t="shared" si="3"/>
        <v>No</v>
      </c>
      <c r="K130" s="47">
        <v>0.39338523859663099</v>
      </c>
      <c r="L130" s="50">
        <v>93.613933236574695</v>
      </c>
      <c r="M130" s="47">
        <v>0.38155466735457699</v>
      </c>
      <c r="N130" s="50">
        <v>90.485383342526205</v>
      </c>
    </row>
    <row r="131" spans="1:14" x14ac:dyDescent="0.2">
      <c r="A131" s="57" t="s">
        <v>588</v>
      </c>
      <c r="B131" s="44" t="s">
        <v>589</v>
      </c>
      <c r="C131" s="45">
        <v>75</v>
      </c>
      <c r="D131" s="46" t="s">
        <v>339</v>
      </c>
      <c r="E131" s="47">
        <v>0.65573087673513897</v>
      </c>
      <c r="F131" s="48">
        <v>19.0130624092888</v>
      </c>
      <c r="G131" s="47">
        <v>0.65835667622043903</v>
      </c>
      <c r="H131" s="50">
        <v>45.582776540460301</v>
      </c>
      <c r="I131" s="76" t="str">
        <f t="shared" si="2"/>
        <v>No</v>
      </c>
      <c r="J131" s="49" t="str">
        <f t="shared" si="3"/>
        <v>No</v>
      </c>
      <c r="K131" s="47">
        <v>0.37145577500196802</v>
      </c>
      <c r="L131" s="50">
        <v>91.509433962264197</v>
      </c>
      <c r="M131" s="47">
        <v>0.35556856290730399</v>
      </c>
      <c r="N131" s="50">
        <v>81.365998515219005</v>
      </c>
    </row>
    <row r="132" spans="1:14" x14ac:dyDescent="0.2">
      <c r="A132" s="57" t="s">
        <v>590</v>
      </c>
      <c r="B132" s="44" t="s">
        <v>591</v>
      </c>
      <c r="C132" s="45">
        <v>75</v>
      </c>
      <c r="D132" s="46" t="s">
        <v>339</v>
      </c>
      <c r="E132" s="47">
        <v>0.631353179070404</v>
      </c>
      <c r="F132" s="48">
        <v>15.529753265602301</v>
      </c>
      <c r="G132" s="47">
        <v>0.649405311998698</v>
      </c>
      <c r="H132" s="50">
        <v>42.761692650334098</v>
      </c>
      <c r="I132" s="76" t="str">
        <f t="shared" si="2"/>
        <v>No</v>
      </c>
      <c r="J132" s="49" t="str">
        <f t="shared" si="3"/>
        <v>No</v>
      </c>
      <c r="K132" s="47">
        <v>0.35686346442494199</v>
      </c>
      <c r="L132" s="50">
        <v>90.493468795355597</v>
      </c>
      <c r="M132" s="47">
        <v>0.28928471340540901</v>
      </c>
      <c r="N132" s="50">
        <v>53.971789161098698</v>
      </c>
    </row>
    <row r="133" spans="1:14" x14ac:dyDescent="0.2">
      <c r="A133" s="57" t="s">
        <v>592</v>
      </c>
      <c r="B133" s="44" t="s">
        <v>593</v>
      </c>
      <c r="C133" s="45">
        <v>65</v>
      </c>
      <c r="D133" s="46" t="s">
        <v>339</v>
      </c>
      <c r="E133" s="47">
        <v>0.68458571134158996</v>
      </c>
      <c r="F133" s="48">
        <v>24.310595065312</v>
      </c>
      <c r="G133" s="47">
        <v>0.52964647473322501</v>
      </c>
      <c r="H133" s="50">
        <v>6.8670711527854396</v>
      </c>
      <c r="I133" s="76" t="str">
        <f t="shared" si="2"/>
        <v>No</v>
      </c>
      <c r="J133" s="49" t="str">
        <f t="shared" si="3"/>
        <v>No</v>
      </c>
      <c r="K133" s="47">
        <v>0.35055390878017301</v>
      </c>
      <c r="L133" s="50">
        <v>90.0580551523948</v>
      </c>
      <c r="M133" s="47">
        <v>0.36397042507428601</v>
      </c>
      <c r="N133" s="50">
        <v>87.755102040816297</v>
      </c>
    </row>
    <row r="134" spans="1:14" x14ac:dyDescent="0.2">
      <c r="A134" s="57" t="s">
        <v>594</v>
      </c>
      <c r="B134" s="44" t="s">
        <v>595</v>
      </c>
      <c r="C134" s="45">
        <v>65</v>
      </c>
      <c r="D134" s="46" t="s">
        <v>339</v>
      </c>
      <c r="E134" s="47">
        <v>0.67928295031213104</v>
      </c>
      <c r="F134" s="48">
        <v>22.931785195936101</v>
      </c>
      <c r="G134" s="47">
        <v>0.53068771322105801</v>
      </c>
      <c r="H134" s="50">
        <v>7.0325427468284598</v>
      </c>
      <c r="I134" s="76" t="str">
        <f t="shared" si="2"/>
        <v>No</v>
      </c>
      <c r="J134" s="49" t="str">
        <f t="shared" si="3"/>
        <v>No</v>
      </c>
      <c r="K134" s="47">
        <v>0.31380306171043798</v>
      </c>
      <c r="L134" s="50">
        <v>87.518142235123406</v>
      </c>
      <c r="M134" s="47">
        <v>0.328354292549836</v>
      </c>
      <c r="N134" s="50">
        <v>79.288472145615003</v>
      </c>
    </row>
    <row r="135" spans="1:14" x14ac:dyDescent="0.2">
      <c r="A135" s="57" t="s">
        <v>596</v>
      </c>
      <c r="B135" s="44" t="s">
        <v>597</v>
      </c>
      <c r="C135" s="45">
        <v>75</v>
      </c>
      <c r="D135" s="46" t="s">
        <v>339</v>
      </c>
      <c r="E135" s="47">
        <v>0.75961185028095801</v>
      </c>
      <c r="F135" s="48">
        <v>38.606676342525397</v>
      </c>
      <c r="G135" s="47">
        <v>0.75758789574344798</v>
      </c>
      <c r="H135" s="50">
        <v>71.417965850037106</v>
      </c>
      <c r="I135" s="76" t="str">
        <f t="shared" ref="I135:I198" si="4">IF(AND(F135&gt;=90,H135&gt;=90),"Yes","No")</f>
        <v>No</v>
      </c>
      <c r="J135" s="49" t="str">
        <f t="shared" ref="J135:J198" si="5">IF(AND(F135&gt;=75,H135&gt;=75),"Yes","No")</f>
        <v>No</v>
      </c>
      <c r="K135" s="47">
        <v>0.28043587874682702</v>
      </c>
      <c r="L135" s="50">
        <v>83.889695210449901</v>
      </c>
      <c r="M135" s="47">
        <v>0.27872525923150299</v>
      </c>
      <c r="N135" s="50">
        <v>48.997772828507799</v>
      </c>
    </row>
    <row r="136" spans="1:14" x14ac:dyDescent="0.2">
      <c r="A136" s="57" t="s">
        <v>598</v>
      </c>
      <c r="B136" s="44" t="s">
        <v>599</v>
      </c>
      <c r="C136" s="45">
        <v>75</v>
      </c>
      <c r="D136" s="46" t="s">
        <v>339</v>
      </c>
      <c r="E136" s="47">
        <v>0.73656555405670698</v>
      </c>
      <c r="F136" s="48">
        <v>33.091436865021798</v>
      </c>
      <c r="G136" s="47">
        <v>0.737409379755539</v>
      </c>
      <c r="H136" s="50">
        <v>66.815144766147</v>
      </c>
      <c r="I136" s="76" t="str">
        <f t="shared" si="4"/>
        <v>No</v>
      </c>
      <c r="J136" s="49" t="str">
        <f t="shared" si="5"/>
        <v>No</v>
      </c>
      <c r="K136" s="47">
        <v>0.48746535389260398</v>
      </c>
      <c r="L136" s="50">
        <v>98.693759071117597</v>
      </c>
      <c r="M136" s="47">
        <v>0.36535064608446999</v>
      </c>
      <c r="N136" s="50">
        <v>84.038604305864894</v>
      </c>
    </row>
    <row r="137" spans="1:14" x14ac:dyDescent="0.2">
      <c r="A137" s="57" t="s">
        <v>600</v>
      </c>
      <c r="B137" s="44" t="s">
        <v>601</v>
      </c>
      <c r="C137" s="45">
        <v>75</v>
      </c>
      <c r="D137" s="46" t="s">
        <v>339</v>
      </c>
      <c r="E137" s="47">
        <v>0.70154804653349501</v>
      </c>
      <c r="F137" s="48">
        <v>26.560232220609599</v>
      </c>
      <c r="G137" s="47">
        <v>0.663957228829406</v>
      </c>
      <c r="H137" s="50">
        <v>47.141796585003704</v>
      </c>
      <c r="I137" s="76" t="str">
        <f t="shared" si="4"/>
        <v>No</v>
      </c>
      <c r="J137" s="49" t="str">
        <f t="shared" si="5"/>
        <v>No</v>
      </c>
      <c r="K137" s="47">
        <v>0.267812407563708</v>
      </c>
      <c r="L137" s="50">
        <v>81.640058055152394</v>
      </c>
      <c r="M137" s="47">
        <v>0.16580211452684901</v>
      </c>
      <c r="N137" s="50">
        <v>11.4328136599852</v>
      </c>
    </row>
    <row r="138" spans="1:14" x14ac:dyDescent="0.2">
      <c r="A138" s="57" t="s">
        <v>602</v>
      </c>
      <c r="B138" s="44" t="s">
        <v>603</v>
      </c>
      <c r="C138" s="45">
        <v>65</v>
      </c>
      <c r="D138" s="46" t="s">
        <v>339</v>
      </c>
      <c r="E138" s="47">
        <v>0.89100277919569504</v>
      </c>
      <c r="F138" s="48">
        <v>77.431059506531199</v>
      </c>
      <c r="G138" s="47">
        <v>0.82572194032479895</v>
      </c>
      <c r="H138" s="50">
        <v>67.457253171538895</v>
      </c>
      <c r="I138" s="76" t="str">
        <f t="shared" si="4"/>
        <v>No</v>
      </c>
      <c r="J138" s="49" t="str">
        <f t="shared" si="5"/>
        <v>No</v>
      </c>
      <c r="K138" s="47">
        <v>0.13502823414783799</v>
      </c>
      <c r="L138" s="50">
        <v>34.325108853410697</v>
      </c>
      <c r="M138" s="47">
        <v>0.13630204034408799</v>
      </c>
      <c r="N138" s="50">
        <v>18.284611141753999</v>
      </c>
    </row>
    <row r="139" spans="1:14" x14ac:dyDescent="0.2">
      <c r="A139" s="57" t="s">
        <v>604</v>
      </c>
      <c r="B139" s="44" t="s">
        <v>605</v>
      </c>
      <c r="C139" s="45">
        <v>65</v>
      </c>
      <c r="D139" s="46" t="s">
        <v>339</v>
      </c>
      <c r="E139" s="47">
        <v>0.87712936377977802</v>
      </c>
      <c r="F139" s="48">
        <v>72.060957910014494</v>
      </c>
      <c r="G139" s="47">
        <v>0.83147731184542994</v>
      </c>
      <c r="H139" s="50">
        <v>69.635962493105396</v>
      </c>
      <c r="I139" s="76" t="str">
        <f t="shared" si="4"/>
        <v>No</v>
      </c>
      <c r="J139" s="49" t="str">
        <f t="shared" si="5"/>
        <v>No</v>
      </c>
      <c r="K139" s="47">
        <v>0.12262188012671101</v>
      </c>
      <c r="L139" s="50">
        <v>21.770682148040599</v>
      </c>
      <c r="M139" s="47">
        <v>0.124287688753283</v>
      </c>
      <c r="N139" s="50">
        <v>11.4726971869829</v>
      </c>
    </row>
    <row r="140" spans="1:14" x14ac:dyDescent="0.2">
      <c r="A140" s="57" t="s">
        <v>606</v>
      </c>
      <c r="B140" s="44" t="s">
        <v>607</v>
      </c>
      <c r="C140" s="45">
        <v>65</v>
      </c>
      <c r="D140" s="46" t="s">
        <v>339</v>
      </c>
      <c r="E140" s="47">
        <v>0.85343475430689297</v>
      </c>
      <c r="F140" s="48">
        <v>63.497822931785201</v>
      </c>
      <c r="G140" s="47">
        <v>0.79728629484497104</v>
      </c>
      <c r="H140" s="50">
        <v>59.156094870380599</v>
      </c>
      <c r="I140" s="76" t="str">
        <f t="shared" si="4"/>
        <v>No</v>
      </c>
      <c r="J140" s="49" t="str">
        <f t="shared" si="5"/>
        <v>No</v>
      </c>
      <c r="K140" s="47">
        <v>0.11586354969811501</v>
      </c>
      <c r="L140" s="50">
        <v>16.908563134978198</v>
      </c>
      <c r="M140" s="47">
        <v>0.11912120433829</v>
      </c>
      <c r="N140" s="50">
        <v>9.3491450634307807</v>
      </c>
    </row>
    <row r="141" spans="1:14" x14ac:dyDescent="0.2">
      <c r="A141" s="57" t="s">
        <v>608</v>
      </c>
      <c r="B141" s="44" t="s">
        <v>609</v>
      </c>
      <c r="C141" s="45">
        <v>65</v>
      </c>
      <c r="D141" s="46" t="s">
        <v>339</v>
      </c>
      <c r="E141" s="47">
        <v>0.89803138730290899</v>
      </c>
      <c r="F141" s="48">
        <v>80.261248185776495</v>
      </c>
      <c r="G141" s="47">
        <v>0.84463845084312805</v>
      </c>
      <c r="H141" s="50">
        <v>74.434638720353007</v>
      </c>
      <c r="I141" s="76" t="str">
        <f t="shared" si="4"/>
        <v>No</v>
      </c>
      <c r="J141" s="49" t="str">
        <f t="shared" si="5"/>
        <v>No</v>
      </c>
      <c r="K141" s="47">
        <v>0.11129017525872401</v>
      </c>
      <c r="L141" s="50">
        <v>13.642960812772101</v>
      </c>
      <c r="M141" s="47">
        <v>0.114360511999949</v>
      </c>
      <c r="N141" s="50">
        <v>7.47380033094319</v>
      </c>
    </row>
    <row r="142" spans="1:14" x14ac:dyDescent="0.2">
      <c r="A142" s="147" t="s">
        <v>610</v>
      </c>
      <c r="B142" s="44" t="s">
        <v>611</v>
      </c>
      <c r="C142" s="45">
        <v>65</v>
      </c>
      <c r="D142" s="46" t="s">
        <v>339</v>
      </c>
      <c r="E142" s="47">
        <v>0.93307490879727895</v>
      </c>
      <c r="F142" s="48">
        <v>94.484760522496401</v>
      </c>
      <c r="G142" s="47">
        <v>0.89424759403811105</v>
      </c>
      <c r="H142" s="50">
        <v>92.581356867071193</v>
      </c>
      <c r="I142" s="76" t="str">
        <f t="shared" si="4"/>
        <v>Yes</v>
      </c>
      <c r="J142" s="49" t="str">
        <f t="shared" si="5"/>
        <v>Yes</v>
      </c>
      <c r="K142" s="47">
        <v>0.12085651681927401</v>
      </c>
      <c r="L142" s="50">
        <v>20.319303338171299</v>
      </c>
      <c r="M142" s="47">
        <v>0.123347444424851</v>
      </c>
      <c r="N142" s="50">
        <v>11.0865968008825</v>
      </c>
    </row>
    <row r="143" spans="1:14" x14ac:dyDescent="0.2">
      <c r="A143" s="147" t="s">
        <v>612</v>
      </c>
      <c r="B143" s="44" t="s">
        <v>613</v>
      </c>
      <c r="C143" s="45">
        <v>65</v>
      </c>
      <c r="D143" s="46" t="s">
        <v>339</v>
      </c>
      <c r="E143" s="47">
        <v>0.90284592334497105</v>
      </c>
      <c r="F143" s="48">
        <v>83.091436865021805</v>
      </c>
      <c r="G143" s="47">
        <v>0.86505809467592198</v>
      </c>
      <c r="H143" s="50">
        <v>82.294539437396594</v>
      </c>
      <c r="I143" s="76" t="str">
        <f t="shared" si="4"/>
        <v>No</v>
      </c>
      <c r="J143" s="49" t="str">
        <f t="shared" si="5"/>
        <v>Yes</v>
      </c>
      <c r="K143" s="47">
        <v>0.120266100533233</v>
      </c>
      <c r="L143" s="50">
        <v>19.811320754716998</v>
      </c>
      <c r="M143" s="47">
        <v>0.12299641766501</v>
      </c>
      <c r="N143" s="50">
        <v>11.003861003860999</v>
      </c>
    </row>
    <row r="144" spans="1:14" x14ac:dyDescent="0.2">
      <c r="A144" s="147" t="s">
        <v>614</v>
      </c>
      <c r="B144" s="44" t="s">
        <v>615</v>
      </c>
      <c r="C144" s="45">
        <v>65</v>
      </c>
      <c r="D144" s="46" t="s">
        <v>339</v>
      </c>
      <c r="E144" s="47">
        <v>0.95448377629035497</v>
      </c>
      <c r="F144" s="48">
        <v>98.766328011610995</v>
      </c>
      <c r="G144" s="47">
        <v>0.91000055543483205</v>
      </c>
      <c r="H144" s="50">
        <v>97.131825703254293</v>
      </c>
      <c r="I144" s="76" t="str">
        <f t="shared" si="4"/>
        <v>Yes</v>
      </c>
      <c r="J144" s="49" t="str">
        <f t="shared" si="5"/>
        <v>Yes</v>
      </c>
      <c r="K144" s="47">
        <v>0.108856153936864</v>
      </c>
      <c r="L144" s="50">
        <v>12.1190130624093</v>
      </c>
      <c r="M144" s="47">
        <v>0.112458521876174</v>
      </c>
      <c r="N144" s="50">
        <v>6.7843353557639299</v>
      </c>
    </row>
    <row r="145" spans="1:14" x14ac:dyDescent="0.2">
      <c r="A145" s="57" t="s">
        <v>616</v>
      </c>
      <c r="B145" s="44" t="s">
        <v>617</v>
      </c>
      <c r="C145" s="45">
        <v>65</v>
      </c>
      <c r="D145" s="46" t="s">
        <v>339</v>
      </c>
      <c r="E145" s="47">
        <v>0.89355252720088796</v>
      </c>
      <c r="F145" s="48">
        <v>78.301886792452805</v>
      </c>
      <c r="G145" s="47">
        <v>0.84344841218271205</v>
      </c>
      <c r="H145" s="50">
        <v>74.103695532266997</v>
      </c>
      <c r="I145" s="76" t="str">
        <f t="shared" si="4"/>
        <v>No</v>
      </c>
      <c r="J145" s="49" t="str">
        <f t="shared" si="5"/>
        <v>No</v>
      </c>
      <c r="K145" s="47">
        <v>0.113185961490787</v>
      </c>
      <c r="L145" s="50">
        <v>14.586357039187201</v>
      </c>
      <c r="M145" s="47">
        <v>0.119788200129059</v>
      </c>
      <c r="N145" s="50">
        <v>9.5973524544953097</v>
      </c>
    </row>
    <row r="146" spans="1:14" x14ac:dyDescent="0.2">
      <c r="A146" s="57" t="s">
        <v>618</v>
      </c>
      <c r="B146" s="44" t="s">
        <v>619</v>
      </c>
      <c r="C146" s="45">
        <v>65</v>
      </c>
      <c r="D146" s="46" t="s">
        <v>339</v>
      </c>
      <c r="E146" s="47">
        <v>0.68369774839278696</v>
      </c>
      <c r="F146" s="48">
        <v>24.092888243831599</v>
      </c>
      <c r="G146" s="47">
        <v>0.61544223075429505</v>
      </c>
      <c r="H146" s="50">
        <v>18.670711527854401</v>
      </c>
      <c r="I146" s="76" t="str">
        <f t="shared" si="4"/>
        <v>No</v>
      </c>
      <c r="J146" s="49" t="str">
        <f t="shared" si="5"/>
        <v>No</v>
      </c>
      <c r="K146" s="47">
        <v>0.16051418001624401</v>
      </c>
      <c r="L146" s="50">
        <v>57.547169811320799</v>
      </c>
      <c r="M146" s="47">
        <v>0.19022010108843301</v>
      </c>
      <c r="N146" s="50">
        <v>39.134031991174901</v>
      </c>
    </row>
    <row r="147" spans="1:14" x14ac:dyDescent="0.2">
      <c r="A147" s="57" t="s">
        <v>620</v>
      </c>
      <c r="B147" s="44" t="s">
        <v>621</v>
      </c>
      <c r="C147" s="45">
        <v>65</v>
      </c>
      <c r="D147" s="46" t="s">
        <v>339</v>
      </c>
      <c r="E147" s="47">
        <v>0.83224845122472901</v>
      </c>
      <c r="F147" s="48">
        <v>56.603773584905703</v>
      </c>
      <c r="G147" s="47">
        <v>0.70928122305219099</v>
      </c>
      <c r="H147" s="50">
        <v>36.265857694429101</v>
      </c>
      <c r="I147" s="76" t="str">
        <f t="shared" si="4"/>
        <v>No</v>
      </c>
      <c r="J147" s="49" t="str">
        <f t="shared" si="5"/>
        <v>No</v>
      </c>
      <c r="K147" s="47">
        <v>0.120601236425897</v>
      </c>
      <c r="L147" s="50">
        <v>20.0290275761974</v>
      </c>
      <c r="M147" s="47">
        <v>0.13135095927006199</v>
      </c>
      <c r="N147" s="50">
        <v>15.3337010479868</v>
      </c>
    </row>
    <row r="148" spans="1:14" x14ac:dyDescent="0.2">
      <c r="A148" s="57" t="s">
        <v>622</v>
      </c>
      <c r="B148" s="44" t="s">
        <v>623</v>
      </c>
      <c r="C148" s="45">
        <v>65</v>
      </c>
      <c r="D148" s="46" t="s">
        <v>339</v>
      </c>
      <c r="E148" s="47">
        <v>0.87981397242048298</v>
      </c>
      <c r="F148" s="48">
        <v>73.439767779390394</v>
      </c>
      <c r="G148" s="47">
        <v>0.81910283409083895</v>
      </c>
      <c r="H148" s="50">
        <v>65.168229453943695</v>
      </c>
      <c r="I148" s="76" t="str">
        <f t="shared" si="4"/>
        <v>No</v>
      </c>
      <c r="J148" s="49" t="str">
        <f t="shared" si="5"/>
        <v>No</v>
      </c>
      <c r="K148" s="47">
        <v>0.104178667415463</v>
      </c>
      <c r="L148" s="50">
        <v>8.2728592162554406</v>
      </c>
      <c r="M148" s="47">
        <v>0.111151142580346</v>
      </c>
      <c r="N148" s="50">
        <v>6.0397131825703303</v>
      </c>
    </row>
    <row r="149" spans="1:14" x14ac:dyDescent="0.2">
      <c r="A149" s="57" t="s">
        <v>624</v>
      </c>
      <c r="B149" s="44" t="s">
        <v>625</v>
      </c>
      <c r="C149" s="45">
        <v>65</v>
      </c>
      <c r="D149" s="46" t="s">
        <v>339</v>
      </c>
      <c r="E149" s="47">
        <v>0.84446438420275904</v>
      </c>
      <c r="F149" s="48">
        <v>60.304789550072599</v>
      </c>
      <c r="G149" s="47">
        <v>0.76431339267023402</v>
      </c>
      <c r="H149" s="50">
        <v>49.586321014892398</v>
      </c>
      <c r="I149" s="76" t="str">
        <f t="shared" si="4"/>
        <v>No</v>
      </c>
      <c r="J149" s="49" t="str">
        <f t="shared" si="5"/>
        <v>No</v>
      </c>
      <c r="K149" s="47">
        <v>0.11920027876518199</v>
      </c>
      <c r="L149" s="50">
        <v>19.158200290275801</v>
      </c>
      <c r="M149" s="47">
        <v>0.12782639826762801</v>
      </c>
      <c r="N149" s="50">
        <v>13.320463320463301</v>
      </c>
    </row>
    <row r="150" spans="1:14" x14ac:dyDescent="0.2">
      <c r="A150" s="147" t="s">
        <v>626</v>
      </c>
      <c r="B150" s="44" t="s">
        <v>627</v>
      </c>
      <c r="C150" s="45">
        <v>65</v>
      </c>
      <c r="D150" s="46" t="s">
        <v>339</v>
      </c>
      <c r="E150" s="47">
        <v>0.90181365020749005</v>
      </c>
      <c r="F150" s="48">
        <v>82.583454281567498</v>
      </c>
      <c r="G150" s="47">
        <v>0.86507766152668697</v>
      </c>
      <c r="H150" s="50">
        <v>82.349696635410893</v>
      </c>
      <c r="I150" s="76" t="str">
        <f t="shared" si="4"/>
        <v>No</v>
      </c>
      <c r="J150" s="49" t="str">
        <f t="shared" si="5"/>
        <v>Yes</v>
      </c>
      <c r="K150" s="47">
        <v>9.8788027497986805E-2</v>
      </c>
      <c r="L150" s="50">
        <v>5.0798258345428202</v>
      </c>
      <c r="M150" s="47">
        <v>0.10330519796518001</v>
      </c>
      <c r="N150" s="50">
        <v>3.1439602868174301</v>
      </c>
    </row>
    <row r="151" spans="1:14" x14ac:dyDescent="0.2">
      <c r="A151" s="147" t="s">
        <v>628</v>
      </c>
      <c r="B151" s="44" t="s">
        <v>629</v>
      </c>
      <c r="C151" s="45">
        <v>65</v>
      </c>
      <c r="D151" s="46" t="s">
        <v>339</v>
      </c>
      <c r="E151" s="47">
        <v>0.88577267000852</v>
      </c>
      <c r="F151" s="48">
        <v>75.979680696661802</v>
      </c>
      <c r="G151" s="47">
        <v>0.87258015635916797</v>
      </c>
      <c r="H151" s="50">
        <v>84.969663541092103</v>
      </c>
      <c r="I151" s="76" t="str">
        <f t="shared" si="4"/>
        <v>No</v>
      </c>
      <c r="J151" s="49" t="str">
        <f t="shared" si="5"/>
        <v>Yes</v>
      </c>
      <c r="K151" s="47">
        <v>0.118564665572294</v>
      </c>
      <c r="L151" s="50">
        <v>18.722786647314901</v>
      </c>
      <c r="M151" s="47">
        <v>0.12109535124370301</v>
      </c>
      <c r="N151" s="50">
        <v>10.2040816326531</v>
      </c>
    </row>
    <row r="152" spans="1:14" x14ac:dyDescent="0.2">
      <c r="A152" s="147" t="s">
        <v>630</v>
      </c>
      <c r="B152" s="44" t="s">
        <v>631</v>
      </c>
      <c r="C152" s="45">
        <v>65</v>
      </c>
      <c r="D152" s="46" t="s">
        <v>339</v>
      </c>
      <c r="E152" s="47">
        <v>0.94139415009918104</v>
      </c>
      <c r="F152" s="48">
        <v>96.444121915820006</v>
      </c>
      <c r="G152" s="47">
        <v>0.91706320004613795</v>
      </c>
      <c r="H152" s="50">
        <v>98.483177054605605</v>
      </c>
      <c r="I152" s="76" t="str">
        <f t="shared" si="4"/>
        <v>Yes</v>
      </c>
      <c r="J152" s="49" t="str">
        <f t="shared" si="5"/>
        <v>Yes</v>
      </c>
      <c r="K152" s="47">
        <v>0.105201279326431</v>
      </c>
      <c r="L152" s="50">
        <v>8.8534107402031896</v>
      </c>
      <c r="M152" s="47">
        <v>0.109420389371438</v>
      </c>
      <c r="N152" s="50">
        <v>5.0744622173193603</v>
      </c>
    </row>
    <row r="153" spans="1:14" x14ac:dyDescent="0.2">
      <c r="A153" s="147" t="s">
        <v>632</v>
      </c>
      <c r="B153" s="44" t="s">
        <v>633</v>
      </c>
      <c r="C153" s="45">
        <v>65</v>
      </c>
      <c r="D153" s="46" t="s">
        <v>339</v>
      </c>
      <c r="E153" s="47">
        <v>0.88876620886139901</v>
      </c>
      <c r="F153" s="48">
        <v>76.995645863570402</v>
      </c>
      <c r="G153" s="47">
        <v>0.872778953223597</v>
      </c>
      <c r="H153" s="50">
        <v>85.024820739106502</v>
      </c>
      <c r="I153" s="76" t="str">
        <f t="shared" si="4"/>
        <v>No</v>
      </c>
      <c r="J153" s="49" t="str">
        <f t="shared" si="5"/>
        <v>Yes</v>
      </c>
      <c r="K153" s="47">
        <v>0.115234731355954</v>
      </c>
      <c r="L153" s="50">
        <v>16.473149492017399</v>
      </c>
      <c r="M153" s="47">
        <v>0.117605638651348</v>
      </c>
      <c r="N153" s="50">
        <v>8.7699944842802005</v>
      </c>
    </row>
    <row r="154" spans="1:14" x14ac:dyDescent="0.2">
      <c r="A154" s="57" t="s">
        <v>634</v>
      </c>
      <c r="B154" s="44" t="s">
        <v>635</v>
      </c>
      <c r="C154" s="45">
        <v>65</v>
      </c>
      <c r="D154" s="46" t="s">
        <v>339</v>
      </c>
      <c r="E154" s="47">
        <v>0.87027174861729595</v>
      </c>
      <c r="F154" s="48">
        <v>69.738751814223505</v>
      </c>
      <c r="G154" s="47">
        <v>0.85238822579170503</v>
      </c>
      <c r="H154" s="50">
        <v>77.413127413127398</v>
      </c>
      <c r="I154" s="76" t="str">
        <f t="shared" si="4"/>
        <v>No</v>
      </c>
      <c r="J154" s="49" t="str">
        <f t="shared" si="5"/>
        <v>No</v>
      </c>
      <c r="K154" s="47">
        <v>0.123814387099765</v>
      </c>
      <c r="L154" s="50">
        <v>22.786647314949199</v>
      </c>
      <c r="M154" s="47">
        <v>0.12565358754192901</v>
      </c>
      <c r="N154" s="50">
        <v>12.1621621621622</v>
      </c>
    </row>
    <row r="155" spans="1:14" x14ac:dyDescent="0.2">
      <c r="A155" s="57" t="s">
        <v>636</v>
      </c>
      <c r="B155" s="44" t="s">
        <v>637</v>
      </c>
      <c r="C155" s="45">
        <v>65</v>
      </c>
      <c r="D155" s="46" t="s">
        <v>339</v>
      </c>
      <c r="E155" s="47">
        <v>0.88129968133687198</v>
      </c>
      <c r="F155" s="48">
        <v>74.383164005805497</v>
      </c>
      <c r="G155" s="47">
        <v>0.86412001641264502</v>
      </c>
      <c r="H155" s="50">
        <v>81.936017650303398</v>
      </c>
      <c r="I155" s="76" t="str">
        <f t="shared" si="4"/>
        <v>No</v>
      </c>
      <c r="J155" s="49" t="str">
        <f t="shared" si="5"/>
        <v>No</v>
      </c>
      <c r="K155" s="47">
        <v>0.108146762442405</v>
      </c>
      <c r="L155" s="50">
        <v>11.6835994194485</v>
      </c>
      <c r="M155" s="47">
        <v>0.111779760981824</v>
      </c>
      <c r="N155" s="50">
        <v>6.3706563706563699</v>
      </c>
    </row>
    <row r="156" spans="1:14" x14ac:dyDescent="0.2">
      <c r="A156" s="57" t="s">
        <v>638</v>
      </c>
      <c r="B156" s="44" t="s">
        <v>639</v>
      </c>
      <c r="C156" s="45">
        <v>65</v>
      </c>
      <c r="D156" s="46" t="s">
        <v>339</v>
      </c>
      <c r="E156" s="47">
        <v>0.86567980606975503</v>
      </c>
      <c r="F156" s="48">
        <v>67.997097242380306</v>
      </c>
      <c r="G156" s="47">
        <v>0.81506289904714602</v>
      </c>
      <c r="H156" s="50">
        <v>64.147821290678394</v>
      </c>
      <c r="I156" s="76" t="str">
        <f t="shared" si="4"/>
        <v>No</v>
      </c>
      <c r="J156" s="49" t="str">
        <f t="shared" si="5"/>
        <v>No</v>
      </c>
      <c r="K156" s="47">
        <v>9.9854980305106505E-2</v>
      </c>
      <c r="L156" s="50">
        <v>5.2975326560232201</v>
      </c>
      <c r="M156" s="47">
        <v>0.104986110924232</v>
      </c>
      <c r="N156" s="50">
        <v>3.6955322669608401</v>
      </c>
    </row>
    <row r="157" spans="1:14" x14ac:dyDescent="0.2">
      <c r="A157" s="57" t="s">
        <v>640</v>
      </c>
      <c r="B157" s="44" t="s">
        <v>641</v>
      </c>
      <c r="C157" s="45">
        <v>65</v>
      </c>
      <c r="D157" s="46" t="s">
        <v>339</v>
      </c>
      <c r="E157" s="47">
        <v>0.87578235990101205</v>
      </c>
      <c r="F157" s="48">
        <v>71.625544267053698</v>
      </c>
      <c r="G157" s="47">
        <v>0.80994358616288498</v>
      </c>
      <c r="H157" s="50">
        <v>62.4931053502482</v>
      </c>
      <c r="I157" s="76" t="str">
        <f t="shared" si="4"/>
        <v>No</v>
      </c>
      <c r="J157" s="49" t="str">
        <f t="shared" si="5"/>
        <v>No</v>
      </c>
      <c r="K157" s="47">
        <v>9.5657348892378299E-2</v>
      </c>
      <c r="L157" s="50">
        <v>4.4267053701016001</v>
      </c>
      <c r="M157" s="47">
        <v>0.102933887527365</v>
      </c>
      <c r="N157" s="50">
        <v>3.0336458907887498</v>
      </c>
    </row>
    <row r="158" spans="1:14" x14ac:dyDescent="0.2">
      <c r="A158" s="147" t="s">
        <v>642</v>
      </c>
      <c r="B158" s="44" t="s">
        <v>643</v>
      </c>
      <c r="C158" s="45">
        <v>65</v>
      </c>
      <c r="D158" s="46" t="s">
        <v>339</v>
      </c>
      <c r="E158" s="47">
        <v>0.90604654252102101</v>
      </c>
      <c r="F158" s="48">
        <v>84.470246734397705</v>
      </c>
      <c r="G158" s="47">
        <v>0.88882321175085699</v>
      </c>
      <c r="H158" s="50">
        <v>90.568119139547704</v>
      </c>
      <c r="I158" s="76" t="str">
        <f t="shared" si="4"/>
        <v>No</v>
      </c>
      <c r="J158" s="49" t="str">
        <f t="shared" si="5"/>
        <v>Yes</v>
      </c>
      <c r="K158" s="47">
        <v>0.107032835054629</v>
      </c>
      <c r="L158" s="50">
        <v>10.8127721335269</v>
      </c>
      <c r="M158" s="47">
        <v>0.11086067061982501</v>
      </c>
      <c r="N158" s="50">
        <v>5.8466629895201301</v>
      </c>
    </row>
    <row r="159" spans="1:14" x14ac:dyDescent="0.2">
      <c r="A159" s="147" t="s">
        <v>644</v>
      </c>
      <c r="B159" s="44" t="s">
        <v>645</v>
      </c>
      <c r="C159" s="45">
        <v>65</v>
      </c>
      <c r="D159" s="46" t="s">
        <v>339</v>
      </c>
      <c r="E159" s="47">
        <v>0.93363967252746005</v>
      </c>
      <c r="F159" s="48">
        <v>94.702467343976807</v>
      </c>
      <c r="G159" s="47">
        <v>0.90593446335129202</v>
      </c>
      <c r="H159" s="50">
        <v>96.138996138996106</v>
      </c>
      <c r="I159" s="76" t="str">
        <f t="shared" si="4"/>
        <v>Yes</v>
      </c>
      <c r="J159" s="49" t="str">
        <f t="shared" si="5"/>
        <v>Yes</v>
      </c>
      <c r="K159" s="47">
        <v>0.113149882182838</v>
      </c>
      <c r="L159" s="50">
        <v>14.5137880986938</v>
      </c>
      <c r="M159" s="47">
        <v>0.117850312609647</v>
      </c>
      <c r="N159" s="50">
        <v>8.9906232763375602</v>
      </c>
    </row>
    <row r="160" spans="1:14" x14ac:dyDescent="0.2">
      <c r="A160" s="147" t="s">
        <v>646</v>
      </c>
      <c r="B160" s="44" t="s">
        <v>647</v>
      </c>
      <c r="C160" s="45">
        <v>65</v>
      </c>
      <c r="D160" s="46" t="s">
        <v>339</v>
      </c>
      <c r="E160" s="47">
        <v>0.92102062335399304</v>
      </c>
      <c r="F160" s="48">
        <v>90.275761973875206</v>
      </c>
      <c r="G160" s="47">
        <v>0.87682746392929001</v>
      </c>
      <c r="H160" s="50">
        <v>86.3210148924435</v>
      </c>
      <c r="I160" s="76" t="str">
        <f t="shared" si="4"/>
        <v>No</v>
      </c>
      <c r="J160" s="49" t="str">
        <f t="shared" si="5"/>
        <v>Yes</v>
      </c>
      <c r="K160" s="47">
        <v>0.1015009708044</v>
      </c>
      <c r="L160" s="50">
        <v>6.24092888243832</v>
      </c>
      <c r="M160" s="47">
        <v>0.105602556035717</v>
      </c>
      <c r="N160" s="50">
        <v>3.8334252619966902</v>
      </c>
    </row>
    <row r="161" spans="1:14" x14ac:dyDescent="0.2">
      <c r="A161" s="57" t="s">
        <v>648</v>
      </c>
      <c r="B161" s="44" t="s">
        <v>649</v>
      </c>
      <c r="C161" s="45">
        <v>65</v>
      </c>
      <c r="D161" s="46" t="s">
        <v>339</v>
      </c>
      <c r="E161" s="47">
        <v>0.571957242742129</v>
      </c>
      <c r="F161" s="48">
        <v>9.5065312046444106</v>
      </c>
      <c r="G161" s="47">
        <v>0.50121142805496</v>
      </c>
      <c r="H161" s="50">
        <v>4.5228902371759503</v>
      </c>
      <c r="I161" s="76" t="str">
        <f t="shared" si="4"/>
        <v>No</v>
      </c>
      <c r="J161" s="49" t="str">
        <f t="shared" si="5"/>
        <v>No</v>
      </c>
      <c r="K161" s="47">
        <v>0.31132000844860602</v>
      </c>
      <c r="L161" s="50">
        <v>87.373004354136398</v>
      </c>
      <c r="M161" s="47">
        <v>0.30960060683581198</v>
      </c>
      <c r="N161" s="50">
        <v>72.421400992829604</v>
      </c>
    </row>
    <row r="162" spans="1:14" x14ac:dyDescent="0.2">
      <c r="A162" s="57" t="s">
        <v>650</v>
      </c>
      <c r="B162" s="44" t="s">
        <v>651</v>
      </c>
      <c r="C162" s="45">
        <v>65</v>
      </c>
      <c r="D162" s="46" t="s">
        <v>339</v>
      </c>
      <c r="E162" s="47">
        <v>0.79876556776811203</v>
      </c>
      <c r="F162" s="48">
        <v>47.822931785195898</v>
      </c>
      <c r="G162" s="47">
        <v>0.64274511841120896</v>
      </c>
      <c r="H162" s="50">
        <v>23.055708769994499</v>
      </c>
      <c r="I162" s="76" t="str">
        <f t="shared" si="4"/>
        <v>No</v>
      </c>
      <c r="J162" s="49" t="str">
        <f t="shared" si="5"/>
        <v>No</v>
      </c>
      <c r="K162" s="47">
        <v>0.132334456934422</v>
      </c>
      <c r="L162" s="50">
        <v>30.9143686502177</v>
      </c>
      <c r="M162" s="47">
        <v>0.148166901105035</v>
      </c>
      <c r="N162" s="50">
        <v>25.2619966905681</v>
      </c>
    </row>
    <row r="163" spans="1:14" x14ac:dyDescent="0.2">
      <c r="A163" s="57" t="s">
        <v>652</v>
      </c>
      <c r="B163" s="44" t="s">
        <v>653</v>
      </c>
      <c r="C163" s="45">
        <v>65</v>
      </c>
      <c r="D163" s="46" t="s">
        <v>339</v>
      </c>
      <c r="E163" s="47">
        <v>0.57768687071554703</v>
      </c>
      <c r="F163" s="48">
        <v>9.8693759071117597</v>
      </c>
      <c r="G163" s="47">
        <v>0.52216758109795502</v>
      </c>
      <c r="H163" s="50">
        <v>6.0948703805846698</v>
      </c>
      <c r="I163" s="76" t="str">
        <f t="shared" si="4"/>
        <v>No</v>
      </c>
      <c r="J163" s="49" t="str">
        <f t="shared" si="5"/>
        <v>No</v>
      </c>
      <c r="K163" s="47">
        <v>0.33199767592332502</v>
      </c>
      <c r="L163" s="50">
        <v>88.824383164005795</v>
      </c>
      <c r="M163" s="47">
        <v>0.343793814850339</v>
      </c>
      <c r="N163" s="50">
        <v>83.811362382791003</v>
      </c>
    </row>
    <row r="164" spans="1:14" x14ac:dyDescent="0.2">
      <c r="A164" s="57" t="s">
        <v>654</v>
      </c>
      <c r="B164" s="44" t="s">
        <v>655</v>
      </c>
      <c r="C164" s="45">
        <v>65</v>
      </c>
      <c r="D164" s="46" t="s">
        <v>339</v>
      </c>
      <c r="E164" s="47">
        <v>0.75469884168539303</v>
      </c>
      <c r="F164" s="48">
        <v>37.300435413643001</v>
      </c>
      <c r="G164" s="47">
        <v>0.67211113306008297</v>
      </c>
      <c r="H164" s="50">
        <v>28.957528957529</v>
      </c>
      <c r="I164" s="76" t="str">
        <f t="shared" si="4"/>
        <v>No</v>
      </c>
      <c r="J164" s="49" t="str">
        <f t="shared" si="5"/>
        <v>No</v>
      </c>
      <c r="K164" s="47">
        <v>0.18347302084856801</v>
      </c>
      <c r="L164" s="50">
        <v>66.400580551523902</v>
      </c>
      <c r="M164" s="47">
        <v>0.21894780595275101</v>
      </c>
      <c r="N164" s="50">
        <v>44.3188086045229</v>
      </c>
    </row>
    <row r="165" spans="1:14" x14ac:dyDescent="0.2">
      <c r="A165" s="57" t="s">
        <v>656</v>
      </c>
      <c r="B165" s="44" t="s">
        <v>657</v>
      </c>
      <c r="C165" s="45">
        <v>65</v>
      </c>
      <c r="D165" s="46" t="s">
        <v>339</v>
      </c>
      <c r="E165" s="47">
        <v>0.62510004862782398</v>
      </c>
      <c r="F165" s="48">
        <v>14.876632801161101</v>
      </c>
      <c r="G165" s="47">
        <v>0.78988353452806404</v>
      </c>
      <c r="H165" s="50">
        <v>57.004964147821298</v>
      </c>
      <c r="I165" s="76" t="str">
        <f t="shared" si="4"/>
        <v>No</v>
      </c>
      <c r="J165" s="49" t="str">
        <f t="shared" si="5"/>
        <v>No</v>
      </c>
      <c r="K165" s="47">
        <v>0.128413538927482</v>
      </c>
      <c r="L165" s="50">
        <v>26.995645863570399</v>
      </c>
      <c r="M165" s="47">
        <v>0.12885867566336801</v>
      </c>
      <c r="N165" s="50">
        <v>13.872035300606701</v>
      </c>
    </row>
    <row r="166" spans="1:14" x14ac:dyDescent="0.2">
      <c r="A166" s="57" t="s">
        <v>658</v>
      </c>
      <c r="B166" s="44" t="s">
        <v>659</v>
      </c>
      <c r="C166" s="45">
        <v>65</v>
      </c>
      <c r="D166" s="46" t="s">
        <v>339</v>
      </c>
      <c r="E166" s="47">
        <v>0.60936184682508998</v>
      </c>
      <c r="F166" s="48">
        <v>12.989840348330899</v>
      </c>
      <c r="G166" s="47">
        <v>0.76209937986657295</v>
      </c>
      <c r="H166" s="50">
        <v>48.896856039713199</v>
      </c>
      <c r="I166" s="76" t="str">
        <f t="shared" si="4"/>
        <v>No</v>
      </c>
      <c r="J166" s="49" t="str">
        <f t="shared" si="5"/>
        <v>No</v>
      </c>
      <c r="K166" s="47">
        <v>0.102699199390429</v>
      </c>
      <c r="L166" s="50">
        <v>6.9666182873729996</v>
      </c>
      <c r="M166" s="47">
        <v>0.108383222394398</v>
      </c>
      <c r="N166" s="50">
        <v>4.7435190292333198</v>
      </c>
    </row>
    <row r="167" spans="1:14" x14ac:dyDescent="0.2">
      <c r="A167" s="57" t="s">
        <v>660</v>
      </c>
      <c r="B167" s="44" t="s">
        <v>661</v>
      </c>
      <c r="C167" s="45">
        <v>65</v>
      </c>
      <c r="D167" s="46" t="s">
        <v>339</v>
      </c>
      <c r="E167" s="47">
        <v>0.66883935663829697</v>
      </c>
      <c r="F167" s="48">
        <v>21.262699564586399</v>
      </c>
      <c r="G167" s="47">
        <v>0.82359080789196004</v>
      </c>
      <c r="H167" s="50">
        <v>66.878102592388302</v>
      </c>
      <c r="I167" s="76" t="str">
        <f t="shared" si="4"/>
        <v>No</v>
      </c>
      <c r="J167" s="49" t="str">
        <f t="shared" si="5"/>
        <v>No</v>
      </c>
      <c r="K167" s="47">
        <v>3.3948036373403503E-2</v>
      </c>
      <c r="L167" s="50">
        <v>0.36284470246734402</v>
      </c>
      <c r="M167" s="47">
        <v>5.53408977022809E-2</v>
      </c>
      <c r="N167" s="50">
        <v>0.22062879205736299</v>
      </c>
    </row>
    <row r="168" spans="1:14" x14ac:dyDescent="0.2">
      <c r="A168" s="57" t="s">
        <v>662</v>
      </c>
      <c r="B168" s="44" t="s">
        <v>663</v>
      </c>
      <c r="C168" s="45">
        <v>65</v>
      </c>
      <c r="D168" s="46" t="s">
        <v>339</v>
      </c>
      <c r="E168" s="47">
        <v>0.60514119581764703</v>
      </c>
      <c r="F168" s="48">
        <v>12.264150943396199</v>
      </c>
      <c r="G168" s="47">
        <v>0.74604012512537299</v>
      </c>
      <c r="H168" s="50">
        <v>44.842801985659101</v>
      </c>
      <c r="I168" s="76" t="str">
        <f t="shared" si="4"/>
        <v>No</v>
      </c>
      <c r="J168" s="49" t="str">
        <f t="shared" si="5"/>
        <v>No</v>
      </c>
      <c r="K168" s="47">
        <v>8.8867539917379598E-2</v>
      </c>
      <c r="L168" s="50">
        <v>2.8301886792452802</v>
      </c>
      <c r="M168" s="47">
        <v>9.7307142236415997E-2</v>
      </c>
      <c r="N168" s="50">
        <v>2.0408163265306101</v>
      </c>
    </row>
    <row r="169" spans="1:14" x14ac:dyDescent="0.2">
      <c r="A169" s="57" t="s">
        <v>664</v>
      </c>
      <c r="B169" s="44" t="s">
        <v>665</v>
      </c>
      <c r="C169" s="45">
        <v>65</v>
      </c>
      <c r="D169" s="46" t="s">
        <v>339</v>
      </c>
      <c r="E169" s="47">
        <v>0.79255764662393602</v>
      </c>
      <c r="F169" s="48">
        <v>46.298984034833097</v>
      </c>
      <c r="G169" s="47">
        <v>0.81918649787736897</v>
      </c>
      <c r="H169" s="50">
        <v>65.195808052950895</v>
      </c>
      <c r="I169" s="76" t="str">
        <f t="shared" si="4"/>
        <v>No</v>
      </c>
      <c r="J169" s="49" t="str">
        <f t="shared" si="5"/>
        <v>No</v>
      </c>
      <c r="K169" s="47">
        <v>0.12644942073054699</v>
      </c>
      <c r="L169" s="50">
        <v>24.7460087082729</v>
      </c>
      <c r="M169" s="47">
        <v>0.13352920751922201</v>
      </c>
      <c r="N169" s="50">
        <v>16.629895201323802</v>
      </c>
    </row>
    <row r="170" spans="1:14" x14ac:dyDescent="0.2">
      <c r="A170" s="147" t="s">
        <v>666</v>
      </c>
      <c r="B170" s="44" t="s">
        <v>667</v>
      </c>
      <c r="C170" s="45">
        <v>65</v>
      </c>
      <c r="D170" s="46" t="s">
        <v>339</v>
      </c>
      <c r="E170" s="47">
        <v>0.895359110927194</v>
      </c>
      <c r="F170" s="48">
        <v>79.317851959361406</v>
      </c>
      <c r="G170" s="47">
        <v>0.87620275193596098</v>
      </c>
      <c r="H170" s="50">
        <v>86.100386100386103</v>
      </c>
      <c r="I170" s="76" t="str">
        <f t="shared" si="4"/>
        <v>No</v>
      </c>
      <c r="J170" s="49" t="str">
        <f t="shared" si="5"/>
        <v>Yes</v>
      </c>
      <c r="K170" s="47">
        <v>8.4089339430595295E-2</v>
      </c>
      <c r="L170" s="50">
        <v>1.52394775036284</v>
      </c>
      <c r="M170" s="47">
        <v>9.31618826821001E-2</v>
      </c>
      <c r="N170" s="50">
        <v>1.18587975730833</v>
      </c>
    </row>
    <row r="171" spans="1:14" x14ac:dyDescent="0.2">
      <c r="A171" s="57" t="s">
        <v>668</v>
      </c>
      <c r="B171" s="44" t="s">
        <v>669</v>
      </c>
      <c r="C171" s="45">
        <v>65</v>
      </c>
      <c r="D171" s="46" t="s">
        <v>339</v>
      </c>
      <c r="E171" s="47">
        <v>0.87656101145985099</v>
      </c>
      <c r="F171" s="48">
        <v>71.988388969520997</v>
      </c>
      <c r="G171" s="47">
        <v>0.82299154899280602</v>
      </c>
      <c r="H171" s="50">
        <v>66.519580805295107</v>
      </c>
      <c r="I171" s="76" t="str">
        <f t="shared" si="4"/>
        <v>No</v>
      </c>
      <c r="J171" s="49" t="str">
        <f t="shared" si="5"/>
        <v>No</v>
      </c>
      <c r="K171" s="47">
        <v>2.7741338253012199E-2</v>
      </c>
      <c r="L171" s="50">
        <v>0.21770682148040599</v>
      </c>
      <c r="M171" s="47">
        <v>3.2171329976166202E-2</v>
      </c>
      <c r="N171" s="50">
        <v>8.2735797021511306E-2</v>
      </c>
    </row>
    <row r="172" spans="1:14" x14ac:dyDescent="0.2">
      <c r="A172" s="57" t="s">
        <v>670</v>
      </c>
      <c r="B172" s="44" t="s">
        <v>671</v>
      </c>
      <c r="C172" s="45">
        <v>65</v>
      </c>
      <c r="D172" s="46" t="s">
        <v>339</v>
      </c>
      <c r="E172" s="47">
        <v>0.87156368781092097</v>
      </c>
      <c r="F172" s="48">
        <v>70.464441219158203</v>
      </c>
      <c r="G172" s="47">
        <v>0.85490441841291798</v>
      </c>
      <c r="H172" s="50">
        <v>78.240485383342502</v>
      </c>
      <c r="I172" s="76" t="str">
        <f t="shared" si="4"/>
        <v>No</v>
      </c>
      <c r="J172" s="49" t="str">
        <f t="shared" si="5"/>
        <v>No</v>
      </c>
      <c r="K172" s="47">
        <v>2.3690377099855001E-2</v>
      </c>
      <c r="L172" s="50">
        <v>0.145137880986938</v>
      </c>
      <c r="M172" s="47">
        <v>4.3043755931281701E-2</v>
      </c>
      <c r="N172" s="50">
        <v>0.13789299503585201</v>
      </c>
    </row>
    <row r="173" spans="1:14" x14ac:dyDescent="0.2">
      <c r="A173" s="57" t="s">
        <v>672</v>
      </c>
      <c r="B173" s="44" t="s">
        <v>673</v>
      </c>
      <c r="C173" s="45">
        <v>65</v>
      </c>
      <c r="D173" s="46" t="s">
        <v>339</v>
      </c>
      <c r="E173" s="47">
        <v>0.79230970484279095</v>
      </c>
      <c r="F173" s="48">
        <v>46.153846153846203</v>
      </c>
      <c r="G173" s="47">
        <v>0.78994902613301898</v>
      </c>
      <c r="H173" s="50">
        <v>57.032542746828497</v>
      </c>
      <c r="I173" s="76" t="str">
        <f t="shared" si="4"/>
        <v>No</v>
      </c>
      <c r="J173" s="49" t="str">
        <f t="shared" si="5"/>
        <v>No</v>
      </c>
      <c r="K173" s="47">
        <v>0.11452855149852199</v>
      </c>
      <c r="L173" s="50">
        <v>15.820029027576201</v>
      </c>
      <c r="M173" s="47">
        <v>0.11830789965325</v>
      </c>
      <c r="N173" s="50">
        <v>9.1009376723662392</v>
      </c>
    </row>
    <row r="174" spans="1:14" x14ac:dyDescent="0.2">
      <c r="A174" s="57" t="s">
        <v>674</v>
      </c>
      <c r="B174" s="44" t="s">
        <v>675</v>
      </c>
      <c r="C174" s="45">
        <v>65</v>
      </c>
      <c r="D174" s="46" t="s">
        <v>339</v>
      </c>
      <c r="E174" s="47">
        <v>0.86485745630238497</v>
      </c>
      <c r="F174" s="48">
        <v>67.343976777939005</v>
      </c>
      <c r="G174" s="47">
        <v>0.84436964402345105</v>
      </c>
      <c r="H174" s="50">
        <v>74.379481522338693</v>
      </c>
      <c r="I174" s="76" t="str">
        <f t="shared" si="4"/>
        <v>No</v>
      </c>
      <c r="J174" s="49" t="str">
        <f t="shared" si="5"/>
        <v>No</v>
      </c>
      <c r="K174" s="47">
        <v>2.05087931164008E-2</v>
      </c>
      <c r="L174" s="50">
        <v>7.2568940493468806E-2</v>
      </c>
      <c r="M174" s="47">
        <v>2.4430074362347301E-2</v>
      </c>
      <c r="N174" s="50">
        <v>5.5157198014340901E-2</v>
      </c>
    </row>
    <row r="175" spans="1:14" x14ac:dyDescent="0.2">
      <c r="A175" s="57" t="s">
        <v>676</v>
      </c>
      <c r="B175" s="44" t="s">
        <v>677</v>
      </c>
      <c r="C175" s="45">
        <v>65</v>
      </c>
      <c r="D175" s="46" t="s">
        <v>339</v>
      </c>
      <c r="E175" s="47">
        <v>0.485853917333609</v>
      </c>
      <c r="F175" s="48">
        <v>3.8461538461538498</v>
      </c>
      <c r="G175" s="47">
        <v>0.62108675098509802</v>
      </c>
      <c r="H175" s="50">
        <v>19.387755102040799</v>
      </c>
      <c r="I175" s="76" t="str">
        <f t="shared" si="4"/>
        <v>No</v>
      </c>
      <c r="J175" s="49" t="str">
        <f t="shared" si="5"/>
        <v>No</v>
      </c>
      <c r="K175" s="47">
        <v>0.17429033973744501</v>
      </c>
      <c r="L175" s="50">
        <v>64.223512336719907</v>
      </c>
      <c r="M175" s="47">
        <v>0.177588585192897</v>
      </c>
      <c r="N175" s="50">
        <v>36.3485934914506</v>
      </c>
    </row>
    <row r="176" spans="1:14" x14ac:dyDescent="0.2">
      <c r="A176" s="57" t="s">
        <v>678</v>
      </c>
      <c r="B176" s="44" t="s">
        <v>679</v>
      </c>
      <c r="C176" s="45">
        <v>65</v>
      </c>
      <c r="D176" s="46" t="s">
        <v>339</v>
      </c>
      <c r="E176" s="47">
        <v>0.63272940924444399</v>
      </c>
      <c r="F176" s="48">
        <v>15.820029027576201</v>
      </c>
      <c r="G176" s="47">
        <v>0.60487560568427201</v>
      </c>
      <c r="H176" s="50">
        <v>16.4920022062879</v>
      </c>
      <c r="I176" s="76" t="str">
        <f t="shared" si="4"/>
        <v>No</v>
      </c>
      <c r="J176" s="49" t="str">
        <f t="shared" si="5"/>
        <v>No</v>
      </c>
      <c r="K176" s="47">
        <v>0.14229903824785201</v>
      </c>
      <c r="L176" s="50">
        <v>42.670537010159698</v>
      </c>
      <c r="M176" s="47">
        <v>0.14197969552943501</v>
      </c>
      <c r="N176" s="50">
        <v>21.759514616657501</v>
      </c>
    </row>
    <row r="177" spans="1:14" x14ac:dyDescent="0.2">
      <c r="A177" s="57" t="s">
        <v>680</v>
      </c>
      <c r="B177" s="44" t="s">
        <v>681</v>
      </c>
      <c r="C177" s="45">
        <v>65</v>
      </c>
      <c r="D177" s="46" t="s">
        <v>339</v>
      </c>
      <c r="E177" s="47">
        <v>0.68762099529210996</v>
      </c>
      <c r="F177" s="48">
        <v>24.7460087082729</v>
      </c>
      <c r="G177" s="47">
        <v>0.70680095687739797</v>
      </c>
      <c r="H177" s="50">
        <v>35.659128516271402</v>
      </c>
      <c r="I177" s="76" t="str">
        <f t="shared" si="4"/>
        <v>No</v>
      </c>
      <c r="J177" s="49" t="str">
        <f t="shared" si="5"/>
        <v>No</v>
      </c>
      <c r="K177" s="47">
        <v>3.7725556991205E-2</v>
      </c>
      <c r="L177" s="50">
        <v>0.50798258345428204</v>
      </c>
      <c r="M177" s="47">
        <v>4.4522385151461202E-2</v>
      </c>
      <c r="N177" s="50">
        <v>0.165471594043023</v>
      </c>
    </row>
    <row r="178" spans="1:14" x14ac:dyDescent="0.2">
      <c r="A178" s="57" t="s">
        <v>682</v>
      </c>
      <c r="B178" s="44" t="s">
        <v>683</v>
      </c>
      <c r="C178" s="45">
        <v>65</v>
      </c>
      <c r="D178" s="46" t="s">
        <v>339</v>
      </c>
      <c r="E178" s="47">
        <v>0.75451285575557703</v>
      </c>
      <c r="F178" s="48">
        <v>37.227866473149497</v>
      </c>
      <c r="G178" s="47">
        <v>0.73898880211191997</v>
      </c>
      <c r="H178" s="50">
        <v>43.1880860452289</v>
      </c>
      <c r="I178" s="76" t="str">
        <f t="shared" si="4"/>
        <v>No</v>
      </c>
      <c r="J178" s="49" t="str">
        <f t="shared" si="5"/>
        <v>No</v>
      </c>
      <c r="K178" s="47">
        <v>0.13641787177169301</v>
      </c>
      <c r="L178" s="50">
        <v>36.139332365747499</v>
      </c>
      <c r="M178" s="47">
        <v>0.14943838193237499</v>
      </c>
      <c r="N178" s="50">
        <v>26.006618863761702</v>
      </c>
    </row>
    <row r="179" spans="1:14" x14ac:dyDescent="0.2">
      <c r="A179" s="57" t="s">
        <v>684</v>
      </c>
      <c r="B179" s="44" t="s">
        <v>685</v>
      </c>
      <c r="C179" s="45">
        <v>65</v>
      </c>
      <c r="D179" s="46" t="s">
        <v>339</v>
      </c>
      <c r="E179" s="47">
        <v>0.75017816798302595</v>
      </c>
      <c r="F179" s="48">
        <v>36.429608127721302</v>
      </c>
      <c r="G179" s="47">
        <v>0.64789266609875595</v>
      </c>
      <c r="H179" s="50">
        <v>23.938223938223899</v>
      </c>
      <c r="I179" s="76" t="str">
        <f t="shared" si="4"/>
        <v>No</v>
      </c>
      <c r="J179" s="49" t="str">
        <f t="shared" si="5"/>
        <v>No</v>
      </c>
      <c r="K179" s="47">
        <v>0.171048734030885</v>
      </c>
      <c r="L179" s="50">
        <v>62.772133526850503</v>
      </c>
      <c r="M179" s="47">
        <v>0.181748759900069</v>
      </c>
      <c r="N179" s="50">
        <v>37.341423055708802</v>
      </c>
    </row>
    <row r="180" spans="1:14" x14ac:dyDescent="0.2">
      <c r="A180" s="57" t="s">
        <v>686</v>
      </c>
      <c r="B180" s="44" t="s">
        <v>687</v>
      </c>
      <c r="C180" s="45">
        <v>65</v>
      </c>
      <c r="D180" s="46" t="s">
        <v>339</v>
      </c>
      <c r="E180" s="47">
        <v>0.77148615752267102</v>
      </c>
      <c r="F180" s="48">
        <v>40.638606676342498</v>
      </c>
      <c r="G180" s="47">
        <v>0.69028905982595001</v>
      </c>
      <c r="H180" s="50">
        <v>32.542746828461098</v>
      </c>
      <c r="I180" s="76" t="str">
        <f t="shared" si="4"/>
        <v>No</v>
      </c>
      <c r="J180" s="49" t="str">
        <f t="shared" si="5"/>
        <v>No</v>
      </c>
      <c r="K180" s="47">
        <v>0.13208858532656101</v>
      </c>
      <c r="L180" s="50">
        <v>30.696661828737302</v>
      </c>
      <c r="M180" s="47">
        <v>0.14345778748018501</v>
      </c>
      <c r="N180" s="50">
        <v>22.614451185879801</v>
      </c>
    </row>
    <row r="181" spans="1:14" x14ac:dyDescent="0.2">
      <c r="A181" s="57" t="s">
        <v>688</v>
      </c>
      <c r="B181" s="44" t="s">
        <v>689</v>
      </c>
      <c r="C181" s="45">
        <v>65</v>
      </c>
      <c r="D181" s="46" t="s">
        <v>339</v>
      </c>
      <c r="E181" s="47">
        <v>0.67086735831200295</v>
      </c>
      <c r="F181" s="48">
        <v>21.9158200290276</v>
      </c>
      <c r="G181" s="47">
        <v>0.79592654843087796</v>
      </c>
      <c r="H181" s="50">
        <v>58.659680088251498</v>
      </c>
      <c r="I181" s="76" t="str">
        <f t="shared" si="4"/>
        <v>No</v>
      </c>
      <c r="J181" s="49" t="str">
        <f t="shared" si="5"/>
        <v>No</v>
      </c>
      <c r="K181" s="47">
        <v>0.106264109012425</v>
      </c>
      <c r="L181" s="50">
        <v>9.8693759071117597</v>
      </c>
      <c r="M181" s="47">
        <v>0.113062995001655</v>
      </c>
      <c r="N181" s="50">
        <v>7.0049641478212896</v>
      </c>
    </row>
    <row r="182" spans="1:14" x14ac:dyDescent="0.2">
      <c r="A182" s="57" t="s">
        <v>690</v>
      </c>
      <c r="B182" s="44" t="s">
        <v>691</v>
      </c>
      <c r="C182" s="45">
        <v>65</v>
      </c>
      <c r="D182" s="46" t="s">
        <v>339</v>
      </c>
      <c r="E182" s="47">
        <v>0.729839126497559</v>
      </c>
      <c r="F182" s="48">
        <v>31.132075471698101</v>
      </c>
      <c r="G182" s="47">
        <v>0.70293593518241004</v>
      </c>
      <c r="H182" s="50">
        <v>34.969663541092103</v>
      </c>
      <c r="I182" s="76" t="str">
        <f t="shared" si="4"/>
        <v>No</v>
      </c>
      <c r="J182" s="49" t="str">
        <f t="shared" si="5"/>
        <v>No</v>
      </c>
      <c r="K182" s="47">
        <v>0.15395984660654</v>
      </c>
      <c r="L182" s="50">
        <v>52.975326560232197</v>
      </c>
      <c r="M182" s="47">
        <v>0.16554671894679299</v>
      </c>
      <c r="N182" s="50">
        <v>32.9288472145615</v>
      </c>
    </row>
    <row r="183" spans="1:14" x14ac:dyDescent="0.2">
      <c r="A183" s="57" t="s">
        <v>692</v>
      </c>
      <c r="B183" s="44" t="s">
        <v>693</v>
      </c>
      <c r="C183" s="45">
        <v>65</v>
      </c>
      <c r="D183" s="46" t="s">
        <v>339</v>
      </c>
      <c r="E183" s="47">
        <v>0.82803248517910799</v>
      </c>
      <c r="F183" s="48">
        <v>55.224963715529803</v>
      </c>
      <c r="G183" s="47">
        <v>0.75619146297645401</v>
      </c>
      <c r="H183" s="50">
        <v>47.462768891340303</v>
      </c>
      <c r="I183" s="76" t="str">
        <f t="shared" si="4"/>
        <v>No</v>
      </c>
      <c r="J183" s="49" t="str">
        <f t="shared" si="5"/>
        <v>No</v>
      </c>
      <c r="K183" s="47">
        <v>0.11463225236430299</v>
      </c>
      <c r="L183" s="50">
        <v>16.037735849056599</v>
      </c>
      <c r="M183" s="47">
        <v>0.124329314993518</v>
      </c>
      <c r="N183" s="50">
        <v>11.5002757859901</v>
      </c>
    </row>
    <row r="184" spans="1:14" x14ac:dyDescent="0.2">
      <c r="A184" s="57" t="s">
        <v>694</v>
      </c>
      <c r="B184" s="44" t="s">
        <v>695</v>
      </c>
      <c r="C184" s="45">
        <v>65</v>
      </c>
      <c r="D184" s="46" t="s">
        <v>339</v>
      </c>
      <c r="E184" s="47">
        <v>0.63004059310997795</v>
      </c>
      <c r="F184" s="48">
        <v>15.384615384615399</v>
      </c>
      <c r="G184" s="47">
        <v>0.73443220967781497</v>
      </c>
      <c r="H184" s="50">
        <v>41.974627688913401</v>
      </c>
      <c r="I184" s="76" t="str">
        <f t="shared" si="4"/>
        <v>No</v>
      </c>
      <c r="J184" s="49" t="str">
        <f t="shared" si="5"/>
        <v>No</v>
      </c>
      <c r="K184" s="47">
        <v>0.141665451674441</v>
      </c>
      <c r="L184" s="50">
        <v>42.235123367198803</v>
      </c>
      <c r="M184" s="47">
        <v>0.146362884947527</v>
      </c>
      <c r="N184" s="50">
        <v>24.324324324324301</v>
      </c>
    </row>
    <row r="185" spans="1:14" x14ac:dyDescent="0.2">
      <c r="A185" s="57" t="s">
        <v>696</v>
      </c>
      <c r="B185" s="44" t="s">
        <v>697</v>
      </c>
      <c r="C185" s="45">
        <v>65</v>
      </c>
      <c r="D185" s="46" t="s">
        <v>339</v>
      </c>
      <c r="E185" s="47">
        <v>0.83682548789887901</v>
      </c>
      <c r="F185" s="48">
        <v>57.764876632801197</v>
      </c>
      <c r="G185" s="47">
        <v>0.73340185894465204</v>
      </c>
      <c r="H185" s="50">
        <v>41.533370104798699</v>
      </c>
      <c r="I185" s="76" t="str">
        <f t="shared" si="4"/>
        <v>No</v>
      </c>
      <c r="J185" s="49" t="str">
        <f t="shared" si="5"/>
        <v>No</v>
      </c>
      <c r="K185" s="47">
        <v>0.15446128806579201</v>
      </c>
      <c r="L185" s="50">
        <v>53.483309143686498</v>
      </c>
      <c r="M185" s="47">
        <v>0.169829477014938</v>
      </c>
      <c r="N185" s="50">
        <v>34.169884169884199</v>
      </c>
    </row>
    <row r="186" spans="1:14" x14ac:dyDescent="0.2">
      <c r="A186" s="57" t="s">
        <v>698</v>
      </c>
      <c r="B186" s="44" t="s">
        <v>699</v>
      </c>
      <c r="C186" s="45">
        <v>65</v>
      </c>
      <c r="D186" s="46" t="s">
        <v>339</v>
      </c>
      <c r="E186" s="47">
        <v>0.82889535343295595</v>
      </c>
      <c r="F186" s="48">
        <v>55.442670537010201</v>
      </c>
      <c r="G186" s="47">
        <v>0.76410971722254495</v>
      </c>
      <c r="H186" s="50">
        <v>49.531163816878099</v>
      </c>
      <c r="I186" s="76" t="str">
        <f t="shared" si="4"/>
        <v>No</v>
      </c>
      <c r="J186" s="49" t="str">
        <f t="shared" si="5"/>
        <v>No</v>
      </c>
      <c r="K186" s="47">
        <v>0.135168123143147</v>
      </c>
      <c r="L186" s="50">
        <v>34.615384615384599</v>
      </c>
      <c r="M186" s="47">
        <v>0.14384433155033699</v>
      </c>
      <c r="N186" s="50">
        <v>22.890237175951501</v>
      </c>
    </row>
    <row r="187" spans="1:14" x14ac:dyDescent="0.2">
      <c r="A187" s="57" t="s">
        <v>700</v>
      </c>
      <c r="B187" s="44" t="s">
        <v>701</v>
      </c>
      <c r="C187" s="45">
        <v>65</v>
      </c>
      <c r="D187" s="46" t="s">
        <v>339</v>
      </c>
      <c r="E187" s="47">
        <v>0.80303890906298503</v>
      </c>
      <c r="F187" s="48">
        <v>48.766328011611002</v>
      </c>
      <c r="G187" s="47">
        <v>0.73932466089184201</v>
      </c>
      <c r="H187" s="50">
        <v>43.243243243243199</v>
      </c>
      <c r="I187" s="76" t="str">
        <f t="shared" si="4"/>
        <v>No</v>
      </c>
      <c r="J187" s="49" t="str">
        <f t="shared" si="5"/>
        <v>No</v>
      </c>
      <c r="K187" s="47">
        <v>0.13885794107789601</v>
      </c>
      <c r="L187" s="50">
        <v>38.824383164005802</v>
      </c>
      <c r="M187" s="47">
        <v>0.14760986811966301</v>
      </c>
      <c r="N187" s="50">
        <v>25.0137892995036</v>
      </c>
    </row>
    <row r="188" spans="1:14" x14ac:dyDescent="0.2">
      <c r="A188" s="57" t="s">
        <v>702</v>
      </c>
      <c r="B188" s="44" t="s">
        <v>703</v>
      </c>
      <c r="C188" s="45">
        <v>65</v>
      </c>
      <c r="D188" s="46" t="s">
        <v>339</v>
      </c>
      <c r="E188" s="47">
        <v>0.784367945076622</v>
      </c>
      <c r="F188" s="48">
        <v>44.121915820029002</v>
      </c>
      <c r="G188" s="47">
        <v>0.71712720472346303</v>
      </c>
      <c r="H188" s="50">
        <v>37.699944842801997</v>
      </c>
      <c r="I188" s="76" t="str">
        <f t="shared" si="4"/>
        <v>No</v>
      </c>
      <c r="J188" s="49" t="str">
        <f t="shared" si="5"/>
        <v>No</v>
      </c>
      <c r="K188" s="47">
        <v>0.15616989360599801</v>
      </c>
      <c r="L188" s="50">
        <v>54.862119013062397</v>
      </c>
      <c r="M188" s="47">
        <v>0.165936355097136</v>
      </c>
      <c r="N188" s="50">
        <v>33.039161610590199</v>
      </c>
    </row>
    <row r="189" spans="1:14" x14ac:dyDescent="0.2">
      <c r="A189" s="57" t="s">
        <v>704</v>
      </c>
      <c r="B189" s="44" t="s">
        <v>705</v>
      </c>
      <c r="C189" s="45">
        <v>65</v>
      </c>
      <c r="D189" s="46" t="s">
        <v>339</v>
      </c>
      <c r="E189" s="47">
        <v>0.76435824453832701</v>
      </c>
      <c r="F189" s="48">
        <v>39.622641509433997</v>
      </c>
      <c r="G189" s="47">
        <v>0.67872280961284703</v>
      </c>
      <c r="H189" s="50">
        <v>30.253723110866002</v>
      </c>
      <c r="I189" s="76" t="str">
        <f t="shared" si="4"/>
        <v>No</v>
      </c>
      <c r="J189" s="49" t="str">
        <f t="shared" si="5"/>
        <v>No</v>
      </c>
      <c r="K189" s="47">
        <v>0.138835538411749</v>
      </c>
      <c r="L189" s="50">
        <v>38.751814223512298</v>
      </c>
      <c r="M189" s="47">
        <v>0.15293792351404001</v>
      </c>
      <c r="N189" s="50">
        <v>28.1025923883067</v>
      </c>
    </row>
    <row r="190" spans="1:14" x14ac:dyDescent="0.2">
      <c r="A190" s="57" t="s">
        <v>706</v>
      </c>
      <c r="B190" s="44" t="s">
        <v>707</v>
      </c>
      <c r="C190" s="45">
        <v>65</v>
      </c>
      <c r="D190" s="46" t="s">
        <v>339</v>
      </c>
      <c r="E190" s="47">
        <v>0.66044925845632496</v>
      </c>
      <c r="F190" s="48">
        <v>19.811320754716998</v>
      </c>
      <c r="G190" s="47">
        <v>0.736208741129601</v>
      </c>
      <c r="H190" s="50">
        <v>42.415885273028103</v>
      </c>
      <c r="I190" s="76" t="str">
        <f t="shared" si="4"/>
        <v>No</v>
      </c>
      <c r="J190" s="49" t="str">
        <f t="shared" si="5"/>
        <v>No</v>
      </c>
      <c r="K190" s="47">
        <v>0.15869532757634899</v>
      </c>
      <c r="L190" s="50">
        <v>56.603773584905703</v>
      </c>
      <c r="M190" s="47">
        <v>0.17590225912506799</v>
      </c>
      <c r="N190" s="50">
        <v>35.686707115278502</v>
      </c>
    </row>
    <row r="191" spans="1:14" x14ac:dyDescent="0.2">
      <c r="A191" s="57" t="s">
        <v>708</v>
      </c>
      <c r="B191" s="44" t="s">
        <v>709</v>
      </c>
      <c r="C191" s="45">
        <v>65</v>
      </c>
      <c r="D191" s="46" t="s">
        <v>339</v>
      </c>
      <c r="E191" s="47">
        <v>0.66691118053217002</v>
      </c>
      <c r="F191" s="48">
        <v>20.9724238026125</v>
      </c>
      <c r="G191" s="47">
        <v>0.73343784882543295</v>
      </c>
      <c r="H191" s="50">
        <v>41.560948703805799</v>
      </c>
      <c r="I191" s="76" t="str">
        <f t="shared" si="4"/>
        <v>No</v>
      </c>
      <c r="J191" s="49" t="str">
        <f t="shared" si="5"/>
        <v>No</v>
      </c>
      <c r="K191" s="47">
        <v>0.15564638490357099</v>
      </c>
      <c r="L191" s="50">
        <v>54.426705370101601</v>
      </c>
      <c r="M191" s="47">
        <v>0.162519546168685</v>
      </c>
      <c r="N191" s="50">
        <v>32.046332046331997</v>
      </c>
    </row>
    <row r="192" spans="1:14" x14ac:dyDescent="0.2">
      <c r="A192" s="147" t="s">
        <v>710</v>
      </c>
      <c r="B192" s="44" t="s">
        <v>711</v>
      </c>
      <c r="C192" s="45">
        <v>65</v>
      </c>
      <c r="D192" s="46" t="s">
        <v>339</v>
      </c>
      <c r="E192" s="47">
        <v>0.90929228906405202</v>
      </c>
      <c r="F192" s="48">
        <v>85.2685050798258</v>
      </c>
      <c r="G192" s="47">
        <v>0.890671468928112</v>
      </c>
      <c r="H192" s="50">
        <v>91.395477109762794</v>
      </c>
      <c r="I192" s="76" t="str">
        <f t="shared" si="4"/>
        <v>No</v>
      </c>
      <c r="J192" s="49" t="str">
        <f t="shared" si="5"/>
        <v>Yes</v>
      </c>
      <c r="K192" s="47">
        <v>0.13867518364410999</v>
      </c>
      <c r="L192" s="50">
        <v>38.606676342525397</v>
      </c>
      <c r="M192" s="47">
        <v>0.13854742467407599</v>
      </c>
      <c r="N192" s="50">
        <v>19.829012686155501</v>
      </c>
    </row>
    <row r="193" spans="1:14" x14ac:dyDescent="0.2">
      <c r="A193" s="57" t="s">
        <v>712</v>
      </c>
      <c r="B193" s="44" t="s">
        <v>713</v>
      </c>
      <c r="C193" s="45">
        <v>65</v>
      </c>
      <c r="D193" s="46" t="s">
        <v>339</v>
      </c>
      <c r="E193" s="47">
        <v>0.85963457311450997</v>
      </c>
      <c r="F193" s="48">
        <v>65.674891146589303</v>
      </c>
      <c r="G193" s="47">
        <v>0.84426940172112297</v>
      </c>
      <c r="H193" s="50">
        <v>74.324324324324294</v>
      </c>
      <c r="I193" s="76" t="str">
        <f t="shared" si="4"/>
        <v>No</v>
      </c>
      <c r="J193" s="49" t="str">
        <f t="shared" si="5"/>
        <v>No</v>
      </c>
      <c r="K193" s="47">
        <v>0.14960949326006201</v>
      </c>
      <c r="L193" s="50">
        <v>49.274310595065302</v>
      </c>
      <c r="M193" s="47">
        <v>0.14845058273388601</v>
      </c>
      <c r="N193" s="50">
        <v>25.344732487589599</v>
      </c>
    </row>
    <row r="194" spans="1:14" x14ac:dyDescent="0.2">
      <c r="A194" s="147" t="s">
        <v>714</v>
      </c>
      <c r="B194" s="44" t="s">
        <v>715</v>
      </c>
      <c r="C194" s="45">
        <v>65</v>
      </c>
      <c r="D194" s="46" t="s">
        <v>339</v>
      </c>
      <c r="E194" s="47">
        <v>0.88629943338719297</v>
      </c>
      <c r="F194" s="48">
        <v>76.415094339622598</v>
      </c>
      <c r="G194" s="47">
        <v>0.85821480035386799</v>
      </c>
      <c r="H194" s="50">
        <v>79.343629343629303</v>
      </c>
      <c r="I194" s="76" t="str">
        <f t="shared" si="4"/>
        <v>No</v>
      </c>
      <c r="J194" s="49" t="str">
        <f t="shared" si="5"/>
        <v>Yes</v>
      </c>
      <c r="K194" s="47">
        <v>0.12682792434512299</v>
      </c>
      <c r="L194" s="50">
        <v>24.891146589259801</v>
      </c>
      <c r="M194" s="47">
        <v>0.128284606322003</v>
      </c>
      <c r="N194" s="50">
        <v>13.596249310535001</v>
      </c>
    </row>
    <row r="195" spans="1:14" x14ac:dyDescent="0.2">
      <c r="A195" s="57" t="s">
        <v>716</v>
      </c>
      <c r="B195" s="44" t="s">
        <v>717</v>
      </c>
      <c r="C195" s="45">
        <v>65</v>
      </c>
      <c r="D195" s="46" t="s">
        <v>339</v>
      </c>
      <c r="E195" s="47">
        <v>0.69805660510057999</v>
      </c>
      <c r="F195" s="48">
        <v>25.979680696661799</v>
      </c>
      <c r="G195" s="47">
        <v>0.85723934708204796</v>
      </c>
      <c r="H195" s="50">
        <v>79.040264754550506</v>
      </c>
      <c r="I195" s="76" t="str">
        <f t="shared" si="4"/>
        <v>No</v>
      </c>
      <c r="J195" s="49" t="str">
        <f t="shared" si="5"/>
        <v>No</v>
      </c>
      <c r="K195" s="47">
        <v>0.10868556053343199</v>
      </c>
      <c r="L195" s="50">
        <v>12.046444121915799</v>
      </c>
      <c r="M195" s="47">
        <v>0.113666680360931</v>
      </c>
      <c r="N195" s="50">
        <v>7.1704357418643099</v>
      </c>
    </row>
    <row r="196" spans="1:14" x14ac:dyDescent="0.2">
      <c r="A196" s="57" t="s">
        <v>718</v>
      </c>
      <c r="B196" s="44" t="s">
        <v>719</v>
      </c>
      <c r="C196" s="45">
        <v>65</v>
      </c>
      <c r="D196" s="46" t="s">
        <v>339</v>
      </c>
      <c r="E196" s="47">
        <v>0.78193555750938704</v>
      </c>
      <c r="F196" s="48">
        <v>43.251088534107403</v>
      </c>
      <c r="G196" s="47">
        <v>0.85540791243954495</v>
      </c>
      <c r="H196" s="50">
        <v>78.571428571428598</v>
      </c>
      <c r="I196" s="76" t="str">
        <f t="shared" si="4"/>
        <v>No</v>
      </c>
      <c r="J196" s="49" t="str">
        <f t="shared" si="5"/>
        <v>No</v>
      </c>
      <c r="K196" s="47">
        <v>0.16041427126364699</v>
      </c>
      <c r="L196" s="50">
        <v>57.474600870827302</v>
      </c>
      <c r="M196" s="47">
        <v>0.16437724701283099</v>
      </c>
      <c r="N196" s="50">
        <v>32.625482625482597</v>
      </c>
    </row>
    <row r="197" spans="1:14" x14ac:dyDescent="0.2">
      <c r="A197" s="147" t="s">
        <v>720</v>
      </c>
      <c r="B197" s="44" t="s">
        <v>721</v>
      </c>
      <c r="C197" s="45">
        <v>65</v>
      </c>
      <c r="D197" s="46" t="s">
        <v>339</v>
      </c>
      <c r="E197" s="47">
        <v>0.90293747103391997</v>
      </c>
      <c r="F197" s="48">
        <v>83.164005805515202</v>
      </c>
      <c r="G197" s="47">
        <v>0.87508886517388895</v>
      </c>
      <c r="H197" s="50">
        <v>85.852178709321606</v>
      </c>
      <c r="I197" s="76" t="str">
        <f t="shared" si="4"/>
        <v>No</v>
      </c>
      <c r="J197" s="49" t="str">
        <f t="shared" si="5"/>
        <v>Yes</v>
      </c>
      <c r="K197" s="47">
        <v>0.156490480476567</v>
      </c>
      <c r="L197" s="50">
        <v>54.934687953555901</v>
      </c>
      <c r="M197" s="47">
        <v>0.15966857701421999</v>
      </c>
      <c r="N197" s="50">
        <v>30.9156094870381</v>
      </c>
    </row>
    <row r="198" spans="1:14" x14ac:dyDescent="0.2">
      <c r="A198" s="147" t="s">
        <v>722</v>
      </c>
      <c r="B198" s="44" t="s">
        <v>723</v>
      </c>
      <c r="C198" s="45">
        <v>65</v>
      </c>
      <c r="D198" s="46" t="s">
        <v>339</v>
      </c>
      <c r="E198" s="47">
        <v>0.885871064404265</v>
      </c>
      <c r="F198" s="48">
        <v>76.124818577648796</v>
      </c>
      <c r="G198" s="47">
        <v>0.87927518888348899</v>
      </c>
      <c r="H198" s="50">
        <v>87.175951461665704</v>
      </c>
      <c r="I198" s="76" t="str">
        <f t="shared" si="4"/>
        <v>No</v>
      </c>
      <c r="J198" s="49" t="str">
        <f t="shared" si="5"/>
        <v>Yes</v>
      </c>
      <c r="K198" s="47">
        <v>0.152863744390075</v>
      </c>
      <c r="L198" s="50">
        <v>52.031930333817101</v>
      </c>
      <c r="M198" s="47">
        <v>0.152500789892279</v>
      </c>
      <c r="N198" s="50">
        <v>27.799227799227801</v>
      </c>
    </row>
    <row r="199" spans="1:14" x14ac:dyDescent="0.2">
      <c r="A199" s="147" t="s">
        <v>724</v>
      </c>
      <c r="B199" s="44" t="s">
        <v>725</v>
      </c>
      <c r="C199" s="45">
        <v>65</v>
      </c>
      <c r="D199" s="46" t="s">
        <v>339</v>
      </c>
      <c r="E199" s="47">
        <v>0.894819742092957</v>
      </c>
      <c r="F199" s="48">
        <v>79.027576197387503</v>
      </c>
      <c r="G199" s="47">
        <v>0.88412698251204203</v>
      </c>
      <c r="H199" s="50">
        <v>88.803088803088798</v>
      </c>
      <c r="I199" s="76" t="str">
        <f t="shared" ref="I199:I262" si="6">IF(AND(F199&gt;=90,H199&gt;=90),"Yes","No")</f>
        <v>No</v>
      </c>
      <c r="J199" s="49" t="str">
        <f t="shared" ref="J199:J262" si="7">IF(AND(F199&gt;=75,H199&gt;=75),"Yes","No")</f>
        <v>Yes</v>
      </c>
      <c r="K199" s="47">
        <v>0.13971262817376601</v>
      </c>
      <c r="L199" s="50">
        <v>40.0580551523948</v>
      </c>
      <c r="M199" s="47">
        <v>0.13964523528817299</v>
      </c>
      <c r="N199" s="50">
        <v>20.2151130722559</v>
      </c>
    </row>
    <row r="200" spans="1:14" x14ac:dyDescent="0.2">
      <c r="A200" s="57" t="s">
        <v>726</v>
      </c>
      <c r="B200" s="44" t="s">
        <v>727</v>
      </c>
      <c r="C200" s="45">
        <v>65</v>
      </c>
      <c r="D200" s="46" t="s">
        <v>339</v>
      </c>
      <c r="E200" s="47">
        <v>0.787844888746282</v>
      </c>
      <c r="F200" s="48">
        <v>44.920174165457198</v>
      </c>
      <c r="G200" s="47">
        <v>0.88434007507620105</v>
      </c>
      <c r="H200" s="50">
        <v>88.885824600110297</v>
      </c>
      <c r="I200" s="76" t="str">
        <f t="shared" si="6"/>
        <v>No</v>
      </c>
      <c r="J200" s="49" t="str">
        <f t="shared" si="7"/>
        <v>No</v>
      </c>
      <c r="K200" s="47">
        <v>0.14335372764618801</v>
      </c>
      <c r="L200" s="50">
        <v>43.468795355587801</v>
      </c>
      <c r="M200" s="47">
        <v>0.14784862580629099</v>
      </c>
      <c r="N200" s="50">
        <v>25.179260893546601</v>
      </c>
    </row>
    <row r="201" spans="1:14" x14ac:dyDescent="0.2">
      <c r="A201" s="147" t="s">
        <v>728</v>
      </c>
      <c r="B201" s="44" t="s">
        <v>729</v>
      </c>
      <c r="C201" s="45">
        <v>65</v>
      </c>
      <c r="D201" s="46" t="s">
        <v>339</v>
      </c>
      <c r="E201" s="47">
        <v>0.93809206430603498</v>
      </c>
      <c r="F201" s="48">
        <v>95.718432510885293</v>
      </c>
      <c r="G201" s="47">
        <v>0.89185592483426501</v>
      </c>
      <c r="H201" s="50">
        <v>91.726420297848904</v>
      </c>
      <c r="I201" s="76" t="str">
        <f t="shared" si="6"/>
        <v>Yes</v>
      </c>
      <c r="J201" s="49" t="str">
        <f t="shared" si="7"/>
        <v>Yes</v>
      </c>
      <c r="K201" s="47">
        <v>0.128875555795778</v>
      </c>
      <c r="L201" s="50">
        <v>27.431059506531199</v>
      </c>
      <c r="M201" s="47">
        <v>0.129841216611531</v>
      </c>
      <c r="N201" s="50">
        <v>14.3684500827358</v>
      </c>
    </row>
    <row r="202" spans="1:14" x14ac:dyDescent="0.2">
      <c r="A202" s="57" t="s">
        <v>730</v>
      </c>
      <c r="B202" s="44" t="s">
        <v>731</v>
      </c>
      <c r="C202" s="45">
        <v>65</v>
      </c>
      <c r="D202" s="46" t="s">
        <v>339</v>
      </c>
      <c r="E202" s="47">
        <v>0.73816466290165095</v>
      </c>
      <c r="F202" s="48">
        <v>33.671988388969503</v>
      </c>
      <c r="G202" s="47">
        <v>0.91946823669747602</v>
      </c>
      <c r="H202" s="50">
        <v>98.8416988416988</v>
      </c>
      <c r="I202" s="76" t="str">
        <f t="shared" si="6"/>
        <v>No</v>
      </c>
      <c r="J202" s="49" t="str">
        <f t="shared" si="7"/>
        <v>No</v>
      </c>
      <c r="K202" s="47">
        <v>0.109583264581116</v>
      </c>
      <c r="L202" s="50">
        <v>12.5544267053701</v>
      </c>
      <c r="M202" s="47">
        <v>0.11278494102861</v>
      </c>
      <c r="N202" s="50">
        <v>6.9222283507997799</v>
      </c>
    </row>
    <row r="203" spans="1:14" x14ac:dyDescent="0.2">
      <c r="A203" s="57" t="s">
        <v>732</v>
      </c>
      <c r="B203" s="44" t="s">
        <v>733</v>
      </c>
      <c r="C203" s="45">
        <v>65</v>
      </c>
      <c r="D203" s="46" t="s">
        <v>339</v>
      </c>
      <c r="E203" s="47">
        <v>0.80934509218449702</v>
      </c>
      <c r="F203" s="48">
        <v>50.5079825834543</v>
      </c>
      <c r="G203" s="47">
        <v>0.86686450801609305</v>
      </c>
      <c r="H203" s="50">
        <v>83.066740209597398</v>
      </c>
      <c r="I203" s="76" t="str">
        <f t="shared" si="6"/>
        <v>No</v>
      </c>
      <c r="J203" s="49" t="str">
        <f t="shared" si="7"/>
        <v>No</v>
      </c>
      <c r="K203" s="47">
        <v>0.11505661577185</v>
      </c>
      <c r="L203" s="50">
        <v>16.255442670537001</v>
      </c>
      <c r="M203" s="47">
        <v>0.11988747847718401</v>
      </c>
      <c r="N203" s="50">
        <v>9.6525096525096501</v>
      </c>
    </row>
    <row r="204" spans="1:14" x14ac:dyDescent="0.2">
      <c r="A204" s="57" t="s">
        <v>734</v>
      </c>
      <c r="B204" s="44" t="s">
        <v>735</v>
      </c>
      <c r="C204" s="45">
        <v>65</v>
      </c>
      <c r="D204" s="46" t="s">
        <v>339</v>
      </c>
      <c r="E204" s="47">
        <v>0.85969681154938504</v>
      </c>
      <c r="F204" s="48">
        <v>65.7474600870827</v>
      </c>
      <c r="G204" s="47">
        <v>0.84730116382295695</v>
      </c>
      <c r="H204" s="50">
        <v>75.372311086596795</v>
      </c>
      <c r="I204" s="76" t="str">
        <f t="shared" si="6"/>
        <v>No</v>
      </c>
      <c r="J204" s="49" t="str">
        <f t="shared" si="7"/>
        <v>No</v>
      </c>
      <c r="K204" s="47">
        <v>0.107778919737473</v>
      </c>
      <c r="L204" s="50">
        <v>11.3933236574746</v>
      </c>
      <c r="M204" s="47">
        <v>0.111735983468693</v>
      </c>
      <c r="N204" s="50">
        <v>6.3430777716491997</v>
      </c>
    </row>
    <row r="205" spans="1:14" x14ac:dyDescent="0.2">
      <c r="A205" s="57" t="s">
        <v>736</v>
      </c>
      <c r="B205" s="44" t="s">
        <v>737</v>
      </c>
      <c r="C205" s="45">
        <v>65</v>
      </c>
      <c r="D205" s="46" t="s">
        <v>339</v>
      </c>
      <c r="E205" s="47">
        <v>0.86027493396198795</v>
      </c>
      <c r="F205" s="48">
        <v>65.892597968069694</v>
      </c>
      <c r="G205" s="47">
        <v>0.86252131323606196</v>
      </c>
      <c r="H205" s="50">
        <v>81.329288472145606</v>
      </c>
      <c r="I205" s="76" t="str">
        <f t="shared" si="6"/>
        <v>No</v>
      </c>
      <c r="J205" s="49" t="str">
        <f t="shared" si="7"/>
        <v>No</v>
      </c>
      <c r="K205" s="47">
        <v>0.10721818684138699</v>
      </c>
      <c r="L205" s="50">
        <v>10.8853410740203</v>
      </c>
      <c r="M205" s="47">
        <v>0.111515659617719</v>
      </c>
      <c r="N205" s="50">
        <v>6.2879205736348602</v>
      </c>
    </row>
    <row r="206" spans="1:14" x14ac:dyDescent="0.2">
      <c r="A206" s="57" t="s">
        <v>738</v>
      </c>
      <c r="B206" s="44" t="s">
        <v>739</v>
      </c>
      <c r="C206" s="45">
        <v>65</v>
      </c>
      <c r="D206" s="46" t="s">
        <v>339</v>
      </c>
      <c r="E206" s="47">
        <v>0.71048307269007305</v>
      </c>
      <c r="F206" s="48">
        <v>27.5761973875181</v>
      </c>
      <c r="G206" s="47">
        <v>0.79254850363746199</v>
      </c>
      <c r="H206" s="50">
        <v>57.777164920022102</v>
      </c>
      <c r="I206" s="76" t="str">
        <f t="shared" si="6"/>
        <v>No</v>
      </c>
      <c r="J206" s="49" t="str">
        <f t="shared" si="7"/>
        <v>No</v>
      </c>
      <c r="K206" s="47">
        <v>0.139953282168786</v>
      </c>
      <c r="L206" s="50">
        <v>40.493468795355597</v>
      </c>
      <c r="M206" s="47">
        <v>0.13724493321824999</v>
      </c>
      <c r="N206" s="50">
        <v>18.863761720904598</v>
      </c>
    </row>
    <row r="207" spans="1:14" x14ac:dyDescent="0.2">
      <c r="A207" s="57" t="s">
        <v>740</v>
      </c>
      <c r="B207" s="44" t="s">
        <v>741</v>
      </c>
      <c r="C207" s="45">
        <v>65</v>
      </c>
      <c r="D207" s="46" t="s">
        <v>339</v>
      </c>
      <c r="E207" s="47">
        <v>0.88112458952481998</v>
      </c>
      <c r="F207" s="48">
        <v>74.238026124818603</v>
      </c>
      <c r="G207" s="47">
        <v>0.82632700770426704</v>
      </c>
      <c r="H207" s="50">
        <v>67.788196359624905</v>
      </c>
      <c r="I207" s="76" t="str">
        <f t="shared" si="6"/>
        <v>No</v>
      </c>
      <c r="J207" s="49" t="str">
        <f t="shared" si="7"/>
        <v>No</v>
      </c>
      <c r="K207" s="47">
        <v>0.105458283348507</v>
      </c>
      <c r="L207" s="50">
        <v>9.1436865021770704</v>
      </c>
      <c r="M207" s="47">
        <v>0.109772915315184</v>
      </c>
      <c r="N207" s="50">
        <v>5.2950910093767201</v>
      </c>
    </row>
    <row r="208" spans="1:14" x14ac:dyDescent="0.2">
      <c r="A208" s="57" t="s">
        <v>742</v>
      </c>
      <c r="B208" s="44" t="s">
        <v>743</v>
      </c>
      <c r="C208" s="45">
        <v>65</v>
      </c>
      <c r="D208" s="46" t="s">
        <v>339</v>
      </c>
      <c r="E208" s="47">
        <v>0.89697291761379805</v>
      </c>
      <c r="F208" s="48">
        <v>79.825834542815699</v>
      </c>
      <c r="G208" s="47">
        <v>0.83880437210999603</v>
      </c>
      <c r="H208" s="50">
        <v>72.255929398786506</v>
      </c>
      <c r="I208" s="76" t="str">
        <f t="shared" si="6"/>
        <v>No</v>
      </c>
      <c r="J208" s="49" t="str">
        <f t="shared" si="7"/>
        <v>No</v>
      </c>
      <c r="K208" s="47">
        <v>0.10764415592049301</v>
      </c>
      <c r="L208" s="50">
        <v>11.320754716981099</v>
      </c>
      <c r="M208" s="47">
        <v>0.111328626981511</v>
      </c>
      <c r="N208" s="50">
        <v>6.2051847766133497</v>
      </c>
    </row>
    <row r="209" spans="1:14" x14ac:dyDescent="0.2">
      <c r="A209" s="57" t="s">
        <v>744</v>
      </c>
      <c r="B209" s="44" t="s">
        <v>745</v>
      </c>
      <c r="C209" s="45">
        <v>65</v>
      </c>
      <c r="D209" s="46" t="s">
        <v>339</v>
      </c>
      <c r="E209" s="47">
        <v>0.83516522557678396</v>
      </c>
      <c r="F209" s="48">
        <v>57.329462989840401</v>
      </c>
      <c r="G209" s="47">
        <v>0.76817219320428998</v>
      </c>
      <c r="H209" s="50">
        <v>50.992829564258102</v>
      </c>
      <c r="I209" s="76" t="str">
        <f t="shared" si="6"/>
        <v>No</v>
      </c>
      <c r="J209" s="49" t="str">
        <f t="shared" si="7"/>
        <v>No</v>
      </c>
      <c r="K209" s="47">
        <v>0.106560980330432</v>
      </c>
      <c r="L209" s="50">
        <v>10.4499274310595</v>
      </c>
      <c r="M209" s="47">
        <v>0.11197510400237599</v>
      </c>
      <c r="N209" s="50">
        <v>6.50854936569222</v>
      </c>
    </row>
    <row r="210" spans="1:14" x14ac:dyDescent="0.2">
      <c r="A210" s="57" t="s">
        <v>746</v>
      </c>
      <c r="B210" s="44" t="s">
        <v>747</v>
      </c>
      <c r="C210" s="45">
        <v>65</v>
      </c>
      <c r="D210" s="46" t="s">
        <v>339</v>
      </c>
      <c r="E210" s="47">
        <v>0.86894066197189002</v>
      </c>
      <c r="F210" s="48">
        <v>69.158200290275801</v>
      </c>
      <c r="G210" s="47">
        <v>0.83521724438839995</v>
      </c>
      <c r="H210" s="50">
        <v>71.125206839492506</v>
      </c>
      <c r="I210" s="76" t="str">
        <f t="shared" si="6"/>
        <v>No</v>
      </c>
      <c r="J210" s="49" t="str">
        <f t="shared" si="7"/>
        <v>No</v>
      </c>
      <c r="K210" s="47">
        <v>0.11529195140606301</v>
      </c>
      <c r="L210" s="50">
        <v>16.545718432510899</v>
      </c>
      <c r="M210" s="47">
        <v>0.120049429234384</v>
      </c>
      <c r="N210" s="50">
        <v>9.7352454495311704</v>
      </c>
    </row>
    <row r="211" spans="1:14" x14ac:dyDescent="0.2">
      <c r="A211" s="147" t="s">
        <v>748</v>
      </c>
      <c r="B211" s="44" t="s">
        <v>749</v>
      </c>
      <c r="C211" s="45">
        <v>65</v>
      </c>
      <c r="D211" s="46" t="s">
        <v>339</v>
      </c>
      <c r="E211" s="47">
        <v>0.93699519052523095</v>
      </c>
      <c r="F211" s="48">
        <v>95.500725689404902</v>
      </c>
      <c r="G211" s="47">
        <v>0.91505737817231603</v>
      </c>
      <c r="H211" s="50">
        <v>98.124655267512395</v>
      </c>
      <c r="I211" s="76" t="str">
        <f t="shared" si="6"/>
        <v>Yes</v>
      </c>
      <c r="J211" s="49" t="str">
        <f t="shared" si="7"/>
        <v>Yes</v>
      </c>
      <c r="K211" s="47">
        <v>0.107474871493819</v>
      </c>
      <c r="L211" s="50">
        <v>11.103047895500699</v>
      </c>
      <c r="M211" s="47">
        <v>0.110852678226708</v>
      </c>
      <c r="N211" s="50">
        <v>5.8190843905129599</v>
      </c>
    </row>
    <row r="212" spans="1:14" x14ac:dyDescent="0.2">
      <c r="A212" s="147" t="s">
        <v>750</v>
      </c>
      <c r="B212" s="44" t="s">
        <v>751</v>
      </c>
      <c r="C212" s="45">
        <v>65</v>
      </c>
      <c r="D212" s="46" t="s">
        <v>339</v>
      </c>
      <c r="E212" s="47">
        <v>0.90463010201746796</v>
      </c>
      <c r="F212" s="48">
        <v>83.962264150943398</v>
      </c>
      <c r="G212" s="47">
        <v>0.85533287937606295</v>
      </c>
      <c r="H212" s="50">
        <v>78.543849972421398</v>
      </c>
      <c r="I212" s="76" t="str">
        <f t="shared" si="6"/>
        <v>No</v>
      </c>
      <c r="J212" s="49" t="str">
        <f t="shared" si="7"/>
        <v>Yes</v>
      </c>
      <c r="K212" s="47">
        <v>0.105892762332516</v>
      </c>
      <c r="L212" s="50">
        <v>9.3613933236574702</v>
      </c>
      <c r="M212" s="47">
        <v>0.10991904743979</v>
      </c>
      <c r="N212" s="50">
        <v>5.4329840044125799</v>
      </c>
    </row>
    <row r="213" spans="1:14" x14ac:dyDescent="0.2">
      <c r="A213" s="147" t="s">
        <v>752</v>
      </c>
      <c r="B213" s="44" t="s">
        <v>753</v>
      </c>
      <c r="C213" s="45">
        <v>65</v>
      </c>
      <c r="D213" s="46" t="s">
        <v>339</v>
      </c>
      <c r="E213" s="47">
        <v>0.91651120428476096</v>
      </c>
      <c r="F213" s="48">
        <v>88.824383164005795</v>
      </c>
      <c r="G213" s="47">
        <v>0.86108276813734197</v>
      </c>
      <c r="H213" s="50">
        <v>80.557087699944802</v>
      </c>
      <c r="I213" s="76" t="str">
        <f t="shared" si="6"/>
        <v>No</v>
      </c>
      <c r="J213" s="49" t="str">
        <f t="shared" si="7"/>
        <v>Yes</v>
      </c>
      <c r="K213" s="47">
        <v>0.10617300472685</v>
      </c>
      <c r="L213" s="50">
        <v>9.7968069666182895</v>
      </c>
      <c r="M213" s="47">
        <v>0.109435857123324</v>
      </c>
      <c r="N213" s="50">
        <v>5.1020408163265296</v>
      </c>
    </row>
    <row r="214" spans="1:14" x14ac:dyDescent="0.2">
      <c r="A214" s="147" t="s">
        <v>754</v>
      </c>
      <c r="B214" s="44" t="s">
        <v>755</v>
      </c>
      <c r="C214" s="45">
        <v>65</v>
      </c>
      <c r="D214" s="46" t="s">
        <v>339</v>
      </c>
      <c r="E214" s="47">
        <v>0.92138648894861597</v>
      </c>
      <c r="F214" s="48">
        <v>90.493468795355597</v>
      </c>
      <c r="G214" s="47">
        <v>0.88875705267263405</v>
      </c>
      <c r="H214" s="50">
        <v>90.512961941533405</v>
      </c>
      <c r="I214" s="76" t="str">
        <f t="shared" si="6"/>
        <v>Yes</v>
      </c>
      <c r="J214" s="49" t="str">
        <f t="shared" si="7"/>
        <v>Yes</v>
      </c>
      <c r="K214" s="47">
        <v>0.115850616887317</v>
      </c>
      <c r="L214" s="50">
        <v>16.835994194484801</v>
      </c>
      <c r="M214" s="47">
        <v>0.118677114065559</v>
      </c>
      <c r="N214" s="50">
        <v>9.2112520683949306</v>
      </c>
    </row>
    <row r="215" spans="1:14" x14ac:dyDescent="0.2">
      <c r="A215" s="57" t="s">
        <v>756</v>
      </c>
      <c r="B215" s="44" t="s">
        <v>757</v>
      </c>
      <c r="C215" s="45">
        <v>65</v>
      </c>
      <c r="D215" s="46" t="s">
        <v>339</v>
      </c>
      <c r="E215" s="47">
        <v>0.83781285556356799</v>
      </c>
      <c r="F215" s="48">
        <v>58.127721335268497</v>
      </c>
      <c r="G215" s="47">
        <v>0.82429273114259005</v>
      </c>
      <c r="H215" s="50">
        <v>67.153888582459999</v>
      </c>
      <c r="I215" s="76" t="str">
        <f t="shared" si="6"/>
        <v>No</v>
      </c>
      <c r="J215" s="49" t="str">
        <f t="shared" si="7"/>
        <v>No</v>
      </c>
      <c r="K215" s="47">
        <v>9.7725129443785003E-2</v>
      </c>
      <c r="L215" s="50">
        <v>4.7169811320754702</v>
      </c>
      <c r="M215" s="47">
        <v>0.102628984520866</v>
      </c>
      <c r="N215" s="50">
        <v>3.0060672917815801</v>
      </c>
    </row>
    <row r="216" spans="1:14" x14ac:dyDescent="0.2">
      <c r="A216" s="57" t="s">
        <v>758</v>
      </c>
      <c r="B216" s="44" t="s">
        <v>759</v>
      </c>
      <c r="C216" s="45">
        <v>65</v>
      </c>
      <c r="D216" s="46" t="s">
        <v>339</v>
      </c>
      <c r="E216" s="47">
        <v>0.71176882039152101</v>
      </c>
      <c r="F216" s="48">
        <v>27.939042089985499</v>
      </c>
      <c r="G216" s="47">
        <v>0.86537342970692499</v>
      </c>
      <c r="H216" s="50">
        <v>82.460011031439606</v>
      </c>
      <c r="I216" s="76" t="str">
        <f t="shared" si="6"/>
        <v>No</v>
      </c>
      <c r="J216" s="49" t="str">
        <f t="shared" si="7"/>
        <v>No</v>
      </c>
      <c r="K216" s="47">
        <v>0.10174863039908</v>
      </c>
      <c r="L216" s="50">
        <v>6.4586357039187199</v>
      </c>
      <c r="M216" s="47">
        <v>0.10616637033498599</v>
      </c>
      <c r="N216" s="50">
        <v>4.0264754550468798</v>
      </c>
    </row>
    <row r="217" spans="1:14" x14ac:dyDescent="0.2">
      <c r="A217" s="57" t="s">
        <v>760</v>
      </c>
      <c r="B217" s="44" t="s">
        <v>761</v>
      </c>
      <c r="C217" s="45">
        <v>65</v>
      </c>
      <c r="D217" s="46" t="s">
        <v>339</v>
      </c>
      <c r="E217" s="47">
        <v>0.84981019980588901</v>
      </c>
      <c r="F217" s="48">
        <v>62.3367198838897</v>
      </c>
      <c r="G217" s="47">
        <v>0.75843951430338297</v>
      </c>
      <c r="H217" s="50">
        <v>47.904026475454998</v>
      </c>
      <c r="I217" s="76" t="str">
        <f t="shared" si="6"/>
        <v>No</v>
      </c>
      <c r="J217" s="49" t="str">
        <f t="shared" si="7"/>
        <v>No</v>
      </c>
      <c r="K217" s="47">
        <v>0.109878842640466</v>
      </c>
      <c r="L217" s="50">
        <v>12.989840348330899</v>
      </c>
      <c r="M217" s="47">
        <v>0.116620916413121</v>
      </c>
      <c r="N217" s="50">
        <v>8.3838940981798107</v>
      </c>
    </row>
    <row r="218" spans="1:14" x14ac:dyDescent="0.2">
      <c r="A218" s="57" t="s">
        <v>762</v>
      </c>
      <c r="B218" s="44" t="s">
        <v>763</v>
      </c>
      <c r="C218" s="45">
        <v>65</v>
      </c>
      <c r="D218" s="46" t="s">
        <v>339</v>
      </c>
      <c r="E218" s="47">
        <v>0.68305880262597396</v>
      </c>
      <c r="F218" s="48">
        <v>23.947750362844701</v>
      </c>
      <c r="G218" s="47">
        <v>0.83714362323869596</v>
      </c>
      <c r="H218" s="50">
        <v>71.869829012686196</v>
      </c>
      <c r="I218" s="76" t="str">
        <f t="shared" si="6"/>
        <v>No</v>
      </c>
      <c r="J218" s="49" t="str">
        <f t="shared" si="7"/>
        <v>No</v>
      </c>
      <c r="K218" s="47">
        <v>0.106538428827325</v>
      </c>
      <c r="L218" s="50">
        <v>10.3047895500726</v>
      </c>
      <c r="M218" s="47">
        <v>0.114087821416493</v>
      </c>
      <c r="N218" s="50">
        <v>7.3359073359073399</v>
      </c>
    </row>
    <row r="219" spans="1:14" x14ac:dyDescent="0.2">
      <c r="A219" s="57" t="s">
        <v>764</v>
      </c>
      <c r="B219" s="44" t="s">
        <v>765</v>
      </c>
      <c r="C219" s="45">
        <v>65</v>
      </c>
      <c r="D219" s="46" t="s">
        <v>339</v>
      </c>
      <c r="E219" s="47">
        <v>0.694979045206091</v>
      </c>
      <c r="F219" s="48">
        <v>25.544267053700999</v>
      </c>
      <c r="G219" s="47">
        <v>0.85234435409774301</v>
      </c>
      <c r="H219" s="50">
        <v>77.385548814120199</v>
      </c>
      <c r="I219" s="76" t="str">
        <f t="shared" si="6"/>
        <v>No</v>
      </c>
      <c r="J219" s="49" t="str">
        <f t="shared" si="7"/>
        <v>No</v>
      </c>
      <c r="K219" s="47">
        <v>0.103765554034617</v>
      </c>
      <c r="L219" s="50">
        <v>7.9825834542815697</v>
      </c>
      <c r="M219" s="47">
        <v>0.108623040708554</v>
      </c>
      <c r="N219" s="50">
        <v>4.8814120242691699</v>
      </c>
    </row>
    <row r="220" spans="1:14" x14ac:dyDescent="0.2">
      <c r="A220" s="57" t="s">
        <v>766</v>
      </c>
      <c r="B220" s="44" t="s">
        <v>767</v>
      </c>
      <c r="C220" s="45">
        <v>65</v>
      </c>
      <c r="D220" s="46" t="s">
        <v>339</v>
      </c>
      <c r="E220" s="47">
        <v>0.71408394018891397</v>
      </c>
      <c r="F220" s="48">
        <v>28.374455732946299</v>
      </c>
      <c r="G220" s="47">
        <v>0.878123004310157</v>
      </c>
      <c r="H220" s="50">
        <v>86.789851075565394</v>
      </c>
      <c r="I220" s="76" t="str">
        <f t="shared" si="6"/>
        <v>No</v>
      </c>
      <c r="J220" s="49" t="str">
        <f t="shared" si="7"/>
        <v>No</v>
      </c>
      <c r="K220" s="47">
        <v>0.106584311132011</v>
      </c>
      <c r="L220" s="50">
        <v>10.522496371553</v>
      </c>
      <c r="M220" s="47">
        <v>0.110131990530926</v>
      </c>
      <c r="N220" s="50">
        <v>5.5157198014340896</v>
      </c>
    </row>
    <row r="221" spans="1:14" x14ac:dyDescent="0.2">
      <c r="A221" s="57" t="s">
        <v>768</v>
      </c>
      <c r="B221" s="44" t="s">
        <v>769</v>
      </c>
      <c r="C221" s="45">
        <v>65</v>
      </c>
      <c r="D221" s="46" t="s">
        <v>339</v>
      </c>
      <c r="E221" s="47">
        <v>0.70512949308313999</v>
      </c>
      <c r="F221" s="48">
        <v>27.068214804063899</v>
      </c>
      <c r="G221" s="47">
        <v>0.86931740176834804</v>
      </c>
      <c r="H221" s="50">
        <v>83.756205184776604</v>
      </c>
      <c r="I221" s="76" t="str">
        <f t="shared" si="6"/>
        <v>No</v>
      </c>
      <c r="J221" s="49" t="str">
        <f t="shared" si="7"/>
        <v>No</v>
      </c>
      <c r="K221" s="47">
        <v>0.114442560032296</v>
      </c>
      <c r="L221" s="50">
        <v>15.7474600870827</v>
      </c>
      <c r="M221" s="47">
        <v>0.117742225439756</v>
      </c>
      <c r="N221" s="50">
        <v>8.9078874793160505</v>
      </c>
    </row>
    <row r="222" spans="1:14" x14ac:dyDescent="0.2">
      <c r="A222" s="147" t="s">
        <v>770</v>
      </c>
      <c r="B222" s="44" t="s">
        <v>771</v>
      </c>
      <c r="C222" s="45">
        <v>65</v>
      </c>
      <c r="D222" s="46" t="s">
        <v>339</v>
      </c>
      <c r="E222" s="47">
        <v>0.88328244354817198</v>
      </c>
      <c r="F222" s="48">
        <v>75.326560232220601</v>
      </c>
      <c r="G222" s="47">
        <v>0.86577377495473795</v>
      </c>
      <c r="H222" s="50">
        <v>82.680639823497003</v>
      </c>
      <c r="I222" s="76" t="str">
        <f t="shared" si="6"/>
        <v>No</v>
      </c>
      <c r="J222" s="49" t="str">
        <f t="shared" si="7"/>
        <v>Yes</v>
      </c>
      <c r="K222" s="47">
        <v>0.113503059404387</v>
      </c>
      <c r="L222" s="50">
        <v>15.094339622641501</v>
      </c>
      <c r="M222" s="47">
        <v>0.117272365037736</v>
      </c>
      <c r="N222" s="50">
        <v>8.6045228902371793</v>
      </c>
    </row>
    <row r="223" spans="1:14" x14ac:dyDescent="0.2">
      <c r="A223" s="57" t="s">
        <v>772</v>
      </c>
      <c r="B223" s="44" t="s">
        <v>773</v>
      </c>
      <c r="C223" s="45">
        <v>65</v>
      </c>
      <c r="D223" s="46" t="s">
        <v>339</v>
      </c>
      <c r="E223" s="47">
        <v>0.85626173841212205</v>
      </c>
      <c r="F223" s="48">
        <v>64.296081277213403</v>
      </c>
      <c r="G223" s="47">
        <v>0.84058966734909901</v>
      </c>
      <c r="H223" s="50">
        <v>72.890237175951498</v>
      </c>
      <c r="I223" s="76" t="str">
        <f t="shared" si="6"/>
        <v>No</v>
      </c>
      <c r="J223" s="49" t="str">
        <f t="shared" si="7"/>
        <v>No</v>
      </c>
      <c r="K223" s="47">
        <v>0.116483608562783</v>
      </c>
      <c r="L223" s="50">
        <v>17.6342525399129</v>
      </c>
      <c r="M223" s="47">
        <v>0.121939480180295</v>
      </c>
      <c r="N223" s="50">
        <v>10.5074462217319</v>
      </c>
    </row>
    <row r="224" spans="1:14" x14ac:dyDescent="0.2">
      <c r="A224" s="57" t="s">
        <v>774</v>
      </c>
      <c r="B224" s="44" t="s">
        <v>775</v>
      </c>
      <c r="C224" s="45">
        <v>65</v>
      </c>
      <c r="D224" s="46" t="s">
        <v>339</v>
      </c>
      <c r="E224" s="47">
        <v>0.66942960846917898</v>
      </c>
      <c r="F224" s="48">
        <v>21.4804063860668</v>
      </c>
      <c r="G224" s="47">
        <v>0.83145078115956506</v>
      </c>
      <c r="H224" s="50">
        <v>69.608383894098196</v>
      </c>
      <c r="I224" s="76" t="str">
        <f t="shared" si="6"/>
        <v>No</v>
      </c>
      <c r="J224" s="49" t="str">
        <f t="shared" si="7"/>
        <v>No</v>
      </c>
      <c r="K224" s="47">
        <v>0.115492360261311</v>
      </c>
      <c r="L224" s="50">
        <v>16.6908563134978</v>
      </c>
      <c r="M224" s="47">
        <v>0.119392078407425</v>
      </c>
      <c r="N224" s="50">
        <v>9.4870380584666307</v>
      </c>
    </row>
    <row r="225" spans="1:14" x14ac:dyDescent="0.2">
      <c r="A225" s="57" t="s">
        <v>776</v>
      </c>
      <c r="B225" s="44" t="s">
        <v>777</v>
      </c>
      <c r="C225" s="45">
        <v>65</v>
      </c>
      <c r="D225" s="46" t="s">
        <v>339</v>
      </c>
      <c r="E225" s="47">
        <v>0.83601676561277605</v>
      </c>
      <c r="F225" s="48">
        <v>57.474600870827302</v>
      </c>
      <c r="G225" s="47">
        <v>0.76455553918473196</v>
      </c>
      <c r="H225" s="50">
        <v>49.751792608935503</v>
      </c>
      <c r="I225" s="76" t="str">
        <f t="shared" si="6"/>
        <v>No</v>
      </c>
      <c r="J225" s="49" t="str">
        <f t="shared" si="7"/>
        <v>No</v>
      </c>
      <c r="K225" s="47">
        <v>0.12029282844406899</v>
      </c>
      <c r="L225" s="50">
        <v>19.883889695210399</v>
      </c>
      <c r="M225" s="47">
        <v>0.12718527242005401</v>
      </c>
      <c r="N225" s="50">
        <v>12.9619415333701</v>
      </c>
    </row>
    <row r="226" spans="1:14" x14ac:dyDescent="0.2">
      <c r="A226" s="57" t="s">
        <v>778</v>
      </c>
      <c r="B226" s="44" t="s">
        <v>779</v>
      </c>
      <c r="C226" s="45">
        <v>65</v>
      </c>
      <c r="D226" s="46" t="s">
        <v>339</v>
      </c>
      <c r="E226" s="47">
        <v>0.65548235113803299</v>
      </c>
      <c r="F226" s="48">
        <v>18.940493468795399</v>
      </c>
      <c r="G226" s="47">
        <v>0.794712820648937</v>
      </c>
      <c r="H226" s="50">
        <v>58.246001103144003</v>
      </c>
      <c r="I226" s="76" t="str">
        <f t="shared" si="6"/>
        <v>No</v>
      </c>
      <c r="J226" s="49" t="str">
        <f t="shared" si="7"/>
        <v>No</v>
      </c>
      <c r="K226" s="47">
        <v>0.113087047240333</v>
      </c>
      <c r="L226" s="50">
        <v>14.441219158200299</v>
      </c>
      <c r="M226" s="47">
        <v>0.118930466082524</v>
      </c>
      <c r="N226" s="50">
        <v>9.2939878654164403</v>
      </c>
    </row>
    <row r="227" spans="1:14" x14ac:dyDescent="0.2">
      <c r="A227" s="57" t="s">
        <v>780</v>
      </c>
      <c r="B227" s="44" t="s">
        <v>781</v>
      </c>
      <c r="C227" s="45">
        <v>65</v>
      </c>
      <c r="D227" s="46" t="s">
        <v>339</v>
      </c>
      <c r="E227" s="47">
        <v>0.76007405589452903</v>
      </c>
      <c r="F227" s="48">
        <v>38.679245283018901</v>
      </c>
      <c r="G227" s="47">
        <v>0.74549002804277198</v>
      </c>
      <c r="H227" s="50">
        <v>44.704908990623302</v>
      </c>
      <c r="I227" s="76" t="str">
        <f t="shared" si="6"/>
        <v>No</v>
      </c>
      <c r="J227" s="49" t="str">
        <f t="shared" si="7"/>
        <v>No</v>
      </c>
      <c r="K227" s="47">
        <v>0.13404518007285299</v>
      </c>
      <c r="L227" s="50">
        <v>32.583454281567498</v>
      </c>
      <c r="M227" s="47">
        <v>0.14288637533128501</v>
      </c>
      <c r="N227" s="50">
        <v>22.200772200772199</v>
      </c>
    </row>
    <row r="228" spans="1:14" x14ac:dyDescent="0.2">
      <c r="A228" s="57" t="s">
        <v>782</v>
      </c>
      <c r="B228" s="44" t="s">
        <v>783</v>
      </c>
      <c r="C228" s="45">
        <v>65</v>
      </c>
      <c r="D228" s="46" t="s">
        <v>339</v>
      </c>
      <c r="E228" s="47">
        <v>0.74743657798521101</v>
      </c>
      <c r="F228" s="48">
        <v>35.703918722786597</v>
      </c>
      <c r="G228" s="47">
        <v>0.68191144279604399</v>
      </c>
      <c r="H228" s="50">
        <v>30.750137892994999</v>
      </c>
      <c r="I228" s="76" t="str">
        <f t="shared" si="6"/>
        <v>No</v>
      </c>
      <c r="J228" s="49" t="str">
        <f t="shared" si="7"/>
        <v>No</v>
      </c>
      <c r="K228" s="47">
        <v>0.14340186112812101</v>
      </c>
      <c r="L228" s="50">
        <v>43.541364296081298</v>
      </c>
      <c r="M228" s="47">
        <v>0.15379797842515</v>
      </c>
      <c r="N228" s="50">
        <v>28.488692774407099</v>
      </c>
    </row>
    <row r="229" spans="1:14" x14ac:dyDescent="0.2">
      <c r="A229" s="57" t="s">
        <v>784</v>
      </c>
      <c r="B229" s="44" t="s">
        <v>785</v>
      </c>
      <c r="C229" s="45">
        <v>65</v>
      </c>
      <c r="D229" s="46" t="s">
        <v>339</v>
      </c>
      <c r="E229" s="47">
        <v>0.80697861701196005</v>
      </c>
      <c r="F229" s="48">
        <v>49.709724238026098</v>
      </c>
      <c r="G229" s="47">
        <v>0.72470565383012397</v>
      </c>
      <c r="H229" s="50">
        <v>39.630446773303902</v>
      </c>
      <c r="I229" s="76" t="str">
        <f t="shared" si="6"/>
        <v>No</v>
      </c>
      <c r="J229" s="49" t="str">
        <f t="shared" si="7"/>
        <v>No</v>
      </c>
      <c r="K229" s="47">
        <v>0.13288364100084399</v>
      </c>
      <c r="L229" s="50">
        <v>31.640058055152402</v>
      </c>
      <c r="M229" s="47">
        <v>0.14304313422246601</v>
      </c>
      <c r="N229" s="50">
        <v>22.311086596800902</v>
      </c>
    </row>
    <row r="230" spans="1:14" x14ac:dyDescent="0.2">
      <c r="A230" s="57" t="s">
        <v>786</v>
      </c>
      <c r="B230" s="44" t="s">
        <v>787</v>
      </c>
      <c r="C230" s="45">
        <v>65</v>
      </c>
      <c r="D230" s="46" t="s">
        <v>339</v>
      </c>
      <c r="E230" s="47">
        <v>0.62537109169316896</v>
      </c>
      <c r="F230" s="48">
        <v>15.094339622641501</v>
      </c>
      <c r="G230" s="47">
        <v>0.77018784174941901</v>
      </c>
      <c r="H230" s="50">
        <v>51.351351351351298</v>
      </c>
      <c r="I230" s="76" t="str">
        <f t="shared" si="6"/>
        <v>No</v>
      </c>
      <c r="J230" s="49" t="str">
        <f t="shared" si="7"/>
        <v>No</v>
      </c>
      <c r="K230" s="47">
        <v>0.124585940726854</v>
      </c>
      <c r="L230" s="50">
        <v>23.2946298984035</v>
      </c>
      <c r="M230" s="47">
        <v>0.13352118408572899</v>
      </c>
      <c r="N230" s="50">
        <v>16.602316602316598</v>
      </c>
    </row>
    <row r="231" spans="1:14" x14ac:dyDescent="0.2">
      <c r="A231" s="57" t="s">
        <v>788</v>
      </c>
      <c r="B231" s="44" t="s">
        <v>789</v>
      </c>
      <c r="C231" s="45">
        <v>65</v>
      </c>
      <c r="D231" s="46" t="s">
        <v>339</v>
      </c>
      <c r="E231" s="47">
        <v>0.60999149160348898</v>
      </c>
      <c r="F231" s="48">
        <v>13.1349782293179</v>
      </c>
      <c r="G231" s="47">
        <v>0.73820320924500504</v>
      </c>
      <c r="H231" s="50">
        <v>42.995035852178702</v>
      </c>
      <c r="I231" s="76" t="str">
        <f t="shared" si="6"/>
        <v>No</v>
      </c>
      <c r="J231" s="49" t="str">
        <f t="shared" si="7"/>
        <v>No</v>
      </c>
      <c r="K231" s="47">
        <v>0.16778163326259399</v>
      </c>
      <c r="L231" s="50">
        <v>61.393323657474603</v>
      </c>
      <c r="M231" s="47">
        <v>0.17837914008523001</v>
      </c>
      <c r="N231" s="50">
        <v>36.514065085493698</v>
      </c>
    </row>
    <row r="232" spans="1:14" x14ac:dyDescent="0.2">
      <c r="A232" s="57" t="s">
        <v>790</v>
      </c>
      <c r="B232" s="44" t="s">
        <v>791</v>
      </c>
      <c r="C232" s="45">
        <v>65</v>
      </c>
      <c r="D232" s="46" t="s">
        <v>339</v>
      </c>
      <c r="E232" s="47">
        <v>0.91704035214888302</v>
      </c>
      <c r="F232" s="48">
        <v>89.114658925979697</v>
      </c>
      <c r="G232" s="47">
        <v>0.83707762496305904</v>
      </c>
      <c r="H232" s="50">
        <v>71.842250413678997</v>
      </c>
      <c r="I232" s="76" t="str">
        <f t="shared" si="6"/>
        <v>No</v>
      </c>
      <c r="J232" s="49" t="str">
        <f t="shared" si="7"/>
        <v>No</v>
      </c>
      <c r="K232" s="47">
        <v>0.12310626911853401</v>
      </c>
      <c r="L232" s="50">
        <v>22.278664731494899</v>
      </c>
      <c r="M232" s="47">
        <v>0.131846146395173</v>
      </c>
      <c r="N232" s="50">
        <v>15.6094870380585</v>
      </c>
    </row>
    <row r="233" spans="1:14" x14ac:dyDescent="0.2">
      <c r="A233" s="57" t="s">
        <v>792</v>
      </c>
      <c r="B233" s="44" t="s">
        <v>793</v>
      </c>
      <c r="C233" s="45">
        <v>65</v>
      </c>
      <c r="D233" s="46" t="s">
        <v>339</v>
      </c>
      <c r="E233" s="47">
        <v>0.84298265355239099</v>
      </c>
      <c r="F233" s="48">
        <v>59.5791001451379</v>
      </c>
      <c r="G233" s="47">
        <v>0.75472903429731597</v>
      </c>
      <c r="H233" s="50">
        <v>47.104247104247101</v>
      </c>
      <c r="I233" s="76" t="str">
        <f t="shared" si="6"/>
        <v>No</v>
      </c>
      <c r="J233" s="49" t="str">
        <f t="shared" si="7"/>
        <v>No</v>
      </c>
      <c r="K233" s="47">
        <v>0.145781010689638</v>
      </c>
      <c r="L233" s="50">
        <v>45.283018867924497</v>
      </c>
      <c r="M233" s="47">
        <v>0.16898947588761901</v>
      </c>
      <c r="N233" s="50">
        <v>33.949255377826802</v>
      </c>
    </row>
    <row r="234" spans="1:14" x14ac:dyDescent="0.2">
      <c r="A234" s="57" t="s">
        <v>794</v>
      </c>
      <c r="B234" s="44" t="s">
        <v>795</v>
      </c>
      <c r="C234" s="45">
        <v>65</v>
      </c>
      <c r="D234" s="46" t="s">
        <v>339</v>
      </c>
      <c r="E234" s="47">
        <v>0.86160857095949195</v>
      </c>
      <c r="F234" s="48">
        <v>66.400580551523902</v>
      </c>
      <c r="G234" s="47">
        <v>0.795733400630528</v>
      </c>
      <c r="H234" s="50">
        <v>58.604522890237199</v>
      </c>
      <c r="I234" s="76" t="str">
        <f t="shared" si="6"/>
        <v>No</v>
      </c>
      <c r="J234" s="49" t="str">
        <f t="shared" si="7"/>
        <v>No</v>
      </c>
      <c r="K234" s="47">
        <v>0.18137851246032899</v>
      </c>
      <c r="L234" s="50">
        <v>65.892597968069694</v>
      </c>
      <c r="M234" s="47">
        <v>0.186401046054259</v>
      </c>
      <c r="N234" s="50">
        <v>38.527302813017101</v>
      </c>
    </row>
    <row r="235" spans="1:14" x14ac:dyDescent="0.2">
      <c r="A235" s="57" t="s">
        <v>796</v>
      </c>
      <c r="B235" s="44" t="s">
        <v>797</v>
      </c>
      <c r="C235" s="45">
        <v>65</v>
      </c>
      <c r="D235" s="46" t="s">
        <v>339</v>
      </c>
      <c r="E235" s="47">
        <v>0.85208740242048397</v>
      </c>
      <c r="F235" s="48">
        <v>63.062409288824398</v>
      </c>
      <c r="G235" s="47">
        <v>0.78813992829398305</v>
      </c>
      <c r="H235" s="50">
        <v>56.425813568670698</v>
      </c>
      <c r="I235" s="76" t="str">
        <f t="shared" si="6"/>
        <v>No</v>
      </c>
      <c r="J235" s="49" t="str">
        <f t="shared" si="7"/>
        <v>No</v>
      </c>
      <c r="K235" s="47">
        <v>0.18948990492707199</v>
      </c>
      <c r="L235" s="50">
        <v>67.997097242380306</v>
      </c>
      <c r="M235" s="47">
        <v>0.19234977679297599</v>
      </c>
      <c r="N235" s="50">
        <v>39.464975179260897</v>
      </c>
    </row>
    <row r="236" spans="1:14" x14ac:dyDescent="0.2">
      <c r="A236" s="57" t="s">
        <v>798</v>
      </c>
      <c r="B236" s="44" t="s">
        <v>799</v>
      </c>
      <c r="C236" s="45">
        <v>65</v>
      </c>
      <c r="D236" s="46" t="s">
        <v>339</v>
      </c>
      <c r="E236" s="47">
        <v>0.74577392857648805</v>
      </c>
      <c r="F236" s="48">
        <v>35.2685050798258</v>
      </c>
      <c r="G236" s="47">
        <v>0.87305817509523098</v>
      </c>
      <c r="H236" s="50">
        <v>85.1902923331495</v>
      </c>
      <c r="I236" s="76" t="str">
        <f t="shared" si="6"/>
        <v>No</v>
      </c>
      <c r="J236" s="49" t="str">
        <f t="shared" si="7"/>
        <v>No</v>
      </c>
      <c r="K236" s="47">
        <v>0.14942556435722401</v>
      </c>
      <c r="L236" s="50">
        <v>49.1291727140784</v>
      </c>
      <c r="M236" s="47">
        <v>0.149314900343685</v>
      </c>
      <c r="N236" s="50">
        <v>25.896304467733</v>
      </c>
    </row>
    <row r="237" spans="1:14" x14ac:dyDescent="0.2">
      <c r="A237" s="57" t="s">
        <v>800</v>
      </c>
      <c r="B237" s="44" t="s">
        <v>801</v>
      </c>
      <c r="C237" s="45">
        <v>65</v>
      </c>
      <c r="D237" s="46" t="s">
        <v>339</v>
      </c>
      <c r="E237" s="47">
        <v>0.807730880764019</v>
      </c>
      <c r="F237" s="48">
        <v>50.072568940493497</v>
      </c>
      <c r="G237" s="47">
        <v>0.68147180438616795</v>
      </c>
      <c r="H237" s="50">
        <v>30.6674020959735</v>
      </c>
      <c r="I237" s="76" t="str">
        <f t="shared" si="6"/>
        <v>No</v>
      </c>
      <c r="J237" s="49" t="str">
        <f t="shared" si="7"/>
        <v>No</v>
      </c>
      <c r="K237" s="47">
        <v>0.163415941781307</v>
      </c>
      <c r="L237" s="50">
        <v>59.4339622641509</v>
      </c>
      <c r="M237" s="47">
        <v>0.16836221870784701</v>
      </c>
      <c r="N237" s="50">
        <v>33.645890788747899</v>
      </c>
    </row>
    <row r="238" spans="1:14" x14ac:dyDescent="0.2">
      <c r="A238" s="57" t="s">
        <v>802</v>
      </c>
      <c r="B238" s="44" t="s">
        <v>803</v>
      </c>
      <c r="C238" s="45">
        <v>65</v>
      </c>
      <c r="D238" s="46" t="s">
        <v>339</v>
      </c>
      <c r="E238" s="47">
        <v>0.60751368777849302</v>
      </c>
      <c r="F238" s="48">
        <v>12.772133526850499</v>
      </c>
      <c r="G238" s="47">
        <v>0.74205864568104596</v>
      </c>
      <c r="H238" s="50">
        <v>43.932708218422498</v>
      </c>
      <c r="I238" s="76" t="str">
        <f t="shared" si="6"/>
        <v>No</v>
      </c>
      <c r="J238" s="49" t="str">
        <f t="shared" si="7"/>
        <v>No</v>
      </c>
      <c r="K238" s="47">
        <v>0.161232395620556</v>
      </c>
      <c r="L238" s="50">
        <v>57.910014513788099</v>
      </c>
      <c r="M238" s="47">
        <v>0.16107607352853501</v>
      </c>
      <c r="N238" s="50">
        <v>31.494760066188601</v>
      </c>
    </row>
    <row r="239" spans="1:14" x14ac:dyDescent="0.2">
      <c r="A239" s="57" t="s">
        <v>804</v>
      </c>
      <c r="B239" s="44" t="s">
        <v>805</v>
      </c>
      <c r="C239" s="45">
        <v>65</v>
      </c>
      <c r="D239" s="46" t="s">
        <v>339</v>
      </c>
      <c r="E239" s="47">
        <v>0.63919396420618901</v>
      </c>
      <c r="F239" s="48">
        <v>16.473149492017399</v>
      </c>
      <c r="G239" s="47">
        <v>0.57141399114379698</v>
      </c>
      <c r="H239" s="50">
        <v>11.8863761720905</v>
      </c>
      <c r="I239" s="76" t="str">
        <f t="shared" si="6"/>
        <v>No</v>
      </c>
      <c r="J239" s="49" t="str">
        <f t="shared" si="7"/>
        <v>No</v>
      </c>
      <c r="K239" s="47">
        <v>0.16591454714343301</v>
      </c>
      <c r="L239" s="50">
        <v>60.812772133526799</v>
      </c>
      <c r="M239" s="47">
        <v>0.17709821470716899</v>
      </c>
      <c r="N239" s="50">
        <v>36.155543298400403</v>
      </c>
    </row>
    <row r="240" spans="1:14" x14ac:dyDescent="0.2">
      <c r="A240" s="57" t="s">
        <v>806</v>
      </c>
      <c r="B240" s="44" t="s">
        <v>807</v>
      </c>
      <c r="C240" s="45">
        <v>65</v>
      </c>
      <c r="D240" s="46" t="s">
        <v>339</v>
      </c>
      <c r="E240" s="47">
        <v>0.73436590053616202</v>
      </c>
      <c r="F240" s="48">
        <v>32.728592162554399</v>
      </c>
      <c r="G240" s="47">
        <v>0.62654516610243005</v>
      </c>
      <c r="H240" s="50">
        <v>20.1599558742416</v>
      </c>
      <c r="I240" s="76" t="str">
        <f t="shared" si="6"/>
        <v>No</v>
      </c>
      <c r="J240" s="49" t="str">
        <f t="shared" si="7"/>
        <v>No</v>
      </c>
      <c r="K240" s="47">
        <v>0.16292035609703501</v>
      </c>
      <c r="L240" s="50">
        <v>59.0711175616836</v>
      </c>
      <c r="M240" s="47">
        <v>0.16889937990603901</v>
      </c>
      <c r="N240" s="50">
        <v>33.894098179812502</v>
      </c>
    </row>
    <row r="241" spans="1:14" x14ac:dyDescent="0.2">
      <c r="A241" s="57" t="s">
        <v>808</v>
      </c>
      <c r="B241" s="44" t="s">
        <v>809</v>
      </c>
      <c r="C241" s="45">
        <v>65</v>
      </c>
      <c r="D241" s="46" t="s">
        <v>339</v>
      </c>
      <c r="E241" s="47">
        <v>0.78858122090351401</v>
      </c>
      <c r="F241" s="48">
        <v>45.065312046444099</v>
      </c>
      <c r="G241" s="47">
        <v>0.72917060576889003</v>
      </c>
      <c r="H241" s="50">
        <v>40.650854936569203</v>
      </c>
      <c r="I241" s="76" t="str">
        <f t="shared" si="6"/>
        <v>No</v>
      </c>
      <c r="J241" s="49" t="str">
        <f t="shared" si="7"/>
        <v>No</v>
      </c>
      <c r="K241" s="47">
        <v>0.164216950038614</v>
      </c>
      <c r="L241" s="50">
        <v>59.9419448476052</v>
      </c>
      <c r="M241" s="47">
        <v>0.16899661344519101</v>
      </c>
      <c r="N241" s="50">
        <v>33.976833976834001</v>
      </c>
    </row>
    <row r="242" spans="1:14" x14ac:dyDescent="0.2">
      <c r="A242" s="57" t="s">
        <v>810</v>
      </c>
      <c r="B242" s="44" t="s">
        <v>811</v>
      </c>
      <c r="C242" s="45">
        <v>65</v>
      </c>
      <c r="D242" s="46" t="s">
        <v>339</v>
      </c>
      <c r="E242" s="47">
        <v>0.75415409313705395</v>
      </c>
      <c r="F242" s="48">
        <v>37.155297532656</v>
      </c>
      <c r="G242" s="47">
        <v>0.67497073868783997</v>
      </c>
      <c r="H242" s="50">
        <v>29.371207942636499</v>
      </c>
      <c r="I242" s="76" t="str">
        <f t="shared" si="6"/>
        <v>No</v>
      </c>
      <c r="J242" s="49" t="str">
        <f t="shared" si="7"/>
        <v>No</v>
      </c>
      <c r="K242" s="47">
        <v>0.17169117139221499</v>
      </c>
      <c r="L242" s="50">
        <v>63.134978229317902</v>
      </c>
      <c r="M242" s="47">
        <v>0.183939447157728</v>
      </c>
      <c r="N242" s="50">
        <v>37.810259238830703</v>
      </c>
    </row>
    <row r="243" spans="1:14" x14ac:dyDescent="0.2">
      <c r="A243" s="57" t="s">
        <v>812</v>
      </c>
      <c r="B243" s="44" t="s">
        <v>813</v>
      </c>
      <c r="C243" s="45">
        <v>65</v>
      </c>
      <c r="D243" s="46" t="s">
        <v>339</v>
      </c>
      <c r="E243" s="47">
        <v>0.81992767272827105</v>
      </c>
      <c r="F243" s="48">
        <v>53.193033381712603</v>
      </c>
      <c r="G243" s="47">
        <v>0.67590815618268696</v>
      </c>
      <c r="H243" s="50">
        <v>29.481522338665201</v>
      </c>
      <c r="I243" s="76" t="str">
        <f t="shared" si="6"/>
        <v>No</v>
      </c>
      <c r="J243" s="49" t="str">
        <f t="shared" si="7"/>
        <v>No</v>
      </c>
      <c r="K243" s="47">
        <v>0.15701430634809699</v>
      </c>
      <c r="L243" s="50">
        <v>55.152394775036299</v>
      </c>
      <c r="M243" s="47">
        <v>0.16364535445211001</v>
      </c>
      <c r="N243" s="50">
        <v>32.349696635410901</v>
      </c>
    </row>
    <row r="244" spans="1:14" x14ac:dyDescent="0.2">
      <c r="A244" s="57" t="s">
        <v>814</v>
      </c>
      <c r="B244" s="44" t="s">
        <v>815</v>
      </c>
      <c r="C244" s="45">
        <v>65</v>
      </c>
      <c r="D244" s="46" t="s">
        <v>339</v>
      </c>
      <c r="E244" s="47">
        <v>0.84444470737360999</v>
      </c>
      <c r="F244" s="48">
        <v>60.232220609579102</v>
      </c>
      <c r="G244" s="47">
        <v>0.84150350838367105</v>
      </c>
      <c r="H244" s="50">
        <v>73.414230557087706</v>
      </c>
      <c r="I244" s="76" t="str">
        <f t="shared" si="6"/>
        <v>No</v>
      </c>
      <c r="J244" s="49" t="str">
        <f t="shared" si="7"/>
        <v>No</v>
      </c>
      <c r="K244" s="47">
        <v>0.16475520995561699</v>
      </c>
      <c r="L244" s="50">
        <v>60.159651669085598</v>
      </c>
      <c r="M244" s="47">
        <v>0.16640213746559299</v>
      </c>
      <c r="N244" s="50">
        <v>33.232211803640404</v>
      </c>
    </row>
    <row r="245" spans="1:14" x14ac:dyDescent="0.2">
      <c r="A245" s="147" t="s">
        <v>816</v>
      </c>
      <c r="B245" s="44" t="s">
        <v>817</v>
      </c>
      <c r="C245" s="45">
        <v>65</v>
      </c>
      <c r="D245" s="46" t="s">
        <v>339</v>
      </c>
      <c r="E245" s="47">
        <v>0.91348449662855502</v>
      </c>
      <c r="F245" s="48">
        <v>87.373004354136398</v>
      </c>
      <c r="G245" s="47">
        <v>0.91187506022071196</v>
      </c>
      <c r="H245" s="50">
        <v>97.600661886376201</v>
      </c>
      <c r="I245" s="76" t="str">
        <f t="shared" si="6"/>
        <v>No</v>
      </c>
      <c r="J245" s="49" t="str">
        <f t="shared" si="7"/>
        <v>Yes</v>
      </c>
      <c r="K245" s="47">
        <v>0.138317845211544</v>
      </c>
      <c r="L245" s="50">
        <v>38.316400580551502</v>
      </c>
      <c r="M245" s="47">
        <v>0.13813076186423801</v>
      </c>
      <c r="N245" s="50">
        <v>19.470490899062298</v>
      </c>
    </row>
    <row r="246" spans="1:14" x14ac:dyDescent="0.2">
      <c r="A246" s="147" t="s">
        <v>818</v>
      </c>
      <c r="B246" s="44" t="s">
        <v>819</v>
      </c>
      <c r="C246" s="45">
        <v>65</v>
      </c>
      <c r="D246" s="46" t="s">
        <v>339</v>
      </c>
      <c r="E246" s="47">
        <v>0.91468846767340395</v>
      </c>
      <c r="F246" s="48">
        <v>88.0261248185776</v>
      </c>
      <c r="G246" s="47">
        <v>0.91679885848514298</v>
      </c>
      <c r="H246" s="50">
        <v>98.455598455598505</v>
      </c>
      <c r="I246" s="76" t="str">
        <f t="shared" si="6"/>
        <v>No</v>
      </c>
      <c r="J246" s="49" t="str">
        <f t="shared" si="7"/>
        <v>Yes</v>
      </c>
      <c r="K246" s="47">
        <v>0.121726038338744</v>
      </c>
      <c r="L246" s="50">
        <v>20.827285921625499</v>
      </c>
      <c r="M246" s="47">
        <v>0.12352923745425</v>
      </c>
      <c r="N246" s="50">
        <v>11.1969111969112</v>
      </c>
    </row>
    <row r="247" spans="1:14" x14ac:dyDescent="0.2">
      <c r="A247" s="147" t="s">
        <v>820</v>
      </c>
      <c r="B247" s="44" t="s">
        <v>821</v>
      </c>
      <c r="C247" s="45">
        <v>65</v>
      </c>
      <c r="D247" s="46" t="s">
        <v>339</v>
      </c>
      <c r="E247" s="47">
        <v>0.90978560273662401</v>
      </c>
      <c r="F247" s="48">
        <v>85.558780841799702</v>
      </c>
      <c r="G247" s="47">
        <v>0.90384389399416198</v>
      </c>
      <c r="H247" s="50">
        <v>95.587424158852698</v>
      </c>
      <c r="I247" s="76" t="str">
        <f t="shared" si="6"/>
        <v>No</v>
      </c>
      <c r="J247" s="49" t="str">
        <f t="shared" si="7"/>
        <v>Yes</v>
      </c>
      <c r="K247" s="47">
        <v>0.129586379132512</v>
      </c>
      <c r="L247" s="50">
        <v>28.011611030478999</v>
      </c>
      <c r="M247" s="47">
        <v>0.13037213782501</v>
      </c>
      <c r="N247" s="50">
        <v>14.6166574738003</v>
      </c>
    </row>
    <row r="248" spans="1:14" x14ac:dyDescent="0.2">
      <c r="A248" s="147" t="s">
        <v>822</v>
      </c>
      <c r="B248" s="44" t="s">
        <v>823</v>
      </c>
      <c r="C248" s="45">
        <v>65</v>
      </c>
      <c r="D248" s="46" t="s">
        <v>339</v>
      </c>
      <c r="E248" s="47">
        <v>0.89341145550731904</v>
      </c>
      <c r="F248" s="48">
        <v>78.229317851959394</v>
      </c>
      <c r="G248" s="47">
        <v>0.89250913592707903</v>
      </c>
      <c r="H248" s="50">
        <v>91.947049089906201</v>
      </c>
      <c r="I248" s="76" t="str">
        <f t="shared" si="6"/>
        <v>No</v>
      </c>
      <c r="J248" s="49" t="str">
        <f t="shared" si="7"/>
        <v>Yes</v>
      </c>
      <c r="K248" s="47">
        <v>0.10538177230064399</v>
      </c>
      <c r="L248" s="50">
        <v>9.0711175616836002</v>
      </c>
      <c r="M248" s="47">
        <v>0.109974045770794</v>
      </c>
      <c r="N248" s="50">
        <v>5.4881412024269203</v>
      </c>
    </row>
    <row r="249" spans="1:14" x14ac:dyDescent="0.2">
      <c r="A249" s="147" t="s">
        <v>824</v>
      </c>
      <c r="B249" s="44" t="s">
        <v>825</v>
      </c>
      <c r="C249" s="45">
        <v>65</v>
      </c>
      <c r="D249" s="46" t="s">
        <v>339</v>
      </c>
      <c r="E249" s="47">
        <v>0.89402020708319796</v>
      </c>
      <c r="F249" s="48">
        <v>78.737300435413601</v>
      </c>
      <c r="G249" s="47">
        <v>0.88951474673451003</v>
      </c>
      <c r="H249" s="50">
        <v>90.8990623276338</v>
      </c>
      <c r="I249" s="76" t="str">
        <f t="shared" si="6"/>
        <v>No</v>
      </c>
      <c r="J249" s="49" t="str">
        <f t="shared" si="7"/>
        <v>Yes</v>
      </c>
      <c r="K249" s="47">
        <v>0.119156908784223</v>
      </c>
      <c r="L249" s="50">
        <v>19.0856313497823</v>
      </c>
      <c r="M249" s="47">
        <v>0.12108018281351</v>
      </c>
      <c r="N249" s="50">
        <v>10.148924434638699</v>
      </c>
    </row>
    <row r="250" spans="1:14" x14ac:dyDescent="0.2">
      <c r="A250" s="57" t="s">
        <v>826</v>
      </c>
      <c r="B250" s="44" t="s">
        <v>827</v>
      </c>
      <c r="C250" s="45">
        <v>65</v>
      </c>
      <c r="D250" s="46" t="s">
        <v>339</v>
      </c>
      <c r="E250" s="47">
        <v>0.86940770810936696</v>
      </c>
      <c r="F250" s="48">
        <v>69.5210449927431</v>
      </c>
      <c r="G250" s="47">
        <v>0.87257804935602401</v>
      </c>
      <c r="H250" s="50">
        <v>84.942084942084904</v>
      </c>
      <c r="I250" s="76" t="str">
        <f t="shared" si="6"/>
        <v>No</v>
      </c>
      <c r="J250" s="49" t="str">
        <f t="shared" si="7"/>
        <v>No</v>
      </c>
      <c r="K250" s="47">
        <v>0.107030274169867</v>
      </c>
      <c r="L250" s="50">
        <v>10.7402031930334</v>
      </c>
      <c r="M250" s="47">
        <v>0.111056583665673</v>
      </c>
      <c r="N250" s="50">
        <v>5.9845559845559801</v>
      </c>
    </row>
    <row r="251" spans="1:14" x14ac:dyDescent="0.2">
      <c r="A251" s="57" t="s">
        <v>828</v>
      </c>
      <c r="B251" s="44" t="s">
        <v>829</v>
      </c>
      <c r="C251" s="45">
        <v>65</v>
      </c>
      <c r="D251" s="46" t="s">
        <v>339</v>
      </c>
      <c r="E251" s="47">
        <v>0.881546489514904</v>
      </c>
      <c r="F251" s="48">
        <v>74.746008708272896</v>
      </c>
      <c r="G251" s="47">
        <v>0.88799408589030404</v>
      </c>
      <c r="H251" s="50">
        <v>90.154440154440195</v>
      </c>
      <c r="I251" s="76" t="str">
        <f t="shared" si="6"/>
        <v>No</v>
      </c>
      <c r="J251" s="49" t="str">
        <f t="shared" si="7"/>
        <v>No</v>
      </c>
      <c r="K251" s="47">
        <v>0.10699182370256501</v>
      </c>
      <c r="L251" s="50">
        <v>10.6676342525399</v>
      </c>
      <c r="M251" s="47">
        <v>0.110363148928627</v>
      </c>
      <c r="N251" s="50">
        <v>5.6260341974627703</v>
      </c>
    </row>
    <row r="252" spans="1:14" x14ac:dyDescent="0.2">
      <c r="A252" s="57" t="s">
        <v>830</v>
      </c>
      <c r="B252" s="44" t="s">
        <v>831</v>
      </c>
      <c r="C252" s="45">
        <v>65</v>
      </c>
      <c r="D252" s="46" t="s">
        <v>339</v>
      </c>
      <c r="E252" s="47">
        <v>0.64794075816888297</v>
      </c>
      <c r="F252" s="48">
        <v>17.5616835994194</v>
      </c>
      <c r="G252" s="47">
        <v>0.81476479347145103</v>
      </c>
      <c r="H252" s="50">
        <v>64.009928295642595</v>
      </c>
      <c r="I252" s="76" t="str">
        <f t="shared" si="6"/>
        <v>No</v>
      </c>
      <c r="J252" s="49" t="str">
        <f t="shared" si="7"/>
        <v>No</v>
      </c>
      <c r="K252" s="47">
        <v>0.10238476797351501</v>
      </c>
      <c r="L252" s="50">
        <v>6.8214804063860699</v>
      </c>
      <c r="M252" s="47">
        <v>0.10759000607384001</v>
      </c>
      <c r="N252" s="50">
        <v>4.4953116381687801</v>
      </c>
    </row>
    <row r="253" spans="1:14" x14ac:dyDescent="0.2">
      <c r="A253" s="57" t="s">
        <v>832</v>
      </c>
      <c r="B253" s="44" t="s">
        <v>833</v>
      </c>
      <c r="C253" s="45">
        <v>65</v>
      </c>
      <c r="D253" s="46" t="s">
        <v>339</v>
      </c>
      <c r="E253" s="47">
        <v>0.68791035958370195</v>
      </c>
      <c r="F253" s="48">
        <v>24.891146589259801</v>
      </c>
      <c r="G253" s="47">
        <v>0.869765903122523</v>
      </c>
      <c r="H253" s="50">
        <v>84.004412575841101</v>
      </c>
      <c r="I253" s="76" t="str">
        <f t="shared" si="6"/>
        <v>No</v>
      </c>
      <c r="J253" s="49" t="str">
        <f t="shared" si="7"/>
        <v>No</v>
      </c>
      <c r="K253" s="47">
        <v>0.110549365496993</v>
      </c>
      <c r="L253" s="50">
        <v>13.207547169811299</v>
      </c>
      <c r="M253" s="47">
        <v>0.114117706675696</v>
      </c>
      <c r="N253" s="50">
        <v>7.3910645339216803</v>
      </c>
    </row>
    <row r="254" spans="1:14" x14ac:dyDescent="0.2">
      <c r="A254" s="57" t="s">
        <v>834</v>
      </c>
      <c r="B254" s="44" t="s">
        <v>835</v>
      </c>
      <c r="C254" s="45">
        <v>65</v>
      </c>
      <c r="D254" s="46" t="s">
        <v>339</v>
      </c>
      <c r="E254" s="47">
        <v>0.69980607004863404</v>
      </c>
      <c r="F254" s="48">
        <v>26.269956458635701</v>
      </c>
      <c r="G254" s="47">
        <v>0.87293453761811701</v>
      </c>
      <c r="H254" s="50">
        <v>85.135135135135101</v>
      </c>
      <c r="I254" s="76" t="str">
        <f t="shared" si="6"/>
        <v>No</v>
      </c>
      <c r="J254" s="49" t="str">
        <f t="shared" si="7"/>
        <v>No</v>
      </c>
      <c r="K254" s="47">
        <v>0.107928786947921</v>
      </c>
      <c r="L254" s="50">
        <v>11.538461538461499</v>
      </c>
      <c r="M254" s="47">
        <v>0.112033313378139</v>
      </c>
      <c r="N254" s="50">
        <v>6.5361279646993902</v>
      </c>
    </row>
    <row r="255" spans="1:14" x14ac:dyDescent="0.2">
      <c r="A255" s="57" t="s">
        <v>836</v>
      </c>
      <c r="B255" s="44" t="s">
        <v>837</v>
      </c>
      <c r="C255" s="45">
        <v>65</v>
      </c>
      <c r="D255" s="46" t="s">
        <v>339</v>
      </c>
      <c r="E255" s="47">
        <v>0.84235712108567395</v>
      </c>
      <c r="F255" s="48">
        <v>59.361393323657502</v>
      </c>
      <c r="G255" s="47">
        <v>0.80030775220490702</v>
      </c>
      <c r="H255" s="50">
        <v>59.762824048538299</v>
      </c>
      <c r="I255" s="76" t="str">
        <f t="shared" si="6"/>
        <v>No</v>
      </c>
      <c r="J255" s="49" t="str">
        <f t="shared" si="7"/>
        <v>No</v>
      </c>
      <c r="K255" s="47">
        <v>0.110950561200874</v>
      </c>
      <c r="L255" s="50">
        <v>13.2801161103048</v>
      </c>
      <c r="M255" s="47">
        <v>0.12002617256836</v>
      </c>
      <c r="N255" s="50">
        <v>9.7076668505239905</v>
      </c>
    </row>
    <row r="256" spans="1:14" x14ac:dyDescent="0.2">
      <c r="A256" s="57" t="s">
        <v>838</v>
      </c>
      <c r="B256" s="44" t="s">
        <v>839</v>
      </c>
      <c r="C256" s="45">
        <v>65</v>
      </c>
      <c r="D256" s="46" t="s">
        <v>339</v>
      </c>
      <c r="E256" s="47">
        <v>0.878434347729948</v>
      </c>
      <c r="F256" s="48">
        <v>73.004354136429598</v>
      </c>
      <c r="G256" s="47">
        <v>0.840377874746009</v>
      </c>
      <c r="H256" s="50">
        <v>72.779922779922799</v>
      </c>
      <c r="I256" s="76" t="str">
        <f t="shared" si="6"/>
        <v>No</v>
      </c>
      <c r="J256" s="49" t="str">
        <f t="shared" si="7"/>
        <v>No</v>
      </c>
      <c r="K256" s="47">
        <v>0.11595117932250899</v>
      </c>
      <c r="L256" s="50">
        <v>16.981132075471699</v>
      </c>
      <c r="M256" s="47">
        <v>0.11964918097777801</v>
      </c>
      <c r="N256" s="50">
        <v>9.5697738554881404</v>
      </c>
    </row>
    <row r="257" spans="1:14" x14ac:dyDescent="0.2">
      <c r="A257" s="147" t="s">
        <v>840</v>
      </c>
      <c r="B257" s="44" t="s">
        <v>841</v>
      </c>
      <c r="C257" s="45">
        <v>65</v>
      </c>
      <c r="D257" s="46" t="s">
        <v>339</v>
      </c>
      <c r="E257" s="47">
        <v>0.88251585439468905</v>
      </c>
      <c r="F257" s="48">
        <v>75.036284470246699</v>
      </c>
      <c r="G257" s="47">
        <v>0.88510373152274602</v>
      </c>
      <c r="H257" s="50">
        <v>89.244346387203507</v>
      </c>
      <c r="I257" s="76" t="str">
        <f t="shared" si="6"/>
        <v>No</v>
      </c>
      <c r="J257" s="49" t="str">
        <f t="shared" si="7"/>
        <v>Yes</v>
      </c>
      <c r="K257" s="47">
        <v>0.137533803495069</v>
      </c>
      <c r="L257" s="50">
        <v>37.518142235123399</v>
      </c>
      <c r="M257" s="47">
        <v>0.14108159477398199</v>
      </c>
      <c r="N257" s="50">
        <v>21.042471042471</v>
      </c>
    </row>
    <row r="258" spans="1:14" x14ac:dyDescent="0.2">
      <c r="A258" s="147" t="s">
        <v>842</v>
      </c>
      <c r="B258" s="44" t="s">
        <v>843</v>
      </c>
      <c r="C258" s="45">
        <v>65</v>
      </c>
      <c r="D258" s="46" t="s">
        <v>339</v>
      </c>
      <c r="E258" s="47">
        <v>0.92204909891958498</v>
      </c>
      <c r="F258" s="48">
        <v>90.856313497822896</v>
      </c>
      <c r="G258" s="47">
        <v>0.91092258864803</v>
      </c>
      <c r="H258" s="50">
        <v>97.462768891340303</v>
      </c>
      <c r="I258" s="76" t="str">
        <f t="shared" si="6"/>
        <v>Yes</v>
      </c>
      <c r="J258" s="49" t="str">
        <f t="shared" si="7"/>
        <v>Yes</v>
      </c>
      <c r="K258" s="47">
        <v>0.12873404784880399</v>
      </c>
      <c r="L258" s="50">
        <v>27.213352685050801</v>
      </c>
      <c r="M258" s="47">
        <v>0.131964268306275</v>
      </c>
      <c r="N258" s="50">
        <v>15.719801434087101</v>
      </c>
    </row>
    <row r="259" spans="1:14" x14ac:dyDescent="0.2">
      <c r="A259" s="57" t="s">
        <v>844</v>
      </c>
      <c r="B259" s="44" t="s">
        <v>845</v>
      </c>
      <c r="C259" s="45">
        <v>65</v>
      </c>
      <c r="D259" s="46" t="s">
        <v>339</v>
      </c>
      <c r="E259" s="47">
        <v>0.87172056507429396</v>
      </c>
      <c r="F259" s="48">
        <v>70.5370101596517</v>
      </c>
      <c r="G259" s="47">
        <v>0.83337384905900902</v>
      </c>
      <c r="H259" s="50">
        <v>70.353006067291801</v>
      </c>
      <c r="I259" s="76" t="str">
        <f t="shared" si="6"/>
        <v>No</v>
      </c>
      <c r="J259" s="49" t="str">
        <f t="shared" si="7"/>
        <v>No</v>
      </c>
      <c r="K259" s="47">
        <v>0.147926641771982</v>
      </c>
      <c r="L259" s="50">
        <v>47.895500725689402</v>
      </c>
      <c r="M259" s="47">
        <v>0.14934478743440799</v>
      </c>
      <c r="N259" s="50">
        <v>25.979040264754499</v>
      </c>
    </row>
    <row r="260" spans="1:14" x14ac:dyDescent="0.2">
      <c r="A260" s="57" t="s">
        <v>846</v>
      </c>
      <c r="B260" s="44" t="s">
        <v>847</v>
      </c>
      <c r="C260" s="45">
        <v>65</v>
      </c>
      <c r="D260" s="46" t="s">
        <v>339</v>
      </c>
      <c r="E260" s="47">
        <v>0.745224913324258</v>
      </c>
      <c r="F260" s="48">
        <v>35.123367198838899</v>
      </c>
      <c r="G260" s="47">
        <v>0.87826756533481098</v>
      </c>
      <c r="H260" s="50">
        <v>86.817429674572494</v>
      </c>
      <c r="I260" s="76" t="str">
        <f t="shared" si="6"/>
        <v>No</v>
      </c>
      <c r="J260" s="49" t="str">
        <f t="shared" si="7"/>
        <v>No</v>
      </c>
      <c r="K260" s="47">
        <v>0.136686171902794</v>
      </c>
      <c r="L260" s="50">
        <v>36.502177068214799</v>
      </c>
      <c r="M260" s="47">
        <v>0.13792935338238499</v>
      </c>
      <c r="N260" s="50">
        <v>19.249862107005001</v>
      </c>
    </row>
    <row r="261" spans="1:14" x14ac:dyDescent="0.2">
      <c r="A261" s="57" t="s">
        <v>848</v>
      </c>
      <c r="B261" s="44" t="s">
        <v>849</v>
      </c>
      <c r="C261" s="45">
        <v>65</v>
      </c>
      <c r="D261" s="46" t="s">
        <v>339</v>
      </c>
      <c r="E261" s="47">
        <v>0.65522969707823897</v>
      </c>
      <c r="F261" s="48">
        <v>18.867924528301899</v>
      </c>
      <c r="G261" s="47">
        <v>0.80476826499241505</v>
      </c>
      <c r="H261" s="50">
        <v>61.086596800882504</v>
      </c>
      <c r="I261" s="76" t="str">
        <f t="shared" si="6"/>
        <v>No</v>
      </c>
      <c r="J261" s="49" t="str">
        <f t="shared" si="7"/>
        <v>No</v>
      </c>
      <c r="K261" s="47">
        <v>0.15059440148645301</v>
      </c>
      <c r="L261" s="50">
        <v>50.290275761973902</v>
      </c>
      <c r="M261" s="47">
        <v>0.15087197939066699</v>
      </c>
      <c r="N261" s="50">
        <v>26.916712630998301</v>
      </c>
    </row>
    <row r="262" spans="1:14" x14ac:dyDescent="0.2">
      <c r="A262" s="57" t="s">
        <v>850</v>
      </c>
      <c r="B262" s="44" t="s">
        <v>851</v>
      </c>
      <c r="C262" s="45">
        <v>65</v>
      </c>
      <c r="D262" s="46" t="s">
        <v>339</v>
      </c>
      <c r="E262" s="47">
        <v>0.65455319113522004</v>
      </c>
      <c r="F262" s="48">
        <v>18.577648766328</v>
      </c>
      <c r="G262" s="47">
        <v>0.82744508346962597</v>
      </c>
      <c r="H262" s="50">
        <v>68.119139547711001</v>
      </c>
      <c r="I262" s="76" t="str">
        <f t="shared" si="6"/>
        <v>No</v>
      </c>
      <c r="J262" s="49" t="str">
        <f t="shared" si="7"/>
        <v>No</v>
      </c>
      <c r="K262" s="47">
        <v>0.168961460723343</v>
      </c>
      <c r="L262" s="50">
        <v>61.901306240928903</v>
      </c>
      <c r="M262" s="47">
        <v>0.17258777403425399</v>
      </c>
      <c r="N262" s="50">
        <v>34.942084942084897</v>
      </c>
    </row>
    <row r="263" spans="1:14" x14ac:dyDescent="0.2">
      <c r="A263" s="147" t="s">
        <v>852</v>
      </c>
      <c r="B263" s="44" t="s">
        <v>853</v>
      </c>
      <c r="C263" s="45">
        <v>65</v>
      </c>
      <c r="D263" s="46" t="s">
        <v>339</v>
      </c>
      <c r="E263" s="47">
        <v>0.89403310634210598</v>
      </c>
      <c r="F263" s="48">
        <v>78.809869375907098</v>
      </c>
      <c r="G263" s="47">
        <v>0.882824033333657</v>
      </c>
      <c r="H263" s="50">
        <v>88.389409817981203</v>
      </c>
      <c r="I263" s="76" t="str">
        <f t="shared" ref="I263:I326" si="8">IF(AND(F263&gt;=90,H263&gt;=90),"Yes","No")</f>
        <v>No</v>
      </c>
      <c r="J263" s="49" t="str">
        <f t="shared" ref="J263:J326" si="9">IF(AND(F263&gt;=75,H263&gt;=75),"Yes","No")</f>
        <v>Yes</v>
      </c>
      <c r="K263" s="47">
        <v>0.171422947599154</v>
      </c>
      <c r="L263" s="50">
        <v>63.062409288824398</v>
      </c>
      <c r="M263" s="47">
        <v>0.17234274372154801</v>
      </c>
      <c r="N263" s="50">
        <v>34.804191947049098</v>
      </c>
    </row>
    <row r="264" spans="1:14" x14ac:dyDescent="0.2">
      <c r="A264" s="147" t="s">
        <v>854</v>
      </c>
      <c r="B264" s="44" t="s">
        <v>855</v>
      </c>
      <c r="C264" s="45">
        <v>65</v>
      </c>
      <c r="D264" s="46" t="s">
        <v>339</v>
      </c>
      <c r="E264" s="47">
        <v>0.90416671162303497</v>
      </c>
      <c r="F264" s="48">
        <v>83.744557329463007</v>
      </c>
      <c r="G264" s="47">
        <v>0.87674020583949097</v>
      </c>
      <c r="H264" s="50">
        <v>86.265857694429101</v>
      </c>
      <c r="I264" s="76" t="str">
        <f t="shared" si="8"/>
        <v>No</v>
      </c>
      <c r="J264" s="49" t="str">
        <f t="shared" si="9"/>
        <v>Yes</v>
      </c>
      <c r="K264" s="47">
        <v>0.17121758992856101</v>
      </c>
      <c r="L264" s="50">
        <v>62.989840348330901</v>
      </c>
      <c r="M264" s="47">
        <v>0.17239412957835201</v>
      </c>
      <c r="N264" s="50">
        <v>34.831770546056298</v>
      </c>
    </row>
    <row r="265" spans="1:14" x14ac:dyDescent="0.2">
      <c r="A265" s="57" t="s">
        <v>856</v>
      </c>
      <c r="B265" s="44" t="s">
        <v>857</v>
      </c>
      <c r="C265" s="45">
        <v>65</v>
      </c>
      <c r="D265" s="46" t="s">
        <v>339</v>
      </c>
      <c r="E265" s="47">
        <v>0.85864269164951401</v>
      </c>
      <c r="F265" s="48">
        <v>65.021770682148002</v>
      </c>
      <c r="G265" s="47">
        <v>0.86012208763158104</v>
      </c>
      <c r="H265" s="50">
        <v>80.170987313844407</v>
      </c>
      <c r="I265" s="76" t="str">
        <f t="shared" si="8"/>
        <v>No</v>
      </c>
      <c r="J265" s="49" t="str">
        <f t="shared" si="9"/>
        <v>No</v>
      </c>
      <c r="K265" s="47">
        <v>0.11124047305691399</v>
      </c>
      <c r="L265" s="50">
        <v>13.5703918722787</v>
      </c>
      <c r="M265" s="47">
        <v>0.11378721219527201</v>
      </c>
      <c r="N265" s="50">
        <v>7.1980143408714801</v>
      </c>
    </row>
    <row r="266" spans="1:14" x14ac:dyDescent="0.2">
      <c r="A266" s="147" t="s">
        <v>858</v>
      </c>
      <c r="B266" s="44" t="s">
        <v>859</v>
      </c>
      <c r="C266" s="45">
        <v>65</v>
      </c>
      <c r="D266" s="46" t="s">
        <v>339</v>
      </c>
      <c r="E266" s="47">
        <v>0.88965682754384801</v>
      </c>
      <c r="F266" s="48">
        <v>77.140783744557297</v>
      </c>
      <c r="G266" s="47">
        <v>0.87776674477893601</v>
      </c>
      <c r="H266" s="50">
        <v>86.679536679536696</v>
      </c>
      <c r="I266" s="76" t="str">
        <f t="shared" si="8"/>
        <v>No</v>
      </c>
      <c r="J266" s="49" t="str">
        <f t="shared" si="9"/>
        <v>Yes</v>
      </c>
      <c r="K266" s="47">
        <v>0.103079551022514</v>
      </c>
      <c r="L266" s="50">
        <v>7.11175616835994</v>
      </c>
      <c r="M266" s="47">
        <v>0.106956898997237</v>
      </c>
      <c r="N266" s="50">
        <v>4.21952564809708</v>
      </c>
    </row>
    <row r="267" spans="1:14" x14ac:dyDescent="0.2">
      <c r="A267" s="147" t="s">
        <v>860</v>
      </c>
      <c r="B267" s="44" t="s">
        <v>861</v>
      </c>
      <c r="C267" s="45">
        <v>65</v>
      </c>
      <c r="D267" s="46" t="s">
        <v>339</v>
      </c>
      <c r="E267" s="47">
        <v>0.89501220582559704</v>
      </c>
      <c r="F267" s="48">
        <v>79.100145137881</v>
      </c>
      <c r="G267" s="47">
        <v>0.89719774778217698</v>
      </c>
      <c r="H267" s="50">
        <v>93.712079426365094</v>
      </c>
      <c r="I267" s="76" t="str">
        <f t="shared" si="8"/>
        <v>No</v>
      </c>
      <c r="J267" s="49" t="str">
        <f t="shared" si="9"/>
        <v>Yes</v>
      </c>
      <c r="K267" s="47">
        <v>0.121513122014412</v>
      </c>
      <c r="L267" s="50">
        <v>20.682148040638602</v>
      </c>
      <c r="M267" s="47">
        <v>0.122889344670712</v>
      </c>
      <c r="N267" s="50">
        <v>10.893546607832301</v>
      </c>
    </row>
    <row r="268" spans="1:14" x14ac:dyDescent="0.2">
      <c r="A268" s="147" t="s">
        <v>862</v>
      </c>
      <c r="B268" s="44" t="s">
        <v>863</v>
      </c>
      <c r="C268" s="45">
        <v>65</v>
      </c>
      <c r="D268" s="46" t="s">
        <v>339</v>
      </c>
      <c r="E268" s="47">
        <v>0.93336306127442403</v>
      </c>
      <c r="F268" s="48">
        <v>94.557329462989799</v>
      </c>
      <c r="G268" s="47">
        <v>0.92393578288886902</v>
      </c>
      <c r="H268" s="50">
        <v>99.172642029784896</v>
      </c>
      <c r="I268" s="76" t="str">
        <f t="shared" si="8"/>
        <v>Yes</v>
      </c>
      <c r="J268" s="49" t="str">
        <f t="shared" si="9"/>
        <v>Yes</v>
      </c>
      <c r="K268" s="47">
        <v>0.12748998266578301</v>
      </c>
      <c r="L268" s="50">
        <v>25.616835994194499</v>
      </c>
      <c r="M268" s="47">
        <v>0.128869823540226</v>
      </c>
      <c r="N268" s="50">
        <v>13.8996138996139</v>
      </c>
    </row>
    <row r="269" spans="1:14" x14ac:dyDescent="0.2">
      <c r="A269" s="57" t="s">
        <v>864</v>
      </c>
      <c r="B269" s="44" t="s">
        <v>865</v>
      </c>
      <c r="C269" s="45">
        <v>65</v>
      </c>
      <c r="D269" s="46" t="s">
        <v>339</v>
      </c>
      <c r="E269" s="47">
        <v>0.87745828946170901</v>
      </c>
      <c r="F269" s="48">
        <v>72.206095791001502</v>
      </c>
      <c r="G269" s="47">
        <v>0.89650341775304898</v>
      </c>
      <c r="H269" s="50">
        <v>93.491450634307796</v>
      </c>
      <c r="I269" s="76" t="str">
        <f t="shared" si="8"/>
        <v>No</v>
      </c>
      <c r="J269" s="49" t="str">
        <f t="shared" si="9"/>
        <v>No</v>
      </c>
      <c r="K269" s="47">
        <v>0.13705900202854901</v>
      </c>
      <c r="L269" s="50">
        <v>36.937590711175602</v>
      </c>
      <c r="M269" s="47">
        <v>0.13716075987915499</v>
      </c>
      <c r="N269" s="50">
        <v>18.7534473248759</v>
      </c>
    </row>
    <row r="270" spans="1:14" x14ac:dyDescent="0.2">
      <c r="A270" s="57" t="s">
        <v>866</v>
      </c>
      <c r="B270" s="44" t="s">
        <v>867</v>
      </c>
      <c r="C270" s="45">
        <v>65</v>
      </c>
      <c r="D270" s="46" t="s">
        <v>339</v>
      </c>
      <c r="E270" s="47">
        <v>0.87376975665832002</v>
      </c>
      <c r="F270" s="48">
        <v>70.899854862119</v>
      </c>
      <c r="G270" s="47">
        <v>0.88950247103964597</v>
      </c>
      <c r="H270" s="50">
        <v>90.8714837286266</v>
      </c>
      <c r="I270" s="76" t="str">
        <f t="shared" si="8"/>
        <v>No</v>
      </c>
      <c r="J270" s="49" t="str">
        <f t="shared" si="9"/>
        <v>No</v>
      </c>
      <c r="K270" s="47">
        <v>0.12782412631574999</v>
      </c>
      <c r="L270" s="50">
        <v>25.979680696661799</v>
      </c>
      <c r="M270" s="47">
        <v>0.12914045422860199</v>
      </c>
      <c r="N270" s="50">
        <v>14.0375068946498</v>
      </c>
    </row>
    <row r="271" spans="1:14" x14ac:dyDescent="0.2">
      <c r="A271" s="147" t="s">
        <v>868</v>
      </c>
      <c r="B271" s="44" t="s">
        <v>869</v>
      </c>
      <c r="C271" s="45">
        <v>65</v>
      </c>
      <c r="D271" s="46" t="s">
        <v>339</v>
      </c>
      <c r="E271" s="47">
        <v>0.89825813560417</v>
      </c>
      <c r="F271" s="48">
        <v>80.333817126270006</v>
      </c>
      <c r="G271" s="47">
        <v>0.91287350522544997</v>
      </c>
      <c r="H271" s="50">
        <v>97.821290678433499</v>
      </c>
      <c r="I271" s="76" t="str">
        <f t="shared" si="8"/>
        <v>No</v>
      </c>
      <c r="J271" s="49" t="str">
        <f t="shared" si="9"/>
        <v>Yes</v>
      </c>
      <c r="K271" s="47">
        <v>0.131949702046049</v>
      </c>
      <c r="L271" s="50">
        <v>30.4063860667634</v>
      </c>
      <c r="M271" s="47">
        <v>0.132698870543417</v>
      </c>
      <c r="N271" s="50">
        <v>16.133480419194701</v>
      </c>
    </row>
    <row r="272" spans="1:14" x14ac:dyDescent="0.2">
      <c r="A272" s="147" t="s">
        <v>870</v>
      </c>
      <c r="B272" s="44" t="s">
        <v>871</v>
      </c>
      <c r="C272" s="45">
        <v>65</v>
      </c>
      <c r="D272" s="46" t="s">
        <v>339</v>
      </c>
      <c r="E272" s="47">
        <v>0.887112888797156</v>
      </c>
      <c r="F272" s="48">
        <v>76.7053701015965</v>
      </c>
      <c r="G272" s="47">
        <v>0.89002473717514696</v>
      </c>
      <c r="H272" s="50">
        <v>91.119691119691097</v>
      </c>
      <c r="I272" s="76" t="str">
        <f t="shared" si="8"/>
        <v>No</v>
      </c>
      <c r="J272" s="49" t="str">
        <f t="shared" si="9"/>
        <v>Yes</v>
      </c>
      <c r="K272" s="47">
        <v>0.135701793801071</v>
      </c>
      <c r="L272" s="50">
        <v>35.413642960812801</v>
      </c>
      <c r="M272" s="47">
        <v>0.13589910625804799</v>
      </c>
      <c r="N272" s="50">
        <v>17.8985107556536</v>
      </c>
    </row>
    <row r="273" spans="1:14" x14ac:dyDescent="0.2">
      <c r="A273" s="57" t="s">
        <v>872</v>
      </c>
      <c r="B273" s="44" t="s">
        <v>873</v>
      </c>
      <c r="C273" s="45">
        <v>65</v>
      </c>
      <c r="D273" s="46" t="s">
        <v>339</v>
      </c>
      <c r="E273" s="47">
        <v>0.82279710050783195</v>
      </c>
      <c r="F273" s="48">
        <v>53.846153846153797</v>
      </c>
      <c r="G273" s="47">
        <v>0.80789473842987802</v>
      </c>
      <c r="H273" s="50">
        <v>62.107004964147798</v>
      </c>
      <c r="I273" s="76" t="str">
        <f t="shared" si="8"/>
        <v>No</v>
      </c>
      <c r="J273" s="49" t="str">
        <f t="shared" si="9"/>
        <v>No</v>
      </c>
      <c r="K273" s="47">
        <v>0.13507353100428299</v>
      </c>
      <c r="L273" s="50">
        <v>34.470246734397698</v>
      </c>
      <c r="M273" s="47">
        <v>0.137324629053937</v>
      </c>
      <c r="N273" s="50">
        <v>18.891340319911698</v>
      </c>
    </row>
    <row r="274" spans="1:14" x14ac:dyDescent="0.2">
      <c r="A274" s="147" t="s">
        <v>874</v>
      </c>
      <c r="B274" s="44" t="s">
        <v>875</v>
      </c>
      <c r="C274" s="45">
        <v>65</v>
      </c>
      <c r="D274" s="46" t="s">
        <v>339</v>
      </c>
      <c r="E274" s="47">
        <v>0.92107988846787703</v>
      </c>
      <c r="F274" s="48">
        <v>90.348330914368603</v>
      </c>
      <c r="G274" s="47">
        <v>0.90878071057781196</v>
      </c>
      <c r="H274" s="50">
        <v>96.938775510204096</v>
      </c>
      <c r="I274" s="76" t="str">
        <f t="shared" si="8"/>
        <v>Yes</v>
      </c>
      <c r="J274" s="49" t="str">
        <f t="shared" si="9"/>
        <v>Yes</v>
      </c>
      <c r="K274" s="47">
        <v>0.13646390965317101</v>
      </c>
      <c r="L274" s="50">
        <v>36.211901306240897</v>
      </c>
      <c r="M274" s="47">
        <v>0.13680897803882899</v>
      </c>
      <c r="N274" s="50">
        <v>18.587975730832898</v>
      </c>
    </row>
    <row r="275" spans="1:14" x14ac:dyDescent="0.2">
      <c r="A275" s="147" t="s">
        <v>876</v>
      </c>
      <c r="B275" s="44" t="s">
        <v>877</v>
      </c>
      <c r="C275" s="45">
        <v>65</v>
      </c>
      <c r="D275" s="46" t="s">
        <v>339</v>
      </c>
      <c r="E275" s="47">
        <v>0.88584586447909597</v>
      </c>
      <c r="F275" s="48">
        <v>76.052249637155299</v>
      </c>
      <c r="G275" s="47">
        <v>0.88831348080666706</v>
      </c>
      <c r="H275" s="50">
        <v>90.319911748483193</v>
      </c>
      <c r="I275" s="76" t="str">
        <f t="shared" si="8"/>
        <v>No</v>
      </c>
      <c r="J275" s="49" t="str">
        <f t="shared" si="9"/>
        <v>Yes</v>
      </c>
      <c r="K275" s="47">
        <v>0.12165218393096899</v>
      </c>
      <c r="L275" s="50">
        <v>20.754716981132098</v>
      </c>
      <c r="M275" s="47">
        <v>0.123616065617975</v>
      </c>
      <c r="N275" s="50">
        <v>11.279646993932699</v>
      </c>
    </row>
    <row r="276" spans="1:14" x14ac:dyDescent="0.2">
      <c r="A276" s="57" t="s">
        <v>878</v>
      </c>
      <c r="B276" s="44" t="s">
        <v>879</v>
      </c>
      <c r="C276" s="45">
        <v>65</v>
      </c>
      <c r="D276" s="46" t="s">
        <v>339</v>
      </c>
      <c r="E276" s="47">
        <v>0.80358553296452195</v>
      </c>
      <c r="F276" s="48">
        <v>49.056603773584897</v>
      </c>
      <c r="G276" s="47">
        <v>0.84962832433679103</v>
      </c>
      <c r="H276" s="50">
        <v>76.365140650854897</v>
      </c>
      <c r="I276" s="76" t="str">
        <f t="shared" si="8"/>
        <v>No</v>
      </c>
      <c r="J276" s="49" t="str">
        <f t="shared" si="9"/>
        <v>No</v>
      </c>
      <c r="K276" s="47">
        <v>0.125570490824607</v>
      </c>
      <c r="L276" s="50">
        <v>24.020319303338201</v>
      </c>
      <c r="M276" s="47">
        <v>0.12667849553781199</v>
      </c>
      <c r="N276" s="50">
        <v>12.686155543298399</v>
      </c>
    </row>
    <row r="277" spans="1:14" x14ac:dyDescent="0.2">
      <c r="A277" s="57" t="s">
        <v>880</v>
      </c>
      <c r="B277" s="44" t="s">
        <v>881</v>
      </c>
      <c r="C277" s="45">
        <v>65</v>
      </c>
      <c r="D277" s="46" t="s">
        <v>339</v>
      </c>
      <c r="E277" s="47">
        <v>0.83228880639787395</v>
      </c>
      <c r="F277" s="48">
        <v>56.6763425253991</v>
      </c>
      <c r="G277" s="47">
        <v>0.83455994523866395</v>
      </c>
      <c r="H277" s="50">
        <v>70.766685052399296</v>
      </c>
      <c r="I277" s="76" t="str">
        <f t="shared" si="8"/>
        <v>No</v>
      </c>
      <c r="J277" s="49" t="str">
        <f t="shared" si="9"/>
        <v>No</v>
      </c>
      <c r="K277" s="47">
        <v>0.13181061662018501</v>
      </c>
      <c r="L277" s="50">
        <v>30.0435413642961</v>
      </c>
      <c r="M277" s="47">
        <v>0.13309439355011801</v>
      </c>
      <c r="N277" s="50">
        <v>16.381687810259201</v>
      </c>
    </row>
    <row r="278" spans="1:14" x14ac:dyDescent="0.2">
      <c r="A278" s="147" t="s">
        <v>882</v>
      </c>
      <c r="B278" s="44" t="s">
        <v>883</v>
      </c>
      <c r="C278" s="45">
        <v>65</v>
      </c>
      <c r="D278" s="46" t="s">
        <v>339</v>
      </c>
      <c r="E278" s="47">
        <v>0.90929431879575096</v>
      </c>
      <c r="F278" s="48">
        <v>85.341074020319297</v>
      </c>
      <c r="G278" s="47">
        <v>0.89382311711108198</v>
      </c>
      <c r="H278" s="50">
        <v>92.498621070049694</v>
      </c>
      <c r="I278" s="76" t="str">
        <f t="shared" si="8"/>
        <v>No</v>
      </c>
      <c r="J278" s="49" t="str">
        <f t="shared" si="9"/>
        <v>Yes</v>
      </c>
      <c r="K278" s="47">
        <v>0.13800057137201199</v>
      </c>
      <c r="L278" s="50">
        <v>37.953555878084202</v>
      </c>
      <c r="M278" s="47">
        <v>0.138162127368361</v>
      </c>
      <c r="N278" s="50">
        <v>19.553226696083801</v>
      </c>
    </row>
    <row r="279" spans="1:14" x14ac:dyDescent="0.2">
      <c r="A279" s="147" t="s">
        <v>884</v>
      </c>
      <c r="B279" s="44" t="s">
        <v>885</v>
      </c>
      <c r="C279" s="45">
        <v>65</v>
      </c>
      <c r="D279" s="46" t="s">
        <v>339</v>
      </c>
      <c r="E279" s="47">
        <v>0.940630050575749</v>
      </c>
      <c r="F279" s="48">
        <v>96.298984034833097</v>
      </c>
      <c r="G279" s="47">
        <v>0.91585245032718998</v>
      </c>
      <c r="H279" s="50">
        <v>98.262548262548293</v>
      </c>
      <c r="I279" s="76" t="str">
        <f t="shared" si="8"/>
        <v>Yes</v>
      </c>
      <c r="J279" s="49" t="str">
        <f t="shared" si="9"/>
        <v>Yes</v>
      </c>
      <c r="K279" s="47">
        <v>0.15781126281836699</v>
      </c>
      <c r="L279" s="50">
        <v>56.1683599419448</v>
      </c>
      <c r="M279" s="47">
        <v>0.155734624685578</v>
      </c>
      <c r="N279" s="50">
        <v>29.205736348593501</v>
      </c>
    </row>
    <row r="280" spans="1:14" x14ac:dyDescent="0.2">
      <c r="A280" s="147" t="s">
        <v>886</v>
      </c>
      <c r="B280" s="44" t="s">
        <v>887</v>
      </c>
      <c r="C280" s="45">
        <v>65</v>
      </c>
      <c r="D280" s="46" t="s">
        <v>339</v>
      </c>
      <c r="E280" s="47">
        <v>0.942274622572989</v>
      </c>
      <c r="F280" s="48">
        <v>96.806966618287404</v>
      </c>
      <c r="G280" s="47">
        <v>0.89697242058397797</v>
      </c>
      <c r="H280" s="50">
        <v>93.656922228350794</v>
      </c>
      <c r="I280" s="76" t="str">
        <f t="shared" si="8"/>
        <v>Yes</v>
      </c>
      <c r="J280" s="49" t="str">
        <f t="shared" si="9"/>
        <v>Yes</v>
      </c>
      <c r="K280" s="47">
        <v>0.14101485247925399</v>
      </c>
      <c r="L280" s="50">
        <v>41.219158200290302</v>
      </c>
      <c r="M280" s="47">
        <v>0.14058697325287101</v>
      </c>
      <c r="N280" s="50">
        <v>20.794263651406499</v>
      </c>
    </row>
    <row r="281" spans="1:14" x14ac:dyDescent="0.2">
      <c r="A281" s="147" t="s">
        <v>888</v>
      </c>
      <c r="B281" s="44" t="s">
        <v>889</v>
      </c>
      <c r="C281" s="45">
        <v>65</v>
      </c>
      <c r="D281" s="46" t="s">
        <v>339</v>
      </c>
      <c r="E281" s="47">
        <v>0.940574923887468</v>
      </c>
      <c r="F281" s="48">
        <v>96.153846153846203</v>
      </c>
      <c r="G281" s="47">
        <v>0.92774443864115497</v>
      </c>
      <c r="H281" s="50">
        <v>99.558742415885305</v>
      </c>
      <c r="I281" s="76" t="str">
        <f t="shared" si="8"/>
        <v>Yes</v>
      </c>
      <c r="J281" s="49" t="str">
        <f t="shared" si="9"/>
        <v>Yes</v>
      </c>
      <c r="K281" s="47">
        <v>0.14410870193401901</v>
      </c>
      <c r="L281" s="50">
        <v>43.976777939042101</v>
      </c>
      <c r="M281" s="47">
        <v>0.143367516382855</v>
      </c>
      <c r="N281" s="50">
        <v>22.504136789851099</v>
      </c>
    </row>
    <row r="282" spans="1:14" x14ac:dyDescent="0.2">
      <c r="A282" s="57" t="s">
        <v>890</v>
      </c>
      <c r="B282" s="44" t="s">
        <v>891</v>
      </c>
      <c r="C282" s="45">
        <v>65</v>
      </c>
      <c r="D282" s="46" t="s">
        <v>339</v>
      </c>
      <c r="E282" s="47">
        <v>0.87853222001352604</v>
      </c>
      <c r="F282" s="48">
        <v>73.076923076923094</v>
      </c>
      <c r="G282" s="47">
        <v>0.85107272538289402</v>
      </c>
      <c r="H282" s="50">
        <v>76.861555432984005</v>
      </c>
      <c r="I282" s="76" t="str">
        <f t="shared" si="8"/>
        <v>No</v>
      </c>
      <c r="J282" s="49" t="str">
        <f t="shared" si="9"/>
        <v>No</v>
      </c>
      <c r="K282" s="47">
        <v>0.15376106565997599</v>
      </c>
      <c r="L282" s="50">
        <v>52.685050798258303</v>
      </c>
      <c r="M282" s="47">
        <v>0.154700219055382</v>
      </c>
      <c r="N282" s="50">
        <v>28.764478764478799</v>
      </c>
    </row>
    <row r="283" spans="1:14" x14ac:dyDescent="0.2">
      <c r="A283" s="147" t="s">
        <v>892</v>
      </c>
      <c r="B283" s="44" t="s">
        <v>893</v>
      </c>
      <c r="C283" s="45">
        <v>65</v>
      </c>
      <c r="D283" s="46" t="s">
        <v>339</v>
      </c>
      <c r="E283" s="47">
        <v>0.89799769525733597</v>
      </c>
      <c r="F283" s="48">
        <v>80.188679245282998</v>
      </c>
      <c r="G283" s="47">
        <v>0.88224663220071597</v>
      </c>
      <c r="H283" s="50">
        <v>88.334252619966904</v>
      </c>
      <c r="I283" s="76" t="str">
        <f t="shared" si="8"/>
        <v>No</v>
      </c>
      <c r="J283" s="49" t="str">
        <f t="shared" si="9"/>
        <v>Yes</v>
      </c>
      <c r="K283" s="47">
        <v>0.16081083982748201</v>
      </c>
      <c r="L283" s="50">
        <v>57.764876632801197</v>
      </c>
      <c r="M283" s="47">
        <v>0.166133447085136</v>
      </c>
      <c r="N283" s="50">
        <v>33.121897407611698</v>
      </c>
    </row>
    <row r="284" spans="1:14" x14ac:dyDescent="0.2">
      <c r="A284" s="57" t="s">
        <v>894</v>
      </c>
      <c r="B284" s="44" t="s">
        <v>895</v>
      </c>
      <c r="C284" s="45">
        <v>65</v>
      </c>
      <c r="D284" s="46" t="s">
        <v>339</v>
      </c>
      <c r="E284" s="47">
        <v>0.86100498064505704</v>
      </c>
      <c r="F284" s="48">
        <v>66.110304789550099</v>
      </c>
      <c r="G284" s="47">
        <v>0.86702270441029805</v>
      </c>
      <c r="H284" s="50">
        <v>83.121897407611698</v>
      </c>
      <c r="I284" s="76" t="str">
        <f t="shared" si="8"/>
        <v>No</v>
      </c>
      <c r="J284" s="49" t="str">
        <f t="shared" si="9"/>
        <v>No</v>
      </c>
      <c r="K284" s="47">
        <v>0.14684749062659699</v>
      </c>
      <c r="L284" s="50">
        <v>46.661828737300397</v>
      </c>
      <c r="M284" s="47">
        <v>0.14495371665965401</v>
      </c>
      <c r="N284" s="50">
        <v>23.5797021511307</v>
      </c>
    </row>
    <row r="285" spans="1:14" x14ac:dyDescent="0.2">
      <c r="A285" s="57" t="s">
        <v>896</v>
      </c>
      <c r="B285" s="44" t="s">
        <v>897</v>
      </c>
      <c r="C285" s="45">
        <v>65</v>
      </c>
      <c r="D285" s="46" t="s">
        <v>339</v>
      </c>
      <c r="E285" s="47">
        <v>0.80736946612442995</v>
      </c>
      <c r="F285" s="48">
        <v>50</v>
      </c>
      <c r="G285" s="47">
        <v>0.82071976764447296</v>
      </c>
      <c r="H285" s="50">
        <v>65.747380033094302</v>
      </c>
      <c r="I285" s="76" t="str">
        <f t="shared" si="8"/>
        <v>No</v>
      </c>
      <c r="J285" s="49" t="str">
        <f t="shared" si="9"/>
        <v>No</v>
      </c>
      <c r="K285" s="47">
        <v>0.160177876467964</v>
      </c>
      <c r="L285" s="50">
        <v>57.329462989840401</v>
      </c>
      <c r="M285" s="47">
        <v>0.15581713297083399</v>
      </c>
      <c r="N285" s="50">
        <v>29.316050744622199</v>
      </c>
    </row>
    <row r="286" spans="1:14" x14ac:dyDescent="0.2">
      <c r="A286" s="57" t="s">
        <v>898</v>
      </c>
      <c r="B286" s="44" t="s">
        <v>899</v>
      </c>
      <c r="C286" s="45">
        <v>65</v>
      </c>
      <c r="D286" s="46" t="s">
        <v>339</v>
      </c>
      <c r="E286" s="47">
        <v>0.81645703674233605</v>
      </c>
      <c r="F286" s="48">
        <v>52.612481857764898</v>
      </c>
      <c r="G286" s="47">
        <v>0.846056775304181</v>
      </c>
      <c r="H286" s="50">
        <v>75.041367898510799</v>
      </c>
      <c r="I286" s="76" t="str">
        <f t="shared" si="8"/>
        <v>No</v>
      </c>
      <c r="J286" s="49" t="str">
        <f t="shared" si="9"/>
        <v>No</v>
      </c>
      <c r="K286" s="47">
        <v>0.15828901959243599</v>
      </c>
      <c r="L286" s="50">
        <v>56.531204644412199</v>
      </c>
      <c r="M286" s="47">
        <v>0.15513092514766899</v>
      </c>
      <c r="N286" s="50">
        <v>28.929950358521801</v>
      </c>
    </row>
    <row r="287" spans="1:14" x14ac:dyDescent="0.2">
      <c r="A287" s="147" t="s">
        <v>900</v>
      </c>
      <c r="B287" s="44" t="s">
        <v>901</v>
      </c>
      <c r="C287" s="45">
        <v>65</v>
      </c>
      <c r="D287" s="46" t="s">
        <v>339</v>
      </c>
      <c r="E287" s="47">
        <v>0.90075944933610197</v>
      </c>
      <c r="F287" s="48">
        <v>81.785195936139303</v>
      </c>
      <c r="G287" s="47">
        <v>0.88539513878179799</v>
      </c>
      <c r="H287" s="50">
        <v>89.354660783232205</v>
      </c>
      <c r="I287" s="76" t="str">
        <f t="shared" si="8"/>
        <v>No</v>
      </c>
      <c r="J287" s="49" t="str">
        <f t="shared" si="9"/>
        <v>Yes</v>
      </c>
      <c r="K287" s="47">
        <v>0.14966818894807099</v>
      </c>
      <c r="L287" s="50">
        <v>49.346879535558799</v>
      </c>
      <c r="M287" s="47">
        <v>0.14944056655594901</v>
      </c>
      <c r="N287" s="50">
        <v>26.034197462768901</v>
      </c>
    </row>
    <row r="288" spans="1:14" x14ac:dyDescent="0.2">
      <c r="A288" s="147" t="s">
        <v>902</v>
      </c>
      <c r="B288" s="44" t="s">
        <v>903</v>
      </c>
      <c r="C288" s="45">
        <v>65</v>
      </c>
      <c r="D288" s="46" t="s">
        <v>339</v>
      </c>
      <c r="E288" s="47">
        <v>0.90321173809974897</v>
      </c>
      <c r="F288" s="48">
        <v>83.309143686502196</v>
      </c>
      <c r="G288" s="47">
        <v>0.89275814282264998</v>
      </c>
      <c r="H288" s="50">
        <v>92.0297848869277</v>
      </c>
      <c r="I288" s="76" t="str">
        <f t="shared" si="8"/>
        <v>No</v>
      </c>
      <c r="J288" s="49" t="str">
        <f t="shared" si="9"/>
        <v>Yes</v>
      </c>
      <c r="K288" s="47">
        <v>0.15897358791119501</v>
      </c>
      <c r="L288" s="50">
        <v>56.6763425253991</v>
      </c>
      <c r="M288" s="47">
        <v>0.156436180052999</v>
      </c>
      <c r="N288" s="50">
        <v>29.481522338665201</v>
      </c>
    </row>
    <row r="289" spans="1:14" x14ac:dyDescent="0.2">
      <c r="A289" s="147" t="s">
        <v>904</v>
      </c>
      <c r="B289" s="44" t="s">
        <v>905</v>
      </c>
      <c r="C289" s="45">
        <v>65</v>
      </c>
      <c r="D289" s="46" t="s">
        <v>339</v>
      </c>
      <c r="E289" s="47">
        <v>0.90323862606108296</v>
      </c>
      <c r="F289" s="48">
        <v>83.381712626995593</v>
      </c>
      <c r="G289" s="47">
        <v>0.86961401560409501</v>
      </c>
      <c r="H289" s="50">
        <v>83.949255377826802</v>
      </c>
      <c r="I289" s="76" t="str">
        <f t="shared" si="8"/>
        <v>No</v>
      </c>
      <c r="J289" s="49" t="str">
        <f t="shared" si="9"/>
        <v>Yes</v>
      </c>
      <c r="K289" s="47">
        <v>0.143069864270601</v>
      </c>
      <c r="L289" s="50">
        <v>43.105950653120502</v>
      </c>
      <c r="M289" s="47">
        <v>0.14232194291730901</v>
      </c>
      <c r="N289" s="50">
        <v>21.8974076116933</v>
      </c>
    </row>
    <row r="290" spans="1:14" x14ac:dyDescent="0.2">
      <c r="A290" s="147" t="s">
        <v>906</v>
      </c>
      <c r="B290" s="44" t="s">
        <v>907</v>
      </c>
      <c r="C290" s="45">
        <v>65</v>
      </c>
      <c r="D290" s="46" t="s">
        <v>339</v>
      </c>
      <c r="E290" s="47">
        <v>0.92964975002475403</v>
      </c>
      <c r="F290" s="48">
        <v>93.105950653120502</v>
      </c>
      <c r="G290" s="47">
        <v>0.90519550323337195</v>
      </c>
      <c r="H290" s="50">
        <v>95.945945945945894</v>
      </c>
      <c r="I290" s="76" t="str">
        <f t="shared" si="8"/>
        <v>Yes</v>
      </c>
      <c r="J290" s="49" t="str">
        <f t="shared" si="9"/>
        <v>Yes</v>
      </c>
      <c r="K290" s="47">
        <v>0.157206291134525</v>
      </c>
      <c r="L290" s="50">
        <v>55.442670537010201</v>
      </c>
      <c r="M290" s="47">
        <v>0.15640495353092199</v>
      </c>
      <c r="N290" s="50">
        <v>29.426365140650901</v>
      </c>
    </row>
    <row r="291" spans="1:14" x14ac:dyDescent="0.2">
      <c r="A291" s="147" t="s">
        <v>908</v>
      </c>
      <c r="B291" s="44" t="s">
        <v>909</v>
      </c>
      <c r="C291" s="45">
        <v>65</v>
      </c>
      <c r="D291" s="46" t="s">
        <v>339</v>
      </c>
      <c r="E291" s="47">
        <v>0.91148349411783103</v>
      </c>
      <c r="F291" s="48">
        <v>86.139332365747407</v>
      </c>
      <c r="G291" s="47">
        <v>0.90327870748556904</v>
      </c>
      <c r="H291" s="50">
        <v>95.4495311638169</v>
      </c>
      <c r="I291" s="76" t="str">
        <f t="shared" si="8"/>
        <v>No</v>
      </c>
      <c r="J291" s="49" t="str">
        <f t="shared" si="9"/>
        <v>Yes</v>
      </c>
      <c r="K291" s="47">
        <v>0.15073185303122399</v>
      </c>
      <c r="L291" s="50">
        <v>50.580551523947697</v>
      </c>
      <c r="M291" s="47">
        <v>0.14910962803869801</v>
      </c>
      <c r="N291" s="50">
        <v>25.8411472697187</v>
      </c>
    </row>
    <row r="292" spans="1:14" x14ac:dyDescent="0.2">
      <c r="A292" s="147" t="s">
        <v>910</v>
      </c>
      <c r="B292" s="44" t="s">
        <v>911</v>
      </c>
      <c r="C292" s="45">
        <v>65</v>
      </c>
      <c r="D292" s="46" t="s">
        <v>339</v>
      </c>
      <c r="E292" s="47">
        <v>0.92550770585095798</v>
      </c>
      <c r="F292" s="48">
        <v>92.017416545718405</v>
      </c>
      <c r="G292" s="47">
        <v>0.911053806001348</v>
      </c>
      <c r="H292" s="50">
        <v>97.490347490347503</v>
      </c>
      <c r="I292" s="76" t="str">
        <f t="shared" si="8"/>
        <v>Yes</v>
      </c>
      <c r="J292" s="49" t="str">
        <f t="shared" si="9"/>
        <v>Yes</v>
      </c>
      <c r="K292" s="47">
        <v>0.150251409518076</v>
      </c>
      <c r="L292" s="50">
        <v>49.854862119013099</v>
      </c>
      <c r="M292" s="47">
        <v>0.14902780402739299</v>
      </c>
      <c r="N292" s="50">
        <v>25.813568670711501</v>
      </c>
    </row>
    <row r="293" spans="1:14" x14ac:dyDescent="0.2">
      <c r="A293" s="147" t="s">
        <v>912</v>
      </c>
      <c r="B293" s="44" t="s">
        <v>913</v>
      </c>
      <c r="C293" s="45">
        <v>65</v>
      </c>
      <c r="D293" s="46" t="s">
        <v>339</v>
      </c>
      <c r="E293" s="47">
        <v>0.93119971448319605</v>
      </c>
      <c r="F293" s="48">
        <v>93.759071117561703</v>
      </c>
      <c r="G293" s="47">
        <v>0.90817531638316495</v>
      </c>
      <c r="H293" s="50">
        <v>96.828461114175397</v>
      </c>
      <c r="I293" s="76" t="str">
        <f t="shared" si="8"/>
        <v>Yes</v>
      </c>
      <c r="J293" s="49" t="str">
        <f t="shared" si="9"/>
        <v>Yes</v>
      </c>
      <c r="K293" s="47">
        <v>0.155079712605425</v>
      </c>
      <c r="L293" s="50">
        <v>53.991291727140798</v>
      </c>
      <c r="M293" s="47">
        <v>0.15389495411798901</v>
      </c>
      <c r="N293" s="50">
        <v>28.516271373414199</v>
      </c>
    </row>
    <row r="294" spans="1:14" x14ac:dyDescent="0.2">
      <c r="A294" s="147" t="s">
        <v>914</v>
      </c>
      <c r="B294" s="44" t="s">
        <v>915</v>
      </c>
      <c r="C294" s="45">
        <v>65</v>
      </c>
      <c r="D294" s="46" t="s">
        <v>339</v>
      </c>
      <c r="E294" s="47">
        <v>0.92534474573685799</v>
      </c>
      <c r="F294" s="48">
        <v>91.944847605224993</v>
      </c>
      <c r="G294" s="47">
        <v>0.91963435369931001</v>
      </c>
      <c r="H294" s="50">
        <v>98.869277440706</v>
      </c>
      <c r="I294" s="76" t="str">
        <f t="shared" si="8"/>
        <v>Yes</v>
      </c>
      <c r="J294" s="49" t="str">
        <f t="shared" si="9"/>
        <v>Yes</v>
      </c>
      <c r="K294" s="47">
        <v>0.15987019310664599</v>
      </c>
      <c r="L294" s="50">
        <v>57.111756168359904</v>
      </c>
      <c r="M294" s="47">
        <v>0.16074572340391799</v>
      </c>
      <c r="N294" s="50">
        <v>31.329288472145599</v>
      </c>
    </row>
    <row r="295" spans="1:14" x14ac:dyDescent="0.2">
      <c r="A295" s="57" t="s">
        <v>916</v>
      </c>
      <c r="B295" s="44" t="s">
        <v>917</v>
      </c>
      <c r="C295" s="45">
        <v>65</v>
      </c>
      <c r="D295" s="46" t="s">
        <v>339</v>
      </c>
      <c r="E295" s="47">
        <v>0.88181315923442405</v>
      </c>
      <c r="F295" s="48">
        <v>74.818577648766293</v>
      </c>
      <c r="G295" s="47">
        <v>0.89469986596673501</v>
      </c>
      <c r="H295" s="50">
        <v>92.746828461114205</v>
      </c>
      <c r="I295" s="76" t="str">
        <f t="shared" si="8"/>
        <v>No</v>
      </c>
      <c r="J295" s="49" t="str">
        <f t="shared" si="9"/>
        <v>No</v>
      </c>
      <c r="K295" s="47">
        <v>0.13601130874023401</v>
      </c>
      <c r="L295" s="50">
        <v>35.558780841799702</v>
      </c>
      <c r="M295" s="47">
        <v>0.13803778101442901</v>
      </c>
      <c r="N295" s="50">
        <v>19.3601765030336</v>
      </c>
    </row>
    <row r="296" spans="1:14" x14ac:dyDescent="0.2">
      <c r="A296" s="57" t="s">
        <v>918</v>
      </c>
      <c r="B296" s="44" t="s">
        <v>919</v>
      </c>
      <c r="C296" s="45">
        <v>65</v>
      </c>
      <c r="D296" s="46" t="s">
        <v>339</v>
      </c>
      <c r="E296" s="47">
        <v>0.83908782059731601</v>
      </c>
      <c r="F296" s="48">
        <v>58.490566037735803</v>
      </c>
      <c r="G296" s="47">
        <v>0.84818118822709299</v>
      </c>
      <c r="H296" s="50">
        <v>75.813568670711504</v>
      </c>
      <c r="I296" s="76" t="str">
        <f t="shared" si="8"/>
        <v>No</v>
      </c>
      <c r="J296" s="49" t="str">
        <f t="shared" si="9"/>
        <v>No</v>
      </c>
      <c r="K296" s="47">
        <v>0.14044978709864001</v>
      </c>
      <c r="L296" s="50">
        <v>40.638606676342498</v>
      </c>
      <c r="M296" s="47">
        <v>0.141829225802932</v>
      </c>
      <c r="N296" s="50">
        <v>21.676778819635999</v>
      </c>
    </row>
    <row r="297" spans="1:14" x14ac:dyDescent="0.2">
      <c r="A297" s="147" t="s">
        <v>920</v>
      </c>
      <c r="B297" s="44" t="s">
        <v>921</v>
      </c>
      <c r="C297" s="45">
        <v>65</v>
      </c>
      <c r="D297" s="46" t="s">
        <v>339</v>
      </c>
      <c r="E297" s="47">
        <v>0.89923403820931802</v>
      </c>
      <c r="F297" s="48">
        <v>80.914368650217696</v>
      </c>
      <c r="G297" s="47">
        <v>0.90075776464846602</v>
      </c>
      <c r="H297" s="50">
        <v>94.787644787644794</v>
      </c>
      <c r="I297" s="76" t="str">
        <f t="shared" si="8"/>
        <v>No</v>
      </c>
      <c r="J297" s="49" t="str">
        <f t="shared" si="9"/>
        <v>Yes</v>
      </c>
      <c r="K297" s="47">
        <v>0.13469620640861599</v>
      </c>
      <c r="L297" s="50">
        <v>33.526850507982601</v>
      </c>
      <c r="M297" s="47">
        <v>0.134923505665896</v>
      </c>
      <c r="N297" s="50">
        <v>17.2917815774959</v>
      </c>
    </row>
    <row r="298" spans="1:14" x14ac:dyDescent="0.2">
      <c r="A298" s="57" t="s">
        <v>922</v>
      </c>
      <c r="B298" s="44" t="s">
        <v>923</v>
      </c>
      <c r="C298" s="45">
        <v>65</v>
      </c>
      <c r="D298" s="46" t="s">
        <v>339</v>
      </c>
      <c r="E298" s="47">
        <v>0.81204376707241099</v>
      </c>
      <c r="F298" s="48">
        <v>51.088534107401998</v>
      </c>
      <c r="G298" s="47">
        <v>0.763445016606911</v>
      </c>
      <c r="H298" s="50">
        <v>49.282956425813602</v>
      </c>
      <c r="I298" s="76" t="str">
        <f t="shared" si="8"/>
        <v>No</v>
      </c>
      <c r="J298" s="49" t="str">
        <f t="shared" si="9"/>
        <v>No</v>
      </c>
      <c r="K298" s="47">
        <v>0.138637244317627</v>
      </c>
      <c r="L298" s="50">
        <v>38.5341074020319</v>
      </c>
      <c r="M298" s="47">
        <v>0.144368724849122</v>
      </c>
      <c r="N298" s="50">
        <v>23.303916161059</v>
      </c>
    </row>
    <row r="299" spans="1:14" x14ac:dyDescent="0.2">
      <c r="A299" s="57" t="s">
        <v>924</v>
      </c>
      <c r="B299" s="44" t="s">
        <v>925</v>
      </c>
      <c r="C299" s="45">
        <v>65</v>
      </c>
      <c r="D299" s="46" t="s">
        <v>339</v>
      </c>
      <c r="E299" s="47">
        <v>0.85888958845807695</v>
      </c>
      <c r="F299" s="48">
        <v>65.166908563134996</v>
      </c>
      <c r="G299" s="47">
        <v>0.86029549626867396</v>
      </c>
      <c r="H299" s="50">
        <v>80.281301709873105</v>
      </c>
      <c r="I299" s="76" t="str">
        <f t="shared" si="8"/>
        <v>No</v>
      </c>
      <c r="J299" s="49" t="str">
        <f t="shared" si="9"/>
        <v>No</v>
      </c>
      <c r="K299" s="47">
        <v>0.14293612613949999</v>
      </c>
      <c r="L299" s="50">
        <v>43.033381712626998</v>
      </c>
      <c r="M299" s="47">
        <v>0.144432768551088</v>
      </c>
      <c r="N299" s="50">
        <v>23.359073359073399</v>
      </c>
    </row>
    <row r="300" spans="1:14" x14ac:dyDescent="0.2">
      <c r="A300" s="147" t="s">
        <v>926</v>
      </c>
      <c r="B300" s="44" t="s">
        <v>927</v>
      </c>
      <c r="C300" s="45">
        <v>65</v>
      </c>
      <c r="D300" s="46" t="s">
        <v>339</v>
      </c>
      <c r="E300" s="47">
        <v>0.92821796886443197</v>
      </c>
      <c r="F300" s="48">
        <v>92.743105950653103</v>
      </c>
      <c r="G300" s="47">
        <v>0.91746719045625902</v>
      </c>
      <c r="H300" s="50">
        <v>98.538334252620004</v>
      </c>
      <c r="I300" s="76" t="str">
        <f t="shared" si="8"/>
        <v>Yes</v>
      </c>
      <c r="J300" s="49" t="str">
        <f t="shared" si="9"/>
        <v>Yes</v>
      </c>
      <c r="K300" s="47">
        <v>0.15514891344451201</v>
      </c>
      <c r="L300" s="50">
        <v>54.063860667634302</v>
      </c>
      <c r="M300" s="47">
        <v>0.15305390770080601</v>
      </c>
      <c r="N300" s="50">
        <v>28.185328185328199</v>
      </c>
    </row>
    <row r="301" spans="1:14" x14ac:dyDescent="0.2">
      <c r="A301" s="147" t="s">
        <v>928</v>
      </c>
      <c r="B301" s="44" t="s">
        <v>929</v>
      </c>
      <c r="C301" s="45">
        <v>65</v>
      </c>
      <c r="D301" s="46" t="s">
        <v>339</v>
      </c>
      <c r="E301" s="47">
        <v>0.90086790944084605</v>
      </c>
      <c r="F301" s="48">
        <v>81.8577648766328</v>
      </c>
      <c r="G301" s="47">
        <v>0.89797932517530898</v>
      </c>
      <c r="H301" s="50">
        <v>93.905129619415305</v>
      </c>
      <c r="I301" s="76" t="str">
        <f t="shared" si="8"/>
        <v>No</v>
      </c>
      <c r="J301" s="49" t="str">
        <f t="shared" si="9"/>
        <v>Yes</v>
      </c>
      <c r="K301" s="47">
        <v>0.15304354796425501</v>
      </c>
      <c r="L301" s="50">
        <v>52.249637155297499</v>
      </c>
      <c r="M301" s="47">
        <v>0.15453787040026201</v>
      </c>
      <c r="N301" s="50">
        <v>28.7093215664644</v>
      </c>
    </row>
    <row r="302" spans="1:14" x14ac:dyDescent="0.2">
      <c r="A302" s="147" t="s">
        <v>930</v>
      </c>
      <c r="B302" s="44" t="s">
        <v>931</v>
      </c>
      <c r="C302" s="45">
        <v>65</v>
      </c>
      <c r="D302" s="46" t="s">
        <v>339</v>
      </c>
      <c r="E302" s="47">
        <v>0.89530391418299804</v>
      </c>
      <c r="F302" s="48">
        <v>79.245283018867894</v>
      </c>
      <c r="G302" s="47">
        <v>0.88818742793525196</v>
      </c>
      <c r="H302" s="50">
        <v>90.209597352454495</v>
      </c>
      <c r="I302" s="76" t="str">
        <f t="shared" si="8"/>
        <v>No</v>
      </c>
      <c r="J302" s="49" t="str">
        <f t="shared" si="9"/>
        <v>Yes</v>
      </c>
      <c r="K302" s="47">
        <v>0.15018399141150501</v>
      </c>
      <c r="L302" s="50">
        <v>49.709724238026098</v>
      </c>
      <c r="M302" s="47">
        <v>0.14957155778358699</v>
      </c>
      <c r="N302" s="50">
        <v>26.1169332597904</v>
      </c>
    </row>
    <row r="303" spans="1:14" x14ac:dyDescent="0.2">
      <c r="A303" s="57" t="s">
        <v>932</v>
      </c>
      <c r="B303" s="44" t="s">
        <v>933</v>
      </c>
      <c r="C303" s="45">
        <v>65</v>
      </c>
      <c r="D303" s="46" t="s">
        <v>339</v>
      </c>
      <c r="E303" s="47">
        <v>0.84930621050675303</v>
      </c>
      <c r="F303" s="48">
        <v>62.046444121915798</v>
      </c>
      <c r="G303" s="47">
        <v>0.83493298005497996</v>
      </c>
      <c r="H303" s="50">
        <v>70.932156646442394</v>
      </c>
      <c r="I303" s="76" t="str">
        <f t="shared" si="8"/>
        <v>No</v>
      </c>
      <c r="J303" s="49" t="str">
        <f t="shared" si="9"/>
        <v>No</v>
      </c>
      <c r="K303" s="47">
        <v>0.16244040111744801</v>
      </c>
      <c r="L303" s="50">
        <v>58.635703918722797</v>
      </c>
      <c r="M303" s="47">
        <v>0.161532350018115</v>
      </c>
      <c r="N303" s="50">
        <v>31.687810259238798</v>
      </c>
    </row>
    <row r="304" spans="1:14" x14ac:dyDescent="0.2">
      <c r="A304" s="147" t="s">
        <v>934</v>
      </c>
      <c r="B304" s="44" t="s">
        <v>935</v>
      </c>
      <c r="C304" s="45">
        <v>65</v>
      </c>
      <c r="D304" s="46" t="s">
        <v>339</v>
      </c>
      <c r="E304" s="47">
        <v>0.91326351646093995</v>
      </c>
      <c r="F304" s="48">
        <v>87.155297532655993</v>
      </c>
      <c r="G304" s="47">
        <v>0.90867620669983695</v>
      </c>
      <c r="H304" s="50">
        <v>96.883618312189697</v>
      </c>
      <c r="I304" s="76" t="str">
        <f t="shared" si="8"/>
        <v>No</v>
      </c>
      <c r="J304" s="49" t="str">
        <f t="shared" si="9"/>
        <v>Yes</v>
      </c>
      <c r="K304" s="47">
        <v>0.152188308196995</v>
      </c>
      <c r="L304" s="50">
        <v>51.669085631349802</v>
      </c>
      <c r="M304" s="47">
        <v>0.150879421368806</v>
      </c>
      <c r="N304" s="50">
        <v>26.944291230005501</v>
      </c>
    </row>
    <row r="305" spans="1:14" x14ac:dyDescent="0.2">
      <c r="A305" s="147" t="s">
        <v>936</v>
      </c>
      <c r="B305" s="44" t="s">
        <v>937</v>
      </c>
      <c r="C305" s="45">
        <v>65</v>
      </c>
      <c r="D305" s="46" t="s">
        <v>339</v>
      </c>
      <c r="E305" s="47">
        <v>0.91477987331058996</v>
      </c>
      <c r="F305" s="48">
        <v>88.098693759071097</v>
      </c>
      <c r="G305" s="47">
        <v>0.91201199894447604</v>
      </c>
      <c r="H305" s="50">
        <v>97.655819084390501</v>
      </c>
      <c r="I305" s="76" t="str">
        <f t="shared" si="8"/>
        <v>No</v>
      </c>
      <c r="J305" s="49" t="str">
        <f t="shared" si="9"/>
        <v>Yes</v>
      </c>
      <c r="K305" s="47">
        <v>0.14892445280018499</v>
      </c>
      <c r="L305" s="50">
        <v>48.838896952104498</v>
      </c>
      <c r="M305" s="47">
        <v>0.14785997191629599</v>
      </c>
      <c r="N305" s="50">
        <v>25.206839492553801</v>
      </c>
    </row>
    <row r="306" spans="1:14" x14ac:dyDescent="0.2">
      <c r="A306" s="147" t="s">
        <v>938</v>
      </c>
      <c r="B306" s="44" t="s">
        <v>939</v>
      </c>
      <c r="C306" s="45">
        <v>65</v>
      </c>
      <c r="D306" s="46" t="s">
        <v>339</v>
      </c>
      <c r="E306" s="47">
        <v>0.94088438636931304</v>
      </c>
      <c r="F306" s="48">
        <v>96.371552975326594</v>
      </c>
      <c r="G306" s="47">
        <v>0.940918746214783</v>
      </c>
      <c r="H306" s="50">
        <v>100</v>
      </c>
      <c r="I306" s="76" t="str">
        <f t="shared" si="8"/>
        <v>Yes</v>
      </c>
      <c r="J306" s="49" t="str">
        <f t="shared" si="9"/>
        <v>Yes</v>
      </c>
      <c r="K306" s="47">
        <v>0.15064570535829799</v>
      </c>
      <c r="L306" s="50">
        <v>50.362844702467299</v>
      </c>
      <c r="M306" s="47">
        <v>0.14962725731523499</v>
      </c>
      <c r="N306" s="50">
        <v>26.1720904578047</v>
      </c>
    </row>
    <row r="307" spans="1:14" x14ac:dyDescent="0.2">
      <c r="A307" s="147" t="s">
        <v>940</v>
      </c>
      <c r="B307" s="44" t="s">
        <v>941</v>
      </c>
      <c r="C307" s="45">
        <v>65</v>
      </c>
      <c r="D307" s="46" t="s">
        <v>339</v>
      </c>
      <c r="E307" s="47">
        <v>0.88382243751311396</v>
      </c>
      <c r="F307" s="48">
        <v>75.471698113207594</v>
      </c>
      <c r="G307" s="47">
        <v>0.86284700641470302</v>
      </c>
      <c r="H307" s="50">
        <v>81.522338665195804</v>
      </c>
      <c r="I307" s="76" t="str">
        <f t="shared" si="8"/>
        <v>No</v>
      </c>
      <c r="J307" s="49" t="str">
        <f t="shared" si="9"/>
        <v>Yes</v>
      </c>
      <c r="K307" s="47">
        <v>0.13790580039296599</v>
      </c>
      <c r="L307" s="50">
        <v>37.808417997097202</v>
      </c>
      <c r="M307" s="47">
        <v>0.13831685680068101</v>
      </c>
      <c r="N307" s="50">
        <v>19.6359624931053</v>
      </c>
    </row>
    <row r="308" spans="1:14" x14ac:dyDescent="0.2">
      <c r="A308" s="147" t="s">
        <v>942</v>
      </c>
      <c r="B308" s="44" t="s">
        <v>943</v>
      </c>
      <c r="C308" s="45">
        <v>65</v>
      </c>
      <c r="D308" s="46" t="s">
        <v>339</v>
      </c>
      <c r="E308" s="47">
        <v>0.94313292414268102</v>
      </c>
      <c r="F308" s="48">
        <v>97.024673439767795</v>
      </c>
      <c r="G308" s="47">
        <v>0.92016548454008995</v>
      </c>
      <c r="H308" s="50">
        <v>98.952013237727499</v>
      </c>
      <c r="I308" s="76" t="str">
        <f t="shared" si="8"/>
        <v>Yes</v>
      </c>
      <c r="J308" s="49" t="str">
        <f t="shared" si="9"/>
        <v>Yes</v>
      </c>
      <c r="K308" s="47">
        <v>0.147108877346463</v>
      </c>
      <c r="L308" s="50">
        <v>46.806966618287397</v>
      </c>
      <c r="M308" s="47">
        <v>0.14684893414189501</v>
      </c>
      <c r="N308" s="50">
        <v>24.572531715388902</v>
      </c>
    </row>
    <row r="309" spans="1:14" x14ac:dyDescent="0.2">
      <c r="A309" s="147" t="s">
        <v>944</v>
      </c>
      <c r="B309" s="44" t="s">
        <v>945</v>
      </c>
      <c r="C309" s="45">
        <v>65</v>
      </c>
      <c r="D309" s="46" t="s">
        <v>339</v>
      </c>
      <c r="E309" s="47">
        <v>0.92225524506355505</v>
      </c>
      <c r="F309" s="48">
        <v>90.928882438316407</v>
      </c>
      <c r="G309" s="47">
        <v>0.91049421469066005</v>
      </c>
      <c r="H309" s="50">
        <v>97.324875896304505</v>
      </c>
      <c r="I309" s="76" t="str">
        <f t="shared" si="8"/>
        <v>Yes</v>
      </c>
      <c r="J309" s="49" t="str">
        <f t="shared" si="9"/>
        <v>Yes</v>
      </c>
      <c r="K309" s="47">
        <v>0.152660321321923</v>
      </c>
      <c r="L309" s="50">
        <v>51.814223512336703</v>
      </c>
      <c r="M309" s="47">
        <v>0.15280578868587499</v>
      </c>
      <c r="N309" s="50">
        <v>27.992277992278002</v>
      </c>
    </row>
    <row r="310" spans="1:14" x14ac:dyDescent="0.2">
      <c r="A310" s="147" t="s">
        <v>946</v>
      </c>
      <c r="B310" s="44" t="s">
        <v>947</v>
      </c>
      <c r="C310" s="45">
        <v>65</v>
      </c>
      <c r="D310" s="46" t="s">
        <v>339</v>
      </c>
      <c r="E310" s="47">
        <v>0.90054786988547098</v>
      </c>
      <c r="F310" s="48">
        <v>81.712626995645905</v>
      </c>
      <c r="G310" s="47">
        <v>0.85794250750934598</v>
      </c>
      <c r="H310" s="50">
        <v>79.233314947600704</v>
      </c>
      <c r="I310" s="76" t="str">
        <f t="shared" si="8"/>
        <v>No</v>
      </c>
      <c r="J310" s="49" t="str">
        <f t="shared" si="9"/>
        <v>Yes</v>
      </c>
      <c r="K310" s="47">
        <v>0.15988435595461001</v>
      </c>
      <c r="L310" s="50">
        <v>57.1843251088534</v>
      </c>
      <c r="M310" s="47">
        <v>0.158291898778605</v>
      </c>
      <c r="N310" s="50">
        <v>30.308880308880301</v>
      </c>
    </row>
    <row r="311" spans="1:14" x14ac:dyDescent="0.2">
      <c r="A311" s="57" t="s">
        <v>948</v>
      </c>
      <c r="B311" s="44" t="s">
        <v>949</v>
      </c>
      <c r="C311" s="45">
        <v>65</v>
      </c>
      <c r="D311" s="46" t="s">
        <v>339</v>
      </c>
      <c r="E311" s="47">
        <v>0.74242380447668199</v>
      </c>
      <c r="F311" s="48">
        <v>34.615384615384599</v>
      </c>
      <c r="G311" s="47">
        <v>0.90421567979678497</v>
      </c>
      <c r="H311" s="50">
        <v>95.697738554881397</v>
      </c>
      <c r="I311" s="76" t="str">
        <f t="shared" si="8"/>
        <v>No</v>
      </c>
      <c r="J311" s="49" t="str">
        <f t="shared" si="9"/>
        <v>No</v>
      </c>
      <c r="K311" s="47">
        <v>0.17215273707672701</v>
      </c>
      <c r="L311" s="50">
        <v>63.425253991291697</v>
      </c>
      <c r="M311" s="47">
        <v>0.17020995164157701</v>
      </c>
      <c r="N311" s="50">
        <v>34.390512961941504</v>
      </c>
    </row>
    <row r="312" spans="1:14" x14ac:dyDescent="0.2">
      <c r="A312" s="57" t="s">
        <v>950</v>
      </c>
      <c r="B312" s="44" t="s">
        <v>951</v>
      </c>
      <c r="C312" s="45">
        <v>65</v>
      </c>
      <c r="D312" s="46" t="s">
        <v>339</v>
      </c>
      <c r="E312" s="47">
        <v>0.72955188339050503</v>
      </c>
      <c r="F312" s="48">
        <v>30.9869375907112</v>
      </c>
      <c r="G312" s="47">
        <v>0.88727652558307502</v>
      </c>
      <c r="H312" s="50">
        <v>89.878654164368498</v>
      </c>
      <c r="I312" s="76" t="str">
        <f t="shared" si="8"/>
        <v>No</v>
      </c>
      <c r="J312" s="49" t="str">
        <f t="shared" si="9"/>
        <v>No</v>
      </c>
      <c r="K312" s="47">
        <v>0.21050214629393099</v>
      </c>
      <c r="L312" s="50">
        <v>72.206095791001502</v>
      </c>
      <c r="M312" s="47">
        <v>0.20598608635600599</v>
      </c>
      <c r="N312" s="50">
        <v>41.891891891891902</v>
      </c>
    </row>
    <row r="313" spans="1:14" x14ac:dyDescent="0.2">
      <c r="A313" s="147" t="s">
        <v>952</v>
      </c>
      <c r="B313" s="44" t="s">
        <v>953</v>
      </c>
      <c r="C313" s="45">
        <v>65</v>
      </c>
      <c r="D313" s="46" t="s">
        <v>339</v>
      </c>
      <c r="E313" s="47">
        <v>0.92573123893661602</v>
      </c>
      <c r="F313" s="48">
        <v>92.089985486211901</v>
      </c>
      <c r="G313" s="47">
        <v>0.90270685704126097</v>
      </c>
      <c r="H313" s="50">
        <v>95.284059569773902</v>
      </c>
      <c r="I313" s="76" t="str">
        <f t="shared" si="8"/>
        <v>Yes</v>
      </c>
      <c r="J313" s="49" t="str">
        <f t="shared" si="9"/>
        <v>Yes</v>
      </c>
      <c r="K313" s="47">
        <v>0.16187686372399601</v>
      </c>
      <c r="L313" s="50">
        <v>58.200290275762001</v>
      </c>
      <c r="M313" s="47">
        <v>0.159340978705029</v>
      </c>
      <c r="N313" s="50">
        <v>30.777716492002199</v>
      </c>
    </row>
    <row r="314" spans="1:14" x14ac:dyDescent="0.2">
      <c r="A314" s="147" t="s">
        <v>954</v>
      </c>
      <c r="B314" s="44" t="s">
        <v>955</v>
      </c>
      <c r="C314" s="45">
        <v>65</v>
      </c>
      <c r="D314" s="46" t="s">
        <v>339</v>
      </c>
      <c r="E314" s="47">
        <v>0.91847883066247205</v>
      </c>
      <c r="F314" s="48">
        <v>89.695210449927401</v>
      </c>
      <c r="G314" s="47">
        <v>0.89852618036586196</v>
      </c>
      <c r="H314" s="50">
        <v>94.070601213458403</v>
      </c>
      <c r="I314" s="76" t="str">
        <f t="shared" si="8"/>
        <v>No</v>
      </c>
      <c r="J314" s="49" t="str">
        <f t="shared" si="9"/>
        <v>Yes</v>
      </c>
      <c r="K314" s="47">
        <v>0.16307491625949799</v>
      </c>
      <c r="L314" s="50">
        <v>59.143686502177097</v>
      </c>
      <c r="M314" s="47">
        <v>0.16059771610558099</v>
      </c>
      <c r="N314" s="50">
        <v>31.2465526751241</v>
      </c>
    </row>
    <row r="315" spans="1:14" x14ac:dyDescent="0.2">
      <c r="A315" s="147" t="s">
        <v>956</v>
      </c>
      <c r="B315" s="44" t="s">
        <v>957</v>
      </c>
      <c r="C315" s="45">
        <v>65</v>
      </c>
      <c r="D315" s="46" t="s">
        <v>339</v>
      </c>
      <c r="E315" s="47">
        <v>0.923467310187158</v>
      </c>
      <c r="F315" s="48">
        <v>91.364296081277203</v>
      </c>
      <c r="G315" s="47">
        <v>0.90619154828299597</v>
      </c>
      <c r="H315" s="50">
        <v>96.194153337010505</v>
      </c>
      <c r="I315" s="76" t="str">
        <f t="shared" si="8"/>
        <v>Yes</v>
      </c>
      <c r="J315" s="49" t="str">
        <f t="shared" si="9"/>
        <v>Yes</v>
      </c>
      <c r="K315" s="47">
        <v>0.16536955721173099</v>
      </c>
      <c r="L315" s="50">
        <v>60.377358490566003</v>
      </c>
      <c r="M315" s="47">
        <v>0.16220693554869101</v>
      </c>
      <c r="N315" s="50">
        <v>31.880860452288999</v>
      </c>
    </row>
    <row r="316" spans="1:14" x14ac:dyDescent="0.2">
      <c r="A316" s="147" t="s">
        <v>958</v>
      </c>
      <c r="B316" s="44" t="s">
        <v>959</v>
      </c>
      <c r="C316" s="45">
        <v>65</v>
      </c>
      <c r="D316" s="46" t="s">
        <v>339</v>
      </c>
      <c r="E316" s="47">
        <v>0.94533802838875902</v>
      </c>
      <c r="F316" s="48">
        <v>97.532656023222103</v>
      </c>
      <c r="G316" s="47">
        <v>0.92480415819628503</v>
      </c>
      <c r="H316" s="50">
        <v>99.255377826806395</v>
      </c>
      <c r="I316" s="76" t="str">
        <f t="shared" si="8"/>
        <v>Yes</v>
      </c>
      <c r="J316" s="49" t="str">
        <f t="shared" si="9"/>
        <v>Yes</v>
      </c>
      <c r="K316" s="47">
        <v>0.181898390548907</v>
      </c>
      <c r="L316" s="50">
        <v>66.037735849056602</v>
      </c>
      <c r="M316" s="47">
        <v>0.17991004780318201</v>
      </c>
      <c r="N316" s="50">
        <v>36.817429674572502</v>
      </c>
    </row>
    <row r="317" spans="1:14" x14ac:dyDescent="0.2">
      <c r="A317" s="57" t="s">
        <v>960</v>
      </c>
      <c r="B317" s="44" t="s">
        <v>961</v>
      </c>
      <c r="C317" s="45">
        <v>65</v>
      </c>
      <c r="D317" s="46" t="s">
        <v>339</v>
      </c>
      <c r="E317" s="47">
        <v>0.87560190579199604</v>
      </c>
      <c r="F317" s="48">
        <v>71.480406386066804</v>
      </c>
      <c r="G317" s="47">
        <v>0.88031841652667897</v>
      </c>
      <c r="H317" s="50">
        <v>87.562051847766099</v>
      </c>
      <c r="I317" s="76" t="str">
        <f t="shared" si="8"/>
        <v>No</v>
      </c>
      <c r="J317" s="49" t="str">
        <f t="shared" si="9"/>
        <v>No</v>
      </c>
      <c r="K317" s="47">
        <v>0.161194796088521</v>
      </c>
      <c r="L317" s="50">
        <v>57.837445573294602</v>
      </c>
      <c r="M317" s="47">
        <v>0.16027912448211901</v>
      </c>
      <c r="N317" s="50">
        <v>31.163816878102601</v>
      </c>
    </row>
    <row r="318" spans="1:14" x14ac:dyDescent="0.2">
      <c r="A318" s="147" t="s">
        <v>962</v>
      </c>
      <c r="B318" s="44" t="s">
        <v>963</v>
      </c>
      <c r="C318" s="45">
        <v>65</v>
      </c>
      <c r="D318" s="46" t="s">
        <v>339</v>
      </c>
      <c r="E318" s="47">
        <v>0.89185662755212103</v>
      </c>
      <c r="F318" s="48">
        <v>77.793904208998498</v>
      </c>
      <c r="G318" s="47">
        <v>0.89350122633695095</v>
      </c>
      <c r="H318" s="50">
        <v>92.305570876999397</v>
      </c>
      <c r="I318" s="76" t="str">
        <f t="shared" si="8"/>
        <v>No</v>
      </c>
      <c r="J318" s="49" t="str">
        <f t="shared" si="9"/>
        <v>Yes</v>
      </c>
      <c r="K318" s="47">
        <v>0.16205637832490899</v>
      </c>
      <c r="L318" s="50">
        <v>58.345428156748902</v>
      </c>
      <c r="M318" s="47">
        <v>0.16022652536346599</v>
      </c>
      <c r="N318" s="50">
        <v>31.108659680088302</v>
      </c>
    </row>
    <row r="319" spans="1:14" x14ac:dyDescent="0.2">
      <c r="A319" s="57" t="s">
        <v>964</v>
      </c>
      <c r="B319" s="44" t="s">
        <v>965</v>
      </c>
      <c r="C319" s="45">
        <v>65</v>
      </c>
      <c r="D319" s="46" t="s">
        <v>339</v>
      </c>
      <c r="E319" s="47">
        <v>0.84768239081309305</v>
      </c>
      <c r="F319" s="48">
        <v>61.4658925979681</v>
      </c>
      <c r="G319" s="47">
        <v>0.86567175198494795</v>
      </c>
      <c r="H319" s="50">
        <v>82.653061224489804</v>
      </c>
      <c r="I319" s="76" t="str">
        <f t="shared" si="8"/>
        <v>No</v>
      </c>
      <c r="J319" s="49" t="str">
        <f t="shared" si="9"/>
        <v>No</v>
      </c>
      <c r="K319" s="47">
        <v>0.18572714342097299</v>
      </c>
      <c r="L319" s="50">
        <v>66.908563134978195</v>
      </c>
      <c r="M319" s="47">
        <v>0.183975079632197</v>
      </c>
      <c r="N319" s="50">
        <v>37.865416436845003</v>
      </c>
    </row>
    <row r="320" spans="1:14" x14ac:dyDescent="0.2">
      <c r="A320" s="147" t="s">
        <v>966</v>
      </c>
      <c r="B320" s="44" t="s">
        <v>967</v>
      </c>
      <c r="C320" s="45">
        <v>65</v>
      </c>
      <c r="D320" s="46" t="s">
        <v>339</v>
      </c>
      <c r="E320" s="47">
        <v>0.91650373364675397</v>
      </c>
      <c r="F320" s="48">
        <v>88.751814223512298</v>
      </c>
      <c r="G320" s="47">
        <v>0.87993952351098104</v>
      </c>
      <c r="H320" s="50">
        <v>87.396580253723101</v>
      </c>
      <c r="I320" s="76" t="str">
        <f t="shared" si="8"/>
        <v>No</v>
      </c>
      <c r="J320" s="49" t="str">
        <f t="shared" si="9"/>
        <v>Yes</v>
      </c>
      <c r="K320" s="47">
        <v>0.19465616451669199</v>
      </c>
      <c r="L320" s="50">
        <v>69.375907111756206</v>
      </c>
      <c r="M320" s="47">
        <v>0.19142008318918799</v>
      </c>
      <c r="N320" s="50">
        <v>39.382239382239398</v>
      </c>
    </row>
    <row r="321" spans="1:14" x14ac:dyDescent="0.2">
      <c r="A321" s="148" t="s">
        <v>968</v>
      </c>
      <c r="B321" s="44" t="s">
        <v>969</v>
      </c>
      <c r="C321" s="45">
        <v>65</v>
      </c>
      <c r="D321" s="46" t="s">
        <v>339</v>
      </c>
      <c r="E321" s="47">
        <v>0.93009809597625903</v>
      </c>
      <c r="F321" s="48">
        <v>93.541364296081298</v>
      </c>
      <c r="G321" s="47">
        <v>0.89579815026769904</v>
      </c>
      <c r="H321" s="50">
        <v>93.1329288472146</v>
      </c>
      <c r="I321" s="76" t="str">
        <f t="shared" si="8"/>
        <v>Yes</v>
      </c>
      <c r="J321" s="49" t="str">
        <f t="shared" si="9"/>
        <v>Yes</v>
      </c>
      <c r="K321" s="47">
        <v>0.35178342611039698</v>
      </c>
      <c r="L321" s="50">
        <v>90.275761973875206</v>
      </c>
      <c r="M321" s="47">
        <v>0.34234265716149298</v>
      </c>
      <c r="N321" s="50">
        <v>83.480419194704893</v>
      </c>
    </row>
    <row r="322" spans="1:14" x14ac:dyDescent="0.2">
      <c r="A322" s="148" t="s">
        <v>970</v>
      </c>
      <c r="B322" s="44" t="s">
        <v>971</v>
      </c>
      <c r="C322" s="45">
        <v>65</v>
      </c>
      <c r="D322" s="46" t="s">
        <v>339</v>
      </c>
      <c r="E322" s="47">
        <v>0.91217746862597504</v>
      </c>
      <c r="F322" s="48">
        <v>86.429608127721295</v>
      </c>
      <c r="G322" s="47">
        <v>0.87629908380170596</v>
      </c>
      <c r="H322" s="50">
        <v>86.183121897407602</v>
      </c>
      <c r="I322" s="76" t="str">
        <f t="shared" si="8"/>
        <v>No</v>
      </c>
      <c r="J322" s="49" t="str">
        <f t="shared" si="9"/>
        <v>Yes</v>
      </c>
      <c r="K322" s="47">
        <v>0.39144997104774998</v>
      </c>
      <c r="L322" s="50">
        <v>93.396226415094304</v>
      </c>
      <c r="M322" s="47">
        <v>0.38093870127350898</v>
      </c>
      <c r="N322" s="50">
        <v>90.430226144511906</v>
      </c>
    </row>
    <row r="323" spans="1:14" x14ac:dyDescent="0.2">
      <c r="A323" s="147" t="s">
        <v>972</v>
      </c>
      <c r="B323" s="44" t="s">
        <v>973</v>
      </c>
      <c r="C323" s="45">
        <v>65</v>
      </c>
      <c r="D323" s="46" t="s">
        <v>339</v>
      </c>
      <c r="E323" s="47">
        <v>0.88592303031244701</v>
      </c>
      <c r="F323" s="48">
        <v>76.197387518142193</v>
      </c>
      <c r="G323" s="47">
        <v>0.87322829023767101</v>
      </c>
      <c r="H323" s="50">
        <v>85.328185328185299</v>
      </c>
      <c r="I323" s="76" t="str">
        <f t="shared" si="8"/>
        <v>No</v>
      </c>
      <c r="J323" s="49" t="str">
        <f t="shared" si="9"/>
        <v>Yes</v>
      </c>
      <c r="K323" s="47">
        <v>0.27060237846517499</v>
      </c>
      <c r="L323" s="50">
        <v>82.002902757619694</v>
      </c>
      <c r="M323" s="47">
        <v>0.264543865805279</v>
      </c>
      <c r="N323" s="50">
        <v>55.267512410369598</v>
      </c>
    </row>
    <row r="324" spans="1:14" x14ac:dyDescent="0.2">
      <c r="A324" s="147" t="s">
        <v>974</v>
      </c>
      <c r="B324" s="44" t="s">
        <v>975</v>
      </c>
      <c r="C324" s="45">
        <v>65</v>
      </c>
      <c r="D324" s="46" t="s">
        <v>339</v>
      </c>
      <c r="E324" s="47">
        <v>0.90023804635856297</v>
      </c>
      <c r="F324" s="48">
        <v>81.567489114658898</v>
      </c>
      <c r="G324" s="47">
        <v>0.89039101406782495</v>
      </c>
      <c r="H324" s="50">
        <v>91.257584114726995</v>
      </c>
      <c r="I324" s="76" t="str">
        <f t="shared" si="8"/>
        <v>No</v>
      </c>
      <c r="J324" s="49" t="str">
        <f t="shared" si="9"/>
        <v>Yes</v>
      </c>
      <c r="K324" s="47">
        <v>0.21356253678534401</v>
      </c>
      <c r="L324" s="50">
        <v>72.641509433962298</v>
      </c>
      <c r="M324" s="47">
        <v>0.21081965973612801</v>
      </c>
      <c r="N324" s="50">
        <v>42.498621070049602</v>
      </c>
    </row>
    <row r="325" spans="1:14" x14ac:dyDescent="0.2">
      <c r="A325" s="148" t="s">
        <v>976</v>
      </c>
      <c r="B325" s="44" t="s">
        <v>977</v>
      </c>
      <c r="C325" s="45">
        <v>65</v>
      </c>
      <c r="D325" s="46" t="s">
        <v>339</v>
      </c>
      <c r="E325" s="47">
        <v>0.90510041536448904</v>
      </c>
      <c r="F325" s="48">
        <v>84.179970972423803</v>
      </c>
      <c r="G325" s="47">
        <v>0.90343664996276896</v>
      </c>
      <c r="H325" s="50">
        <v>95.504688361831199</v>
      </c>
      <c r="I325" s="76" t="str">
        <f t="shared" si="8"/>
        <v>No</v>
      </c>
      <c r="J325" s="49" t="str">
        <f t="shared" si="9"/>
        <v>Yes</v>
      </c>
      <c r="K325" s="47">
        <v>0.41710590811620402</v>
      </c>
      <c r="L325" s="50">
        <v>95.645863570391896</v>
      </c>
      <c r="M325" s="47">
        <v>0.41105098808327001</v>
      </c>
      <c r="N325" s="50">
        <v>94.649751792608896</v>
      </c>
    </row>
    <row r="326" spans="1:14" x14ac:dyDescent="0.2">
      <c r="A326" s="148" t="s">
        <v>978</v>
      </c>
      <c r="B326" s="44" t="s">
        <v>979</v>
      </c>
      <c r="C326" s="45">
        <v>65</v>
      </c>
      <c r="D326" s="46" t="s">
        <v>339</v>
      </c>
      <c r="E326" s="47">
        <v>0.88685517591465601</v>
      </c>
      <c r="F326" s="48">
        <v>76.632801161103004</v>
      </c>
      <c r="G326" s="47">
        <v>0.88558821702574098</v>
      </c>
      <c r="H326" s="50">
        <v>89.437396580253704</v>
      </c>
      <c r="I326" s="76" t="str">
        <f t="shared" si="8"/>
        <v>No</v>
      </c>
      <c r="J326" s="49" t="str">
        <f t="shared" si="9"/>
        <v>Yes</v>
      </c>
      <c r="K326" s="47">
        <v>0.38560062425123198</v>
      </c>
      <c r="L326" s="50">
        <v>92.888243831640096</v>
      </c>
      <c r="M326" s="47">
        <v>0.37787399019225298</v>
      </c>
      <c r="N326" s="50">
        <v>89.823496966354099</v>
      </c>
    </row>
    <row r="327" spans="1:14" x14ac:dyDescent="0.2">
      <c r="A327" s="57" t="s">
        <v>980</v>
      </c>
      <c r="B327" s="44" t="s">
        <v>981</v>
      </c>
      <c r="C327" s="45">
        <v>65</v>
      </c>
      <c r="D327" s="46" t="s">
        <v>339</v>
      </c>
      <c r="E327" s="47">
        <v>0.64313353141110396</v>
      </c>
      <c r="F327" s="48">
        <v>16.835994194484801</v>
      </c>
      <c r="G327" s="47">
        <v>0.82983019054235496</v>
      </c>
      <c r="H327" s="50">
        <v>68.863761720904606</v>
      </c>
      <c r="I327" s="76" t="str">
        <f t="shared" ref="I327:I390" si="10">IF(AND(F327&gt;=90,H327&gt;=90),"Yes","No")</f>
        <v>No</v>
      </c>
      <c r="J327" s="49" t="str">
        <f t="shared" ref="J327:J390" si="11">IF(AND(F327&gt;=75,H327&gt;=75),"Yes","No")</f>
        <v>No</v>
      </c>
      <c r="K327" s="47">
        <v>0.44328457208442701</v>
      </c>
      <c r="L327" s="50">
        <v>97.822931785195905</v>
      </c>
      <c r="M327" s="47">
        <v>0.44930349401237701</v>
      </c>
      <c r="N327" s="50">
        <v>97.186982901268607</v>
      </c>
    </row>
    <row r="328" spans="1:14" x14ac:dyDescent="0.2">
      <c r="A328" s="57" t="s">
        <v>982</v>
      </c>
      <c r="B328" s="44" t="s">
        <v>983</v>
      </c>
      <c r="C328" s="45">
        <v>65</v>
      </c>
      <c r="D328" s="46" t="s">
        <v>339</v>
      </c>
      <c r="E328" s="47">
        <v>0.87840855433726805</v>
      </c>
      <c r="F328" s="48">
        <v>72.931785195936101</v>
      </c>
      <c r="G328" s="47">
        <v>0.85262226809650299</v>
      </c>
      <c r="H328" s="50">
        <v>77.523441809156097</v>
      </c>
      <c r="I328" s="76" t="str">
        <f t="shared" si="10"/>
        <v>No</v>
      </c>
      <c r="J328" s="49" t="str">
        <f t="shared" si="11"/>
        <v>No</v>
      </c>
      <c r="K328" s="47">
        <v>0.30648182254450601</v>
      </c>
      <c r="L328" s="50">
        <v>86.719883889695197</v>
      </c>
      <c r="M328" s="47">
        <v>0.31020873991707099</v>
      </c>
      <c r="N328" s="50">
        <v>72.835079977937099</v>
      </c>
    </row>
    <row r="329" spans="1:14" x14ac:dyDescent="0.2">
      <c r="A329" s="57" t="s">
        <v>984</v>
      </c>
      <c r="B329" s="44" t="s">
        <v>985</v>
      </c>
      <c r="C329" s="45">
        <v>65</v>
      </c>
      <c r="D329" s="46" t="s">
        <v>339</v>
      </c>
      <c r="E329" s="47">
        <v>0.87452891826019097</v>
      </c>
      <c r="F329" s="48">
        <v>71.117561683599405</v>
      </c>
      <c r="G329" s="47">
        <v>0.87331178296897105</v>
      </c>
      <c r="H329" s="50">
        <v>85.355763927192498</v>
      </c>
      <c r="I329" s="76" t="str">
        <f t="shared" si="10"/>
        <v>No</v>
      </c>
      <c r="J329" s="49" t="str">
        <f t="shared" si="11"/>
        <v>No</v>
      </c>
      <c r="K329" s="47">
        <v>0.187809120356769</v>
      </c>
      <c r="L329" s="50">
        <v>67.343976777939005</v>
      </c>
      <c r="M329" s="47">
        <v>0.18563167116329299</v>
      </c>
      <c r="N329" s="50">
        <v>38.361831218974103</v>
      </c>
    </row>
    <row r="330" spans="1:14" x14ac:dyDescent="0.2">
      <c r="A330" s="57" t="s">
        <v>986</v>
      </c>
      <c r="B330" s="44" t="s">
        <v>987</v>
      </c>
      <c r="C330" s="45">
        <v>65</v>
      </c>
      <c r="D330" s="46" t="s">
        <v>339</v>
      </c>
      <c r="E330" s="47">
        <v>0.86208853885944003</v>
      </c>
      <c r="F330" s="48">
        <v>66.545718432510895</v>
      </c>
      <c r="G330" s="47">
        <v>0.87375259378388803</v>
      </c>
      <c r="H330" s="50">
        <v>85.493656922228396</v>
      </c>
      <c r="I330" s="76" t="str">
        <f t="shared" si="10"/>
        <v>No</v>
      </c>
      <c r="J330" s="49" t="str">
        <f t="shared" si="11"/>
        <v>No</v>
      </c>
      <c r="K330" s="47">
        <v>0.32859625965016898</v>
      </c>
      <c r="L330" s="50">
        <v>88.388969521044999</v>
      </c>
      <c r="M330" s="47">
        <v>0.32147562873718299</v>
      </c>
      <c r="N330" s="50">
        <v>77.220077220077201</v>
      </c>
    </row>
    <row r="331" spans="1:14" x14ac:dyDescent="0.2">
      <c r="A331" s="57" t="s">
        <v>988</v>
      </c>
      <c r="B331" s="44" t="s">
        <v>989</v>
      </c>
      <c r="C331" s="45">
        <v>65</v>
      </c>
      <c r="D331" s="46" t="s">
        <v>339</v>
      </c>
      <c r="E331" s="47">
        <v>0.79277953968320902</v>
      </c>
      <c r="F331" s="48">
        <v>46.371552975326601</v>
      </c>
      <c r="G331" s="47">
        <v>0.80364131512418702</v>
      </c>
      <c r="H331" s="50">
        <v>60.838389409817999</v>
      </c>
      <c r="I331" s="76" t="str">
        <f t="shared" si="10"/>
        <v>No</v>
      </c>
      <c r="J331" s="49" t="str">
        <f t="shared" si="11"/>
        <v>No</v>
      </c>
      <c r="K331" s="47">
        <v>0.45994484481360998</v>
      </c>
      <c r="L331" s="50">
        <v>98.258345428156701</v>
      </c>
      <c r="M331" s="47">
        <v>0.47033658785801602</v>
      </c>
      <c r="N331" s="50">
        <v>97.876447876447898</v>
      </c>
    </row>
    <row r="332" spans="1:14" x14ac:dyDescent="0.2">
      <c r="A332" s="147" t="s">
        <v>990</v>
      </c>
      <c r="B332" s="44" t="s">
        <v>991</v>
      </c>
      <c r="C332" s="45">
        <v>65</v>
      </c>
      <c r="D332" s="46" t="s">
        <v>339</v>
      </c>
      <c r="E332" s="47">
        <v>0.90996304214176904</v>
      </c>
      <c r="F332" s="48">
        <v>85.631349782293199</v>
      </c>
      <c r="G332" s="47">
        <v>0.88119620154592004</v>
      </c>
      <c r="H332" s="50">
        <v>87.865416436844995</v>
      </c>
      <c r="I332" s="76" t="str">
        <f t="shared" si="10"/>
        <v>No</v>
      </c>
      <c r="J332" s="49" t="str">
        <f t="shared" si="11"/>
        <v>Yes</v>
      </c>
      <c r="K332" s="47">
        <v>0.22067019436850199</v>
      </c>
      <c r="L332" s="50">
        <v>74.165457184325106</v>
      </c>
      <c r="M332" s="47">
        <v>0.21937109733942001</v>
      </c>
      <c r="N332" s="50">
        <v>44.401544401544399</v>
      </c>
    </row>
    <row r="333" spans="1:14" x14ac:dyDescent="0.2">
      <c r="A333" s="148" t="s">
        <v>992</v>
      </c>
      <c r="B333" s="44" t="s">
        <v>993</v>
      </c>
      <c r="C333" s="45">
        <v>65</v>
      </c>
      <c r="D333" s="46" t="s">
        <v>339</v>
      </c>
      <c r="E333" s="47">
        <v>0.90573254829270999</v>
      </c>
      <c r="F333" s="48">
        <v>84.325108853410697</v>
      </c>
      <c r="G333" s="47">
        <v>0.86621648648559202</v>
      </c>
      <c r="H333" s="50">
        <v>82.846111417540001</v>
      </c>
      <c r="I333" s="76" t="str">
        <f t="shared" si="10"/>
        <v>No</v>
      </c>
      <c r="J333" s="49" t="str">
        <f t="shared" si="11"/>
        <v>Yes</v>
      </c>
      <c r="K333" s="47">
        <v>0.41226595524564702</v>
      </c>
      <c r="L333" s="50">
        <v>94.920174165457198</v>
      </c>
      <c r="M333" s="47">
        <v>0.40178989026834999</v>
      </c>
      <c r="N333" s="50">
        <v>93.519029233314896</v>
      </c>
    </row>
    <row r="334" spans="1:14" x14ac:dyDescent="0.2">
      <c r="A334" s="57" t="s">
        <v>994</v>
      </c>
      <c r="B334" s="44" t="s">
        <v>995</v>
      </c>
      <c r="C334" s="45">
        <v>65</v>
      </c>
      <c r="D334" s="46" t="s">
        <v>339</v>
      </c>
      <c r="E334" s="47">
        <v>0.87992706247155295</v>
      </c>
      <c r="F334" s="48">
        <v>73.512336719883905</v>
      </c>
      <c r="G334" s="47">
        <v>0.86559552462738298</v>
      </c>
      <c r="H334" s="50">
        <v>82.625482625482604</v>
      </c>
      <c r="I334" s="76" t="str">
        <f t="shared" si="10"/>
        <v>No</v>
      </c>
      <c r="J334" s="49" t="str">
        <f t="shared" si="11"/>
        <v>No</v>
      </c>
      <c r="K334" s="47">
        <v>0.25742544974185499</v>
      </c>
      <c r="L334" s="50">
        <v>80.261248185776495</v>
      </c>
      <c r="M334" s="47">
        <v>0.25548666018853999</v>
      </c>
      <c r="N334" s="50">
        <v>52.123552123552102</v>
      </c>
    </row>
    <row r="335" spans="1:14" x14ac:dyDescent="0.2">
      <c r="A335" s="148" t="s">
        <v>996</v>
      </c>
      <c r="B335" s="44" t="s">
        <v>997</v>
      </c>
      <c r="C335" s="45">
        <v>65</v>
      </c>
      <c r="D335" s="46" t="s">
        <v>339</v>
      </c>
      <c r="E335" s="47">
        <v>0.89689525900052502</v>
      </c>
      <c r="F335" s="48">
        <v>79.753265602322202</v>
      </c>
      <c r="G335" s="47">
        <v>0.849379645732111</v>
      </c>
      <c r="H335" s="50">
        <v>76.254826254826298</v>
      </c>
      <c r="I335" s="76" t="str">
        <f t="shared" si="10"/>
        <v>No</v>
      </c>
      <c r="J335" s="49" t="str">
        <f t="shared" si="11"/>
        <v>Yes</v>
      </c>
      <c r="K335" s="47">
        <v>0.33958967251994499</v>
      </c>
      <c r="L335" s="50">
        <v>89.332365747460102</v>
      </c>
      <c r="M335" s="47">
        <v>0.33007201905884898</v>
      </c>
      <c r="N335" s="50">
        <v>79.895201323772795</v>
      </c>
    </row>
    <row r="336" spans="1:14" x14ac:dyDescent="0.2">
      <c r="A336" s="148" t="s">
        <v>998</v>
      </c>
      <c r="B336" s="44" t="s">
        <v>999</v>
      </c>
      <c r="C336" s="45">
        <v>65</v>
      </c>
      <c r="D336" s="46" t="s">
        <v>339</v>
      </c>
      <c r="E336" s="47">
        <v>0.89245429958959099</v>
      </c>
      <c r="F336" s="48">
        <v>78.0841799709724</v>
      </c>
      <c r="G336" s="47">
        <v>0.87275359710535105</v>
      </c>
      <c r="H336" s="50">
        <v>84.997242140099303</v>
      </c>
      <c r="I336" s="76" t="str">
        <f t="shared" si="10"/>
        <v>No</v>
      </c>
      <c r="J336" s="49" t="str">
        <f t="shared" si="11"/>
        <v>Yes</v>
      </c>
      <c r="K336" s="47">
        <v>0.38244109440066698</v>
      </c>
      <c r="L336" s="50">
        <v>92.670537010159606</v>
      </c>
      <c r="M336" s="47">
        <v>0.378030629814045</v>
      </c>
      <c r="N336" s="50">
        <v>89.906232763375598</v>
      </c>
    </row>
    <row r="337" spans="1:14" x14ac:dyDescent="0.2">
      <c r="A337" s="57" t="s">
        <v>1000</v>
      </c>
      <c r="B337" s="44" t="s">
        <v>1001</v>
      </c>
      <c r="C337" s="45">
        <v>65</v>
      </c>
      <c r="D337" s="46" t="s">
        <v>339</v>
      </c>
      <c r="E337" s="47">
        <v>0.67206383068918896</v>
      </c>
      <c r="F337" s="48">
        <v>22.133526850508002</v>
      </c>
      <c r="G337" s="47">
        <v>0.823229376552996</v>
      </c>
      <c r="H337" s="50">
        <v>66.629895201323805</v>
      </c>
      <c r="I337" s="76" t="str">
        <f t="shared" si="10"/>
        <v>No</v>
      </c>
      <c r="J337" s="49" t="str">
        <f t="shared" si="11"/>
        <v>No</v>
      </c>
      <c r="K337" s="47">
        <v>0.41079478134528202</v>
      </c>
      <c r="L337" s="50">
        <v>94.775036284470204</v>
      </c>
      <c r="M337" s="47">
        <v>0.41285684851483301</v>
      </c>
      <c r="N337" s="50">
        <v>94.732487589630395</v>
      </c>
    </row>
    <row r="338" spans="1:14" x14ac:dyDescent="0.2">
      <c r="A338" s="148" t="s">
        <v>1002</v>
      </c>
      <c r="B338" s="44" t="s">
        <v>1003</v>
      </c>
      <c r="C338" s="45">
        <v>65</v>
      </c>
      <c r="D338" s="46" t="s">
        <v>339</v>
      </c>
      <c r="E338" s="47">
        <v>0.92074139591862303</v>
      </c>
      <c r="F338" s="48">
        <v>90.130624092888198</v>
      </c>
      <c r="G338" s="47">
        <v>0.89355178227961596</v>
      </c>
      <c r="H338" s="50">
        <v>92.360728075013796</v>
      </c>
      <c r="I338" s="76" t="str">
        <f t="shared" si="10"/>
        <v>Yes</v>
      </c>
      <c r="J338" s="49" t="str">
        <f t="shared" si="11"/>
        <v>Yes</v>
      </c>
      <c r="K338" s="47">
        <v>0.41327482179980402</v>
      </c>
      <c r="L338" s="50">
        <v>95.065312046444106</v>
      </c>
      <c r="M338" s="47">
        <v>0.40078531723230099</v>
      </c>
      <c r="N338" s="50">
        <v>93.325979040264798</v>
      </c>
    </row>
    <row r="339" spans="1:14" x14ac:dyDescent="0.2">
      <c r="A339" s="57" t="s">
        <v>1004</v>
      </c>
      <c r="B339" s="44" t="s">
        <v>1005</v>
      </c>
      <c r="C339" s="45">
        <v>65</v>
      </c>
      <c r="D339" s="46" t="s">
        <v>339</v>
      </c>
      <c r="E339" s="47">
        <v>0.86837913775368603</v>
      </c>
      <c r="F339" s="48">
        <v>68.795355587808402</v>
      </c>
      <c r="G339" s="47">
        <v>0.87628716055040401</v>
      </c>
      <c r="H339" s="50">
        <v>86.155543298400403</v>
      </c>
      <c r="I339" s="76" t="str">
        <f t="shared" si="10"/>
        <v>No</v>
      </c>
      <c r="J339" s="49" t="str">
        <f t="shared" si="11"/>
        <v>No</v>
      </c>
      <c r="K339" s="47">
        <v>0.418364866766469</v>
      </c>
      <c r="L339" s="50">
        <v>95.863570391872301</v>
      </c>
      <c r="M339" s="47">
        <v>0.40683837902063402</v>
      </c>
      <c r="N339" s="50">
        <v>94.2636514065086</v>
      </c>
    </row>
    <row r="340" spans="1:14" x14ac:dyDescent="0.2">
      <c r="A340" s="57" t="s">
        <v>1006</v>
      </c>
      <c r="B340" s="44" t="s">
        <v>1007</v>
      </c>
      <c r="C340" s="45">
        <v>65</v>
      </c>
      <c r="D340" s="46" t="s">
        <v>339</v>
      </c>
      <c r="E340" s="47">
        <v>0.81181725236762303</v>
      </c>
      <c r="F340" s="48">
        <v>50.943396226415103</v>
      </c>
      <c r="G340" s="47">
        <v>0.78465264724286699</v>
      </c>
      <c r="H340" s="50">
        <v>55.570876999448402</v>
      </c>
      <c r="I340" s="76" t="str">
        <f t="shared" si="10"/>
        <v>No</v>
      </c>
      <c r="J340" s="49" t="str">
        <f t="shared" si="11"/>
        <v>No</v>
      </c>
      <c r="K340" s="47">
        <v>0.37270850422032498</v>
      </c>
      <c r="L340" s="50">
        <v>91.799709724237999</v>
      </c>
      <c r="M340" s="47">
        <v>0.36313114419567699</v>
      </c>
      <c r="N340" s="50">
        <v>87.617209045780498</v>
      </c>
    </row>
    <row r="341" spans="1:14" x14ac:dyDescent="0.2">
      <c r="A341" s="57" t="s">
        <v>1008</v>
      </c>
      <c r="B341" s="44" t="s">
        <v>1009</v>
      </c>
      <c r="C341" s="45">
        <v>65</v>
      </c>
      <c r="D341" s="46" t="s">
        <v>339</v>
      </c>
      <c r="E341" s="47">
        <v>0.75590060678826698</v>
      </c>
      <c r="F341" s="48">
        <v>37.808417997097202</v>
      </c>
      <c r="G341" s="47">
        <v>0.93139153959827403</v>
      </c>
      <c r="H341" s="50">
        <v>99.696635410921104</v>
      </c>
      <c r="I341" s="76" t="str">
        <f t="shared" si="10"/>
        <v>No</v>
      </c>
      <c r="J341" s="49" t="str">
        <f t="shared" si="11"/>
        <v>No</v>
      </c>
      <c r="K341" s="47">
        <v>0.417057851346049</v>
      </c>
      <c r="L341" s="50">
        <v>95.573294629898399</v>
      </c>
      <c r="M341" s="47">
        <v>0.40739784013709801</v>
      </c>
      <c r="N341" s="50">
        <v>94.346387203530099</v>
      </c>
    </row>
    <row r="342" spans="1:14" x14ac:dyDescent="0.2">
      <c r="A342" s="57" t="s">
        <v>1010</v>
      </c>
      <c r="B342" s="44" t="s">
        <v>1011</v>
      </c>
      <c r="C342" s="45">
        <v>65</v>
      </c>
      <c r="D342" s="46" t="s">
        <v>339</v>
      </c>
      <c r="E342" s="47">
        <v>0.66677346663533099</v>
      </c>
      <c r="F342" s="48">
        <v>20.899854862119</v>
      </c>
      <c r="G342" s="47">
        <v>0.82908582861561597</v>
      </c>
      <c r="H342" s="50">
        <v>68.505239933811396</v>
      </c>
      <c r="I342" s="76" t="str">
        <f t="shared" si="10"/>
        <v>No</v>
      </c>
      <c r="J342" s="49" t="str">
        <f t="shared" si="11"/>
        <v>No</v>
      </c>
      <c r="K342" s="47">
        <v>0.38378117421318803</v>
      </c>
      <c r="L342" s="50">
        <v>92.8156748911466</v>
      </c>
      <c r="M342" s="47">
        <v>0.38144655126061799</v>
      </c>
      <c r="N342" s="50">
        <v>90.457804743519006</v>
      </c>
    </row>
    <row r="343" spans="1:14" x14ac:dyDescent="0.2">
      <c r="A343" s="57" t="s">
        <v>1012</v>
      </c>
      <c r="B343" s="44" t="s">
        <v>1013</v>
      </c>
      <c r="C343" s="45">
        <v>65</v>
      </c>
      <c r="D343" s="46" t="s">
        <v>339</v>
      </c>
      <c r="E343" s="47">
        <v>0.67075504128539698</v>
      </c>
      <c r="F343" s="48">
        <v>21.770682148040599</v>
      </c>
      <c r="G343" s="47">
        <v>0.64309166229053705</v>
      </c>
      <c r="H343" s="50">
        <v>23.083287369001699</v>
      </c>
      <c r="I343" s="76" t="str">
        <f t="shared" si="10"/>
        <v>No</v>
      </c>
      <c r="J343" s="49" t="str">
        <f t="shared" si="11"/>
        <v>No</v>
      </c>
      <c r="K343" s="47">
        <v>0.42669150398153399</v>
      </c>
      <c r="L343" s="50">
        <v>97.024673439767795</v>
      </c>
      <c r="M343" s="47">
        <v>0.44717121300912599</v>
      </c>
      <c r="N343" s="50">
        <v>97.104247104247094</v>
      </c>
    </row>
    <row r="344" spans="1:14" x14ac:dyDescent="0.2">
      <c r="A344" s="57" t="s">
        <v>1014</v>
      </c>
      <c r="B344" s="44" t="s">
        <v>1015</v>
      </c>
      <c r="C344" s="45">
        <v>65</v>
      </c>
      <c r="D344" s="46" t="s">
        <v>339</v>
      </c>
      <c r="E344" s="47">
        <v>0.67172747475099404</v>
      </c>
      <c r="F344" s="48">
        <v>22.060957910014501</v>
      </c>
      <c r="G344" s="47">
        <v>0.63692332330743795</v>
      </c>
      <c r="H344" s="50">
        <v>22.090457804743501</v>
      </c>
      <c r="I344" s="76" t="str">
        <f t="shared" si="10"/>
        <v>No</v>
      </c>
      <c r="J344" s="49" t="str">
        <f t="shared" si="11"/>
        <v>No</v>
      </c>
      <c r="K344" s="47">
        <v>0.39068811303308099</v>
      </c>
      <c r="L344" s="50">
        <v>93.251088534107396</v>
      </c>
      <c r="M344" s="47">
        <v>0.40555650745793598</v>
      </c>
      <c r="N344" s="50">
        <v>94.125758411472702</v>
      </c>
    </row>
    <row r="345" spans="1:14" x14ac:dyDescent="0.2">
      <c r="A345" s="57" t="s">
        <v>1016</v>
      </c>
      <c r="B345" s="44" t="s">
        <v>1017</v>
      </c>
      <c r="C345" s="45">
        <v>65</v>
      </c>
      <c r="D345" s="46" t="s">
        <v>339</v>
      </c>
      <c r="E345" s="47">
        <v>0.750152815188596</v>
      </c>
      <c r="F345" s="48">
        <v>36.357039187227898</v>
      </c>
      <c r="G345" s="47">
        <v>0.69588356028424603</v>
      </c>
      <c r="H345" s="50">
        <v>33.452840595697701</v>
      </c>
      <c r="I345" s="76" t="str">
        <f t="shared" si="10"/>
        <v>No</v>
      </c>
      <c r="J345" s="49" t="str">
        <f t="shared" si="11"/>
        <v>No</v>
      </c>
      <c r="K345" s="47">
        <v>0.27578026223614899</v>
      </c>
      <c r="L345" s="50">
        <v>83.091436865021805</v>
      </c>
      <c r="M345" s="47">
        <v>0.28056791750910898</v>
      </c>
      <c r="N345" s="50">
        <v>61.417539988968599</v>
      </c>
    </row>
    <row r="346" spans="1:14" x14ac:dyDescent="0.2">
      <c r="A346" s="57" t="s">
        <v>1018</v>
      </c>
      <c r="B346" s="44" t="s">
        <v>1019</v>
      </c>
      <c r="C346" s="45">
        <v>65</v>
      </c>
      <c r="D346" s="46" t="s">
        <v>339</v>
      </c>
      <c r="E346" s="47">
        <v>0.73308996588102704</v>
      </c>
      <c r="F346" s="48">
        <v>32.293178519593603</v>
      </c>
      <c r="G346" s="47">
        <v>0.61145706425075397</v>
      </c>
      <c r="H346" s="50">
        <v>17.953667953667999</v>
      </c>
      <c r="I346" s="76" t="str">
        <f t="shared" si="10"/>
        <v>No</v>
      </c>
      <c r="J346" s="49" t="str">
        <f t="shared" si="11"/>
        <v>No</v>
      </c>
      <c r="K346" s="47">
        <v>0.28417172818783398</v>
      </c>
      <c r="L346" s="50">
        <v>84.2525399129173</v>
      </c>
      <c r="M346" s="47">
        <v>0.31090747558266002</v>
      </c>
      <c r="N346" s="50">
        <v>73.166023166023194</v>
      </c>
    </row>
    <row r="347" spans="1:14" x14ac:dyDescent="0.2">
      <c r="A347" s="147" t="s">
        <v>1020</v>
      </c>
      <c r="B347" s="44" t="s">
        <v>1021</v>
      </c>
      <c r="C347" s="45">
        <v>65</v>
      </c>
      <c r="D347" s="46" t="s">
        <v>339</v>
      </c>
      <c r="E347" s="47">
        <v>0.90733179334851399</v>
      </c>
      <c r="F347" s="48">
        <v>84.905660377358501</v>
      </c>
      <c r="G347" s="47">
        <v>0.88319064229484501</v>
      </c>
      <c r="H347" s="50">
        <v>88.472145615002802</v>
      </c>
      <c r="I347" s="76" t="str">
        <f t="shared" si="10"/>
        <v>No</v>
      </c>
      <c r="J347" s="49" t="str">
        <f t="shared" si="11"/>
        <v>Yes</v>
      </c>
      <c r="K347" s="47">
        <v>0.31752858762786301</v>
      </c>
      <c r="L347" s="50">
        <v>87.735849056603797</v>
      </c>
      <c r="M347" s="47">
        <v>0.31161419172225302</v>
      </c>
      <c r="N347" s="50">
        <v>73.386651958080506</v>
      </c>
    </row>
    <row r="348" spans="1:14" x14ac:dyDescent="0.2">
      <c r="A348" s="57" t="s">
        <v>1022</v>
      </c>
      <c r="B348" s="44" t="s">
        <v>1023</v>
      </c>
      <c r="C348" s="45">
        <v>65</v>
      </c>
      <c r="D348" s="46" t="s">
        <v>339</v>
      </c>
      <c r="E348" s="47">
        <v>0.88388242070267398</v>
      </c>
      <c r="F348" s="48">
        <v>75.616835994194503</v>
      </c>
      <c r="G348" s="47">
        <v>0.76756874981353795</v>
      </c>
      <c r="H348" s="50">
        <v>50.827357970215097</v>
      </c>
      <c r="I348" s="76" t="str">
        <f t="shared" si="10"/>
        <v>No</v>
      </c>
      <c r="J348" s="49" t="str">
        <f t="shared" si="11"/>
        <v>No</v>
      </c>
      <c r="K348" s="47">
        <v>0.31092349646380801</v>
      </c>
      <c r="L348" s="50">
        <v>87.227866473149504</v>
      </c>
      <c r="M348" s="47">
        <v>0.30527689235121902</v>
      </c>
      <c r="N348" s="50">
        <v>70.656370656370697</v>
      </c>
    </row>
    <row r="349" spans="1:14" x14ac:dyDescent="0.2">
      <c r="A349" s="57" t="s">
        <v>1024</v>
      </c>
      <c r="B349" s="44" t="s">
        <v>1025</v>
      </c>
      <c r="C349" s="45">
        <v>65</v>
      </c>
      <c r="D349" s="46" t="s">
        <v>339</v>
      </c>
      <c r="E349" s="47">
        <v>0.91748171955900704</v>
      </c>
      <c r="F349" s="48">
        <v>89.332365747460102</v>
      </c>
      <c r="G349" s="47">
        <v>0.845934522584041</v>
      </c>
      <c r="H349" s="50">
        <v>74.931053502482101</v>
      </c>
      <c r="I349" s="76" t="str">
        <f t="shared" si="10"/>
        <v>No</v>
      </c>
      <c r="J349" s="49" t="str">
        <f t="shared" si="11"/>
        <v>No</v>
      </c>
      <c r="K349" s="47">
        <v>0.41423869757414999</v>
      </c>
      <c r="L349" s="50">
        <v>95.355587808417994</v>
      </c>
      <c r="M349" s="47">
        <v>0.40315067966708901</v>
      </c>
      <c r="N349" s="50">
        <v>93.822393822393806</v>
      </c>
    </row>
    <row r="350" spans="1:14" x14ac:dyDescent="0.2">
      <c r="A350" s="57" t="s">
        <v>1026</v>
      </c>
      <c r="B350" s="44" t="s">
        <v>1027</v>
      </c>
      <c r="C350" s="45">
        <v>65</v>
      </c>
      <c r="D350" s="46" t="s">
        <v>339</v>
      </c>
      <c r="E350" s="47">
        <v>0.74586245392418604</v>
      </c>
      <c r="F350" s="48">
        <v>35.341074020319297</v>
      </c>
      <c r="G350" s="47">
        <v>0.79606970640949004</v>
      </c>
      <c r="H350" s="50">
        <v>58.687258687258698</v>
      </c>
      <c r="I350" s="76" t="str">
        <f t="shared" si="10"/>
        <v>No</v>
      </c>
      <c r="J350" s="49" t="str">
        <f t="shared" si="11"/>
        <v>No</v>
      </c>
      <c r="K350" s="47">
        <v>0.41867726582287201</v>
      </c>
      <c r="L350" s="50">
        <v>95.936139332365698</v>
      </c>
      <c r="M350" s="47">
        <v>0.41746481806494101</v>
      </c>
      <c r="N350" s="50">
        <v>95.366795366795401</v>
      </c>
    </row>
    <row r="351" spans="1:14" x14ac:dyDescent="0.2">
      <c r="A351" s="57" t="s">
        <v>1028</v>
      </c>
      <c r="B351" s="44" t="s">
        <v>1029</v>
      </c>
      <c r="C351" s="45">
        <v>65</v>
      </c>
      <c r="D351" s="46" t="s">
        <v>339</v>
      </c>
      <c r="E351" s="47">
        <v>0.65347300233831696</v>
      </c>
      <c r="F351" s="48">
        <v>18.287373004354102</v>
      </c>
      <c r="G351" s="47">
        <v>0.77907353540159396</v>
      </c>
      <c r="H351" s="50">
        <v>53.9437396580254</v>
      </c>
      <c r="I351" s="76" t="str">
        <f t="shared" si="10"/>
        <v>No</v>
      </c>
      <c r="J351" s="49" t="str">
        <f t="shared" si="11"/>
        <v>No</v>
      </c>
      <c r="K351" s="47">
        <v>0.38810113889577702</v>
      </c>
      <c r="L351" s="50">
        <v>93.105950653120502</v>
      </c>
      <c r="M351" s="47">
        <v>0.38628457214553802</v>
      </c>
      <c r="N351" s="50">
        <v>91.174848317705496</v>
      </c>
    </row>
    <row r="352" spans="1:14" x14ac:dyDescent="0.2">
      <c r="A352" s="57" t="s">
        <v>1030</v>
      </c>
      <c r="B352" s="44" t="s">
        <v>1031</v>
      </c>
      <c r="C352" s="45">
        <v>65</v>
      </c>
      <c r="D352" s="46" t="s">
        <v>339</v>
      </c>
      <c r="E352" s="47">
        <v>0.63832671225621096</v>
      </c>
      <c r="F352" s="48">
        <v>16.328011611030501</v>
      </c>
      <c r="G352" s="47">
        <v>0.77363569646991803</v>
      </c>
      <c r="H352" s="50">
        <v>52.371759514616699</v>
      </c>
      <c r="I352" s="76" t="str">
        <f t="shared" si="10"/>
        <v>No</v>
      </c>
      <c r="J352" s="49" t="str">
        <f t="shared" si="11"/>
        <v>No</v>
      </c>
      <c r="K352" s="47">
        <v>0.39622917840254301</v>
      </c>
      <c r="L352" s="50">
        <v>93.8316400580552</v>
      </c>
      <c r="M352" s="47">
        <v>0.39921923019744798</v>
      </c>
      <c r="N352" s="50">
        <v>93.077771649200201</v>
      </c>
    </row>
    <row r="353" spans="1:14" x14ac:dyDescent="0.2">
      <c r="A353" s="57" t="s">
        <v>1032</v>
      </c>
      <c r="B353" s="44" t="s">
        <v>1033</v>
      </c>
      <c r="C353" s="45">
        <v>67</v>
      </c>
      <c r="D353" s="46" t="s">
        <v>339</v>
      </c>
      <c r="E353" s="47">
        <v>0.78233149403255797</v>
      </c>
      <c r="F353" s="48">
        <v>43.468795355587801</v>
      </c>
      <c r="G353" s="47">
        <v>0.72094734774359404</v>
      </c>
      <c r="H353" s="50">
        <v>54.392666157371998</v>
      </c>
      <c r="I353" s="76" t="str">
        <f t="shared" si="10"/>
        <v>No</v>
      </c>
      <c r="J353" s="49" t="str">
        <f t="shared" si="11"/>
        <v>No</v>
      </c>
      <c r="K353" s="47">
        <v>0.28150147116392199</v>
      </c>
      <c r="L353" s="50">
        <v>83.962264150943398</v>
      </c>
      <c r="M353" s="47">
        <v>0.47345568480564598</v>
      </c>
      <c r="N353" s="50">
        <v>98.3193277310924</v>
      </c>
    </row>
    <row r="354" spans="1:14" x14ac:dyDescent="0.2">
      <c r="A354" s="57" t="s">
        <v>1034</v>
      </c>
      <c r="B354" s="44" t="s">
        <v>1035</v>
      </c>
      <c r="C354" s="45">
        <v>67</v>
      </c>
      <c r="D354" s="46" t="s">
        <v>339</v>
      </c>
      <c r="E354" s="47">
        <v>0.71765326870936996</v>
      </c>
      <c r="F354" s="48">
        <v>29.390420899854899</v>
      </c>
      <c r="G354" s="47">
        <v>0.61067986631347504</v>
      </c>
      <c r="H354" s="50">
        <v>19.251336898395699</v>
      </c>
      <c r="I354" s="76" t="str">
        <f t="shared" si="10"/>
        <v>No</v>
      </c>
      <c r="J354" s="49" t="str">
        <f t="shared" si="11"/>
        <v>No</v>
      </c>
      <c r="K354" s="47">
        <v>0.253371855859297</v>
      </c>
      <c r="L354" s="50">
        <v>79.245283018867894</v>
      </c>
      <c r="M354" s="47">
        <v>0.40871058376785302</v>
      </c>
      <c r="N354" s="50">
        <v>94.805194805194802</v>
      </c>
    </row>
    <row r="355" spans="1:14" x14ac:dyDescent="0.2">
      <c r="A355" s="57" t="s">
        <v>1036</v>
      </c>
      <c r="B355" s="44" t="s">
        <v>1037</v>
      </c>
      <c r="C355" s="45">
        <v>67</v>
      </c>
      <c r="D355" s="46" t="s">
        <v>339</v>
      </c>
      <c r="E355" s="47">
        <v>0.78222455639598898</v>
      </c>
      <c r="F355" s="48">
        <v>43.396226415094297</v>
      </c>
      <c r="G355" s="47">
        <v>0.73918509450507897</v>
      </c>
      <c r="H355" s="50">
        <v>60.198624904507298</v>
      </c>
      <c r="I355" s="76" t="str">
        <f t="shared" si="10"/>
        <v>No</v>
      </c>
      <c r="J355" s="49" t="str">
        <f t="shared" si="11"/>
        <v>No</v>
      </c>
      <c r="K355" s="47">
        <v>0.26991147701007501</v>
      </c>
      <c r="L355" s="50">
        <v>81.930333817126296</v>
      </c>
      <c r="M355" s="47">
        <v>0.42068321518381802</v>
      </c>
      <c r="N355" s="50">
        <v>96.333078686019903</v>
      </c>
    </row>
    <row r="356" spans="1:14" x14ac:dyDescent="0.2">
      <c r="A356" s="57" t="s">
        <v>1038</v>
      </c>
      <c r="B356" s="44" t="s">
        <v>1039</v>
      </c>
      <c r="C356" s="45">
        <v>67</v>
      </c>
      <c r="D356" s="46" t="s">
        <v>339</v>
      </c>
      <c r="E356" s="47">
        <v>0.69635821374528695</v>
      </c>
      <c r="F356" s="48">
        <v>25.689404934688</v>
      </c>
      <c r="G356" s="47">
        <v>0.68876060568078301</v>
      </c>
      <c r="H356" s="50">
        <v>43.3919022154316</v>
      </c>
      <c r="I356" s="76" t="str">
        <f t="shared" si="10"/>
        <v>No</v>
      </c>
      <c r="J356" s="49" t="str">
        <f t="shared" si="11"/>
        <v>No</v>
      </c>
      <c r="K356" s="47">
        <v>0.25638077280322702</v>
      </c>
      <c r="L356" s="50">
        <v>80.043541364296104</v>
      </c>
      <c r="M356" s="47">
        <v>0.41936609675859998</v>
      </c>
      <c r="N356" s="50">
        <v>96.027501909854806</v>
      </c>
    </row>
    <row r="357" spans="1:14" x14ac:dyDescent="0.2">
      <c r="A357" s="57" t="s">
        <v>1040</v>
      </c>
      <c r="B357" s="44" t="s">
        <v>1041</v>
      </c>
      <c r="C357" s="45">
        <v>67</v>
      </c>
      <c r="D357" s="46" t="s">
        <v>339</v>
      </c>
      <c r="E357" s="47">
        <v>0.69874989248379404</v>
      </c>
      <c r="F357" s="48">
        <v>26.052249637155299</v>
      </c>
      <c r="G357" s="47">
        <v>0.65818366989972998</v>
      </c>
      <c r="H357" s="50">
        <v>33.078686019862502</v>
      </c>
      <c r="I357" s="76" t="str">
        <f t="shared" si="10"/>
        <v>No</v>
      </c>
      <c r="J357" s="49" t="str">
        <f t="shared" si="11"/>
        <v>No</v>
      </c>
      <c r="K357" s="47">
        <v>0.270820825326062</v>
      </c>
      <c r="L357" s="50">
        <v>82.075471698113205</v>
      </c>
      <c r="M357" s="47">
        <v>0.47248637118727699</v>
      </c>
      <c r="N357" s="50">
        <v>98.166539343009902</v>
      </c>
    </row>
    <row r="358" spans="1:14" x14ac:dyDescent="0.2">
      <c r="A358" s="57" t="s">
        <v>1042</v>
      </c>
      <c r="B358" s="44" t="s">
        <v>1043</v>
      </c>
      <c r="C358" s="45">
        <v>67</v>
      </c>
      <c r="D358" s="46" t="s">
        <v>339</v>
      </c>
      <c r="E358" s="47">
        <v>0.64752457318816303</v>
      </c>
      <c r="F358" s="48">
        <v>17.489114658925999</v>
      </c>
      <c r="G358" s="47">
        <v>0.53840035599113301</v>
      </c>
      <c r="H358" s="50">
        <v>10.4660045836516</v>
      </c>
      <c r="I358" s="76" t="str">
        <f t="shared" si="10"/>
        <v>No</v>
      </c>
      <c r="J358" s="49" t="str">
        <f t="shared" si="11"/>
        <v>No</v>
      </c>
      <c r="K358" s="47">
        <v>0.23775472725509</v>
      </c>
      <c r="L358" s="50">
        <v>76.632801161103004</v>
      </c>
      <c r="M358" s="47">
        <v>0.38558426829465198</v>
      </c>
      <c r="N358" s="50">
        <v>92.742551566081005</v>
      </c>
    </row>
    <row r="359" spans="1:14" x14ac:dyDescent="0.2">
      <c r="A359" s="57" t="s">
        <v>1044</v>
      </c>
      <c r="B359" s="44" t="s">
        <v>1045</v>
      </c>
      <c r="C359" s="45">
        <v>67</v>
      </c>
      <c r="D359" s="46" t="s">
        <v>339</v>
      </c>
      <c r="E359" s="47">
        <v>0.69706364022481004</v>
      </c>
      <c r="F359" s="48">
        <v>25.834542815674901</v>
      </c>
      <c r="G359" s="47">
        <v>0.71896113569124698</v>
      </c>
      <c r="H359" s="50">
        <v>53.475935828876999</v>
      </c>
      <c r="I359" s="76" t="str">
        <f t="shared" si="10"/>
        <v>No</v>
      </c>
      <c r="J359" s="49" t="str">
        <f t="shared" si="11"/>
        <v>No</v>
      </c>
      <c r="K359" s="47">
        <v>0.28359802094452102</v>
      </c>
      <c r="L359" s="50">
        <v>84.179970972423803</v>
      </c>
      <c r="M359" s="47">
        <v>0.38575770799992898</v>
      </c>
      <c r="N359" s="50">
        <v>92.818945760122205</v>
      </c>
    </row>
    <row r="360" spans="1:14" x14ac:dyDescent="0.2">
      <c r="A360" s="57" t="s">
        <v>1046</v>
      </c>
      <c r="B360" s="44" t="s">
        <v>1047</v>
      </c>
      <c r="C360" s="45">
        <v>67</v>
      </c>
      <c r="D360" s="46" t="s">
        <v>339</v>
      </c>
      <c r="E360" s="47">
        <v>0.80349690673968599</v>
      </c>
      <c r="F360" s="48">
        <v>48.9840348330914</v>
      </c>
      <c r="G360" s="47">
        <v>0.75900136643149496</v>
      </c>
      <c r="H360" s="50">
        <v>67.608861726508806</v>
      </c>
      <c r="I360" s="76" t="str">
        <f t="shared" si="10"/>
        <v>No</v>
      </c>
      <c r="J360" s="49" t="str">
        <f t="shared" si="11"/>
        <v>No</v>
      </c>
      <c r="K360" s="47">
        <v>0.27577935623066002</v>
      </c>
      <c r="L360" s="50">
        <v>83.018867924528294</v>
      </c>
      <c r="M360" s="47">
        <v>0.38624555516404901</v>
      </c>
      <c r="N360" s="50">
        <v>92.971734148204703</v>
      </c>
    </row>
    <row r="361" spans="1:14" x14ac:dyDescent="0.2">
      <c r="A361" s="57" t="s">
        <v>1048</v>
      </c>
      <c r="B361" s="44" t="s">
        <v>1049</v>
      </c>
      <c r="C361" s="45">
        <v>67</v>
      </c>
      <c r="D361" s="46" t="s">
        <v>339</v>
      </c>
      <c r="E361" s="47">
        <v>0.78320431087703801</v>
      </c>
      <c r="F361" s="48">
        <v>43.976777939042101</v>
      </c>
      <c r="G361" s="47">
        <v>0.70726274834639002</v>
      </c>
      <c r="H361" s="50">
        <v>49.579831932773097</v>
      </c>
      <c r="I361" s="76" t="str">
        <f t="shared" si="10"/>
        <v>No</v>
      </c>
      <c r="J361" s="49" t="str">
        <f t="shared" si="11"/>
        <v>No</v>
      </c>
      <c r="K361" s="47">
        <v>0.25231086241917899</v>
      </c>
      <c r="L361" s="50">
        <v>79.027576197387503</v>
      </c>
      <c r="M361" s="47">
        <v>0.439573162148298</v>
      </c>
      <c r="N361" s="50">
        <v>97.249809014514895</v>
      </c>
    </row>
    <row r="362" spans="1:14" x14ac:dyDescent="0.2">
      <c r="A362" s="57" t="s">
        <v>1050</v>
      </c>
      <c r="B362" s="44" t="s">
        <v>1051</v>
      </c>
      <c r="C362" s="45">
        <v>68</v>
      </c>
      <c r="D362" s="46" t="s">
        <v>339</v>
      </c>
      <c r="E362" s="47">
        <v>0.81232097471518305</v>
      </c>
      <c r="F362" s="48">
        <v>51.161103047895502</v>
      </c>
      <c r="G362" s="47">
        <v>0.76443792118736598</v>
      </c>
      <c r="H362" s="50">
        <v>74.871794871794904</v>
      </c>
      <c r="I362" s="76" t="str">
        <f t="shared" si="10"/>
        <v>No</v>
      </c>
      <c r="J362" s="49" t="str">
        <f t="shared" si="11"/>
        <v>No</v>
      </c>
      <c r="K362" s="47">
        <v>0.34983563400484202</v>
      </c>
      <c r="L362" s="50">
        <v>89.985486211901303</v>
      </c>
      <c r="M362" s="47">
        <v>0.395928159461433</v>
      </c>
      <c r="N362" s="50">
        <v>93.589743589743605</v>
      </c>
    </row>
    <row r="363" spans="1:14" x14ac:dyDescent="0.2">
      <c r="A363" s="57" t="s">
        <v>1052</v>
      </c>
      <c r="B363" s="44" t="s">
        <v>1053</v>
      </c>
      <c r="C363" s="45">
        <v>68</v>
      </c>
      <c r="D363" s="46" t="s">
        <v>339</v>
      </c>
      <c r="E363" s="47">
        <v>0.86385752929785797</v>
      </c>
      <c r="F363" s="48">
        <v>66.835994194484798</v>
      </c>
      <c r="G363" s="47">
        <v>0.81922359901695296</v>
      </c>
      <c r="H363" s="50">
        <v>87.179487179487197</v>
      </c>
      <c r="I363" s="76" t="str">
        <f t="shared" si="10"/>
        <v>No</v>
      </c>
      <c r="J363" s="49" t="str">
        <f t="shared" si="11"/>
        <v>No</v>
      </c>
      <c r="K363" s="47">
        <v>0.34544132208096301</v>
      </c>
      <c r="L363" s="50">
        <v>89.622641509434004</v>
      </c>
      <c r="M363" s="47">
        <v>0.38861885762403803</v>
      </c>
      <c r="N363" s="50">
        <v>92.564102564102598</v>
      </c>
    </row>
    <row r="364" spans="1:14" x14ac:dyDescent="0.2">
      <c r="A364" s="57" t="s">
        <v>1054</v>
      </c>
      <c r="B364" s="44" t="s">
        <v>1055</v>
      </c>
      <c r="C364" s="45">
        <v>68</v>
      </c>
      <c r="D364" s="46" t="s">
        <v>339</v>
      </c>
      <c r="E364" s="47">
        <v>0.76648044270223803</v>
      </c>
      <c r="F364" s="48">
        <v>39.985486211901303</v>
      </c>
      <c r="G364" s="47">
        <v>0.66141522586646395</v>
      </c>
      <c r="H364" s="50">
        <v>49.487179487179503</v>
      </c>
      <c r="I364" s="76" t="str">
        <f t="shared" si="10"/>
        <v>No</v>
      </c>
      <c r="J364" s="49" t="str">
        <f t="shared" si="11"/>
        <v>No</v>
      </c>
      <c r="K364" s="47">
        <v>0.29185683761686398</v>
      </c>
      <c r="L364" s="50">
        <v>85.341074020319297</v>
      </c>
      <c r="M364" s="47">
        <v>0.33685911412216901</v>
      </c>
      <c r="N364" s="50">
        <v>84.871794871794904</v>
      </c>
    </row>
    <row r="365" spans="1:14" x14ac:dyDescent="0.2">
      <c r="A365" s="57" t="s">
        <v>1056</v>
      </c>
      <c r="B365" s="44" t="s">
        <v>1057</v>
      </c>
      <c r="C365" s="45">
        <v>68</v>
      </c>
      <c r="D365" s="46" t="s">
        <v>339</v>
      </c>
      <c r="E365" s="47">
        <v>0.87817472661059703</v>
      </c>
      <c r="F365" s="48">
        <v>72.786647314949207</v>
      </c>
      <c r="G365" s="47">
        <v>0.83544439773251</v>
      </c>
      <c r="H365" s="50">
        <v>90.512820512820497</v>
      </c>
      <c r="I365" s="76" t="str">
        <f t="shared" si="10"/>
        <v>No</v>
      </c>
      <c r="J365" s="49" t="str">
        <f t="shared" si="11"/>
        <v>No</v>
      </c>
      <c r="K365" s="47">
        <v>0.271597861236264</v>
      </c>
      <c r="L365" s="50">
        <v>82.220609579100099</v>
      </c>
      <c r="M365" s="47">
        <v>0.30403536891030303</v>
      </c>
      <c r="N365" s="50">
        <v>77.435897435897402</v>
      </c>
    </row>
    <row r="366" spans="1:14" x14ac:dyDescent="0.2">
      <c r="A366" s="57" t="s">
        <v>1058</v>
      </c>
      <c r="B366" s="44" t="s">
        <v>1059</v>
      </c>
      <c r="C366" s="45">
        <v>68</v>
      </c>
      <c r="D366" s="46" t="s">
        <v>339</v>
      </c>
      <c r="E366" s="47">
        <v>0.74285559322715999</v>
      </c>
      <c r="F366" s="48">
        <v>34.687953555878103</v>
      </c>
      <c r="G366" s="47">
        <v>0.66103994632769203</v>
      </c>
      <c r="H366" s="50">
        <v>48.717948717948701</v>
      </c>
      <c r="I366" s="76" t="str">
        <f t="shared" si="10"/>
        <v>No</v>
      </c>
      <c r="J366" s="49" t="str">
        <f t="shared" si="11"/>
        <v>No</v>
      </c>
      <c r="K366" s="47">
        <v>0.27399443836686599</v>
      </c>
      <c r="L366" s="50">
        <v>82.801161103047903</v>
      </c>
      <c r="M366" s="47">
        <v>0.31179996258704601</v>
      </c>
      <c r="N366" s="50">
        <v>78.974358974359006</v>
      </c>
    </row>
    <row r="367" spans="1:14" x14ac:dyDescent="0.2">
      <c r="A367" s="57" t="s">
        <v>1060</v>
      </c>
      <c r="B367" s="44" t="s">
        <v>1061</v>
      </c>
      <c r="C367" s="45">
        <v>68</v>
      </c>
      <c r="D367" s="46" t="s">
        <v>339</v>
      </c>
      <c r="E367" s="47">
        <v>0.72610797270133898</v>
      </c>
      <c r="F367" s="48">
        <v>30.769230769230798</v>
      </c>
      <c r="G367" s="47">
        <v>0.64455293952117199</v>
      </c>
      <c r="H367" s="50">
        <v>43.076923076923102</v>
      </c>
      <c r="I367" s="76" t="str">
        <f t="shared" si="10"/>
        <v>No</v>
      </c>
      <c r="J367" s="49" t="str">
        <f t="shared" si="11"/>
        <v>No</v>
      </c>
      <c r="K367" s="47">
        <v>0.244533724363866</v>
      </c>
      <c r="L367" s="50">
        <v>78.011611030479003</v>
      </c>
      <c r="M367" s="47">
        <v>0.28402241904716302</v>
      </c>
      <c r="N367" s="50">
        <v>73.846153846153896</v>
      </c>
    </row>
    <row r="368" spans="1:14" x14ac:dyDescent="0.2">
      <c r="A368" s="57" t="s">
        <v>1062</v>
      </c>
      <c r="B368" s="44" t="s">
        <v>1063</v>
      </c>
      <c r="C368" s="45">
        <v>68</v>
      </c>
      <c r="D368" s="46" t="s">
        <v>339</v>
      </c>
      <c r="E368" s="47">
        <v>0.65518055404697395</v>
      </c>
      <c r="F368" s="48">
        <v>18.795355587808402</v>
      </c>
      <c r="G368" s="47">
        <v>0.57661405844353097</v>
      </c>
      <c r="H368" s="50">
        <v>25.6410256410256</v>
      </c>
      <c r="I368" s="76" t="str">
        <f t="shared" si="10"/>
        <v>No</v>
      </c>
      <c r="J368" s="49" t="str">
        <f t="shared" si="11"/>
        <v>No</v>
      </c>
      <c r="K368" s="47">
        <v>0.236748310873067</v>
      </c>
      <c r="L368" s="50">
        <v>76.487663280116095</v>
      </c>
      <c r="M368" s="47">
        <v>0.27056182852385002</v>
      </c>
      <c r="N368" s="50">
        <v>70.769230769230802</v>
      </c>
    </row>
    <row r="369" spans="1:14" x14ac:dyDescent="0.2">
      <c r="A369" s="57" t="s">
        <v>1064</v>
      </c>
      <c r="B369" s="44" t="s">
        <v>1065</v>
      </c>
      <c r="C369" s="45">
        <v>68</v>
      </c>
      <c r="D369" s="46" t="s">
        <v>339</v>
      </c>
      <c r="E369" s="47">
        <v>0.80015401468198499</v>
      </c>
      <c r="F369" s="48">
        <v>47.895500725689402</v>
      </c>
      <c r="G369" s="47">
        <v>0.74356195459404995</v>
      </c>
      <c r="H369" s="50">
        <v>68.974358974359006</v>
      </c>
      <c r="I369" s="76" t="str">
        <f t="shared" si="10"/>
        <v>No</v>
      </c>
      <c r="J369" s="49" t="str">
        <f t="shared" si="11"/>
        <v>No</v>
      </c>
      <c r="K369" s="47">
        <v>0.27624664668780902</v>
      </c>
      <c r="L369" s="50">
        <v>83.309143686502196</v>
      </c>
      <c r="M369" s="47">
        <v>0.32601266245752403</v>
      </c>
      <c r="N369" s="50">
        <v>82.564102564102598</v>
      </c>
    </row>
    <row r="370" spans="1:14" x14ac:dyDescent="0.2">
      <c r="A370" s="57" t="s">
        <v>1066</v>
      </c>
      <c r="B370" s="44" t="s">
        <v>1067</v>
      </c>
      <c r="C370" s="45">
        <v>67</v>
      </c>
      <c r="D370" s="46" t="s">
        <v>339</v>
      </c>
      <c r="E370" s="47">
        <v>0.58012561252529804</v>
      </c>
      <c r="F370" s="48">
        <v>10.0145137880987</v>
      </c>
      <c r="G370" s="47">
        <v>0.72751580847026798</v>
      </c>
      <c r="H370" s="50">
        <v>57.219251336898402</v>
      </c>
      <c r="I370" s="76" t="str">
        <f t="shared" si="10"/>
        <v>No</v>
      </c>
      <c r="J370" s="49" t="str">
        <f t="shared" si="11"/>
        <v>No</v>
      </c>
      <c r="K370" s="47">
        <v>0.24717466761621801</v>
      </c>
      <c r="L370" s="50">
        <v>78.447024673439799</v>
      </c>
      <c r="M370" s="47">
        <v>0.336266372465369</v>
      </c>
      <c r="N370" s="50">
        <v>86.249045072574503</v>
      </c>
    </row>
    <row r="371" spans="1:14" x14ac:dyDescent="0.2">
      <c r="A371" s="147" t="s">
        <v>1068</v>
      </c>
      <c r="B371" s="44" t="s">
        <v>1069</v>
      </c>
      <c r="C371" s="45">
        <v>45</v>
      </c>
      <c r="D371" s="46" t="s">
        <v>339</v>
      </c>
      <c r="E371" s="47">
        <v>0.91326934220198897</v>
      </c>
      <c r="F371" s="48">
        <v>87.227866473149504</v>
      </c>
      <c r="G371" s="47">
        <v>0.87851039077635895</v>
      </c>
      <c r="H371" s="50">
        <v>98.32995951417</v>
      </c>
      <c r="I371" s="76" t="str">
        <f t="shared" si="10"/>
        <v>No</v>
      </c>
      <c r="J371" s="49" t="str">
        <f t="shared" si="11"/>
        <v>Yes</v>
      </c>
      <c r="K371" s="47">
        <v>0.188312182183277</v>
      </c>
      <c r="L371" s="50">
        <v>67.489114658925999</v>
      </c>
      <c r="M371" s="47">
        <v>0.25285466729603301</v>
      </c>
      <c r="N371" s="50">
        <v>64.0182186234818</v>
      </c>
    </row>
    <row r="372" spans="1:14" x14ac:dyDescent="0.2">
      <c r="A372" s="57" t="s">
        <v>1070</v>
      </c>
      <c r="B372" s="44" t="s">
        <v>1071</v>
      </c>
      <c r="C372" s="45">
        <v>45</v>
      </c>
      <c r="D372" s="46" t="s">
        <v>339</v>
      </c>
      <c r="E372" s="47">
        <v>0.83131969414670603</v>
      </c>
      <c r="F372" s="48">
        <v>56.1683599419448</v>
      </c>
      <c r="G372" s="47">
        <v>0.84661014101637599</v>
      </c>
      <c r="H372" s="50">
        <v>94.331983805668003</v>
      </c>
      <c r="I372" s="76" t="str">
        <f t="shared" si="10"/>
        <v>No</v>
      </c>
      <c r="J372" s="49" t="str">
        <f t="shared" si="11"/>
        <v>No</v>
      </c>
      <c r="K372" s="47">
        <v>0.31176357044445302</v>
      </c>
      <c r="L372" s="50">
        <v>87.445573294629895</v>
      </c>
      <c r="M372" s="47">
        <v>0.40911751810428099</v>
      </c>
      <c r="N372" s="50">
        <v>94.382591093117398</v>
      </c>
    </row>
    <row r="373" spans="1:14" x14ac:dyDescent="0.2">
      <c r="A373" s="148" t="s">
        <v>1072</v>
      </c>
      <c r="B373" s="44" t="s">
        <v>1073</v>
      </c>
      <c r="C373" s="45">
        <v>45</v>
      </c>
      <c r="D373" s="46" t="s">
        <v>339</v>
      </c>
      <c r="E373" s="47">
        <v>0.89242155307309701</v>
      </c>
      <c r="F373" s="48">
        <v>78.011611030479003</v>
      </c>
      <c r="G373" s="47">
        <v>0.87836956251790199</v>
      </c>
      <c r="H373" s="50">
        <v>98.279352226720604</v>
      </c>
      <c r="I373" s="76" t="str">
        <f t="shared" si="10"/>
        <v>No</v>
      </c>
      <c r="J373" s="49" t="str">
        <f t="shared" si="11"/>
        <v>Yes</v>
      </c>
      <c r="K373" s="47">
        <v>0.27133822212204101</v>
      </c>
      <c r="L373" s="50">
        <v>82.148040638606702</v>
      </c>
      <c r="M373" s="47">
        <v>0.357457383016902</v>
      </c>
      <c r="N373" s="50">
        <v>88.157894736842096</v>
      </c>
    </row>
    <row r="374" spans="1:14" x14ac:dyDescent="0.2">
      <c r="A374" s="57" t="s">
        <v>1074</v>
      </c>
      <c r="B374" s="44" t="s">
        <v>1075</v>
      </c>
      <c r="C374" s="45">
        <v>67</v>
      </c>
      <c r="D374" s="46" t="s">
        <v>339</v>
      </c>
      <c r="E374" s="47">
        <v>0.86822612983646996</v>
      </c>
      <c r="F374" s="48">
        <v>68.577648766327997</v>
      </c>
      <c r="G374" s="47">
        <v>0.81559179956650496</v>
      </c>
      <c r="H374" s="50">
        <v>82.734912146676805</v>
      </c>
      <c r="I374" s="76" t="str">
        <f t="shared" si="10"/>
        <v>No</v>
      </c>
      <c r="J374" s="49" t="str">
        <f t="shared" si="11"/>
        <v>No</v>
      </c>
      <c r="K374" s="47">
        <v>0.23777816107226299</v>
      </c>
      <c r="L374" s="50">
        <v>76.7053701015965</v>
      </c>
      <c r="M374" s="47">
        <v>0.33200834161088399</v>
      </c>
      <c r="N374" s="50">
        <v>85.561497326203195</v>
      </c>
    </row>
    <row r="375" spans="1:14" x14ac:dyDescent="0.2">
      <c r="A375" s="57" t="s">
        <v>1076</v>
      </c>
      <c r="B375" s="44" t="s">
        <v>1077</v>
      </c>
      <c r="C375" s="45">
        <v>67</v>
      </c>
      <c r="D375" s="46" t="s">
        <v>339</v>
      </c>
      <c r="E375" s="47">
        <v>0.75955951916196696</v>
      </c>
      <c r="F375" s="48">
        <v>38.5341074020319</v>
      </c>
      <c r="G375" s="47">
        <v>0.71811648157152097</v>
      </c>
      <c r="H375" s="50">
        <v>53.246753246753201</v>
      </c>
      <c r="I375" s="76" t="str">
        <f t="shared" si="10"/>
        <v>No</v>
      </c>
      <c r="J375" s="49" t="str">
        <f t="shared" si="11"/>
        <v>No</v>
      </c>
      <c r="K375" s="47">
        <v>0.24664421120473401</v>
      </c>
      <c r="L375" s="50">
        <v>78.374455732946302</v>
      </c>
      <c r="M375" s="47">
        <v>0.35212615384226298</v>
      </c>
      <c r="N375" s="50">
        <v>88.388082505729599</v>
      </c>
    </row>
    <row r="376" spans="1:14" x14ac:dyDescent="0.2">
      <c r="A376" s="57" t="s">
        <v>1078</v>
      </c>
      <c r="B376" s="44" t="s">
        <v>1079</v>
      </c>
      <c r="C376" s="45">
        <v>67</v>
      </c>
      <c r="D376" s="46" t="s">
        <v>339</v>
      </c>
      <c r="E376" s="47">
        <v>0.742186730680923</v>
      </c>
      <c r="F376" s="48">
        <v>34.542815674891102</v>
      </c>
      <c r="G376" s="47">
        <v>0.68302720186062904</v>
      </c>
      <c r="H376" s="50">
        <v>41.558441558441601</v>
      </c>
      <c r="I376" s="76" t="str">
        <f t="shared" si="10"/>
        <v>No</v>
      </c>
      <c r="J376" s="49" t="str">
        <f t="shared" si="11"/>
        <v>No</v>
      </c>
      <c r="K376" s="47">
        <v>0.255937006440635</v>
      </c>
      <c r="L376" s="50">
        <v>79.898403483309096</v>
      </c>
      <c r="M376" s="47">
        <v>0.44882713118644202</v>
      </c>
      <c r="N376" s="50">
        <v>97.631779984721206</v>
      </c>
    </row>
    <row r="377" spans="1:14" x14ac:dyDescent="0.2">
      <c r="A377" s="57" t="s">
        <v>1080</v>
      </c>
      <c r="B377" s="44" t="s">
        <v>1081</v>
      </c>
      <c r="C377" s="45">
        <v>67</v>
      </c>
      <c r="D377" s="46" t="s">
        <v>339</v>
      </c>
      <c r="E377" s="47">
        <v>0.78669529058985099</v>
      </c>
      <c r="F377" s="48">
        <v>44.412191582002897</v>
      </c>
      <c r="G377" s="47">
        <v>0.74635579623999404</v>
      </c>
      <c r="H377" s="50">
        <v>63.025210084033603</v>
      </c>
      <c r="I377" s="76" t="str">
        <f t="shared" si="10"/>
        <v>No</v>
      </c>
      <c r="J377" s="49" t="str">
        <f t="shared" si="11"/>
        <v>No</v>
      </c>
      <c r="K377" s="47">
        <v>0.27322845464788398</v>
      </c>
      <c r="L377" s="50">
        <v>82.728592162554406</v>
      </c>
      <c r="M377" s="47">
        <v>0.40842291919204898</v>
      </c>
      <c r="N377" s="50">
        <v>94.728800611153503</v>
      </c>
    </row>
    <row r="378" spans="1:14" x14ac:dyDescent="0.2">
      <c r="A378" s="57" t="s">
        <v>1082</v>
      </c>
      <c r="B378" s="44" t="s">
        <v>1083</v>
      </c>
      <c r="C378" s="45">
        <v>67</v>
      </c>
      <c r="D378" s="46" t="s">
        <v>339</v>
      </c>
      <c r="E378" s="47">
        <v>0.71103095396690297</v>
      </c>
      <c r="F378" s="48">
        <v>27.6487663280116</v>
      </c>
      <c r="G378" s="47">
        <v>0.66276274299917604</v>
      </c>
      <c r="H378" s="50">
        <v>33.919022154316302</v>
      </c>
      <c r="I378" s="76" t="str">
        <f t="shared" si="10"/>
        <v>No</v>
      </c>
      <c r="J378" s="49" t="str">
        <f t="shared" si="11"/>
        <v>No</v>
      </c>
      <c r="K378" s="47">
        <v>0.26309251986881799</v>
      </c>
      <c r="L378" s="50">
        <v>80.841799709724199</v>
      </c>
      <c r="M378" s="47">
        <v>0.36813670991507802</v>
      </c>
      <c r="N378" s="50">
        <v>90.527119938884695</v>
      </c>
    </row>
    <row r="379" spans="1:14" x14ac:dyDescent="0.2">
      <c r="A379" s="57" t="s">
        <v>1084</v>
      </c>
      <c r="B379" s="44" t="s">
        <v>1085</v>
      </c>
      <c r="C379" s="45">
        <v>67</v>
      </c>
      <c r="D379" s="46" t="s">
        <v>339</v>
      </c>
      <c r="E379" s="47">
        <v>0.75844557922100497</v>
      </c>
      <c r="F379" s="48">
        <v>38.388969521044999</v>
      </c>
      <c r="G379" s="47">
        <v>0.69338509998379305</v>
      </c>
      <c r="H379" s="50">
        <v>44.9961802902979</v>
      </c>
      <c r="I379" s="76" t="str">
        <f t="shared" si="10"/>
        <v>No</v>
      </c>
      <c r="J379" s="49" t="str">
        <f t="shared" si="11"/>
        <v>No</v>
      </c>
      <c r="K379" s="47">
        <v>0.267023225017331</v>
      </c>
      <c r="L379" s="50">
        <v>81.422351233672003</v>
      </c>
      <c r="M379" s="47">
        <v>0.44849288734582199</v>
      </c>
      <c r="N379" s="50">
        <v>97.555385790679907</v>
      </c>
    </row>
    <row r="380" spans="1:14" x14ac:dyDescent="0.2">
      <c r="A380" s="57" t="s">
        <v>1086</v>
      </c>
      <c r="B380" s="44" t="s">
        <v>1087</v>
      </c>
      <c r="C380" s="45">
        <v>68</v>
      </c>
      <c r="D380" s="46" t="s">
        <v>339</v>
      </c>
      <c r="E380" s="47">
        <v>0.67077829129869404</v>
      </c>
      <c r="F380" s="48">
        <v>21.8432510885341</v>
      </c>
      <c r="G380" s="47">
        <v>0.56724089080076301</v>
      </c>
      <c r="H380" s="50">
        <v>22.8205128205128</v>
      </c>
      <c r="I380" s="76" t="str">
        <f t="shared" si="10"/>
        <v>No</v>
      </c>
      <c r="J380" s="49" t="str">
        <f t="shared" si="11"/>
        <v>No</v>
      </c>
      <c r="K380" s="47">
        <v>0.200278667649847</v>
      </c>
      <c r="L380" s="50">
        <v>70.101596516690904</v>
      </c>
      <c r="M380" s="47">
        <v>0.23099448260635</v>
      </c>
      <c r="N380" s="50">
        <v>63.846153846153797</v>
      </c>
    </row>
    <row r="381" spans="1:14" x14ac:dyDescent="0.2">
      <c r="A381" s="57" t="s">
        <v>1088</v>
      </c>
      <c r="B381" s="44" t="s">
        <v>1089</v>
      </c>
      <c r="C381" s="45">
        <v>67</v>
      </c>
      <c r="D381" s="46" t="s">
        <v>339</v>
      </c>
      <c r="E381" s="47">
        <v>0.56124842726547197</v>
      </c>
      <c r="F381" s="48">
        <v>8.2002902757619704</v>
      </c>
      <c r="G381" s="47">
        <v>0.61862072884880903</v>
      </c>
      <c r="H381" s="50">
        <v>21.6959511077158</v>
      </c>
      <c r="I381" s="76" t="str">
        <f t="shared" si="10"/>
        <v>No</v>
      </c>
      <c r="J381" s="49" t="str">
        <f t="shared" si="11"/>
        <v>No</v>
      </c>
      <c r="K381" s="47">
        <v>0.23520796093615601</v>
      </c>
      <c r="L381" s="50">
        <v>76.415094339622598</v>
      </c>
      <c r="M381" s="47">
        <v>0.37254943254808998</v>
      </c>
      <c r="N381" s="50">
        <v>91.291061879297203</v>
      </c>
    </row>
    <row r="382" spans="1:14" x14ac:dyDescent="0.2">
      <c r="A382" s="57" t="s">
        <v>1090</v>
      </c>
      <c r="B382" s="44" t="s">
        <v>1091</v>
      </c>
      <c r="C382" s="45">
        <v>67</v>
      </c>
      <c r="D382" s="46" t="s">
        <v>339</v>
      </c>
      <c r="E382" s="47">
        <v>0.56722142015770305</v>
      </c>
      <c r="F382" s="48">
        <v>8.99854862119013</v>
      </c>
      <c r="G382" s="47">
        <v>0.59420485166416803</v>
      </c>
      <c r="H382" s="50">
        <v>16.959511077158101</v>
      </c>
      <c r="I382" s="76" t="str">
        <f t="shared" si="10"/>
        <v>No</v>
      </c>
      <c r="J382" s="49" t="str">
        <f t="shared" si="11"/>
        <v>No</v>
      </c>
      <c r="K382" s="47">
        <v>0.30807898217310498</v>
      </c>
      <c r="L382" s="50">
        <v>86.937590711175602</v>
      </c>
      <c r="M382" s="47">
        <v>0.37246751396455302</v>
      </c>
      <c r="N382" s="50">
        <v>91.061879297173405</v>
      </c>
    </row>
    <row r="383" spans="1:14" x14ac:dyDescent="0.2">
      <c r="A383" s="57" t="s">
        <v>1092</v>
      </c>
      <c r="B383" s="44" t="s">
        <v>1093</v>
      </c>
      <c r="C383" s="45">
        <v>67</v>
      </c>
      <c r="D383" s="46" t="s">
        <v>339</v>
      </c>
      <c r="E383" s="47">
        <v>0.64171982366633595</v>
      </c>
      <c r="F383" s="48">
        <v>16.763425253991301</v>
      </c>
      <c r="G383" s="47">
        <v>0.61262374518413099</v>
      </c>
      <c r="H383" s="50">
        <v>19.862490450725701</v>
      </c>
      <c r="I383" s="76" t="str">
        <f t="shared" si="10"/>
        <v>No</v>
      </c>
      <c r="J383" s="49" t="str">
        <f t="shared" si="11"/>
        <v>No</v>
      </c>
      <c r="K383" s="47">
        <v>0.298190068080397</v>
      </c>
      <c r="L383" s="50">
        <v>86.284470246734401</v>
      </c>
      <c r="M383" s="47">
        <v>0.39683430404084202</v>
      </c>
      <c r="N383" s="50">
        <v>93.964858670740995</v>
      </c>
    </row>
    <row r="384" spans="1:14" x14ac:dyDescent="0.2">
      <c r="A384" s="57" t="s">
        <v>1094</v>
      </c>
      <c r="B384" s="44" t="s">
        <v>1095</v>
      </c>
      <c r="C384" s="45">
        <v>67</v>
      </c>
      <c r="D384" s="46" t="s">
        <v>339</v>
      </c>
      <c r="E384" s="47">
        <v>0.72305133243286601</v>
      </c>
      <c r="F384" s="48">
        <v>30.261248185776498</v>
      </c>
      <c r="G384" s="47">
        <v>0.73026676349902797</v>
      </c>
      <c r="H384" s="50">
        <v>58.288770053475901</v>
      </c>
      <c r="I384" s="76" t="str">
        <f t="shared" si="10"/>
        <v>No</v>
      </c>
      <c r="J384" s="49" t="str">
        <f t="shared" si="11"/>
        <v>No</v>
      </c>
      <c r="K384" s="47">
        <v>0.169040931095918</v>
      </c>
      <c r="L384" s="50">
        <v>61.9738751814224</v>
      </c>
      <c r="M384" s="47">
        <v>0.21198128526754201</v>
      </c>
      <c r="N384" s="50">
        <v>71.352177234530203</v>
      </c>
    </row>
    <row r="385" spans="1:14" x14ac:dyDescent="0.2">
      <c r="A385" s="57" t="s">
        <v>1096</v>
      </c>
      <c r="B385" s="44" t="s">
        <v>1097</v>
      </c>
      <c r="C385" s="45">
        <v>67</v>
      </c>
      <c r="D385" s="46" t="s">
        <v>339</v>
      </c>
      <c r="E385" s="47">
        <v>0.77473032265085096</v>
      </c>
      <c r="F385" s="48">
        <v>41.509433962264197</v>
      </c>
      <c r="G385" s="47">
        <v>0.720975909080663</v>
      </c>
      <c r="H385" s="50">
        <v>54.469060351413297</v>
      </c>
      <c r="I385" s="76" t="str">
        <f t="shared" si="10"/>
        <v>No</v>
      </c>
      <c r="J385" s="49" t="str">
        <f t="shared" si="11"/>
        <v>No</v>
      </c>
      <c r="K385" s="47">
        <v>0.15487035724138001</v>
      </c>
      <c r="L385" s="50">
        <v>53.846153846153797</v>
      </c>
      <c r="M385" s="47">
        <v>0.25796481732326898</v>
      </c>
      <c r="N385" s="50">
        <v>77.387318563789194</v>
      </c>
    </row>
    <row r="386" spans="1:14" x14ac:dyDescent="0.2">
      <c r="A386" s="57" t="s">
        <v>1098</v>
      </c>
      <c r="B386" s="44" t="s">
        <v>1099</v>
      </c>
      <c r="C386" s="45">
        <v>67</v>
      </c>
      <c r="D386" s="46" t="s">
        <v>339</v>
      </c>
      <c r="E386" s="47">
        <v>0.80515575281017904</v>
      </c>
      <c r="F386" s="48">
        <v>49.201741654571798</v>
      </c>
      <c r="G386" s="47">
        <v>0.75455021080453999</v>
      </c>
      <c r="H386" s="50">
        <v>65.622612681436195</v>
      </c>
      <c r="I386" s="76" t="str">
        <f t="shared" si="10"/>
        <v>No</v>
      </c>
      <c r="J386" s="49" t="str">
        <f t="shared" si="11"/>
        <v>No</v>
      </c>
      <c r="K386" s="47">
        <v>0.141051975356487</v>
      </c>
      <c r="L386" s="50">
        <v>41.291727140783699</v>
      </c>
      <c r="M386" s="47">
        <v>0.170585322690228</v>
      </c>
      <c r="N386" s="50">
        <v>62.566844919786099</v>
      </c>
    </row>
    <row r="387" spans="1:14" x14ac:dyDescent="0.2">
      <c r="A387" s="57" t="s">
        <v>1100</v>
      </c>
      <c r="B387" s="44" t="s">
        <v>1101</v>
      </c>
      <c r="C387" s="45">
        <v>67</v>
      </c>
      <c r="D387" s="46" t="s">
        <v>339</v>
      </c>
      <c r="E387" s="47">
        <v>0.68673901325886499</v>
      </c>
      <c r="F387" s="48">
        <v>24.528301886792502</v>
      </c>
      <c r="G387" s="47">
        <v>0.70105132926569103</v>
      </c>
      <c r="H387" s="50">
        <v>47.440794499618001</v>
      </c>
      <c r="I387" s="76" t="str">
        <f t="shared" si="10"/>
        <v>No</v>
      </c>
      <c r="J387" s="49" t="str">
        <f t="shared" si="11"/>
        <v>No</v>
      </c>
      <c r="K387" s="47">
        <v>0.14651126499619699</v>
      </c>
      <c r="L387" s="50">
        <v>46.2264150943396</v>
      </c>
      <c r="M387" s="47">
        <v>0.170570204532243</v>
      </c>
      <c r="N387" s="50">
        <v>62.4904507257448</v>
      </c>
    </row>
    <row r="388" spans="1:14" x14ac:dyDescent="0.2">
      <c r="A388" s="57" t="s">
        <v>1102</v>
      </c>
      <c r="B388" s="44" t="s">
        <v>1103</v>
      </c>
      <c r="C388" s="45">
        <v>67</v>
      </c>
      <c r="D388" s="46" t="s">
        <v>339</v>
      </c>
      <c r="E388" s="47">
        <v>0.730058982779629</v>
      </c>
      <c r="F388" s="48">
        <v>31.204644412191598</v>
      </c>
      <c r="G388" s="47">
        <v>0.66931950194783796</v>
      </c>
      <c r="H388" s="50">
        <v>35.599694423223802</v>
      </c>
      <c r="I388" s="76" t="str">
        <f t="shared" si="10"/>
        <v>No</v>
      </c>
      <c r="J388" s="49" t="str">
        <f t="shared" si="11"/>
        <v>No</v>
      </c>
      <c r="K388" s="47">
        <v>0.14734975736872299</v>
      </c>
      <c r="L388" s="50">
        <v>47.169811320754697</v>
      </c>
      <c r="M388" s="47">
        <v>0.17378332994949</v>
      </c>
      <c r="N388" s="50">
        <v>63.865546218487403</v>
      </c>
    </row>
    <row r="389" spans="1:14" x14ac:dyDescent="0.2">
      <c r="A389" s="57" t="s">
        <v>1104</v>
      </c>
      <c r="B389" s="44" t="s">
        <v>1105</v>
      </c>
      <c r="C389" s="45">
        <v>68</v>
      </c>
      <c r="D389" s="46" t="s">
        <v>339</v>
      </c>
      <c r="E389" s="47">
        <v>0.62923207000455705</v>
      </c>
      <c r="F389" s="48">
        <v>15.312046444121901</v>
      </c>
      <c r="G389" s="47">
        <v>0.52877181003102103</v>
      </c>
      <c r="H389" s="50">
        <v>16.410256410256402</v>
      </c>
      <c r="I389" s="76" t="str">
        <f t="shared" si="10"/>
        <v>No</v>
      </c>
      <c r="J389" s="49" t="str">
        <f t="shared" si="11"/>
        <v>No</v>
      </c>
      <c r="K389" s="47">
        <v>0.20875875514121101</v>
      </c>
      <c r="L389" s="50">
        <v>71.698113207547195</v>
      </c>
      <c r="M389" s="47">
        <v>0.33792770310166897</v>
      </c>
      <c r="N389" s="50">
        <v>85.384615384615401</v>
      </c>
    </row>
    <row r="390" spans="1:14" x14ac:dyDescent="0.2">
      <c r="A390" s="57" t="s">
        <v>1106</v>
      </c>
      <c r="B390" s="44" t="s">
        <v>1107</v>
      </c>
      <c r="C390" s="45">
        <v>67</v>
      </c>
      <c r="D390" s="46" t="s">
        <v>339</v>
      </c>
      <c r="E390" s="47">
        <v>0.48605525287288798</v>
      </c>
      <c r="F390" s="48">
        <v>3.9187227866473102</v>
      </c>
      <c r="G390" s="47">
        <v>0.52460478668236099</v>
      </c>
      <c r="H390" s="50">
        <v>9.0909090909090899</v>
      </c>
      <c r="I390" s="76" t="str">
        <f t="shared" si="10"/>
        <v>No</v>
      </c>
      <c r="J390" s="49" t="str">
        <f t="shared" si="11"/>
        <v>No</v>
      </c>
      <c r="K390" s="47">
        <v>0.27776346043114403</v>
      </c>
      <c r="L390" s="50">
        <v>83.381712626995593</v>
      </c>
      <c r="M390" s="47">
        <v>0.29192579598260798</v>
      </c>
      <c r="N390" s="50">
        <v>81.130634071810505</v>
      </c>
    </row>
    <row r="391" spans="1:14" x14ac:dyDescent="0.2">
      <c r="A391" s="57" t="s">
        <v>1108</v>
      </c>
      <c r="B391" s="44" t="s">
        <v>1109</v>
      </c>
      <c r="C391" s="45">
        <v>67</v>
      </c>
      <c r="D391" s="46" t="s">
        <v>339</v>
      </c>
      <c r="E391" s="47">
        <v>0.793021397778091</v>
      </c>
      <c r="F391" s="48">
        <v>46.516690856313502</v>
      </c>
      <c r="G391" s="47">
        <v>0.75593361405305204</v>
      </c>
      <c r="H391" s="50">
        <v>66.462948815890002</v>
      </c>
      <c r="I391" s="76" t="str">
        <f t="shared" ref="I391:I454" si="12">IF(AND(F391&gt;=90,H391&gt;=90),"Yes","No")</f>
        <v>No</v>
      </c>
      <c r="J391" s="49" t="str">
        <f t="shared" ref="J391:J454" si="13">IF(AND(F391&gt;=75,H391&gt;=75),"Yes","No")</f>
        <v>No</v>
      </c>
      <c r="K391" s="47">
        <v>0.23025476384836599</v>
      </c>
      <c r="L391" s="50">
        <v>75.544267053701006</v>
      </c>
      <c r="M391" s="47">
        <v>0.37500687438285402</v>
      </c>
      <c r="N391" s="50">
        <v>91.596638655462201</v>
      </c>
    </row>
    <row r="392" spans="1:14" x14ac:dyDescent="0.2">
      <c r="A392" s="57" t="s">
        <v>1110</v>
      </c>
      <c r="B392" s="44" t="s">
        <v>1111</v>
      </c>
      <c r="C392" s="45">
        <v>67</v>
      </c>
      <c r="D392" s="46" t="s">
        <v>339</v>
      </c>
      <c r="E392" s="47">
        <v>0.66044186953629802</v>
      </c>
      <c r="F392" s="48">
        <v>19.738751814223502</v>
      </c>
      <c r="G392" s="47">
        <v>0.62926832141636801</v>
      </c>
      <c r="H392" s="50">
        <v>24.751718869365899</v>
      </c>
      <c r="I392" s="76" t="str">
        <f t="shared" si="12"/>
        <v>No</v>
      </c>
      <c r="J392" s="49" t="str">
        <f t="shared" si="13"/>
        <v>No</v>
      </c>
      <c r="K392" s="47">
        <v>0.18679635278825499</v>
      </c>
      <c r="L392" s="50">
        <v>67.1262699564586</v>
      </c>
      <c r="M392" s="47">
        <v>0.25431396255889099</v>
      </c>
      <c r="N392" s="50">
        <v>77.081741787624097</v>
      </c>
    </row>
    <row r="393" spans="1:14" x14ac:dyDescent="0.2">
      <c r="A393" s="57" t="s">
        <v>1112</v>
      </c>
      <c r="B393" s="44" t="s">
        <v>1113</v>
      </c>
      <c r="C393" s="45">
        <v>67</v>
      </c>
      <c r="D393" s="46" t="s">
        <v>339</v>
      </c>
      <c r="E393" s="47">
        <v>0.52894282325199005</v>
      </c>
      <c r="F393" s="48">
        <v>6.24092888243832</v>
      </c>
      <c r="G393" s="47">
        <v>0.67638960328626696</v>
      </c>
      <c r="H393" s="50">
        <v>38.808250572956503</v>
      </c>
      <c r="I393" s="76" t="str">
        <f t="shared" si="12"/>
        <v>No</v>
      </c>
      <c r="J393" s="49" t="str">
        <f t="shared" si="13"/>
        <v>No</v>
      </c>
      <c r="K393" s="47">
        <v>0.22458975172595599</v>
      </c>
      <c r="L393" s="50">
        <v>74.528301886792406</v>
      </c>
      <c r="M393" s="47">
        <v>0.28677649266635702</v>
      </c>
      <c r="N393" s="50">
        <v>80.061115355232999</v>
      </c>
    </row>
    <row r="394" spans="1:14" x14ac:dyDescent="0.2">
      <c r="A394" s="57" t="s">
        <v>1114</v>
      </c>
      <c r="B394" s="44" t="s">
        <v>1115</v>
      </c>
      <c r="C394" s="45">
        <v>67</v>
      </c>
      <c r="D394" s="46" t="s">
        <v>339</v>
      </c>
      <c r="E394" s="47">
        <v>0.484006132169292</v>
      </c>
      <c r="F394" s="48">
        <v>3.7735849056603801</v>
      </c>
      <c r="G394" s="47">
        <v>0.60394034780870798</v>
      </c>
      <c r="H394" s="50">
        <v>18.029029793735699</v>
      </c>
      <c r="I394" s="76" t="str">
        <f t="shared" si="12"/>
        <v>No</v>
      </c>
      <c r="J394" s="49" t="str">
        <f t="shared" si="13"/>
        <v>No</v>
      </c>
      <c r="K394" s="47">
        <v>0.27796667584419399</v>
      </c>
      <c r="L394" s="50">
        <v>83.526850507982601</v>
      </c>
      <c r="M394" s="47">
        <v>0.37870516005206201</v>
      </c>
      <c r="N394" s="50">
        <v>91.825821237585899</v>
      </c>
    </row>
    <row r="395" spans="1:14" x14ac:dyDescent="0.2">
      <c r="A395" s="57" t="s">
        <v>1116</v>
      </c>
      <c r="B395" s="44" t="s">
        <v>1117</v>
      </c>
      <c r="C395" s="45">
        <v>67</v>
      </c>
      <c r="D395" s="46" t="s">
        <v>339</v>
      </c>
      <c r="E395" s="47">
        <v>0.71702272371840603</v>
      </c>
      <c r="F395" s="48">
        <v>29.100145137881</v>
      </c>
      <c r="G395" s="47">
        <v>0.72138330136859596</v>
      </c>
      <c r="H395" s="50">
        <v>54.698242933537102</v>
      </c>
      <c r="I395" s="76" t="str">
        <f t="shared" si="12"/>
        <v>No</v>
      </c>
      <c r="J395" s="49" t="str">
        <f t="shared" si="13"/>
        <v>No</v>
      </c>
      <c r="K395" s="47">
        <v>0.20359915197599601</v>
      </c>
      <c r="L395" s="50">
        <v>70.609579100145098</v>
      </c>
      <c r="M395" s="47">
        <v>0.23492653041063999</v>
      </c>
      <c r="N395" s="50">
        <v>74.789915966386602</v>
      </c>
    </row>
    <row r="396" spans="1:14" x14ac:dyDescent="0.2">
      <c r="A396" s="57" t="s">
        <v>1118</v>
      </c>
      <c r="B396" s="44" t="s">
        <v>1119</v>
      </c>
      <c r="C396" s="45">
        <v>67</v>
      </c>
      <c r="D396" s="46" t="s">
        <v>339</v>
      </c>
      <c r="E396" s="47">
        <v>0.79634058147236697</v>
      </c>
      <c r="F396" s="48">
        <v>47.024673439767803</v>
      </c>
      <c r="G396" s="47">
        <v>0.758491775558643</v>
      </c>
      <c r="H396" s="50">
        <v>67.303284950343794</v>
      </c>
      <c r="I396" s="76" t="str">
        <f t="shared" si="12"/>
        <v>No</v>
      </c>
      <c r="J396" s="49" t="str">
        <f t="shared" si="13"/>
        <v>No</v>
      </c>
      <c r="K396" s="47">
        <v>0.15011799338592899</v>
      </c>
      <c r="L396" s="50">
        <v>49.564586357039197</v>
      </c>
      <c r="M396" s="47">
        <v>0.172957001908081</v>
      </c>
      <c r="N396" s="50">
        <v>63.483575248281099</v>
      </c>
    </row>
    <row r="397" spans="1:14" x14ac:dyDescent="0.2">
      <c r="A397" s="57" t="s">
        <v>1120</v>
      </c>
      <c r="B397" s="44" t="s">
        <v>1121</v>
      </c>
      <c r="C397" s="45">
        <v>67</v>
      </c>
      <c r="D397" s="46" t="s">
        <v>339</v>
      </c>
      <c r="E397" s="47">
        <v>0.76370223700152395</v>
      </c>
      <c r="F397" s="48">
        <v>39.332365747460102</v>
      </c>
      <c r="G397" s="47">
        <v>0.70675767608420703</v>
      </c>
      <c r="H397" s="50">
        <v>49.274255156608099</v>
      </c>
      <c r="I397" s="76" t="str">
        <f t="shared" si="12"/>
        <v>No</v>
      </c>
      <c r="J397" s="49" t="str">
        <f t="shared" si="13"/>
        <v>No</v>
      </c>
      <c r="K397" s="47">
        <v>0.17021197197257601</v>
      </c>
      <c r="L397" s="50">
        <v>62.3367198838897</v>
      </c>
      <c r="M397" s="47">
        <v>0.20102878155366499</v>
      </c>
      <c r="N397" s="50">
        <v>69.9770817417876</v>
      </c>
    </row>
    <row r="398" spans="1:14" x14ac:dyDescent="0.2">
      <c r="A398" s="57" t="s">
        <v>1122</v>
      </c>
      <c r="B398" s="44" t="s">
        <v>1123</v>
      </c>
      <c r="C398" s="45">
        <v>67</v>
      </c>
      <c r="D398" s="46" t="s">
        <v>339</v>
      </c>
      <c r="E398" s="47">
        <v>0.78996579776653597</v>
      </c>
      <c r="F398" s="48">
        <v>45.645863570391903</v>
      </c>
      <c r="G398" s="47">
        <v>0.73981447534868505</v>
      </c>
      <c r="H398" s="50">
        <v>60.427807486631004</v>
      </c>
      <c r="I398" s="76" t="str">
        <f t="shared" si="12"/>
        <v>No</v>
      </c>
      <c r="J398" s="49" t="str">
        <f t="shared" si="13"/>
        <v>No</v>
      </c>
      <c r="K398" s="47">
        <v>0.14736887595620399</v>
      </c>
      <c r="L398" s="50">
        <v>47.314949201741697</v>
      </c>
      <c r="M398" s="47">
        <v>0.17580792488406499</v>
      </c>
      <c r="N398" s="50">
        <v>64.705882352941202</v>
      </c>
    </row>
    <row r="399" spans="1:14" x14ac:dyDescent="0.2">
      <c r="A399" s="57" t="s">
        <v>1124</v>
      </c>
      <c r="B399" s="44" t="s">
        <v>1125</v>
      </c>
      <c r="C399" s="45">
        <v>67</v>
      </c>
      <c r="D399" s="46" t="s">
        <v>339</v>
      </c>
      <c r="E399" s="47">
        <v>0.68246507255452005</v>
      </c>
      <c r="F399" s="48">
        <v>23.730043541364299</v>
      </c>
      <c r="G399" s="47">
        <v>0.71026429098602495</v>
      </c>
      <c r="H399" s="50">
        <v>50.649350649350602</v>
      </c>
      <c r="I399" s="76" t="str">
        <f t="shared" si="12"/>
        <v>No</v>
      </c>
      <c r="J399" s="49" t="str">
        <f t="shared" si="13"/>
        <v>No</v>
      </c>
      <c r="K399" s="47">
        <v>0.15105849938473201</v>
      </c>
      <c r="L399" s="50">
        <v>50.798258345428202</v>
      </c>
      <c r="M399" s="47">
        <v>0.17475113135879999</v>
      </c>
      <c r="N399" s="50">
        <v>64.323911382734906</v>
      </c>
    </row>
    <row r="400" spans="1:14" x14ac:dyDescent="0.2">
      <c r="A400" s="57" t="s">
        <v>1126</v>
      </c>
      <c r="B400" s="44" t="s">
        <v>1127</v>
      </c>
      <c r="C400" s="45">
        <v>67</v>
      </c>
      <c r="D400" s="46" t="s">
        <v>339</v>
      </c>
      <c r="E400" s="47">
        <v>0.58728829494851198</v>
      </c>
      <c r="F400" s="48">
        <v>10.7402031930334</v>
      </c>
      <c r="G400" s="47">
        <v>0.69233423931454996</v>
      </c>
      <c r="H400" s="50">
        <v>44.690603514132903</v>
      </c>
      <c r="I400" s="76" t="str">
        <f t="shared" si="12"/>
        <v>No</v>
      </c>
      <c r="J400" s="49" t="str">
        <f t="shared" si="13"/>
        <v>No</v>
      </c>
      <c r="K400" s="47">
        <v>0.185262678638589</v>
      </c>
      <c r="L400" s="50">
        <v>66.690856313497804</v>
      </c>
      <c r="M400" s="47">
        <v>0.215795419266397</v>
      </c>
      <c r="N400" s="50">
        <v>72.421695951107694</v>
      </c>
    </row>
    <row r="401" spans="1:14" x14ac:dyDescent="0.2">
      <c r="A401" s="57" t="s">
        <v>1128</v>
      </c>
      <c r="B401" s="44" t="s">
        <v>1129</v>
      </c>
      <c r="C401" s="45">
        <v>67</v>
      </c>
      <c r="D401" s="46" t="s">
        <v>339</v>
      </c>
      <c r="E401" s="47">
        <v>0.66115556762710403</v>
      </c>
      <c r="F401" s="48">
        <v>19.9564586357039</v>
      </c>
      <c r="G401" s="47">
        <v>0.69419570927232699</v>
      </c>
      <c r="H401" s="50">
        <v>45.148968678380399</v>
      </c>
      <c r="I401" s="76" t="str">
        <f t="shared" si="12"/>
        <v>No</v>
      </c>
      <c r="J401" s="49" t="str">
        <f t="shared" si="13"/>
        <v>No</v>
      </c>
      <c r="K401" s="47">
        <v>0.18955945517300399</v>
      </c>
      <c r="L401" s="50">
        <v>68.069666182873704</v>
      </c>
      <c r="M401" s="47">
        <v>0.23174232381156801</v>
      </c>
      <c r="N401" s="50">
        <v>74.484339190221505</v>
      </c>
    </row>
    <row r="402" spans="1:14" x14ac:dyDescent="0.2">
      <c r="A402" s="57" t="s">
        <v>1130</v>
      </c>
      <c r="B402" s="44" t="s">
        <v>1131</v>
      </c>
      <c r="C402" s="45">
        <v>67</v>
      </c>
      <c r="D402" s="46" t="s">
        <v>339</v>
      </c>
      <c r="E402" s="47">
        <v>0.65043355322049701</v>
      </c>
      <c r="F402" s="48">
        <v>17.851959361393298</v>
      </c>
      <c r="G402" s="47">
        <v>0.80393826706044302</v>
      </c>
      <c r="H402" s="50">
        <v>80.061115355232999</v>
      </c>
      <c r="I402" s="76" t="str">
        <f t="shared" si="12"/>
        <v>No</v>
      </c>
      <c r="J402" s="49" t="str">
        <f t="shared" si="13"/>
        <v>No</v>
      </c>
      <c r="K402" s="47">
        <v>0.16157347637869701</v>
      </c>
      <c r="L402" s="50">
        <v>57.982583454281603</v>
      </c>
      <c r="M402" s="47">
        <v>0.20809786739114999</v>
      </c>
      <c r="N402" s="50">
        <v>70.817417876241393</v>
      </c>
    </row>
    <row r="403" spans="1:14" x14ac:dyDescent="0.2">
      <c r="A403" s="57" t="s">
        <v>1132</v>
      </c>
      <c r="B403" s="44" t="s">
        <v>1133</v>
      </c>
      <c r="C403" s="45">
        <v>67</v>
      </c>
      <c r="D403" s="46" t="s">
        <v>339</v>
      </c>
      <c r="E403" s="47">
        <v>0.49120582163462401</v>
      </c>
      <c r="F403" s="48">
        <v>4.0638606676342501</v>
      </c>
      <c r="G403" s="47">
        <v>0.62004905613160899</v>
      </c>
      <c r="H403" s="50">
        <v>22.001527883880801</v>
      </c>
      <c r="I403" s="76" t="str">
        <f t="shared" si="12"/>
        <v>No</v>
      </c>
      <c r="J403" s="49" t="str">
        <f t="shared" si="13"/>
        <v>No</v>
      </c>
      <c r="K403" s="47">
        <v>0.25654288652997598</v>
      </c>
      <c r="L403" s="50">
        <v>80.116110304789501</v>
      </c>
      <c r="M403" s="47">
        <v>0.37924804111534399</v>
      </c>
      <c r="N403" s="50">
        <v>91.978609625668497</v>
      </c>
    </row>
    <row r="404" spans="1:14" x14ac:dyDescent="0.2">
      <c r="A404" s="57" t="s">
        <v>1134</v>
      </c>
      <c r="B404" s="44" t="s">
        <v>1135</v>
      </c>
      <c r="C404" s="45">
        <v>67</v>
      </c>
      <c r="D404" s="46" t="s">
        <v>339</v>
      </c>
      <c r="E404" s="47">
        <v>0.63872562044244996</v>
      </c>
      <c r="F404" s="48">
        <v>16.400580551523898</v>
      </c>
      <c r="G404" s="47">
        <v>0.64720146902862596</v>
      </c>
      <c r="H404" s="50">
        <v>29.488158899923601</v>
      </c>
      <c r="I404" s="76" t="str">
        <f t="shared" si="12"/>
        <v>No</v>
      </c>
      <c r="J404" s="49" t="str">
        <f t="shared" si="13"/>
        <v>No</v>
      </c>
      <c r="K404" s="47">
        <v>0.27806805627480502</v>
      </c>
      <c r="L404" s="50">
        <v>83.671988388969496</v>
      </c>
      <c r="M404" s="47">
        <v>0.37248064165128197</v>
      </c>
      <c r="N404" s="50">
        <v>91.138273491214704</v>
      </c>
    </row>
    <row r="405" spans="1:14" x14ac:dyDescent="0.2">
      <c r="A405" s="57" t="s">
        <v>1136</v>
      </c>
      <c r="B405" s="44" t="s">
        <v>1137</v>
      </c>
      <c r="C405" s="45">
        <v>67</v>
      </c>
      <c r="D405" s="46" t="s">
        <v>339</v>
      </c>
      <c r="E405" s="47">
        <v>0.60610697632108002</v>
      </c>
      <c r="F405" s="48">
        <v>12.481857764876599</v>
      </c>
      <c r="G405" s="47">
        <v>0.64060169293541802</v>
      </c>
      <c r="H405" s="50">
        <v>27.501909854851</v>
      </c>
      <c r="I405" s="76" t="str">
        <f t="shared" si="12"/>
        <v>No</v>
      </c>
      <c r="J405" s="49" t="str">
        <f t="shared" si="13"/>
        <v>No</v>
      </c>
      <c r="K405" s="47">
        <v>0.29389732903878402</v>
      </c>
      <c r="L405" s="50">
        <v>85.486211901306206</v>
      </c>
      <c r="M405" s="47">
        <v>0.38347751775377498</v>
      </c>
      <c r="N405" s="50">
        <v>92.513368983957207</v>
      </c>
    </row>
    <row r="406" spans="1:14" x14ac:dyDescent="0.2">
      <c r="A406" s="57" t="s">
        <v>1138</v>
      </c>
      <c r="B406" s="44" t="s">
        <v>1139</v>
      </c>
      <c r="C406" s="45">
        <v>67</v>
      </c>
      <c r="D406" s="46" t="s">
        <v>339</v>
      </c>
      <c r="E406" s="47">
        <v>0.67928638270169295</v>
      </c>
      <c r="F406" s="48">
        <v>23.004354136429601</v>
      </c>
      <c r="G406" s="47">
        <v>0.68585741060508498</v>
      </c>
      <c r="H406" s="50">
        <v>42.093200916730297</v>
      </c>
      <c r="I406" s="76" t="str">
        <f t="shared" si="12"/>
        <v>No</v>
      </c>
      <c r="J406" s="49" t="str">
        <f t="shared" si="13"/>
        <v>No</v>
      </c>
      <c r="K406" s="47">
        <v>0.229430867402936</v>
      </c>
      <c r="L406" s="50">
        <v>75.253991291727104</v>
      </c>
      <c r="M406" s="47">
        <v>0.300851210762203</v>
      </c>
      <c r="N406" s="50">
        <v>82.276546982429295</v>
      </c>
    </row>
    <row r="407" spans="1:14" x14ac:dyDescent="0.2">
      <c r="A407" s="57" t="s">
        <v>1140</v>
      </c>
      <c r="B407" s="44" t="s">
        <v>1141</v>
      </c>
      <c r="C407" s="45">
        <v>67</v>
      </c>
      <c r="D407" s="46" t="s">
        <v>339</v>
      </c>
      <c r="E407" s="47">
        <v>0.78835232781674203</v>
      </c>
      <c r="F407" s="48">
        <v>44.992743105950701</v>
      </c>
      <c r="G407" s="47">
        <v>0.73207715259630202</v>
      </c>
      <c r="H407" s="50">
        <v>58.594346829640898</v>
      </c>
      <c r="I407" s="76" t="str">
        <f t="shared" si="12"/>
        <v>No</v>
      </c>
      <c r="J407" s="49" t="str">
        <f t="shared" si="13"/>
        <v>No</v>
      </c>
      <c r="K407" s="47">
        <v>0.217856837537521</v>
      </c>
      <c r="L407" s="50">
        <v>73.584905660377402</v>
      </c>
      <c r="M407" s="47">
        <v>0.29650574161124199</v>
      </c>
      <c r="N407" s="50">
        <v>81.818181818181799</v>
      </c>
    </row>
    <row r="408" spans="1:14" x14ac:dyDescent="0.2">
      <c r="A408" s="57" t="s">
        <v>1142</v>
      </c>
      <c r="B408" s="44" t="s">
        <v>1143</v>
      </c>
      <c r="C408" s="45">
        <v>67</v>
      </c>
      <c r="D408" s="46" t="s">
        <v>339</v>
      </c>
      <c r="E408" s="47">
        <v>0.78939409032194896</v>
      </c>
      <c r="F408" s="48">
        <v>45.283018867924497</v>
      </c>
      <c r="G408" s="47">
        <v>0.71868504957907897</v>
      </c>
      <c r="H408" s="50">
        <v>53.399541634835799</v>
      </c>
      <c r="I408" s="76" t="str">
        <f t="shared" si="12"/>
        <v>No</v>
      </c>
      <c r="J408" s="49" t="str">
        <f t="shared" si="13"/>
        <v>No</v>
      </c>
      <c r="K408" s="47">
        <v>0.182194743402075</v>
      </c>
      <c r="L408" s="50">
        <v>66.255442670536993</v>
      </c>
      <c r="M408" s="47">
        <v>0.240641913795891</v>
      </c>
      <c r="N408" s="50">
        <v>75.477463712757796</v>
      </c>
    </row>
    <row r="409" spans="1:14" x14ac:dyDescent="0.2">
      <c r="A409" s="57" t="s">
        <v>1144</v>
      </c>
      <c r="B409" s="44" t="s">
        <v>1145</v>
      </c>
      <c r="C409" s="45">
        <v>67</v>
      </c>
      <c r="D409" s="46" t="s">
        <v>339</v>
      </c>
      <c r="E409" s="47">
        <v>0.536338468071063</v>
      </c>
      <c r="F409" s="48">
        <v>6.9666182873729996</v>
      </c>
      <c r="G409" s="47">
        <v>0.65866431978844497</v>
      </c>
      <c r="H409" s="50">
        <v>33.3078686019863</v>
      </c>
      <c r="I409" s="76" t="str">
        <f t="shared" si="12"/>
        <v>No</v>
      </c>
      <c r="J409" s="49" t="str">
        <f t="shared" si="13"/>
        <v>No</v>
      </c>
      <c r="K409" s="47">
        <v>0.216213714342161</v>
      </c>
      <c r="L409" s="50">
        <v>73.2946298984035</v>
      </c>
      <c r="M409" s="47">
        <v>0.34973147895525902</v>
      </c>
      <c r="N409" s="50">
        <v>88.082505729564602</v>
      </c>
    </row>
    <row r="410" spans="1:14" x14ac:dyDescent="0.2">
      <c r="A410" s="57" t="s">
        <v>1146</v>
      </c>
      <c r="B410" s="44" t="s">
        <v>1147</v>
      </c>
      <c r="C410" s="45">
        <v>67</v>
      </c>
      <c r="D410" s="46" t="s">
        <v>339</v>
      </c>
      <c r="E410" s="47">
        <v>0.653563918875118</v>
      </c>
      <c r="F410" s="48">
        <v>18.359941944847598</v>
      </c>
      <c r="G410" s="47">
        <v>0.61503056748579099</v>
      </c>
      <c r="H410" s="50">
        <v>20.7792207792208</v>
      </c>
      <c r="I410" s="76" t="str">
        <f t="shared" si="12"/>
        <v>No</v>
      </c>
      <c r="J410" s="49" t="str">
        <f t="shared" si="13"/>
        <v>No</v>
      </c>
      <c r="K410" s="47">
        <v>0.24577417027287099</v>
      </c>
      <c r="L410" s="50">
        <v>78.301886792452805</v>
      </c>
      <c r="M410" s="47">
        <v>0.32927326805785001</v>
      </c>
      <c r="N410" s="50">
        <v>85.255920550038198</v>
      </c>
    </row>
    <row r="411" spans="1:14" x14ac:dyDescent="0.2">
      <c r="A411" s="57" t="s">
        <v>1148</v>
      </c>
      <c r="B411" s="44" t="s">
        <v>1149</v>
      </c>
      <c r="C411" s="45">
        <v>67</v>
      </c>
      <c r="D411" s="46" t="s">
        <v>339</v>
      </c>
      <c r="E411" s="47">
        <v>0.71636714331650997</v>
      </c>
      <c r="F411" s="48">
        <v>29.0275761973875</v>
      </c>
      <c r="G411" s="47">
        <v>0.75945619593983105</v>
      </c>
      <c r="H411" s="50">
        <v>67.838044308632504</v>
      </c>
      <c r="I411" s="76" t="str">
        <f t="shared" si="12"/>
        <v>No</v>
      </c>
      <c r="J411" s="49" t="str">
        <f t="shared" si="13"/>
        <v>No</v>
      </c>
      <c r="K411" s="47">
        <v>0.16839618507017901</v>
      </c>
      <c r="L411" s="50">
        <v>61.683599419448498</v>
      </c>
      <c r="M411" s="47">
        <v>0.25818625629720598</v>
      </c>
      <c r="N411" s="50">
        <v>77.463712757830393</v>
      </c>
    </row>
    <row r="412" spans="1:14" x14ac:dyDescent="0.2">
      <c r="A412" s="57" t="s">
        <v>1150</v>
      </c>
      <c r="B412" s="44" t="s">
        <v>1151</v>
      </c>
      <c r="C412" s="45">
        <v>67</v>
      </c>
      <c r="D412" s="46" t="s">
        <v>339</v>
      </c>
      <c r="E412" s="47">
        <v>0.61482114120808096</v>
      </c>
      <c r="F412" s="48">
        <v>13.425253991291701</v>
      </c>
      <c r="G412" s="47">
        <v>0.74550136346717</v>
      </c>
      <c r="H412" s="50">
        <v>62.414056531703601</v>
      </c>
      <c r="I412" s="76" t="str">
        <f t="shared" si="12"/>
        <v>No</v>
      </c>
      <c r="J412" s="49" t="str">
        <f t="shared" si="13"/>
        <v>No</v>
      </c>
      <c r="K412" s="47">
        <v>0.205632969885051</v>
      </c>
      <c r="L412" s="50">
        <v>70.972423802612497</v>
      </c>
      <c r="M412" s="47">
        <v>0.286512493627957</v>
      </c>
      <c r="N412" s="50">
        <v>79.9847211611918</v>
      </c>
    </row>
    <row r="413" spans="1:14" x14ac:dyDescent="0.2">
      <c r="A413" s="57" t="s">
        <v>1152</v>
      </c>
      <c r="B413" s="44" t="s">
        <v>1153</v>
      </c>
      <c r="C413" s="45">
        <v>45</v>
      </c>
      <c r="D413" s="46" t="s">
        <v>339</v>
      </c>
      <c r="E413" s="47">
        <v>0.852582799376709</v>
      </c>
      <c r="F413" s="48">
        <v>63.3526850507983</v>
      </c>
      <c r="G413" s="47">
        <v>0.85154378243874795</v>
      </c>
      <c r="H413" s="50">
        <v>95.091093117408903</v>
      </c>
      <c r="I413" s="76" t="str">
        <f t="shared" si="12"/>
        <v>No</v>
      </c>
      <c r="J413" s="49" t="str">
        <f t="shared" si="13"/>
        <v>No</v>
      </c>
      <c r="K413" s="47">
        <v>0.14076115019410401</v>
      </c>
      <c r="L413" s="50">
        <v>40.856313497822903</v>
      </c>
      <c r="M413" s="47">
        <v>0.212182255933999</v>
      </c>
      <c r="N413" s="50">
        <v>50.708502024291498</v>
      </c>
    </row>
    <row r="414" spans="1:14" x14ac:dyDescent="0.2">
      <c r="A414" s="57" t="s">
        <v>1154</v>
      </c>
      <c r="B414" s="44" t="s">
        <v>1155</v>
      </c>
      <c r="C414" s="45">
        <v>67</v>
      </c>
      <c r="D414" s="46" t="s">
        <v>339</v>
      </c>
      <c r="E414" s="47">
        <v>0.846697071831502</v>
      </c>
      <c r="F414" s="48">
        <v>61.103047895500701</v>
      </c>
      <c r="G414" s="47">
        <v>0.78930242305868403</v>
      </c>
      <c r="H414" s="50">
        <v>76.165011459129104</v>
      </c>
      <c r="I414" s="76" t="str">
        <f t="shared" si="12"/>
        <v>No</v>
      </c>
      <c r="J414" s="49" t="str">
        <f t="shared" si="13"/>
        <v>No</v>
      </c>
      <c r="K414" s="47">
        <v>0.23425967882166299</v>
      </c>
      <c r="L414" s="50">
        <v>76.269956458635704</v>
      </c>
      <c r="M414" s="47">
        <v>0.36660169575949603</v>
      </c>
      <c r="N414" s="50">
        <v>90.297937356760897</v>
      </c>
    </row>
    <row r="415" spans="1:14" x14ac:dyDescent="0.2">
      <c r="A415" s="57" t="s">
        <v>1156</v>
      </c>
      <c r="B415" s="44" t="s">
        <v>1157</v>
      </c>
      <c r="C415" s="45">
        <v>45</v>
      </c>
      <c r="D415" s="46" t="s">
        <v>339</v>
      </c>
      <c r="E415" s="47">
        <v>0.83321390841910603</v>
      </c>
      <c r="F415" s="48">
        <v>56.748911465892597</v>
      </c>
      <c r="G415" s="47">
        <v>0.83591899204072395</v>
      </c>
      <c r="H415" s="50">
        <v>91.801619433198397</v>
      </c>
      <c r="I415" s="76" t="str">
        <f t="shared" si="12"/>
        <v>No</v>
      </c>
      <c r="J415" s="49" t="str">
        <f t="shared" si="13"/>
        <v>No</v>
      </c>
      <c r="K415" s="47">
        <v>6.3438943526474501E-2</v>
      </c>
      <c r="L415" s="50">
        <v>0.87082728592162595</v>
      </c>
      <c r="M415" s="47">
        <v>7.6681308546104193E-2</v>
      </c>
      <c r="N415" s="50">
        <v>1.1133603238866401</v>
      </c>
    </row>
    <row r="416" spans="1:14" x14ac:dyDescent="0.2">
      <c r="A416" s="57" t="s">
        <v>1158</v>
      </c>
      <c r="B416" s="44" t="s">
        <v>1159</v>
      </c>
      <c r="C416" s="45">
        <v>67</v>
      </c>
      <c r="D416" s="46" t="s">
        <v>339</v>
      </c>
      <c r="E416" s="47">
        <v>0.79680221938168805</v>
      </c>
      <c r="F416" s="48">
        <v>47.0972423802612</v>
      </c>
      <c r="G416" s="47">
        <v>0.75632275550217898</v>
      </c>
      <c r="H416" s="50">
        <v>66.6157372039725</v>
      </c>
      <c r="I416" s="76" t="str">
        <f t="shared" si="12"/>
        <v>No</v>
      </c>
      <c r="J416" s="49" t="str">
        <f t="shared" si="13"/>
        <v>No</v>
      </c>
      <c r="K416" s="47">
        <v>0.223939129258</v>
      </c>
      <c r="L416" s="50">
        <v>74.455732946298994</v>
      </c>
      <c r="M416" s="47">
        <v>0.34150486320394702</v>
      </c>
      <c r="N416" s="50">
        <v>86.936592818945797</v>
      </c>
    </row>
    <row r="417" spans="1:14" x14ac:dyDescent="0.2">
      <c r="A417" s="57" t="s">
        <v>1160</v>
      </c>
      <c r="B417" s="44" t="s">
        <v>1161</v>
      </c>
      <c r="C417" s="45">
        <v>67</v>
      </c>
      <c r="D417" s="46" t="s">
        <v>339</v>
      </c>
      <c r="E417" s="47">
        <v>0.33547430164217701</v>
      </c>
      <c r="F417" s="48">
        <v>0.72568940493468803</v>
      </c>
      <c r="G417" s="47">
        <v>0.36535761878774098</v>
      </c>
      <c r="H417" s="50">
        <v>2.52100840336134</v>
      </c>
      <c r="I417" s="76" t="str">
        <f t="shared" si="12"/>
        <v>No</v>
      </c>
      <c r="J417" s="49" t="str">
        <f t="shared" si="13"/>
        <v>No</v>
      </c>
      <c r="K417" s="47">
        <v>0.27443962419625501</v>
      </c>
      <c r="L417" s="50">
        <v>82.8737300435414</v>
      </c>
      <c r="M417" s="47">
        <v>0.332118611020841</v>
      </c>
      <c r="N417" s="50">
        <v>85.714285714285694</v>
      </c>
    </row>
    <row r="418" spans="1:14" x14ac:dyDescent="0.2">
      <c r="A418" s="57" t="s">
        <v>1162</v>
      </c>
      <c r="B418" s="44" t="s">
        <v>1163</v>
      </c>
      <c r="C418" s="45">
        <v>67</v>
      </c>
      <c r="D418" s="46" t="s">
        <v>339</v>
      </c>
      <c r="E418" s="47">
        <v>0.51000742647884301</v>
      </c>
      <c r="F418" s="48">
        <v>5.5878084179970999</v>
      </c>
      <c r="G418" s="47">
        <v>0.55327964962751597</v>
      </c>
      <c r="H418" s="50">
        <v>11.764705882352899</v>
      </c>
      <c r="I418" s="76" t="str">
        <f t="shared" si="12"/>
        <v>No</v>
      </c>
      <c r="J418" s="49" t="str">
        <f t="shared" si="13"/>
        <v>No</v>
      </c>
      <c r="K418" s="47">
        <v>0.25941281207470701</v>
      </c>
      <c r="L418" s="50">
        <v>80.551523947750397</v>
      </c>
      <c r="M418" s="47">
        <v>0.333234501184901</v>
      </c>
      <c r="N418" s="50">
        <v>85.867074102368207</v>
      </c>
    </row>
    <row r="419" spans="1:14" x14ac:dyDescent="0.2">
      <c r="A419" s="57" t="s">
        <v>1164</v>
      </c>
      <c r="B419" s="44" t="s">
        <v>1165</v>
      </c>
      <c r="C419" s="45">
        <v>67</v>
      </c>
      <c r="D419" s="46" t="s">
        <v>339</v>
      </c>
      <c r="E419" s="47">
        <v>0.48270124222969601</v>
      </c>
      <c r="F419" s="48">
        <v>3.55587808417997</v>
      </c>
      <c r="G419" s="47">
        <v>0.61947580254064805</v>
      </c>
      <c r="H419" s="50">
        <v>21.848739495798299</v>
      </c>
      <c r="I419" s="76" t="str">
        <f t="shared" si="12"/>
        <v>No</v>
      </c>
      <c r="J419" s="49" t="str">
        <f t="shared" si="13"/>
        <v>No</v>
      </c>
      <c r="K419" s="47">
        <v>0.30714303504746798</v>
      </c>
      <c r="L419" s="50">
        <v>86.865021770682105</v>
      </c>
      <c r="M419" s="47">
        <v>0.35610316133247399</v>
      </c>
      <c r="N419" s="50">
        <v>88.770053475935796</v>
      </c>
    </row>
    <row r="420" spans="1:14" x14ac:dyDescent="0.2">
      <c r="A420" s="57" t="s">
        <v>1166</v>
      </c>
      <c r="B420" s="44" t="s">
        <v>1167</v>
      </c>
      <c r="C420" s="45">
        <v>45</v>
      </c>
      <c r="D420" s="46" t="s">
        <v>339</v>
      </c>
      <c r="E420" s="47">
        <v>0.86564668233061404</v>
      </c>
      <c r="F420" s="48">
        <v>67.851959361393298</v>
      </c>
      <c r="G420" s="47">
        <v>0.83164181709729901</v>
      </c>
      <c r="H420" s="50">
        <v>90.890688259109297</v>
      </c>
      <c r="I420" s="76" t="str">
        <f t="shared" si="12"/>
        <v>No</v>
      </c>
      <c r="J420" s="49" t="str">
        <f t="shared" si="13"/>
        <v>No</v>
      </c>
      <c r="K420" s="47">
        <v>0.111639526582163</v>
      </c>
      <c r="L420" s="50">
        <v>13.860667634252501</v>
      </c>
      <c r="M420" s="47">
        <v>0.19541606408520101</v>
      </c>
      <c r="N420" s="50">
        <v>46.356275303643699</v>
      </c>
    </row>
    <row r="421" spans="1:14" x14ac:dyDescent="0.2">
      <c r="A421" s="57" t="s">
        <v>1168</v>
      </c>
      <c r="B421" s="44" t="s">
        <v>1169</v>
      </c>
      <c r="C421" s="45">
        <v>45</v>
      </c>
      <c r="D421" s="46" t="s">
        <v>339</v>
      </c>
      <c r="E421" s="47">
        <v>0.84674127665857202</v>
      </c>
      <c r="F421" s="48">
        <v>61.175616835994198</v>
      </c>
      <c r="G421" s="47">
        <v>0.820231468609945</v>
      </c>
      <c r="H421" s="50">
        <v>87.5</v>
      </c>
      <c r="I421" s="76" t="str">
        <f t="shared" si="12"/>
        <v>No</v>
      </c>
      <c r="J421" s="49" t="str">
        <f t="shared" si="13"/>
        <v>No</v>
      </c>
      <c r="K421" s="47">
        <v>0.12964259407070799</v>
      </c>
      <c r="L421" s="50">
        <v>28.229317851959401</v>
      </c>
      <c r="M421" s="47">
        <v>0.19730792002497599</v>
      </c>
      <c r="N421" s="50">
        <v>47.064777327935197</v>
      </c>
    </row>
    <row r="422" spans="1:14" x14ac:dyDescent="0.2">
      <c r="A422" s="57" t="s">
        <v>1170</v>
      </c>
      <c r="B422" s="44" t="s">
        <v>1171</v>
      </c>
      <c r="C422" s="45">
        <v>67</v>
      </c>
      <c r="D422" s="46" t="s">
        <v>339</v>
      </c>
      <c r="E422" s="47">
        <v>0.58264440431090703</v>
      </c>
      <c r="F422" s="48">
        <v>10.2322206095791</v>
      </c>
      <c r="G422" s="47">
        <v>0.59334497176766199</v>
      </c>
      <c r="H422" s="50">
        <v>16.730328495034399</v>
      </c>
      <c r="I422" s="76" t="str">
        <f t="shared" si="12"/>
        <v>No</v>
      </c>
      <c r="J422" s="49" t="str">
        <f t="shared" si="13"/>
        <v>No</v>
      </c>
      <c r="K422" s="47">
        <v>0.34629243254056702</v>
      </c>
      <c r="L422" s="50">
        <v>89.695210449927401</v>
      </c>
      <c r="M422" s="47">
        <v>0.52977910408885498</v>
      </c>
      <c r="N422" s="50">
        <v>99.159663865546193</v>
      </c>
    </row>
    <row r="423" spans="1:14" x14ac:dyDescent="0.2">
      <c r="A423" s="57" t="s">
        <v>1172</v>
      </c>
      <c r="B423" s="44" t="s">
        <v>1173</v>
      </c>
      <c r="C423" s="45">
        <v>67</v>
      </c>
      <c r="D423" s="46" t="s">
        <v>339</v>
      </c>
      <c r="E423" s="47">
        <v>0.75769466018766096</v>
      </c>
      <c r="F423" s="48">
        <v>38.1712626995646</v>
      </c>
      <c r="G423" s="47">
        <v>0.68713353001184896</v>
      </c>
      <c r="H423" s="50">
        <v>42.780748663101598</v>
      </c>
      <c r="I423" s="76" t="str">
        <f t="shared" si="12"/>
        <v>No</v>
      </c>
      <c r="J423" s="49" t="str">
        <f t="shared" si="13"/>
        <v>No</v>
      </c>
      <c r="K423" s="47">
        <v>0.233803532817699</v>
      </c>
      <c r="L423" s="50">
        <v>76.197387518142193</v>
      </c>
      <c r="M423" s="47">
        <v>0.335164007566844</v>
      </c>
      <c r="N423" s="50">
        <v>86.096256684492005</v>
      </c>
    </row>
    <row r="424" spans="1:14" x14ac:dyDescent="0.2">
      <c r="A424" s="57" t="s">
        <v>1174</v>
      </c>
      <c r="B424" s="44" t="s">
        <v>1175</v>
      </c>
      <c r="C424" s="45">
        <v>67</v>
      </c>
      <c r="D424" s="46" t="s">
        <v>339</v>
      </c>
      <c r="E424" s="47">
        <v>0.558484731093565</v>
      </c>
      <c r="F424" s="48">
        <v>8.0551523947750407</v>
      </c>
      <c r="G424" s="47">
        <v>0.68886661855543396</v>
      </c>
      <c r="H424" s="50">
        <v>43.468296409472899</v>
      </c>
      <c r="I424" s="76" t="str">
        <f t="shared" si="12"/>
        <v>No</v>
      </c>
      <c r="J424" s="49" t="str">
        <f t="shared" si="13"/>
        <v>No</v>
      </c>
      <c r="K424" s="47">
        <v>0.26022196160422401</v>
      </c>
      <c r="L424" s="50">
        <v>80.624092888243794</v>
      </c>
      <c r="M424" s="47">
        <v>0.34842520920960501</v>
      </c>
      <c r="N424" s="50">
        <v>87.700534759358305</v>
      </c>
    </row>
    <row r="425" spans="1:14" x14ac:dyDescent="0.2">
      <c r="A425" s="57" t="s">
        <v>1176</v>
      </c>
      <c r="B425" s="44" t="s">
        <v>1177</v>
      </c>
      <c r="C425" s="45">
        <v>67</v>
      </c>
      <c r="D425" s="46" t="s">
        <v>339</v>
      </c>
      <c r="E425" s="47">
        <v>0.50662093672479303</v>
      </c>
      <c r="F425" s="48">
        <v>5.1523947750362797</v>
      </c>
      <c r="G425" s="47">
        <v>0.53810267675942702</v>
      </c>
      <c r="H425" s="50">
        <v>10.3896103896104</v>
      </c>
      <c r="I425" s="76" t="str">
        <f t="shared" si="12"/>
        <v>No</v>
      </c>
      <c r="J425" s="49" t="str">
        <f t="shared" si="13"/>
        <v>No</v>
      </c>
      <c r="K425" s="47">
        <v>0.217283594656278</v>
      </c>
      <c r="L425" s="50">
        <v>73.512336719883905</v>
      </c>
      <c r="M425" s="47">
        <v>0.29213377211982</v>
      </c>
      <c r="N425" s="50">
        <v>81.207028265851804</v>
      </c>
    </row>
    <row r="426" spans="1:14" x14ac:dyDescent="0.2">
      <c r="A426" s="57" t="s">
        <v>1178</v>
      </c>
      <c r="B426" s="44" t="s">
        <v>1179</v>
      </c>
      <c r="C426" s="45">
        <v>67</v>
      </c>
      <c r="D426" s="46" t="s">
        <v>339</v>
      </c>
      <c r="E426" s="47">
        <v>0.56396950378744004</v>
      </c>
      <c r="F426" s="48">
        <v>8.5631349782293196</v>
      </c>
      <c r="G426" s="47">
        <v>0.67450455727304304</v>
      </c>
      <c r="H426" s="50">
        <v>37.5095492742552</v>
      </c>
      <c r="I426" s="76" t="str">
        <f t="shared" si="12"/>
        <v>No</v>
      </c>
      <c r="J426" s="49" t="str">
        <f t="shared" si="13"/>
        <v>No</v>
      </c>
      <c r="K426" s="47">
        <v>0.28681316785863098</v>
      </c>
      <c r="L426" s="50">
        <v>84.615384615384599</v>
      </c>
      <c r="M426" s="47">
        <v>0.39868650571034697</v>
      </c>
      <c r="N426" s="50">
        <v>94.194041252864807</v>
      </c>
    </row>
    <row r="427" spans="1:14" x14ac:dyDescent="0.2">
      <c r="A427" s="57" t="s">
        <v>1180</v>
      </c>
      <c r="B427" s="44" t="s">
        <v>1181</v>
      </c>
      <c r="C427" s="45">
        <v>67</v>
      </c>
      <c r="D427" s="46" t="s">
        <v>339</v>
      </c>
      <c r="E427" s="47">
        <v>0.83393424504222002</v>
      </c>
      <c r="F427" s="48">
        <v>56.894049346879498</v>
      </c>
      <c r="G427" s="47">
        <v>0.765536246430087</v>
      </c>
      <c r="H427" s="50">
        <v>69.824293353705102</v>
      </c>
      <c r="I427" s="76" t="str">
        <f t="shared" si="12"/>
        <v>No</v>
      </c>
      <c r="J427" s="49" t="str">
        <f t="shared" si="13"/>
        <v>No</v>
      </c>
      <c r="K427" s="47">
        <v>0.21193999227614599</v>
      </c>
      <c r="L427" s="50">
        <v>72.351233671988396</v>
      </c>
      <c r="M427" s="47">
        <v>0.28897026365098299</v>
      </c>
      <c r="N427" s="50">
        <v>80.595874713521795</v>
      </c>
    </row>
    <row r="428" spans="1:14" x14ac:dyDescent="0.2">
      <c r="A428" s="57" t="s">
        <v>1182</v>
      </c>
      <c r="B428" s="44" t="s">
        <v>1183</v>
      </c>
      <c r="C428" s="45">
        <v>67</v>
      </c>
      <c r="D428" s="46" t="s">
        <v>339</v>
      </c>
      <c r="E428" s="47">
        <v>0.64502719212364901</v>
      </c>
      <c r="F428" s="48">
        <v>17.1262699564586</v>
      </c>
      <c r="G428" s="47">
        <v>0.72054153157521295</v>
      </c>
      <c r="H428" s="50">
        <v>54.316271963330799</v>
      </c>
      <c r="I428" s="76" t="str">
        <f t="shared" si="12"/>
        <v>No</v>
      </c>
      <c r="J428" s="49" t="str">
        <f t="shared" si="13"/>
        <v>No</v>
      </c>
      <c r="K428" s="47">
        <v>0.230557920004508</v>
      </c>
      <c r="L428" s="50">
        <v>75.689404934688</v>
      </c>
      <c r="M428" s="47">
        <v>0.30409816029105902</v>
      </c>
      <c r="N428" s="50">
        <v>82.811306340718104</v>
      </c>
    </row>
    <row r="429" spans="1:14" x14ac:dyDescent="0.2">
      <c r="A429" s="57" t="s">
        <v>1184</v>
      </c>
      <c r="B429" s="44" t="s">
        <v>1185</v>
      </c>
      <c r="C429" s="45">
        <v>67</v>
      </c>
      <c r="D429" s="46" t="s">
        <v>339</v>
      </c>
      <c r="E429" s="47">
        <v>0.59598040320009804</v>
      </c>
      <c r="F429" s="48">
        <v>11.8287373004354</v>
      </c>
      <c r="G429" s="47">
        <v>0.70295814841006399</v>
      </c>
      <c r="H429" s="50">
        <v>48.3575248281131</v>
      </c>
      <c r="I429" s="76" t="str">
        <f t="shared" si="12"/>
        <v>No</v>
      </c>
      <c r="J429" s="49" t="str">
        <f t="shared" si="13"/>
        <v>No</v>
      </c>
      <c r="K429" s="47">
        <v>0.244053666511138</v>
      </c>
      <c r="L429" s="50">
        <v>77.721335268505101</v>
      </c>
      <c r="M429" s="47">
        <v>0.33864969506276499</v>
      </c>
      <c r="N429" s="50">
        <v>86.554621848739501</v>
      </c>
    </row>
    <row r="430" spans="1:14" x14ac:dyDescent="0.2">
      <c r="A430" s="57" t="s">
        <v>1186</v>
      </c>
      <c r="B430" s="44" t="s">
        <v>1187</v>
      </c>
      <c r="C430" s="45">
        <v>67</v>
      </c>
      <c r="D430" s="46" t="s">
        <v>339</v>
      </c>
      <c r="E430" s="47">
        <v>0.49277623076147398</v>
      </c>
      <c r="F430" s="48">
        <v>4.1364296081277203</v>
      </c>
      <c r="G430" s="47">
        <v>0.63195674828555504</v>
      </c>
      <c r="H430" s="50">
        <v>25.362872421696</v>
      </c>
      <c r="I430" s="76" t="str">
        <f t="shared" si="12"/>
        <v>No</v>
      </c>
      <c r="J430" s="49" t="str">
        <f t="shared" si="13"/>
        <v>No</v>
      </c>
      <c r="K430" s="47">
        <v>0.29567898069278498</v>
      </c>
      <c r="L430" s="50">
        <v>85.703918722786597</v>
      </c>
      <c r="M430" s="47">
        <v>0.36393245487332998</v>
      </c>
      <c r="N430" s="50">
        <v>89.610389610389603</v>
      </c>
    </row>
    <row r="431" spans="1:14" x14ac:dyDescent="0.2">
      <c r="A431" s="57" t="s">
        <v>1188</v>
      </c>
      <c r="B431" s="44" t="s">
        <v>1189</v>
      </c>
      <c r="C431" s="45">
        <v>67</v>
      </c>
      <c r="D431" s="46" t="s">
        <v>339</v>
      </c>
      <c r="E431" s="47">
        <v>0.48172503691419299</v>
      </c>
      <c r="F431" s="48">
        <v>3.4107402031930301</v>
      </c>
      <c r="G431" s="47">
        <v>0.58866164405381605</v>
      </c>
      <c r="H431" s="50">
        <v>16.2719633307869</v>
      </c>
      <c r="I431" s="76" t="str">
        <f t="shared" si="12"/>
        <v>No</v>
      </c>
      <c r="J431" s="49" t="str">
        <f t="shared" si="13"/>
        <v>No</v>
      </c>
      <c r="K431" s="47">
        <v>0.34106007693863599</v>
      </c>
      <c r="L431" s="50">
        <v>89.404934687953599</v>
      </c>
      <c r="M431" s="47">
        <v>0.41372998518196002</v>
      </c>
      <c r="N431" s="50">
        <v>95.492742551566096</v>
      </c>
    </row>
    <row r="432" spans="1:14" x14ac:dyDescent="0.2">
      <c r="A432" s="57" t="s">
        <v>1190</v>
      </c>
      <c r="B432" s="44" t="s">
        <v>1191</v>
      </c>
      <c r="C432" s="45">
        <v>45</v>
      </c>
      <c r="D432" s="46" t="s">
        <v>339</v>
      </c>
      <c r="E432" s="47">
        <v>0.88087633790957598</v>
      </c>
      <c r="F432" s="48">
        <v>74.165457184325106</v>
      </c>
      <c r="G432" s="47">
        <v>0.86780557356745502</v>
      </c>
      <c r="H432" s="50">
        <v>97.621457489878495</v>
      </c>
      <c r="I432" s="76" t="str">
        <f t="shared" si="12"/>
        <v>No</v>
      </c>
      <c r="J432" s="49" t="str">
        <f t="shared" si="13"/>
        <v>No</v>
      </c>
      <c r="K432" s="47">
        <v>0.16016809673695101</v>
      </c>
      <c r="L432" s="50">
        <v>57.256894049346897</v>
      </c>
      <c r="M432" s="47">
        <v>0.20637063021357899</v>
      </c>
      <c r="N432" s="50">
        <v>49.5445344129555</v>
      </c>
    </row>
    <row r="433" spans="1:14" x14ac:dyDescent="0.2">
      <c r="A433" s="57" t="s">
        <v>1192</v>
      </c>
      <c r="B433" s="44" t="s">
        <v>1193</v>
      </c>
      <c r="C433" s="45">
        <v>45</v>
      </c>
      <c r="D433" s="46" t="s">
        <v>339</v>
      </c>
      <c r="E433" s="47">
        <v>0.82717804292306096</v>
      </c>
      <c r="F433" s="48">
        <v>55.007256894049299</v>
      </c>
      <c r="G433" s="47">
        <v>0.79849624049672396</v>
      </c>
      <c r="H433" s="50">
        <v>78.491902834008101</v>
      </c>
      <c r="I433" s="76" t="str">
        <f t="shared" si="12"/>
        <v>No</v>
      </c>
      <c r="J433" s="49" t="str">
        <f t="shared" si="13"/>
        <v>No</v>
      </c>
      <c r="K433" s="47">
        <v>0.18535730323284999</v>
      </c>
      <c r="L433" s="50">
        <v>66.763425253991301</v>
      </c>
      <c r="M433" s="47">
        <v>0.27987947601047303</v>
      </c>
      <c r="N433" s="50">
        <v>72.267206477732799</v>
      </c>
    </row>
    <row r="434" spans="1:14" x14ac:dyDescent="0.2">
      <c r="A434" s="57" t="s">
        <v>1194</v>
      </c>
      <c r="B434" s="44" t="s">
        <v>1195</v>
      </c>
      <c r="C434" s="45">
        <v>67</v>
      </c>
      <c r="D434" s="46" t="s">
        <v>339</v>
      </c>
      <c r="E434" s="47">
        <v>0.72342815229411594</v>
      </c>
      <c r="F434" s="48">
        <v>30.333817126269999</v>
      </c>
      <c r="G434" s="47">
        <v>0.65664542944205495</v>
      </c>
      <c r="H434" s="50">
        <v>32.391138273491201</v>
      </c>
      <c r="I434" s="76" t="str">
        <f t="shared" si="12"/>
        <v>No</v>
      </c>
      <c r="J434" s="49" t="str">
        <f t="shared" si="13"/>
        <v>No</v>
      </c>
      <c r="K434" s="47">
        <v>0.37784769922594502</v>
      </c>
      <c r="L434" s="50">
        <v>92.380261248185803</v>
      </c>
      <c r="M434" s="47">
        <v>0.468935310030202</v>
      </c>
      <c r="N434" s="50">
        <v>98.090145148968702</v>
      </c>
    </row>
    <row r="435" spans="1:14" x14ac:dyDescent="0.2">
      <c r="A435" s="57" t="s">
        <v>1196</v>
      </c>
      <c r="B435" s="44" t="s">
        <v>1197</v>
      </c>
      <c r="C435" s="45">
        <v>67</v>
      </c>
      <c r="D435" s="46" t="s">
        <v>339</v>
      </c>
      <c r="E435" s="47">
        <v>0.59094244117068795</v>
      </c>
      <c r="F435" s="48">
        <v>11.1756168359942</v>
      </c>
      <c r="G435" s="47">
        <v>0.71270282276051</v>
      </c>
      <c r="H435" s="50">
        <v>51.6424751718869</v>
      </c>
      <c r="I435" s="76" t="str">
        <f t="shared" si="12"/>
        <v>No</v>
      </c>
      <c r="J435" s="49" t="str">
        <f t="shared" si="13"/>
        <v>No</v>
      </c>
      <c r="K435" s="47">
        <v>0.288006710561722</v>
      </c>
      <c r="L435" s="50">
        <v>84.760522496371607</v>
      </c>
      <c r="M435" s="47">
        <v>0.39683809799340097</v>
      </c>
      <c r="N435" s="50">
        <v>94.041252864782294</v>
      </c>
    </row>
    <row r="436" spans="1:14" x14ac:dyDescent="0.2">
      <c r="A436" s="57" t="s">
        <v>1198</v>
      </c>
      <c r="B436" s="44" t="s">
        <v>1199</v>
      </c>
      <c r="C436" s="45">
        <v>67</v>
      </c>
      <c r="D436" s="46" t="s">
        <v>339</v>
      </c>
      <c r="E436" s="47">
        <v>0.607209964393298</v>
      </c>
      <c r="F436" s="48">
        <v>12.699564586357001</v>
      </c>
      <c r="G436" s="47">
        <v>0.72160406619793305</v>
      </c>
      <c r="H436" s="50">
        <v>55.080213903743299</v>
      </c>
      <c r="I436" s="76" t="str">
        <f t="shared" si="12"/>
        <v>No</v>
      </c>
      <c r="J436" s="49" t="str">
        <f t="shared" si="13"/>
        <v>No</v>
      </c>
      <c r="K436" s="47">
        <v>0.28488088092984498</v>
      </c>
      <c r="L436" s="50">
        <v>84.542815674891102</v>
      </c>
      <c r="M436" s="47">
        <v>0.39086017608849499</v>
      </c>
      <c r="N436" s="50">
        <v>93.430099312452299</v>
      </c>
    </row>
    <row r="437" spans="1:14" x14ac:dyDescent="0.2">
      <c r="A437" s="57" t="s">
        <v>1200</v>
      </c>
      <c r="B437" s="44" t="s">
        <v>1201</v>
      </c>
      <c r="C437" s="45">
        <v>67</v>
      </c>
      <c r="D437" s="46" t="s">
        <v>339</v>
      </c>
      <c r="E437" s="47">
        <v>0.53406317891674704</v>
      </c>
      <c r="F437" s="48">
        <v>6.6763425253991304</v>
      </c>
      <c r="G437" s="47">
        <v>0.65315078579326202</v>
      </c>
      <c r="H437" s="50">
        <v>31.168831168831201</v>
      </c>
      <c r="I437" s="76" t="str">
        <f t="shared" si="12"/>
        <v>No</v>
      </c>
      <c r="J437" s="49" t="str">
        <f t="shared" si="13"/>
        <v>No</v>
      </c>
      <c r="K437" s="47">
        <v>0.34107569533643001</v>
      </c>
      <c r="L437" s="50">
        <v>89.477503628446996</v>
      </c>
      <c r="M437" s="47">
        <v>0.40381307127150401</v>
      </c>
      <c r="N437" s="50">
        <v>94.423223834988505</v>
      </c>
    </row>
    <row r="438" spans="1:14" x14ac:dyDescent="0.2">
      <c r="A438" s="57" t="s">
        <v>1202</v>
      </c>
      <c r="B438" s="44" t="s">
        <v>1203</v>
      </c>
      <c r="C438" s="45">
        <v>67</v>
      </c>
      <c r="D438" s="46" t="s">
        <v>339</v>
      </c>
      <c r="E438" s="47">
        <v>0.72234834300593298</v>
      </c>
      <c r="F438" s="48">
        <v>30.188679245283002</v>
      </c>
      <c r="G438" s="47">
        <v>0.740564588283533</v>
      </c>
      <c r="H438" s="50">
        <v>60.656990068754801</v>
      </c>
      <c r="I438" s="76" t="str">
        <f t="shared" si="12"/>
        <v>No</v>
      </c>
      <c r="J438" s="49" t="str">
        <f t="shared" si="13"/>
        <v>No</v>
      </c>
      <c r="K438" s="47">
        <v>0.25514942861317402</v>
      </c>
      <c r="L438" s="50">
        <v>79.680696661828705</v>
      </c>
      <c r="M438" s="47">
        <v>0.30383409156726798</v>
      </c>
      <c r="N438" s="50">
        <v>82.658517952635606</v>
      </c>
    </row>
    <row r="439" spans="1:14" x14ac:dyDescent="0.2">
      <c r="A439" s="57" t="s">
        <v>1204</v>
      </c>
      <c r="B439" s="44" t="s">
        <v>1205</v>
      </c>
      <c r="C439" s="45">
        <v>67</v>
      </c>
      <c r="D439" s="46" t="s">
        <v>339</v>
      </c>
      <c r="E439" s="47">
        <v>0.66163468836891604</v>
      </c>
      <c r="F439" s="48">
        <v>20.174165457184301</v>
      </c>
      <c r="G439" s="47">
        <v>0.69751910039840304</v>
      </c>
      <c r="H439" s="50">
        <v>46.371275783040502</v>
      </c>
      <c r="I439" s="76" t="str">
        <f t="shared" si="12"/>
        <v>No</v>
      </c>
      <c r="J439" s="49" t="str">
        <f t="shared" si="13"/>
        <v>No</v>
      </c>
      <c r="K439" s="47">
        <v>0.252560679743487</v>
      </c>
      <c r="L439" s="50">
        <v>79.100145137881</v>
      </c>
      <c r="M439" s="47">
        <v>0.31321892751634201</v>
      </c>
      <c r="N439" s="50">
        <v>83.575248281130598</v>
      </c>
    </row>
    <row r="440" spans="1:14" x14ac:dyDescent="0.2">
      <c r="A440" s="57" t="s">
        <v>1206</v>
      </c>
      <c r="B440" s="44" t="s">
        <v>1207</v>
      </c>
      <c r="C440" s="45">
        <v>67</v>
      </c>
      <c r="D440" s="46" t="s">
        <v>339</v>
      </c>
      <c r="E440" s="47">
        <v>0.598457720545576</v>
      </c>
      <c r="F440" s="48">
        <v>11.9013062409289</v>
      </c>
      <c r="G440" s="47">
        <v>0.74545521674563497</v>
      </c>
      <c r="H440" s="50">
        <v>62.184873949579803</v>
      </c>
      <c r="I440" s="76" t="str">
        <f t="shared" si="12"/>
        <v>No</v>
      </c>
      <c r="J440" s="49" t="str">
        <f t="shared" si="13"/>
        <v>No</v>
      </c>
      <c r="K440" s="47">
        <v>0.28847752004247301</v>
      </c>
      <c r="L440" s="50">
        <v>84.978229317851998</v>
      </c>
      <c r="M440" s="47">
        <v>0.37801575651918301</v>
      </c>
      <c r="N440" s="50">
        <v>91.749427043544699</v>
      </c>
    </row>
    <row r="441" spans="1:14" x14ac:dyDescent="0.2">
      <c r="A441" s="57" t="s">
        <v>1208</v>
      </c>
      <c r="B441" s="44" t="s">
        <v>1209</v>
      </c>
      <c r="C441" s="45">
        <v>67</v>
      </c>
      <c r="D441" s="46" t="s">
        <v>339</v>
      </c>
      <c r="E441" s="47">
        <v>0.75833618664879698</v>
      </c>
      <c r="F441" s="48">
        <v>38.316400580551502</v>
      </c>
      <c r="G441" s="47">
        <v>0.75863234257921897</v>
      </c>
      <c r="H441" s="50">
        <v>67.379679144384994</v>
      </c>
      <c r="I441" s="76" t="str">
        <f t="shared" si="12"/>
        <v>No</v>
      </c>
      <c r="J441" s="49" t="str">
        <f t="shared" si="13"/>
        <v>No</v>
      </c>
      <c r="K441" s="47">
        <v>0.24820015699285</v>
      </c>
      <c r="L441" s="50">
        <v>78.592162554426693</v>
      </c>
      <c r="M441" s="47">
        <v>0.32008058470773498</v>
      </c>
      <c r="N441" s="50">
        <v>84.491978609625704</v>
      </c>
    </row>
    <row r="442" spans="1:14" x14ac:dyDescent="0.2">
      <c r="A442" s="57" t="s">
        <v>1210</v>
      </c>
      <c r="B442" s="44" t="s">
        <v>1211</v>
      </c>
      <c r="C442" s="45">
        <v>67</v>
      </c>
      <c r="D442" s="46" t="s">
        <v>339</v>
      </c>
      <c r="E442" s="47">
        <v>0.79843375059786403</v>
      </c>
      <c r="F442" s="48">
        <v>47.750362844702501</v>
      </c>
      <c r="G442" s="47">
        <v>0.77027439801394604</v>
      </c>
      <c r="H442" s="50">
        <v>71.581359816653901</v>
      </c>
      <c r="I442" s="76" t="str">
        <f t="shared" si="12"/>
        <v>No</v>
      </c>
      <c r="J442" s="49" t="str">
        <f t="shared" si="13"/>
        <v>No</v>
      </c>
      <c r="K442" s="47">
        <v>0.26332492217570902</v>
      </c>
      <c r="L442" s="50">
        <v>80.986937590711193</v>
      </c>
      <c r="M442" s="47">
        <v>0.34264139281078099</v>
      </c>
      <c r="N442" s="50">
        <v>87.242169595110795</v>
      </c>
    </row>
    <row r="443" spans="1:14" x14ac:dyDescent="0.2">
      <c r="A443" s="57" t="s">
        <v>1212</v>
      </c>
      <c r="B443" s="44" t="s">
        <v>1213</v>
      </c>
      <c r="C443" s="45">
        <v>67</v>
      </c>
      <c r="D443" s="46" t="s">
        <v>339</v>
      </c>
      <c r="E443" s="47">
        <v>0.73774420994636802</v>
      </c>
      <c r="F443" s="48">
        <v>33.526850507982601</v>
      </c>
      <c r="G443" s="47">
        <v>0.693163447870913</v>
      </c>
      <c r="H443" s="50">
        <v>44.919786096256701</v>
      </c>
      <c r="I443" s="76" t="str">
        <f t="shared" si="12"/>
        <v>No</v>
      </c>
      <c r="J443" s="49" t="str">
        <f t="shared" si="13"/>
        <v>No</v>
      </c>
      <c r="K443" s="47">
        <v>0.24490874599877199</v>
      </c>
      <c r="L443" s="50">
        <v>78.156748911465897</v>
      </c>
      <c r="M443" s="47">
        <v>0.32969727618663502</v>
      </c>
      <c r="N443" s="50">
        <v>85.332314744079497</v>
      </c>
    </row>
    <row r="444" spans="1:14" x14ac:dyDescent="0.2">
      <c r="A444" s="57" t="s">
        <v>1214</v>
      </c>
      <c r="B444" s="44" t="s">
        <v>1215</v>
      </c>
      <c r="C444" s="45">
        <v>67</v>
      </c>
      <c r="D444" s="46" t="s">
        <v>339</v>
      </c>
      <c r="E444" s="47">
        <v>0.50770450538446199</v>
      </c>
      <c r="F444" s="48">
        <v>5.3701015965166903</v>
      </c>
      <c r="G444" s="47">
        <v>0.63319652740281696</v>
      </c>
      <c r="H444" s="50">
        <v>25.515660809778499</v>
      </c>
      <c r="I444" s="76" t="str">
        <f t="shared" si="12"/>
        <v>No</v>
      </c>
      <c r="J444" s="49" t="str">
        <f t="shared" si="13"/>
        <v>No</v>
      </c>
      <c r="K444" s="47">
        <v>0.28478114521476799</v>
      </c>
      <c r="L444" s="50">
        <v>84.470246734397705</v>
      </c>
      <c r="M444" s="47">
        <v>0.42064363662651399</v>
      </c>
      <c r="N444" s="50">
        <v>96.256684491978604</v>
      </c>
    </row>
    <row r="445" spans="1:14" x14ac:dyDescent="0.2">
      <c r="A445" s="57" t="s">
        <v>1216</v>
      </c>
      <c r="B445" s="44" t="s">
        <v>1217</v>
      </c>
      <c r="C445" s="45">
        <v>45</v>
      </c>
      <c r="D445" s="46" t="s">
        <v>339</v>
      </c>
      <c r="E445" s="47">
        <v>0.80064743521705795</v>
      </c>
      <c r="F445" s="48">
        <v>48.185776487663297</v>
      </c>
      <c r="G445" s="47">
        <v>0.81826756596943795</v>
      </c>
      <c r="H445" s="50">
        <v>86.791497975708495</v>
      </c>
      <c r="I445" s="76" t="str">
        <f t="shared" si="12"/>
        <v>No</v>
      </c>
      <c r="J445" s="49" t="str">
        <f t="shared" si="13"/>
        <v>No</v>
      </c>
      <c r="K445" s="47">
        <v>0.17431360660495701</v>
      </c>
      <c r="L445" s="50">
        <v>64.296081277213403</v>
      </c>
      <c r="M445" s="47">
        <v>0.244057913955188</v>
      </c>
      <c r="N445" s="50">
        <v>60.627530364372497</v>
      </c>
    </row>
    <row r="446" spans="1:14" x14ac:dyDescent="0.2">
      <c r="A446" s="57" t="s">
        <v>1218</v>
      </c>
      <c r="B446" s="44" t="s">
        <v>1219</v>
      </c>
      <c r="C446" s="45">
        <v>45</v>
      </c>
      <c r="D446" s="46" t="s">
        <v>339</v>
      </c>
      <c r="E446" s="47">
        <v>0.77419690032634703</v>
      </c>
      <c r="F446" s="48">
        <v>41.364296081277203</v>
      </c>
      <c r="G446" s="47">
        <v>0.78196686656795</v>
      </c>
      <c r="H446" s="50">
        <v>70.748987854250998</v>
      </c>
      <c r="I446" s="76" t="str">
        <f t="shared" si="12"/>
        <v>No</v>
      </c>
      <c r="J446" s="49" t="str">
        <f t="shared" si="13"/>
        <v>No</v>
      </c>
      <c r="K446" s="47">
        <v>0.144143923795786</v>
      </c>
      <c r="L446" s="50">
        <v>44.049346879535598</v>
      </c>
      <c r="M446" s="47">
        <v>0.20736357324872001</v>
      </c>
      <c r="N446" s="50">
        <v>49.797570850202398</v>
      </c>
    </row>
    <row r="447" spans="1:14" x14ac:dyDescent="0.2">
      <c r="A447" s="57" t="s">
        <v>1220</v>
      </c>
      <c r="B447" s="44" t="s">
        <v>1221</v>
      </c>
      <c r="C447" s="45">
        <v>67</v>
      </c>
      <c r="D447" s="46" t="s">
        <v>339</v>
      </c>
      <c r="E447" s="47">
        <v>0.73712496623843105</v>
      </c>
      <c r="F447" s="48">
        <v>33.454281567489097</v>
      </c>
      <c r="G447" s="47">
        <v>0.653762493502557</v>
      </c>
      <c r="H447" s="50">
        <v>31.321619556913699</v>
      </c>
      <c r="I447" s="76" t="str">
        <f t="shared" si="12"/>
        <v>No</v>
      </c>
      <c r="J447" s="49" t="str">
        <f t="shared" si="13"/>
        <v>No</v>
      </c>
      <c r="K447" s="47">
        <v>0.226169029100977</v>
      </c>
      <c r="L447" s="50">
        <v>74.963715529753301</v>
      </c>
      <c r="M447" s="47">
        <v>0.365455468938998</v>
      </c>
      <c r="N447" s="50">
        <v>90.0687547746371</v>
      </c>
    </row>
    <row r="448" spans="1:14" x14ac:dyDescent="0.2">
      <c r="A448" s="57" t="s">
        <v>1222</v>
      </c>
      <c r="B448" s="44" t="s">
        <v>1223</v>
      </c>
      <c r="C448" s="45">
        <v>67</v>
      </c>
      <c r="D448" s="46" t="s">
        <v>339</v>
      </c>
      <c r="E448" s="47">
        <v>0.35698045990376198</v>
      </c>
      <c r="F448" s="48">
        <v>1.1611030478955</v>
      </c>
      <c r="G448" s="47">
        <v>0.51056568941702196</v>
      </c>
      <c r="H448" s="50">
        <v>7.5630252100840298</v>
      </c>
      <c r="I448" s="76" t="str">
        <f t="shared" si="12"/>
        <v>No</v>
      </c>
      <c r="J448" s="49" t="str">
        <f t="shared" si="13"/>
        <v>No</v>
      </c>
      <c r="K448" s="47">
        <v>0.372049432141354</v>
      </c>
      <c r="L448" s="50">
        <v>91.654571843251105</v>
      </c>
      <c r="M448" s="47">
        <v>0.41599733751264001</v>
      </c>
      <c r="N448" s="50">
        <v>95.721925133689894</v>
      </c>
    </row>
    <row r="449" spans="1:14" x14ac:dyDescent="0.2">
      <c r="A449" s="57" t="s">
        <v>1224</v>
      </c>
      <c r="B449" s="44" t="s">
        <v>1225</v>
      </c>
      <c r="C449" s="45">
        <v>67</v>
      </c>
      <c r="D449" s="46" t="s">
        <v>339</v>
      </c>
      <c r="E449" s="47">
        <v>0.50125607211494205</v>
      </c>
      <c r="F449" s="48">
        <v>4.644412191582</v>
      </c>
      <c r="G449" s="47">
        <v>0.61480240212561799</v>
      </c>
      <c r="H449" s="50">
        <v>20.550038197096999</v>
      </c>
      <c r="I449" s="76" t="str">
        <f t="shared" si="12"/>
        <v>No</v>
      </c>
      <c r="J449" s="49" t="str">
        <f t="shared" si="13"/>
        <v>No</v>
      </c>
      <c r="K449" s="47">
        <v>0.25350277704767099</v>
      </c>
      <c r="L449" s="50">
        <v>79.317851959361406</v>
      </c>
      <c r="M449" s="47">
        <v>0.320950825958012</v>
      </c>
      <c r="N449" s="50">
        <v>84.644766997708203</v>
      </c>
    </row>
    <row r="450" spans="1:14" x14ac:dyDescent="0.2">
      <c r="A450" s="57" t="s">
        <v>1226</v>
      </c>
      <c r="B450" s="44" t="s">
        <v>1227</v>
      </c>
      <c r="C450" s="45">
        <v>67</v>
      </c>
      <c r="D450" s="46" t="s">
        <v>339</v>
      </c>
      <c r="E450" s="47">
        <v>0.52471355272111497</v>
      </c>
      <c r="F450" s="48">
        <v>5.9506531204644402</v>
      </c>
      <c r="G450" s="47">
        <v>0.63648179799909799</v>
      </c>
      <c r="H450" s="50">
        <v>26.355996944232199</v>
      </c>
      <c r="I450" s="76" t="str">
        <f t="shared" si="12"/>
        <v>No</v>
      </c>
      <c r="J450" s="49" t="str">
        <f t="shared" si="13"/>
        <v>No</v>
      </c>
      <c r="K450" s="47">
        <v>0.29745967275082202</v>
      </c>
      <c r="L450" s="50">
        <v>86.211901306240904</v>
      </c>
      <c r="M450" s="47">
        <v>0.372506364193744</v>
      </c>
      <c r="N450" s="50">
        <v>91.214667685255904</v>
      </c>
    </row>
    <row r="451" spans="1:14" x14ac:dyDescent="0.2">
      <c r="A451" s="57" t="s">
        <v>1228</v>
      </c>
      <c r="B451" s="44" t="s">
        <v>1229</v>
      </c>
      <c r="C451" s="45">
        <v>67</v>
      </c>
      <c r="D451" s="46" t="s">
        <v>339</v>
      </c>
      <c r="E451" s="47">
        <v>0.62366845027329099</v>
      </c>
      <c r="F451" s="48">
        <v>14.7314949201742</v>
      </c>
      <c r="G451" s="47">
        <v>0.66852177988562</v>
      </c>
      <c r="H451" s="50">
        <v>35.294117647058798</v>
      </c>
      <c r="I451" s="76" t="str">
        <f t="shared" si="12"/>
        <v>No</v>
      </c>
      <c r="J451" s="49" t="str">
        <f t="shared" si="13"/>
        <v>No</v>
      </c>
      <c r="K451" s="47">
        <v>0.41641588931288798</v>
      </c>
      <c r="L451" s="50">
        <v>95.428156748911505</v>
      </c>
      <c r="M451" s="47">
        <v>0.41145538304603502</v>
      </c>
      <c r="N451" s="50">
        <v>95.263559969442298</v>
      </c>
    </row>
    <row r="452" spans="1:14" x14ac:dyDescent="0.2">
      <c r="A452" s="57" t="s">
        <v>1230</v>
      </c>
      <c r="B452" s="44" t="s">
        <v>1231</v>
      </c>
      <c r="C452" s="45">
        <v>67</v>
      </c>
      <c r="D452" s="46" t="s">
        <v>339</v>
      </c>
      <c r="E452" s="47">
        <v>0.75078270010725001</v>
      </c>
      <c r="F452" s="48">
        <v>36.574746008708303</v>
      </c>
      <c r="G452" s="47">
        <v>0.72898345384473295</v>
      </c>
      <c r="H452" s="50">
        <v>57.906799083269703</v>
      </c>
      <c r="I452" s="76" t="str">
        <f t="shared" si="12"/>
        <v>No</v>
      </c>
      <c r="J452" s="49" t="str">
        <f t="shared" si="13"/>
        <v>No</v>
      </c>
      <c r="K452" s="47">
        <v>0.31394178436400699</v>
      </c>
      <c r="L452" s="50">
        <v>87.590711175616804</v>
      </c>
      <c r="M452" s="47">
        <v>0.35139773701897697</v>
      </c>
      <c r="N452" s="50">
        <v>88.3116883116883</v>
      </c>
    </row>
    <row r="453" spans="1:14" x14ac:dyDescent="0.2">
      <c r="A453" s="57" t="s">
        <v>1232</v>
      </c>
      <c r="B453" s="44" t="s">
        <v>1233</v>
      </c>
      <c r="C453" s="45">
        <v>67</v>
      </c>
      <c r="D453" s="46" t="s">
        <v>339</v>
      </c>
      <c r="E453" s="47">
        <v>0.81439553859218095</v>
      </c>
      <c r="F453" s="48">
        <v>51.8867924528302</v>
      </c>
      <c r="G453" s="47">
        <v>0.78559024084205797</v>
      </c>
      <c r="H453" s="50">
        <v>75.248281130634098</v>
      </c>
      <c r="I453" s="76" t="str">
        <f t="shared" si="12"/>
        <v>No</v>
      </c>
      <c r="J453" s="49" t="str">
        <f t="shared" si="13"/>
        <v>No</v>
      </c>
      <c r="K453" s="47">
        <v>0.25272465546734002</v>
      </c>
      <c r="L453" s="50">
        <v>79.172714078374497</v>
      </c>
      <c r="M453" s="47">
        <v>0.34545899054074702</v>
      </c>
      <c r="N453" s="50">
        <v>87.547746371275807</v>
      </c>
    </row>
    <row r="454" spans="1:14" x14ac:dyDescent="0.2">
      <c r="A454" s="57" t="s">
        <v>1234</v>
      </c>
      <c r="B454" s="44" t="s">
        <v>1235</v>
      </c>
      <c r="C454" s="45">
        <v>67</v>
      </c>
      <c r="D454" s="46" t="s">
        <v>339</v>
      </c>
      <c r="E454" s="47">
        <v>0.80309312144945799</v>
      </c>
      <c r="F454" s="48">
        <v>48.838896952104498</v>
      </c>
      <c r="G454" s="47">
        <v>0.77607642522503995</v>
      </c>
      <c r="H454" s="50">
        <v>72.956455309396503</v>
      </c>
      <c r="I454" s="76" t="str">
        <f t="shared" si="12"/>
        <v>No</v>
      </c>
      <c r="J454" s="49" t="str">
        <f t="shared" si="13"/>
        <v>No</v>
      </c>
      <c r="K454" s="47">
        <v>0.37046380648390798</v>
      </c>
      <c r="L454" s="50">
        <v>91.364296081277203</v>
      </c>
      <c r="M454" s="47">
        <v>0.430846075103548</v>
      </c>
      <c r="N454" s="50">
        <v>96.7150496562261</v>
      </c>
    </row>
    <row r="455" spans="1:14" x14ac:dyDescent="0.2">
      <c r="A455" s="57" t="s">
        <v>1236</v>
      </c>
      <c r="B455" s="44" t="s">
        <v>1237</v>
      </c>
      <c r="C455" s="45">
        <v>67</v>
      </c>
      <c r="D455" s="46" t="s">
        <v>339</v>
      </c>
      <c r="E455" s="47">
        <v>0.68563721495488905</v>
      </c>
      <c r="F455" s="48">
        <v>24.455732946299001</v>
      </c>
      <c r="G455" s="47">
        <v>0.68863471874316695</v>
      </c>
      <c r="H455" s="50">
        <v>43.3155080213904</v>
      </c>
      <c r="I455" s="76" t="str">
        <f t="shared" ref="I455:I518" si="14">IF(AND(F455&gt;=90,H455&gt;=90),"Yes","No")</f>
        <v>No</v>
      </c>
      <c r="J455" s="49" t="str">
        <f t="shared" ref="J455:J518" si="15">IF(AND(F455&gt;=75,H455&gt;=75),"Yes","No")</f>
        <v>No</v>
      </c>
      <c r="K455" s="47">
        <v>0.24472861926844</v>
      </c>
      <c r="L455" s="50">
        <v>78.0841799709724</v>
      </c>
      <c r="M455" s="47">
        <v>0.38053336991474002</v>
      </c>
      <c r="N455" s="50">
        <v>92.207792207792195</v>
      </c>
    </row>
    <row r="456" spans="1:14" x14ac:dyDescent="0.2">
      <c r="A456" s="57" t="s">
        <v>1238</v>
      </c>
      <c r="B456" s="44" t="s">
        <v>1239</v>
      </c>
      <c r="C456" s="45">
        <v>67</v>
      </c>
      <c r="D456" s="46" t="s">
        <v>339</v>
      </c>
      <c r="E456" s="47">
        <v>0.58965873635340305</v>
      </c>
      <c r="F456" s="48">
        <v>11.103047895500699</v>
      </c>
      <c r="G456" s="47">
        <v>0.70019049617859397</v>
      </c>
      <c r="H456" s="50">
        <v>47.211611917494302</v>
      </c>
      <c r="I456" s="76" t="str">
        <f t="shared" si="14"/>
        <v>No</v>
      </c>
      <c r="J456" s="49" t="str">
        <f t="shared" si="15"/>
        <v>No</v>
      </c>
      <c r="K456" s="47">
        <v>0.24833316669884201</v>
      </c>
      <c r="L456" s="50">
        <v>78.664731494920204</v>
      </c>
      <c r="M456" s="47">
        <v>0.409540864012298</v>
      </c>
      <c r="N456" s="50">
        <v>95.0343773873186</v>
      </c>
    </row>
    <row r="457" spans="1:14" x14ac:dyDescent="0.2">
      <c r="A457" s="57" t="s">
        <v>1240</v>
      </c>
      <c r="B457" s="44" t="s">
        <v>1241</v>
      </c>
      <c r="C457" s="45">
        <v>67</v>
      </c>
      <c r="D457" s="46" t="s">
        <v>339</v>
      </c>
      <c r="E457" s="47">
        <v>0.55659281665378002</v>
      </c>
      <c r="F457" s="48">
        <v>7.76487663280116</v>
      </c>
      <c r="G457" s="47">
        <v>0.689979085329393</v>
      </c>
      <c r="H457" s="50">
        <v>44.385026737967898</v>
      </c>
      <c r="I457" s="76" t="str">
        <f t="shared" si="14"/>
        <v>No</v>
      </c>
      <c r="J457" s="49" t="str">
        <f t="shared" si="15"/>
        <v>No</v>
      </c>
      <c r="K457" s="47">
        <v>0.29735834574484199</v>
      </c>
      <c r="L457" s="50">
        <v>86.139332365747407</v>
      </c>
      <c r="M457" s="47">
        <v>0.34905232012474102</v>
      </c>
      <c r="N457" s="50">
        <v>87.929717341482004</v>
      </c>
    </row>
    <row r="458" spans="1:14" x14ac:dyDescent="0.2">
      <c r="A458" s="57" t="s">
        <v>1242</v>
      </c>
      <c r="B458" s="44" t="s">
        <v>1243</v>
      </c>
      <c r="C458" s="45">
        <v>67</v>
      </c>
      <c r="D458" s="46" t="s">
        <v>339</v>
      </c>
      <c r="E458" s="47">
        <v>0.55715842273045502</v>
      </c>
      <c r="F458" s="48">
        <v>7.9100145137881004</v>
      </c>
      <c r="G458" s="47">
        <v>0.67439141069104402</v>
      </c>
      <c r="H458" s="50">
        <v>37.433155080213901</v>
      </c>
      <c r="I458" s="76" t="str">
        <f t="shared" si="14"/>
        <v>No</v>
      </c>
      <c r="J458" s="49" t="str">
        <f t="shared" si="15"/>
        <v>No</v>
      </c>
      <c r="K458" s="47">
        <v>0.24977015635201999</v>
      </c>
      <c r="L458" s="50">
        <v>78.809869375907098</v>
      </c>
      <c r="M458" s="47">
        <v>0.315082573505712</v>
      </c>
      <c r="N458" s="50">
        <v>83.880825057295695</v>
      </c>
    </row>
    <row r="459" spans="1:14" x14ac:dyDescent="0.2">
      <c r="A459" s="57" t="s">
        <v>1244</v>
      </c>
      <c r="B459" s="44" t="s">
        <v>1245</v>
      </c>
      <c r="C459" s="45">
        <v>67</v>
      </c>
      <c r="D459" s="46" t="s">
        <v>339</v>
      </c>
      <c r="E459" s="47">
        <v>0.56751118261524802</v>
      </c>
      <c r="F459" s="48">
        <v>9.0711175616836002</v>
      </c>
      <c r="G459" s="47">
        <v>0.67733749440556101</v>
      </c>
      <c r="H459" s="50">
        <v>39.1138273491215</v>
      </c>
      <c r="I459" s="76" t="str">
        <f t="shared" si="14"/>
        <v>No</v>
      </c>
      <c r="J459" s="49" t="str">
        <f t="shared" si="15"/>
        <v>No</v>
      </c>
      <c r="K459" s="47">
        <v>0.27174995869480001</v>
      </c>
      <c r="L459" s="50">
        <v>82.365747460087107</v>
      </c>
      <c r="M459" s="47">
        <v>0.32707863248497998</v>
      </c>
      <c r="N459" s="50">
        <v>85.0267379679144</v>
      </c>
    </row>
    <row r="460" spans="1:14" x14ac:dyDescent="0.2">
      <c r="A460" s="57" t="s">
        <v>1246</v>
      </c>
      <c r="B460" s="44" t="s">
        <v>1247</v>
      </c>
      <c r="C460" s="45">
        <v>67</v>
      </c>
      <c r="D460" s="46" t="s">
        <v>339</v>
      </c>
      <c r="E460" s="47">
        <v>0.69436780552630795</v>
      </c>
      <c r="F460" s="48">
        <v>25.399129172714101</v>
      </c>
      <c r="G460" s="47">
        <v>0.71149583339051303</v>
      </c>
      <c r="H460" s="50">
        <v>51.107715813598197</v>
      </c>
      <c r="I460" s="76" t="str">
        <f t="shared" si="14"/>
        <v>No</v>
      </c>
      <c r="J460" s="49" t="str">
        <f t="shared" si="15"/>
        <v>No</v>
      </c>
      <c r="K460" s="47">
        <v>0.24213225782140799</v>
      </c>
      <c r="L460" s="50">
        <v>77.285921625544304</v>
      </c>
      <c r="M460" s="47">
        <v>0.283473741418661</v>
      </c>
      <c r="N460" s="50">
        <v>79.679144385026703</v>
      </c>
    </row>
    <row r="461" spans="1:14" x14ac:dyDescent="0.2">
      <c r="A461" s="57" t="s">
        <v>1248</v>
      </c>
      <c r="B461" s="44" t="s">
        <v>1249</v>
      </c>
      <c r="C461" s="45">
        <v>67</v>
      </c>
      <c r="D461" s="46" t="s">
        <v>339</v>
      </c>
      <c r="E461" s="47">
        <v>0.68267612747401596</v>
      </c>
      <c r="F461" s="48">
        <v>23.8026124818578</v>
      </c>
      <c r="G461" s="47">
        <v>0.66905439597556704</v>
      </c>
      <c r="H461" s="50">
        <v>35.370511841100097</v>
      </c>
      <c r="I461" s="76" t="str">
        <f t="shared" si="14"/>
        <v>No</v>
      </c>
      <c r="J461" s="49" t="str">
        <f t="shared" si="15"/>
        <v>No</v>
      </c>
      <c r="K461" s="47">
        <v>0.42014458876209998</v>
      </c>
      <c r="L461" s="50">
        <v>96.2264150943396</v>
      </c>
      <c r="M461" s="47">
        <v>0.47426440664687702</v>
      </c>
      <c r="N461" s="50">
        <v>98.395721925133699</v>
      </c>
    </row>
    <row r="462" spans="1:14" x14ac:dyDescent="0.2">
      <c r="A462" s="57" t="s">
        <v>1250</v>
      </c>
      <c r="B462" s="44" t="s">
        <v>1251</v>
      </c>
      <c r="C462" s="45">
        <v>67</v>
      </c>
      <c r="D462" s="46" t="s">
        <v>339</v>
      </c>
      <c r="E462" s="47">
        <v>0.78132150015017499</v>
      </c>
      <c r="F462" s="48">
        <v>43.178519593613899</v>
      </c>
      <c r="G462" s="47">
        <v>0.752857873626116</v>
      </c>
      <c r="H462" s="50">
        <v>65.164247517188699</v>
      </c>
      <c r="I462" s="76" t="str">
        <f t="shared" si="14"/>
        <v>No</v>
      </c>
      <c r="J462" s="49" t="str">
        <f t="shared" si="15"/>
        <v>No</v>
      </c>
      <c r="K462" s="47">
        <v>0.29654808261148502</v>
      </c>
      <c r="L462" s="50">
        <v>85.921625544267101</v>
      </c>
      <c r="M462" s="47">
        <v>0.34190635085264398</v>
      </c>
      <c r="N462" s="50">
        <v>87.089381207028296</v>
      </c>
    </row>
    <row r="463" spans="1:14" x14ac:dyDescent="0.2">
      <c r="A463" s="57" t="s">
        <v>1252</v>
      </c>
      <c r="B463" s="44" t="s">
        <v>1253</v>
      </c>
      <c r="C463" s="45">
        <v>45</v>
      </c>
      <c r="D463" s="46" t="s">
        <v>339</v>
      </c>
      <c r="E463" s="47">
        <v>0.81175533816737</v>
      </c>
      <c r="F463" s="48">
        <v>50.8708272859216</v>
      </c>
      <c r="G463" s="47">
        <v>0.76500441628205396</v>
      </c>
      <c r="H463" s="50">
        <v>63.1072874493927</v>
      </c>
      <c r="I463" s="76" t="str">
        <f t="shared" si="14"/>
        <v>No</v>
      </c>
      <c r="J463" s="49" t="str">
        <f t="shared" si="15"/>
        <v>No</v>
      </c>
      <c r="K463" s="47">
        <v>0.21612935613328599</v>
      </c>
      <c r="L463" s="50">
        <v>73.222060957910003</v>
      </c>
      <c r="M463" s="47">
        <v>0.27513116020447198</v>
      </c>
      <c r="N463" s="50">
        <v>71.255060728744894</v>
      </c>
    </row>
    <row r="464" spans="1:14" x14ac:dyDescent="0.2">
      <c r="A464" s="57" t="s">
        <v>1254</v>
      </c>
      <c r="B464" s="44" t="s">
        <v>1255</v>
      </c>
      <c r="C464" s="45">
        <v>45</v>
      </c>
      <c r="D464" s="46" t="s">
        <v>339</v>
      </c>
      <c r="E464" s="47">
        <v>0.59195467755850095</v>
      </c>
      <c r="F464" s="48">
        <v>11.2481857764877</v>
      </c>
      <c r="G464" s="47">
        <v>0.72879515981254495</v>
      </c>
      <c r="H464" s="50">
        <v>46.963562753036399</v>
      </c>
      <c r="I464" s="76" t="str">
        <f t="shared" si="14"/>
        <v>No</v>
      </c>
      <c r="J464" s="49" t="str">
        <f t="shared" si="15"/>
        <v>No</v>
      </c>
      <c r="K464" s="47">
        <v>0.366415653068766</v>
      </c>
      <c r="L464" s="50">
        <v>91.074020319303301</v>
      </c>
      <c r="M464" s="47">
        <v>0.32044346188415401</v>
      </c>
      <c r="N464" s="50">
        <v>81.477732793522307</v>
      </c>
    </row>
    <row r="465" spans="1:14" x14ac:dyDescent="0.2">
      <c r="A465" s="57" t="s">
        <v>1256</v>
      </c>
      <c r="B465" s="44" t="s">
        <v>1257</v>
      </c>
      <c r="C465" s="45">
        <v>45</v>
      </c>
      <c r="D465" s="46" t="s">
        <v>339</v>
      </c>
      <c r="E465" s="47">
        <v>0.64602448150920599</v>
      </c>
      <c r="F465" s="48">
        <v>17.1988388969521</v>
      </c>
      <c r="G465" s="47">
        <v>0.79029758327431998</v>
      </c>
      <c r="H465" s="50">
        <v>74.8481781376518</v>
      </c>
      <c r="I465" s="76" t="str">
        <f t="shared" si="14"/>
        <v>No</v>
      </c>
      <c r="J465" s="49" t="str">
        <f t="shared" si="15"/>
        <v>No</v>
      </c>
      <c r="K465" s="47">
        <v>0.29646619729088097</v>
      </c>
      <c r="L465" s="50">
        <v>85.849056603773604</v>
      </c>
      <c r="M465" s="47">
        <v>0.308248512211521</v>
      </c>
      <c r="N465" s="50">
        <v>79.048582995951406</v>
      </c>
    </row>
    <row r="466" spans="1:14" x14ac:dyDescent="0.2">
      <c r="A466" s="57" t="s">
        <v>1258</v>
      </c>
      <c r="B466" s="44" t="s">
        <v>1259</v>
      </c>
      <c r="C466" s="45">
        <v>45</v>
      </c>
      <c r="D466" s="46" t="s">
        <v>339</v>
      </c>
      <c r="E466" s="47">
        <v>0.681040556760097</v>
      </c>
      <c r="F466" s="48">
        <v>23.367198838897</v>
      </c>
      <c r="G466" s="47">
        <v>0.82182127702625496</v>
      </c>
      <c r="H466" s="50">
        <v>88.1072874493927</v>
      </c>
      <c r="I466" s="76" t="str">
        <f t="shared" si="14"/>
        <v>No</v>
      </c>
      <c r="J466" s="49" t="str">
        <f t="shared" si="15"/>
        <v>No</v>
      </c>
      <c r="K466" s="47">
        <v>0.21042514583150199</v>
      </c>
      <c r="L466" s="50">
        <v>72.133526850508005</v>
      </c>
      <c r="M466" s="47">
        <v>0.270705812374405</v>
      </c>
      <c r="N466" s="50">
        <v>70.040485829959493</v>
      </c>
    </row>
    <row r="467" spans="1:14" x14ac:dyDescent="0.2">
      <c r="A467" s="57" t="s">
        <v>1260</v>
      </c>
      <c r="B467" s="44" t="s">
        <v>1261</v>
      </c>
      <c r="C467" s="45">
        <v>45</v>
      </c>
      <c r="D467" s="46" t="s">
        <v>339</v>
      </c>
      <c r="E467" s="47">
        <v>0.78298523451604296</v>
      </c>
      <c r="F467" s="48">
        <v>43.759071117561703</v>
      </c>
      <c r="G467" s="47">
        <v>0.81444978016432801</v>
      </c>
      <c r="H467" s="50">
        <v>85.020242914979804</v>
      </c>
      <c r="I467" s="76" t="str">
        <f t="shared" si="14"/>
        <v>No</v>
      </c>
      <c r="J467" s="49" t="str">
        <f t="shared" si="15"/>
        <v>No</v>
      </c>
      <c r="K467" s="47">
        <v>0.242462034275257</v>
      </c>
      <c r="L467" s="50">
        <v>77.358490566037702</v>
      </c>
      <c r="M467" s="47">
        <v>0.31629393779790999</v>
      </c>
      <c r="N467" s="50">
        <v>80.516194331983797</v>
      </c>
    </row>
    <row r="468" spans="1:14" x14ac:dyDescent="0.2">
      <c r="A468" s="57" t="s">
        <v>1262</v>
      </c>
      <c r="B468" s="44" t="s">
        <v>1263</v>
      </c>
      <c r="C468" s="45">
        <v>67</v>
      </c>
      <c r="D468" s="46" t="s">
        <v>339</v>
      </c>
      <c r="E468" s="47">
        <v>0.62460584605636005</v>
      </c>
      <c r="F468" s="48">
        <v>14.8040638606676</v>
      </c>
      <c r="G468" s="47">
        <v>0.71359794513272001</v>
      </c>
      <c r="H468" s="50">
        <v>52.177234530175703</v>
      </c>
      <c r="I468" s="76" t="str">
        <f t="shared" si="14"/>
        <v>No</v>
      </c>
      <c r="J468" s="49" t="str">
        <f t="shared" si="15"/>
        <v>No</v>
      </c>
      <c r="K468" s="47">
        <v>0.30666318218961802</v>
      </c>
      <c r="L468" s="50">
        <v>86.792452830188694</v>
      </c>
      <c r="M468" s="47">
        <v>0.36484226095217998</v>
      </c>
      <c r="N468" s="50">
        <v>89.839572192513401</v>
      </c>
    </row>
    <row r="469" spans="1:14" x14ac:dyDescent="0.2">
      <c r="A469" s="57" t="s">
        <v>1264</v>
      </c>
      <c r="B469" s="44" t="s">
        <v>1265</v>
      </c>
      <c r="C469" s="45">
        <v>45</v>
      </c>
      <c r="D469" s="46" t="s">
        <v>339</v>
      </c>
      <c r="E469" s="47">
        <v>0.82884570709731997</v>
      </c>
      <c r="F469" s="48">
        <v>55.370101596516697</v>
      </c>
      <c r="G469" s="47">
        <v>0.80084645931407805</v>
      </c>
      <c r="H469" s="50">
        <v>79.655870445344107</v>
      </c>
      <c r="I469" s="76" t="str">
        <f t="shared" si="14"/>
        <v>No</v>
      </c>
      <c r="J469" s="49" t="str">
        <f t="shared" si="15"/>
        <v>No</v>
      </c>
      <c r="K469" s="47">
        <v>0.18329898348590101</v>
      </c>
      <c r="L469" s="50">
        <v>66.328011611030504</v>
      </c>
      <c r="M469" s="47">
        <v>0.23269643971079601</v>
      </c>
      <c r="N469" s="50">
        <v>56.983805668016203</v>
      </c>
    </row>
    <row r="470" spans="1:14" x14ac:dyDescent="0.2">
      <c r="A470" s="57" t="s">
        <v>1266</v>
      </c>
      <c r="B470" s="44" t="s">
        <v>1267</v>
      </c>
      <c r="C470" s="45">
        <v>45</v>
      </c>
      <c r="D470" s="46" t="s">
        <v>339</v>
      </c>
      <c r="E470" s="47">
        <v>0.84612369857007397</v>
      </c>
      <c r="F470" s="48">
        <v>60.740203193033402</v>
      </c>
      <c r="G470" s="47">
        <v>0.81322595546459597</v>
      </c>
      <c r="H470" s="50">
        <v>84.564777327935204</v>
      </c>
      <c r="I470" s="76" t="str">
        <f t="shared" si="14"/>
        <v>No</v>
      </c>
      <c r="J470" s="49" t="str">
        <f t="shared" si="15"/>
        <v>No</v>
      </c>
      <c r="K470" s="47">
        <v>0.147545704161685</v>
      </c>
      <c r="L470" s="50">
        <v>47.460087082728599</v>
      </c>
      <c r="M470" s="47">
        <v>0.18303965456144</v>
      </c>
      <c r="N470" s="50">
        <v>41.902834008097201</v>
      </c>
    </row>
    <row r="471" spans="1:14" x14ac:dyDescent="0.2">
      <c r="A471" s="57" t="s">
        <v>1268</v>
      </c>
      <c r="B471" s="44" t="s">
        <v>1269</v>
      </c>
      <c r="C471" s="45">
        <v>45</v>
      </c>
      <c r="D471" s="46" t="s">
        <v>339</v>
      </c>
      <c r="E471" s="47">
        <v>0.79006738590144598</v>
      </c>
      <c r="F471" s="48">
        <v>45.7184325108853</v>
      </c>
      <c r="G471" s="47">
        <v>0.83602918489002798</v>
      </c>
      <c r="H471" s="50">
        <v>92.004048582995907</v>
      </c>
      <c r="I471" s="76" t="str">
        <f t="shared" si="14"/>
        <v>No</v>
      </c>
      <c r="J471" s="49" t="str">
        <f t="shared" si="15"/>
        <v>No</v>
      </c>
      <c r="K471" s="47">
        <v>0.15046498637135</v>
      </c>
      <c r="L471" s="50">
        <v>50.072568940493497</v>
      </c>
      <c r="M471" s="47">
        <v>0.20190617055767701</v>
      </c>
      <c r="N471" s="50">
        <v>48.076923076923102</v>
      </c>
    </row>
    <row r="472" spans="1:14" x14ac:dyDescent="0.2">
      <c r="A472" s="147" t="s">
        <v>1270</v>
      </c>
      <c r="B472" s="44" t="s">
        <v>1271</v>
      </c>
      <c r="C472" s="45">
        <v>45</v>
      </c>
      <c r="D472" s="46" t="s">
        <v>339</v>
      </c>
      <c r="E472" s="47">
        <v>0.90136174447251505</v>
      </c>
      <c r="F472" s="48">
        <v>82.220609579100099</v>
      </c>
      <c r="G472" s="47">
        <v>0.86200956620422398</v>
      </c>
      <c r="H472" s="50">
        <v>96.609311740890703</v>
      </c>
      <c r="I472" s="76" t="str">
        <f t="shared" si="14"/>
        <v>No</v>
      </c>
      <c r="J472" s="49" t="str">
        <f t="shared" si="15"/>
        <v>Yes</v>
      </c>
      <c r="K472" s="47">
        <v>0.17347723928961201</v>
      </c>
      <c r="L472" s="50">
        <v>63.788098693759103</v>
      </c>
      <c r="M472" s="47">
        <v>0.22381321952156699</v>
      </c>
      <c r="N472" s="50">
        <v>53.795546558704501</v>
      </c>
    </row>
    <row r="473" spans="1:14" x14ac:dyDescent="0.2">
      <c r="A473" s="147" t="s">
        <v>1272</v>
      </c>
      <c r="B473" s="44" t="s">
        <v>1273</v>
      </c>
      <c r="C473" s="45">
        <v>45</v>
      </c>
      <c r="D473" s="46" t="s">
        <v>339</v>
      </c>
      <c r="E473" s="47">
        <v>0.88276070376271298</v>
      </c>
      <c r="F473" s="48">
        <v>75.181422351233707</v>
      </c>
      <c r="G473" s="47">
        <v>0.85947947153241999</v>
      </c>
      <c r="H473" s="50">
        <v>96.457489878542503</v>
      </c>
      <c r="I473" s="76" t="str">
        <f t="shared" si="14"/>
        <v>No</v>
      </c>
      <c r="J473" s="49" t="str">
        <f t="shared" si="15"/>
        <v>Yes</v>
      </c>
      <c r="K473" s="47">
        <v>0.16693657857709199</v>
      </c>
      <c r="L473" s="50">
        <v>61.030478955007297</v>
      </c>
      <c r="M473" s="47">
        <v>0.20875818576390401</v>
      </c>
      <c r="N473" s="50">
        <v>50.253036437246998</v>
      </c>
    </row>
    <row r="474" spans="1:14" x14ac:dyDescent="0.2">
      <c r="A474" s="57" t="s">
        <v>1274</v>
      </c>
      <c r="B474" s="44" t="s">
        <v>1275</v>
      </c>
      <c r="C474" s="45">
        <v>45</v>
      </c>
      <c r="D474" s="46" t="s">
        <v>339</v>
      </c>
      <c r="E474" s="47">
        <v>0.76943841228712595</v>
      </c>
      <c r="F474" s="48">
        <v>40.348330914368702</v>
      </c>
      <c r="G474" s="47">
        <v>0.76745095385334705</v>
      </c>
      <c r="H474" s="50">
        <v>64.119433198380605</v>
      </c>
      <c r="I474" s="76" t="str">
        <f t="shared" si="14"/>
        <v>No</v>
      </c>
      <c r="J474" s="49" t="str">
        <f t="shared" si="15"/>
        <v>No</v>
      </c>
      <c r="K474" s="47">
        <v>0.162815908573816</v>
      </c>
      <c r="L474" s="50">
        <v>58.925979680696699</v>
      </c>
      <c r="M474" s="47">
        <v>0.20147690629859699</v>
      </c>
      <c r="N474" s="50">
        <v>47.925101214574902</v>
      </c>
    </row>
    <row r="475" spans="1:14" x14ac:dyDescent="0.2">
      <c r="A475" s="147" t="s">
        <v>1276</v>
      </c>
      <c r="B475" s="44" t="s">
        <v>1277</v>
      </c>
      <c r="C475" s="45">
        <v>45</v>
      </c>
      <c r="D475" s="46" t="s">
        <v>339</v>
      </c>
      <c r="E475" s="47">
        <v>0.895160505885779</v>
      </c>
      <c r="F475" s="48">
        <v>79.172714078374497</v>
      </c>
      <c r="G475" s="47">
        <v>0.84026533544616899</v>
      </c>
      <c r="H475" s="50">
        <v>92.864372469635597</v>
      </c>
      <c r="I475" s="76" t="str">
        <f t="shared" si="14"/>
        <v>No</v>
      </c>
      <c r="J475" s="49" t="str">
        <f t="shared" si="15"/>
        <v>Yes</v>
      </c>
      <c r="K475" s="47">
        <v>0.14116565035131401</v>
      </c>
      <c r="L475" s="50">
        <v>41.364296081277203</v>
      </c>
      <c r="M475" s="47">
        <v>0.167401739955158</v>
      </c>
      <c r="N475" s="50">
        <v>34.868421052631597</v>
      </c>
    </row>
    <row r="476" spans="1:14" x14ac:dyDescent="0.2">
      <c r="A476" s="147" t="s">
        <v>1278</v>
      </c>
      <c r="B476" s="44" t="s">
        <v>1279</v>
      </c>
      <c r="C476" s="45">
        <v>45</v>
      </c>
      <c r="D476" s="46" t="s">
        <v>339</v>
      </c>
      <c r="E476" s="47">
        <v>0.88664828610134305</v>
      </c>
      <c r="F476" s="48">
        <v>76.487663280116095</v>
      </c>
      <c r="G476" s="47">
        <v>0.83315979375113303</v>
      </c>
      <c r="H476" s="50">
        <v>91.244939271255106</v>
      </c>
      <c r="I476" s="76" t="str">
        <f t="shared" si="14"/>
        <v>No</v>
      </c>
      <c r="J476" s="49" t="str">
        <f t="shared" si="15"/>
        <v>Yes</v>
      </c>
      <c r="K476" s="47">
        <v>0.15702102039858801</v>
      </c>
      <c r="L476" s="50">
        <v>55.224963715529803</v>
      </c>
      <c r="M476" s="47">
        <v>0.18882956389574401</v>
      </c>
      <c r="N476" s="50">
        <v>43.927125506072898</v>
      </c>
    </row>
    <row r="477" spans="1:14" x14ac:dyDescent="0.2">
      <c r="A477" s="57" t="s">
        <v>1280</v>
      </c>
      <c r="B477" s="44" t="s">
        <v>1281</v>
      </c>
      <c r="C477" s="45">
        <v>45</v>
      </c>
      <c r="D477" s="46" t="s">
        <v>339</v>
      </c>
      <c r="E477" s="47">
        <v>0.87135133716301605</v>
      </c>
      <c r="F477" s="48">
        <v>70.319303338171295</v>
      </c>
      <c r="G477" s="47">
        <v>0.85159268781282904</v>
      </c>
      <c r="H477" s="50">
        <v>95.141700404858298</v>
      </c>
      <c r="I477" s="76" t="str">
        <f t="shared" si="14"/>
        <v>No</v>
      </c>
      <c r="J477" s="49" t="str">
        <f t="shared" si="15"/>
        <v>No</v>
      </c>
      <c r="K477" s="47">
        <v>0.15742701100364101</v>
      </c>
      <c r="L477" s="50">
        <v>55.515239477503599</v>
      </c>
      <c r="M477" s="47">
        <v>0.18805286511806599</v>
      </c>
      <c r="N477" s="50">
        <v>43.5222672064777</v>
      </c>
    </row>
    <row r="478" spans="1:14" x14ac:dyDescent="0.2">
      <c r="A478" s="57" t="s">
        <v>1282</v>
      </c>
      <c r="B478" s="44" t="s">
        <v>1283</v>
      </c>
      <c r="C478" s="45">
        <v>45</v>
      </c>
      <c r="D478" s="46" t="s">
        <v>339</v>
      </c>
      <c r="E478" s="47">
        <v>0.85878816991587004</v>
      </c>
      <c r="F478" s="48">
        <v>65.094339622641499</v>
      </c>
      <c r="G478" s="47">
        <v>0.83821935779143397</v>
      </c>
      <c r="H478" s="50">
        <v>92.510121457489902</v>
      </c>
      <c r="I478" s="76" t="str">
        <f t="shared" si="14"/>
        <v>No</v>
      </c>
      <c r="J478" s="49" t="str">
        <f t="shared" si="15"/>
        <v>No</v>
      </c>
      <c r="K478" s="47">
        <v>0.136549321993263</v>
      </c>
      <c r="L478" s="50">
        <v>36.284470246734401</v>
      </c>
      <c r="M478" s="47">
        <v>0.16014981063769301</v>
      </c>
      <c r="N478" s="50">
        <v>30.769230769230798</v>
      </c>
    </row>
    <row r="479" spans="1:14" x14ac:dyDescent="0.2">
      <c r="A479" s="147" t="s">
        <v>1284</v>
      </c>
      <c r="B479" s="44" t="s">
        <v>1285</v>
      </c>
      <c r="C479" s="45">
        <v>45</v>
      </c>
      <c r="D479" s="46" t="s">
        <v>339</v>
      </c>
      <c r="E479" s="47">
        <v>0.88529135245197998</v>
      </c>
      <c r="F479" s="48">
        <v>75.834542815674894</v>
      </c>
      <c r="G479" s="47">
        <v>0.85755106848961105</v>
      </c>
      <c r="H479" s="50">
        <v>96.103238866396794</v>
      </c>
      <c r="I479" s="76" t="str">
        <f t="shared" si="14"/>
        <v>No</v>
      </c>
      <c r="J479" s="49" t="str">
        <f t="shared" si="15"/>
        <v>Yes</v>
      </c>
      <c r="K479" s="47">
        <v>0.13354714852282201</v>
      </c>
      <c r="L479" s="50">
        <v>32.293178519593603</v>
      </c>
      <c r="M479" s="47">
        <v>0.155972690842346</v>
      </c>
      <c r="N479" s="50">
        <v>29.048582995951399</v>
      </c>
    </row>
    <row r="480" spans="1:14" x14ac:dyDescent="0.2">
      <c r="A480" s="57" t="s">
        <v>1286</v>
      </c>
      <c r="B480" s="44" t="s">
        <v>1287</v>
      </c>
      <c r="C480" s="45">
        <v>45</v>
      </c>
      <c r="D480" s="46" t="s">
        <v>339</v>
      </c>
      <c r="E480" s="47">
        <v>0.66945563291725896</v>
      </c>
      <c r="F480" s="48">
        <v>21.552975326560201</v>
      </c>
      <c r="G480" s="47">
        <v>0.80932170432269002</v>
      </c>
      <c r="H480" s="50">
        <v>83.147773279352194</v>
      </c>
      <c r="I480" s="76" t="str">
        <f t="shared" si="14"/>
        <v>No</v>
      </c>
      <c r="J480" s="49" t="str">
        <f t="shared" si="15"/>
        <v>No</v>
      </c>
      <c r="K480" s="47">
        <v>0.16373649182804201</v>
      </c>
      <c r="L480" s="50">
        <v>59.796806966618298</v>
      </c>
      <c r="M480" s="47">
        <v>0.23838249080059301</v>
      </c>
      <c r="N480" s="50">
        <v>58.400809716599198</v>
      </c>
    </row>
    <row r="481" spans="1:14" x14ac:dyDescent="0.2">
      <c r="A481" s="57" t="s">
        <v>1288</v>
      </c>
      <c r="B481" s="44" t="s">
        <v>1289</v>
      </c>
      <c r="C481" s="45">
        <v>45</v>
      </c>
      <c r="D481" s="46" t="s">
        <v>339</v>
      </c>
      <c r="E481" s="47">
        <v>0.62829842455301999</v>
      </c>
      <c r="F481" s="48">
        <v>15.2394775036284</v>
      </c>
      <c r="G481" s="47">
        <v>0.74353998007336097</v>
      </c>
      <c r="H481" s="50">
        <v>53.340080971659901</v>
      </c>
      <c r="I481" s="76" t="str">
        <f t="shared" si="14"/>
        <v>No</v>
      </c>
      <c r="J481" s="49" t="str">
        <f t="shared" si="15"/>
        <v>No</v>
      </c>
      <c r="K481" s="47">
        <v>0.218982772497374</v>
      </c>
      <c r="L481" s="50">
        <v>73.657474600870799</v>
      </c>
      <c r="M481" s="47">
        <v>0.280428630864546</v>
      </c>
      <c r="N481" s="50">
        <v>72.368421052631604</v>
      </c>
    </row>
    <row r="482" spans="1:14" x14ac:dyDescent="0.2">
      <c r="A482" s="57" t="s">
        <v>1290</v>
      </c>
      <c r="B482" s="44" t="s">
        <v>1291</v>
      </c>
      <c r="C482" s="45">
        <v>65</v>
      </c>
      <c r="D482" s="46" t="s">
        <v>339</v>
      </c>
      <c r="E482" s="47">
        <v>0.66854902559577001</v>
      </c>
      <c r="F482" s="48">
        <v>21.190130624092902</v>
      </c>
      <c r="G482" s="47">
        <v>0.67012327457493504</v>
      </c>
      <c r="H482" s="50">
        <v>28.543849972421398</v>
      </c>
      <c r="I482" s="76" t="str">
        <f t="shared" si="14"/>
        <v>No</v>
      </c>
      <c r="J482" s="49" t="str">
        <f t="shared" si="15"/>
        <v>No</v>
      </c>
      <c r="K482" s="47">
        <v>0.27806768637843898</v>
      </c>
      <c r="L482" s="50">
        <v>83.599419448476098</v>
      </c>
      <c r="M482" s="47">
        <v>0.27366177198043901</v>
      </c>
      <c r="N482" s="50">
        <v>58.687258687258698</v>
      </c>
    </row>
    <row r="483" spans="1:14" x14ac:dyDescent="0.2">
      <c r="A483" s="57" t="s">
        <v>1292</v>
      </c>
      <c r="B483" s="44" t="s">
        <v>1293</v>
      </c>
      <c r="C483" s="45">
        <v>45</v>
      </c>
      <c r="D483" s="46" t="s">
        <v>339</v>
      </c>
      <c r="E483" s="47">
        <v>0.66204863013324999</v>
      </c>
      <c r="F483" s="48">
        <v>20.319303338171299</v>
      </c>
      <c r="G483" s="47">
        <v>0.88129857983478999</v>
      </c>
      <c r="H483" s="50">
        <v>98.633603238866399</v>
      </c>
      <c r="I483" s="76" t="str">
        <f t="shared" si="14"/>
        <v>No</v>
      </c>
      <c r="J483" s="49" t="str">
        <f t="shared" si="15"/>
        <v>No</v>
      </c>
      <c r="K483" s="47">
        <v>0.209488924593103</v>
      </c>
      <c r="L483" s="50">
        <v>71.843251088534103</v>
      </c>
      <c r="M483" s="47">
        <v>0.27628810427795902</v>
      </c>
      <c r="N483" s="50">
        <v>71.457489878542503</v>
      </c>
    </row>
    <row r="484" spans="1:14" x14ac:dyDescent="0.2">
      <c r="A484" s="57" t="s">
        <v>1294</v>
      </c>
      <c r="B484" s="44" t="s">
        <v>1295</v>
      </c>
      <c r="C484" s="45">
        <v>65</v>
      </c>
      <c r="D484" s="46" t="s">
        <v>339</v>
      </c>
      <c r="E484" s="47">
        <v>0.82258030259590298</v>
      </c>
      <c r="F484" s="48">
        <v>53.7735849056604</v>
      </c>
      <c r="G484" s="47">
        <v>0.72601962151005195</v>
      </c>
      <c r="H484" s="50">
        <v>39.961389961389997</v>
      </c>
      <c r="I484" s="76" t="str">
        <f t="shared" si="14"/>
        <v>No</v>
      </c>
      <c r="J484" s="49" t="str">
        <f t="shared" si="15"/>
        <v>No</v>
      </c>
      <c r="K484" s="47">
        <v>0.244097613854937</v>
      </c>
      <c r="L484" s="50">
        <v>77.793904208998498</v>
      </c>
      <c r="M484" s="47">
        <v>0.24383533214768199</v>
      </c>
      <c r="N484" s="50">
        <v>49.062327633756198</v>
      </c>
    </row>
    <row r="485" spans="1:14" x14ac:dyDescent="0.2">
      <c r="A485" s="57" t="s">
        <v>1296</v>
      </c>
      <c r="B485" s="44" t="s">
        <v>1297</v>
      </c>
      <c r="C485" s="45">
        <v>65</v>
      </c>
      <c r="D485" s="46" t="s">
        <v>339</v>
      </c>
      <c r="E485" s="47">
        <v>0.87974273755549404</v>
      </c>
      <c r="F485" s="48">
        <v>73.367198838896996</v>
      </c>
      <c r="G485" s="47">
        <v>0.84574051772192904</v>
      </c>
      <c r="H485" s="50">
        <v>74.875896304467702</v>
      </c>
      <c r="I485" s="76" t="str">
        <f t="shared" si="14"/>
        <v>No</v>
      </c>
      <c r="J485" s="49" t="str">
        <f t="shared" si="15"/>
        <v>No</v>
      </c>
      <c r="K485" s="47">
        <v>0.22593132880983699</v>
      </c>
      <c r="L485" s="50">
        <v>74.818577648766293</v>
      </c>
      <c r="M485" s="47">
        <v>0.22641026821034901</v>
      </c>
      <c r="N485" s="50">
        <v>45.642581356867097</v>
      </c>
    </row>
    <row r="486" spans="1:14" x14ac:dyDescent="0.2">
      <c r="A486" s="147" t="s">
        <v>1298</v>
      </c>
      <c r="B486" s="44" t="s">
        <v>1299</v>
      </c>
      <c r="C486" s="45">
        <v>45</v>
      </c>
      <c r="D486" s="46" t="s">
        <v>339</v>
      </c>
      <c r="E486" s="47">
        <v>0.89371648375559098</v>
      </c>
      <c r="F486" s="48">
        <v>78.447024673439799</v>
      </c>
      <c r="G486" s="47">
        <v>0.81698712536479601</v>
      </c>
      <c r="H486" s="50">
        <v>86.285425101214599</v>
      </c>
      <c r="I486" s="76" t="str">
        <f t="shared" si="14"/>
        <v>No</v>
      </c>
      <c r="J486" s="49" t="str">
        <f t="shared" si="15"/>
        <v>Yes</v>
      </c>
      <c r="K486" s="47">
        <v>0.139024580488675</v>
      </c>
      <c r="L486" s="50">
        <v>39.114658925979697</v>
      </c>
      <c r="M486" s="47">
        <v>0.16168000638479599</v>
      </c>
      <c r="N486" s="50">
        <v>31.7813765182186</v>
      </c>
    </row>
    <row r="487" spans="1:14" x14ac:dyDescent="0.2">
      <c r="A487" s="57" t="s">
        <v>1300</v>
      </c>
      <c r="B487" s="44" t="s">
        <v>1301</v>
      </c>
      <c r="C487" s="45">
        <v>45</v>
      </c>
      <c r="D487" s="46" t="s">
        <v>339</v>
      </c>
      <c r="E487" s="47">
        <v>0.88138537793507998</v>
      </c>
      <c r="F487" s="48">
        <v>74.600870827285902</v>
      </c>
      <c r="G487" s="47">
        <v>0.80830318354772002</v>
      </c>
      <c r="H487" s="50">
        <v>82.692307692307693</v>
      </c>
      <c r="I487" s="76" t="str">
        <f t="shared" si="14"/>
        <v>No</v>
      </c>
      <c r="J487" s="49" t="str">
        <f t="shared" si="15"/>
        <v>No</v>
      </c>
      <c r="K487" s="47">
        <v>0.17029876103376199</v>
      </c>
      <c r="L487" s="50">
        <v>62.481857764876601</v>
      </c>
      <c r="M487" s="47">
        <v>0.20372468459673099</v>
      </c>
      <c r="N487" s="50">
        <v>48.684210526315802</v>
      </c>
    </row>
    <row r="488" spans="1:14" x14ac:dyDescent="0.2">
      <c r="A488" s="57" t="s">
        <v>1302</v>
      </c>
      <c r="B488" s="44" t="s">
        <v>1303</v>
      </c>
      <c r="C488" s="45">
        <v>45</v>
      </c>
      <c r="D488" s="46" t="s">
        <v>339</v>
      </c>
      <c r="E488" s="47">
        <v>0.85891497196987199</v>
      </c>
      <c r="F488" s="48">
        <v>65.239477503628393</v>
      </c>
      <c r="G488" s="47">
        <v>0.87876789725186999</v>
      </c>
      <c r="H488" s="50">
        <v>98.380566801619395</v>
      </c>
      <c r="I488" s="76" t="str">
        <f t="shared" si="14"/>
        <v>No</v>
      </c>
      <c r="J488" s="49" t="str">
        <f t="shared" si="15"/>
        <v>No</v>
      </c>
      <c r="K488" s="47">
        <v>0.16390483187316701</v>
      </c>
      <c r="L488" s="50">
        <v>59.869375907111802</v>
      </c>
      <c r="M488" s="47">
        <v>0.18827250331192599</v>
      </c>
      <c r="N488" s="50">
        <v>43.6740890688259</v>
      </c>
    </row>
    <row r="489" spans="1:14" x14ac:dyDescent="0.2">
      <c r="A489" s="57" t="s">
        <v>1304</v>
      </c>
      <c r="B489" s="44" t="s">
        <v>1305</v>
      </c>
      <c r="C489" s="45">
        <v>45</v>
      </c>
      <c r="D489" s="46" t="s">
        <v>339</v>
      </c>
      <c r="E489" s="47">
        <v>0.86783834306354501</v>
      </c>
      <c r="F489" s="48">
        <v>68.432510885341102</v>
      </c>
      <c r="G489" s="47">
        <v>0.9128952827879</v>
      </c>
      <c r="H489" s="50">
        <v>99.645748987854304</v>
      </c>
      <c r="I489" s="76" t="str">
        <f t="shared" si="14"/>
        <v>No</v>
      </c>
      <c r="J489" s="49" t="str">
        <f t="shared" si="15"/>
        <v>No</v>
      </c>
      <c r="K489" s="47">
        <v>0.207284300893467</v>
      </c>
      <c r="L489" s="50">
        <v>71.552975326560201</v>
      </c>
      <c r="M489" s="47">
        <v>0.269744835715586</v>
      </c>
      <c r="N489" s="50">
        <v>69.534412955465598</v>
      </c>
    </row>
    <row r="490" spans="1:14" x14ac:dyDescent="0.2">
      <c r="A490" s="57" t="s">
        <v>1306</v>
      </c>
      <c r="B490" s="44" t="s">
        <v>1307</v>
      </c>
      <c r="C490" s="45">
        <v>65</v>
      </c>
      <c r="D490" s="46" t="s">
        <v>339</v>
      </c>
      <c r="E490" s="47">
        <v>0.80554571910697204</v>
      </c>
      <c r="F490" s="48">
        <v>49.346879535558799</v>
      </c>
      <c r="G490" s="47">
        <v>0.76486686365453105</v>
      </c>
      <c r="H490" s="50">
        <v>49.917264202978501</v>
      </c>
      <c r="I490" s="76" t="str">
        <f t="shared" si="14"/>
        <v>No</v>
      </c>
      <c r="J490" s="49" t="str">
        <f t="shared" si="15"/>
        <v>No</v>
      </c>
      <c r="K490" s="47">
        <v>0.21508990362660799</v>
      </c>
      <c r="L490" s="50">
        <v>72.931785195936101</v>
      </c>
      <c r="M490" s="47">
        <v>0.20709068972863301</v>
      </c>
      <c r="N490" s="50">
        <v>42.0297848869277</v>
      </c>
    </row>
    <row r="491" spans="1:14" x14ac:dyDescent="0.2">
      <c r="A491" s="57" t="s">
        <v>1308</v>
      </c>
      <c r="B491" s="44" t="s">
        <v>1309</v>
      </c>
      <c r="C491" s="45">
        <v>45</v>
      </c>
      <c r="D491" s="46" t="s">
        <v>339</v>
      </c>
      <c r="E491" s="47">
        <v>0.81265041065464505</v>
      </c>
      <c r="F491" s="48">
        <v>51.306240928882403</v>
      </c>
      <c r="G491" s="47">
        <v>0.827935866686618</v>
      </c>
      <c r="H491" s="50">
        <v>90.030364372469606</v>
      </c>
      <c r="I491" s="76" t="str">
        <f t="shared" si="14"/>
        <v>No</v>
      </c>
      <c r="J491" s="49" t="str">
        <f t="shared" si="15"/>
        <v>No</v>
      </c>
      <c r="K491" s="47">
        <v>0.26347615350977799</v>
      </c>
      <c r="L491" s="50">
        <v>81.059506531204605</v>
      </c>
      <c r="M491" s="47">
        <v>0.34297336990308402</v>
      </c>
      <c r="N491" s="50">
        <v>85.425101214574894</v>
      </c>
    </row>
    <row r="492" spans="1:14" x14ac:dyDescent="0.2">
      <c r="A492" s="57" t="s">
        <v>1310</v>
      </c>
      <c r="B492" s="44" t="s">
        <v>1311</v>
      </c>
      <c r="C492" s="45">
        <v>45</v>
      </c>
      <c r="D492" s="46" t="s">
        <v>339</v>
      </c>
      <c r="E492" s="47">
        <v>0.80926645906873595</v>
      </c>
      <c r="F492" s="48">
        <v>50.435413642960803</v>
      </c>
      <c r="G492" s="47">
        <v>0.80632307695261896</v>
      </c>
      <c r="H492" s="50">
        <v>81.983805668016203</v>
      </c>
      <c r="I492" s="76" t="str">
        <f t="shared" si="14"/>
        <v>No</v>
      </c>
      <c r="J492" s="49" t="str">
        <f t="shared" si="15"/>
        <v>No</v>
      </c>
      <c r="K492" s="47">
        <v>0.28707806646858303</v>
      </c>
      <c r="L492" s="50">
        <v>84.687953555878096</v>
      </c>
      <c r="M492" s="47">
        <v>0.375675234958537</v>
      </c>
      <c r="N492" s="50">
        <v>90.587044534412996</v>
      </c>
    </row>
    <row r="493" spans="1:14" x14ac:dyDescent="0.2">
      <c r="A493" s="57" t="s">
        <v>1312</v>
      </c>
      <c r="B493" s="44" t="s">
        <v>1313</v>
      </c>
      <c r="C493" s="45">
        <v>45</v>
      </c>
      <c r="D493" s="46" t="s">
        <v>339</v>
      </c>
      <c r="E493" s="47">
        <v>0.74550013158598405</v>
      </c>
      <c r="F493" s="48">
        <v>35.195936139332403</v>
      </c>
      <c r="G493" s="47">
        <v>0.76871532007414001</v>
      </c>
      <c r="H493" s="50">
        <v>64.878542510121505</v>
      </c>
      <c r="I493" s="76" t="str">
        <f t="shared" si="14"/>
        <v>No</v>
      </c>
      <c r="J493" s="49" t="str">
        <f t="shared" si="15"/>
        <v>No</v>
      </c>
      <c r="K493" s="47">
        <v>0.23080082947560401</v>
      </c>
      <c r="L493" s="50">
        <v>75.834542815674894</v>
      </c>
      <c r="M493" s="47">
        <v>0.28324352180174001</v>
      </c>
      <c r="N493" s="50">
        <v>72.975708502024304</v>
      </c>
    </row>
    <row r="494" spans="1:14" x14ac:dyDescent="0.2">
      <c r="A494" s="57" t="s">
        <v>1314</v>
      </c>
      <c r="B494" s="44" t="s">
        <v>1315</v>
      </c>
      <c r="C494" s="45">
        <v>45</v>
      </c>
      <c r="D494" s="46" t="s">
        <v>339</v>
      </c>
      <c r="E494" s="47">
        <v>0.84190717842268203</v>
      </c>
      <c r="F494" s="48">
        <v>59.143686502177097</v>
      </c>
      <c r="G494" s="47">
        <v>0.793762540405899</v>
      </c>
      <c r="H494" s="50">
        <v>76.923076923076906</v>
      </c>
      <c r="I494" s="76" t="str">
        <f t="shared" si="14"/>
        <v>No</v>
      </c>
      <c r="J494" s="49" t="str">
        <f t="shared" si="15"/>
        <v>No</v>
      </c>
      <c r="K494" s="47">
        <v>0.27621526544521502</v>
      </c>
      <c r="L494" s="50">
        <v>83.236574746008699</v>
      </c>
      <c r="M494" s="47">
        <v>0.36056283822087998</v>
      </c>
      <c r="N494" s="50">
        <v>88.512145748987905</v>
      </c>
    </row>
    <row r="495" spans="1:14" x14ac:dyDescent="0.2">
      <c r="A495" s="57" t="s">
        <v>1316</v>
      </c>
      <c r="B495" s="44" t="s">
        <v>1317</v>
      </c>
      <c r="C495" s="45">
        <v>45</v>
      </c>
      <c r="D495" s="46" t="s">
        <v>339</v>
      </c>
      <c r="E495" s="47">
        <v>0.82323037930056198</v>
      </c>
      <c r="F495" s="48">
        <v>53.991291727140798</v>
      </c>
      <c r="G495" s="47">
        <v>0.84350004086649399</v>
      </c>
      <c r="H495" s="50">
        <v>93.674089068825893</v>
      </c>
      <c r="I495" s="76" t="str">
        <f t="shared" si="14"/>
        <v>No</v>
      </c>
      <c r="J495" s="49" t="str">
        <f t="shared" si="15"/>
        <v>No</v>
      </c>
      <c r="K495" s="47">
        <v>0.20962496445203399</v>
      </c>
      <c r="L495" s="50">
        <v>71.9158200290276</v>
      </c>
      <c r="M495" s="47">
        <v>0.27400109467058198</v>
      </c>
      <c r="N495" s="50">
        <v>70.951417004048594</v>
      </c>
    </row>
    <row r="496" spans="1:14" x14ac:dyDescent="0.2">
      <c r="A496" s="57" t="s">
        <v>1318</v>
      </c>
      <c r="B496" s="44" t="s">
        <v>1319</v>
      </c>
      <c r="C496" s="45">
        <v>45</v>
      </c>
      <c r="D496" s="46" t="s">
        <v>339</v>
      </c>
      <c r="E496" s="47">
        <v>0.76988694894952803</v>
      </c>
      <c r="F496" s="48">
        <v>40.4208998548621</v>
      </c>
      <c r="G496" s="47">
        <v>0.76363165748011097</v>
      </c>
      <c r="H496" s="50">
        <v>62.0445344129555</v>
      </c>
      <c r="I496" s="76" t="str">
        <f t="shared" si="14"/>
        <v>No</v>
      </c>
      <c r="J496" s="49" t="str">
        <f t="shared" si="15"/>
        <v>No</v>
      </c>
      <c r="K496" s="47">
        <v>0.13493019422502101</v>
      </c>
      <c r="L496" s="50">
        <v>34.179970972423803</v>
      </c>
      <c r="M496" s="47">
        <v>0.18998758274439501</v>
      </c>
      <c r="N496" s="50">
        <v>44.382591093117398</v>
      </c>
    </row>
    <row r="497" spans="1:14" x14ac:dyDescent="0.2">
      <c r="A497" s="57" t="s">
        <v>1320</v>
      </c>
      <c r="B497" s="44" t="s">
        <v>1321</v>
      </c>
      <c r="C497" s="45">
        <v>45</v>
      </c>
      <c r="D497" s="46" t="s">
        <v>339</v>
      </c>
      <c r="E497" s="47">
        <v>0.83933565345361605</v>
      </c>
      <c r="F497" s="48">
        <v>58.5631349782293</v>
      </c>
      <c r="G497" s="47">
        <v>0.78773634764932299</v>
      </c>
      <c r="H497" s="50">
        <v>73.532388663967595</v>
      </c>
      <c r="I497" s="76" t="str">
        <f t="shared" si="14"/>
        <v>No</v>
      </c>
      <c r="J497" s="49" t="str">
        <f t="shared" si="15"/>
        <v>No</v>
      </c>
      <c r="K497" s="47">
        <v>0.25003112471365602</v>
      </c>
      <c r="L497" s="50">
        <v>78.882438316400595</v>
      </c>
      <c r="M497" s="47">
        <v>0.32010388304981802</v>
      </c>
      <c r="N497" s="50">
        <v>81.376518218623502</v>
      </c>
    </row>
    <row r="498" spans="1:14" x14ac:dyDescent="0.2">
      <c r="A498" s="57" t="s">
        <v>1322</v>
      </c>
      <c r="B498" s="44" t="s">
        <v>1323</v>
      </c>
      <c r="C498" s="45">
        <v>45</v>
      </c>
      <c r="D498" s="46" t="s">
        <v>339</v>
      </c>
      <c r="E498" s="47">
        <v>0.60502886230896302</v>
      </c>
      <c r="F498" s="48">
        <v>12.1190130624093</v>
      </c>
      <c r="G498" s="47">
        <v>0.65142208681710501</v>
      </c>
      <c r="H498" s="50">
        <v>23.279352226720601</v>
      </c>
      <c r="I498" s="76" t="str">
        <f t="shared" si="14"/>
        <v>No</v>
      </c>
      <c r="J498" s="49" t="str">
        <f t="shared" si="15"/>
        <v>No</v>
      </c>
      <c r="K498" s="47">
        <v>0.24063929716902399</v>
      </c>
      <c r="L498" s="50">
        <v>77.068214804063899</v>
      </c>
      <c r="M498" s="47">
        <v>0.30060600367419799</v>
      </c>
      <c r="N498" s="50">
        <v>77.277327935222701</v>
      </c>
    </row>
    <row r="499" spans="1:14" x14ac:dyDescent="0.2">
      <c r="A499" s="57" t="s">
        <v>1324</v>
      </c>
      <c r="B499" s="44" t="s">
        <v>1325</v>
      </c>
      <c r="C499" s="45">
        <v>45</v>
      </c>
      <c r="D499" s="46" t="s">
        <v>339</v>
      </c>
      <c r="E499" s="47">
        <v>0.71714316179079096</v>
      </c>
      <c r="F499" s="48">
        <v>29.245283018867902</v>
      </c>
      <c r="G499" s="47">
        <v>0.74701900217643702</v>
      </c>
      <c r="H499" s="50">
        <v>55.010121457489902</v>
      </c>
      <c r="I499" s="76" t="str">
        <f t="shared" si="14"/>
        <v>No</v>
      </c>
      <c r="J499" s="49" t="str">
        <f t="shared" si="15"/>
        <v>No</v>
      </c>
      <c r="K499" s="47">
        <v>0.21341727494181101</v>
      </c>
      <c r="L499" s="50">
        <v>72.568940493468801</v>
      </c>
      <c r="M499" s="47">
        <v>0.26481782721512598</v>
      </c>
      <c r="N499" s="50">
        <v>68.572874493927102</v>
      </c>
    </row>
    <row r="500" spans="1:14" x14ac:dyDescent="0.2">
      <c r="A500" s="57" t="s">
        <v>1326</v>
      </c>
      <c r="B500" s="44" t="s">
        <v>1327</v>
      </c>
      <c r="C500" s="45">
        <v>45</v>
      </c>
      <c r="D500" s="46" t="s">
        <v>339</v>
      </c>
      <c r="E500" s="47">
        <v>0.57012145814635495</v>
      </c>
      <c r="F500" s="48">
        <v>9.2162554426705405</v>
      </c>
      <c r="G500" s="47">
        <v>0.71314548663969801</v>
      </c>
      <c r="H500" s="50">
        <v>40.941295546558699</v>
      </c>
      <c r="I500" s="76" t="str">
        <f t="shared" si="14"/>
        <v>No</v>
      </c>
      <c r="J500" s="49" t="str">
        <f t="shared" si="15"/>
        <v>No</v>
      </c>
      <c r="K500" s="47">
        <v>0.239225249655972</v>
      </c>
      <c r="L500" s="50">
        <v>76.777939042089997</v>
      </c>
      <c r="M500" s="47">
        <v>0.301106311224068</v>
      </c>
      <c r="N500" s="50">
        <v>77.327935222672096</v>
      </c>
    </row>
    <row r="501" spans="1:14" x14ac:dyDescent="0.2">
      <c r="A501" s="57" t="s">
        <v>1328</v>
      </c>
      <c r="B501" s="44" t="s">
        <v>1329</v>
      </c>
      <c r="C501" s="45">
        <v>45</v>
      </c>
      <c r="D501" s="46" t="s">
        <v>339</v>
      </c>
      <c r="E501" s="47">
        <v>0.81363565259267501</v>
      </c>
      <c r="F501" s="48">
        <v>51.596516690856298</v>
      </c>
      <c r="G501" s="47">
        <v>0.87276252193128201</v>
      </c>
      <c r="H501" s="50">
        <v>97.925101214574894</v>
      </c>
      <c r="I501" s="76" t="str">
        <f t="shared" si="14"/>
        <v>No</v>
      </c>
      <c r="J501" s="49" t="str">
        <f t="shared" si="15"/>
        <v>No</v>
      </c>
      <c r="K501" s="47">
        <v>0.22524559043810399</v>
      </c>
      <c r="L501" s="50">
        <v>74.673439767779399</v>
      </c>
      <c r="M501" s="47">
        <v>0.284214844742609</v>
      </c>
      <c r="N501" s="50">
        <v>73.380566801619395</v>
      </c>
    </row>
    <row r="502" spans="1:14" x14ac:dyDescent="0.2">
      <c r="A502" s="57" t="s">
        <v>1330</v>
      </c>
      <c r="B502" s="44" t="s">
        <v>1331</v>
      </c>
      <c r="C502" s="45">
        <v>45</v>
      </c>
      <c r="D502" s="46" t="s">
        <v>339</v>
      </c>
      <c r="E502" s="47">
        <v>0.77490139542675995</v>
      </c>
      <c r="F502" s="48">
        <v>41.727140783744602</v>
      </c>
      <c r="G502" s="47">
        <v>0.75585833781741096</v>
      </c>
      <c r="H502" s="50">
        <v>58.502024291498003</v>
      </c>
      <c r="I502" s="76" t="str">
        <f t="shared" si="14"/>
        <v>No</v>
      </c>
      <c r="J502" s="49" t="str">
        <f t="shared" si="15"/>
        <v>No</v>
      </c>
      <c r="K502" s="47">
        <v>0.17870836022588399</v>
      </c>
      <c r="L502" s="50">
        <v>65.529753265602295</v>
      </c>
      <c r="M502" s="47">
        <v>0.219990457021771</v>
      </c>
      <c r="N502" s="50">
        <v>52.682186234817799</v>
      </c>
    </row>
    <row r="503" spans="1:14" x14ac:dyDescent="0.2">
      <c r="A503" s="57" t="s">
        <v>1332</v>
      </c>
      <c r="B503" s="44" t="s">
        <v>1333</v>
      </c>
      <c r="C503" s="45">
        <v>45</v>
      </c>
      <c r="D503" s="46" t="s">
        <v>339</v>
      </c>
      <c r="E503" s="47">
        <v>0.731550341644576</v>
      </c>
      <c r="F503" s="48">
        <v>31.785195936139299</v>
      </c>
      <c r="G503" s="47">
        <v>0.80205945890191299</v>
      </c>
      <c r="H503" s="50">
        <v>80.212550607287497</v>
      </c>
      <c r="I503" s="76" t="str">
        <f t="shared" si="14"/>
        <v>No</v>
      </c>
      <c r="J503" s="49" t="str">
        <f t="shared" si="15"/>
        <v>No</v>
      </c>
      <c r="K503" s="47">
        <v>0.19947888222968099</v>
      </c>
      <c r="L503" s="50">
        <v>70.029027576197393</v>
      </c>
      <c r="M503" s="47">
        <v>0.24810781088551201</v>
      </c>
      <c r="N503" s="50">
        <v>61.943319838056702</v>
      </c>
    </row>
    <row r="504" spans="1:14" x14ac:dyDescent="0.2">
      <c r="A504" s="57" t="s">
        <v>1334</v>
      </c>
      <c r="B504" s="44" t="s">
        <v>1335</v>
      </c>
      <c r="C504" s="45">
        <v>45</v>
      </c>
      <c r="D504" s="46" t="s">
        <v>339</v>
      </c>
      <c r="E504" s="47">
        <v>0.718127489969416</v>
      </c>
      <c r="F504" s="48">
        <v>29.4629898403483</v>
      </c>
      <c r="G504" s="47">
        <v>0.77571727377719901</v>
      </c>
      <c r="H504" s="50">
        <v>67.914979757085007</v>
      </c>
      <c r="I504" s="76" t="str">
        <f t="shared" si="14"/>
        <v>No</v>
      </c>
      <c r="J504" s="49" t="str">
        <f t="shared" si="15"/>
        <v>No</v>
      </c>
      <c r="K504" s="47">
        <v>0.15711128735713101</v>
      </c>
      <c r="L504" s="50">
        <v>55.370101596516697</v>
      </c>
      <c r="M504" s="47">
        <v>0.18617338133382899</v>
      </c>
      <c r="N504" s="50">
        <v>43.117408906882602</v>
      </c>
    </row>
    <row r="505" spans="1:14" x14ac:dyDescent="0.2">
      <c r="A505" s="57" t="s">
        <v>1336</v>
      </c>
      <c r="B505" s="44" t="s">
        <v>1337</v>
      </c>
      <c r="C505" s="45">
        <v>45</v>
      </c>
      <c r="D505" s="46" t="s">
        <v>339</v>
      </c>
      <c r="E505" s="47">
        <v>0.68029967658649704</v>
      </c>
      <c r="F505" s="48">
        <v>23.076923076923102</v>
      </c>
      <c r="G505" s="47">
        <v>0.76798626841981998</v>
      </c>
      <c r="H505" s="50">
        <v>64.574898785425106</v>
      </c>
      <c r="I505" s="76" t="str">
        <f t="shared" si="14"/>
        <v>No</v>
      </c>
      <c r="J505" s="49" t="str">
        <f t="shared" si="15"/>
        <v>No</v>
      </c>
      <c r="K505" s="47">
        <v>0.205514086122113</v>
      </c>
      <c r="L505" s="50">
        <v>70.899854862119</v>
      </c>
      <c r="M505" s="47">
        <v>0.25136161843719401</v>
      </c>
      <c r="N505" s="50">
        <v>63.4109311740891</v>
      </c>
    </row>
    <row r="506" spans="1:14" x14ac:dyDescent="0.2">
      <c r="A506" s="57" t="s">
        <v>1338</v>
      </c>
      <c r="B506" s="44" t="s">
        <v>1339</v>
      </c>
      <c r="C506" s="45">
        <v>45</v>
      </c>
      <c r="D506" s="46" t="s">
        <v>339</v>
      </c>
      <c r="E506" s="47">
        <v>0.84661928177769497</v>
      </c>
      <c r="F506" s="48">
        <v>61.030478955007297</v>
      </c>
      <c r="G506" s="47">
        <v>0.80326445383538703</v>
      </c>
      <c r="H506" s="50">
        <v>80.769230769230802</v>
      </c>
      <c r="I506" s="76" t="str">
        <f t="shared" si="14"/>
        <v>No</v>
      </c>
      <c r="J506" s="49" t="str">
        <f t="shared" si="15"/>
        <v>No</v>
      </c>
      <c r="K506" s="47">
        <v>0.13189574752300401</v>
      </c>
      <c r="L506" s="50">
        <v>30.261248185776498</v>
      </c>
      <c r="M506" s="47">
        <v>0.14530374482484301</v>
      </c>
      <c r="N506" s="50">
        <v>23.1275303643725</v>
      </c>
    </row>
    <row r="507" spans="1:14" x14ac:dyDescent="0.2">
      <c r="A507" s="57" t="s">
        <v>1340</v>
      </c>
      <c r="B507" s="44" t="s">
        <v>1341</v>
      </c>
      <c r="C507" s="45">
        <v>45</v>
      </c>
      <c r="D507" s="46" t="s">
        <v>339</v>
      </c>
      <c r="E507" s="47">
        <v>0.80289490643452499</v>
      </c>
      <c r="F507" s="48">
        <v>48.693759071117597</v>
      </c>
      <c r="G507" s="47">
        <v>0.83123480623868795</v>
      </c>
      <c r="H507" s="50">
        <v>90.789473684210506</v>
      </c>
      <c r="I507" s="76" t="str">
        <f t="shared" si="14"/>
        <v>No</v>
      </c>
      <c r="J507" s="49" t="str">
        <f t="shared" si="15"/>
        <v>No</v>
      </c>
      <c r="K507" s="47">
        <v>0.230596623092166</v>
      </c>
      <c r="L507" s="50">
        <v>75.761973875181397</v>
      </c>
      <c r="M507" s="47">
        <v>0.29325226236501301</v>
      </c>
      <c r="N507" s="50">
        <v>75.4554655870445</v>
      </c>
    </row>
    <row r="508" spans="1:14" x14ac:dyDescent="0.2">
      <c r="A508" s="57" t="s">
        <v>1342</v>
      </c>
      <c r="B508" s="44" t="s">
        <v>1343</v>
      </c>
      <c r="C508" s="45">
        <v>45</v>
      </c>
      <c r="D508" s="46" t="s">
        <v>339</v>
      </c>
      <c r="E508" s="47">
        <v>0.74957197037716705</v>
      </c>
      <c r="F508" s="48">
        <v>36.066763425254003</v>
      </c>
      <c r="G508" s="47">
        <v>0.798908571078214</v>
      </c>
      <c r="H508" s="50">
        <v>78.694331983805696</v>
      </c>
      <c r="I508" s="76" t="str">
        <f t="shared" si="14"/>
        <v>No</v>
      </c>
      <c r="J508" s="49" t="str">
        <f t="shared" si="15"/>
        <v>No</v>
      </c>
      <c r="K508" s="47">
        <v>0.103184642862527</v>
      </c>
      <c r="L508" s="50">
        <v>7.2568940493468803</v>
      </c>
      <c r="M508" s="47">
        <v>0.146428975372701</v>
      </c>
      <c r="N508" s="50">
        <v>23.582995951417001</v>
      </c>
    </row>
    <row r="509" spans="1:14" x14ac:dyDescent="0.2">
      <c r="A509" s="147" t="s">
        <v>1344</v>
      </c>
      <c r="B509" s="44" t="s">
        <v>1345</v>
      </c>
      <c r="C509" s="45">
        <v>45</v>
      </c>
      <c r="D509" s="46" t="s">
        <v>339</v>
      </c>
      <c r="E509" s="47">
        <v>0.89144638363312501</v>
      </c>
      <c r="F509" s="48">
        <v>77.721335268505101</v>
      </c>
      <c r="G509" s="47">
        <v>0.87946024825042701</v>
      </c>
      <c r="H509" s="50">
        <v>98.4817813765182</v>
      </c>
      <c r="I509" s="76" t="str">
        <f t="shared" si="14"/>
        <v>No</v>
      </c>
      <c r="J509" s="49" t="str">
        <f t="shared" si="15"/>
        <v>Yes</v>
      </c>
      <c r="K509" s="47">
        <v>0.122951629111916</v>
      </c>
      <c r="L509" s="50">
        <v>21.8432510885341</v>
      </c>
      <c r="M509" s="47">
        <v>0.158951933018116</v>
      </c>
      <c r="N509" s="50">
        <v>30.212550607287401</v>
      </c>
    </row>
    <row r="510" spans="1:14" x14ac:dyDescent="0.2">
      <c r="A510" s="57" t="s">
        <v>1346</v>
      </c>
      <c r="B510" s="44" t="s">
        <v>1347</v>
      </c>
      <c r="C510" s="45">
        <v>45</v>
      </c>
      <c r="D510" s="46" t="s">
        <v>339</v>
      </c>
      <c r="E510" s="47">
        <v>0.78100727039911999</v>
      </c>
      <c r="F510" s="48">
        <v>43.033381712626998</v>
      </c>
      <c r="G510" s="47">
        <v>0.83551778337217297</v>
      </c>
      <c r="H510" s="50">
        <v>91.751012145749002</v>
      </c>
      <c r="I510" s="76" t="str">
        <f t="shared" si="14"/>
        <v>No</v>
      </c>
      <c r="J510" s="49" t="str">
        <f t="shared" si="15"/>
        <v>No</v>
      </c>
      <c r="K510" s="47">
        <v>0.17298071182656699</v>
      </c>
      <c r="L510" s="50">
        <v>63.570391872278698</v>
      </c>
      <c r="M510" s="47">
        <v>0.21459365677841499</v>
      </c>
      <c r="N510" s="50">
        <v>51.163967611335998</v>
      </c>
    </row>
    <row r="511" spans="1:14" x14ac:dyDescent="0.2">
      <c r="A511" s="57" t="s">
        <v>1348</v>
      </c>
      <c r="B511" s="44" t="s">
        <v>1349</v>
      </c>
      <c r="C511" s="45">
        <v>45</v>
      </c>
      <c r="D511" s="46" t="s">
        <v>339</v>
      </c>
      <c r="E511" s="47">
        <v>0.80973738523002803</v>
      </c>
      <c r="F511" s="48">
        <v>50.725689404934698</v>
      </c>
      <c r="G511" s="47">
        <v>0.85519504611281005</v>
      </c>
      <c r="H511" s="50">
        <v>95.698380566801603</v>
      </c>
      <c r="I511" s="76" t="str">
        <f t="shared" si="14"/>
        <v>No</v>
      </c>
      <c r="J511" s="49" t="str">
        <f t="shared" si="15"/>
        <v>No</v>
      </c>
      <c r="K511" s="47">
        <v>0.18616585385576301</v>
      </c>
      <c r="L511" s="50">
        <v>67.053701015965203</v>
      </c>
      <c r="M511" s="47">
        <v>0.233221321326089</v>
      </c>
      <c r="N511" s="50">
        <v>57.2368421052632</v>
      </c>
    </row>
    <row r="512" spans="1:14" x14ac:dyDescent="0.2">
      <c r="A512" s="57" t="s">
        <v>1350</v>
      </c>
      <c r="B512" s="44" t="s">
        <v>1351</v>
      </c>
      <c r="C512" s="45">
        <v>45</v>
      </c>
      <c r="D512" s="46" t="s">
        <v>339</v>
      </c>
      <c r="E512" s="47">
        <v>0.83865884438973304</v>
      </c>
      <c r="F512" s="48">
        <v>58.345428156748902</v>
      </c>
      <c r="G512" s="47">
        <v>0.83328303326943498</v>
      </c>
      <c r="H512" s="50">
        <v>91.396761133603206</v>
      </c>
      <c r="I512" s="76" t="str">
        <f t="shared" si="14"/>
        <v>No</v>
      </c>
      <c r="J512" s="49" t="str">
        <f t="shared" si="15"/>
        <v>No</v>
      </c>
      <c r="K512" s="47">
        <v>0.15792015578416599</v>
      </c>
      <c r="L512" s="50">
        <v>56.240928882438297</v>
      </c>
      <c r="M512" s="47">
        <v>0.191493514575061</v>
      </c>
      <c r="N512" s="50">
        <v>44.787449392712603</v>
      </c>
    </row>
    <row r="513" spans="1:14" x14ac:dyDescent="0.2">
      <c r="A513" s="57" t="s">
        <v>1352</v>
      </c>
      <c r="B513" s="44" t="s">
        <v>1353</v>
      </c>
      <c r="C513" s="45">
        <v>45</v>
      </c>
      <c r="D513" s="46" t="s">
        <v>339</v>
      </c>
      <c r="E513" s="47">
        <v>0.81845481009777699</v>
      </c>
      <c r="F513" s="48">
        <v>52.975326560232197</v>
      </c>
      <c r="G513" s="47">
        <v>0.792654705653837</v>
      </c>
      <c r="H513" s="50">
        <v>76.214574898785401</v>
      </c>
      <c r="I513" s="76" t="str">
        <f t="shared" si="14"/>
        <v>No</v>
      </c>
      <c r="J513" s="49" t="str">
        <f t="shared" si="15"/>
        <v>No</v>
      </c>
      <c r="K513" s="47">
        <v>0.174973826745636</v>
      </c>
      <c r="L513" s="50">
        <v>64.368650217706801</v>
      </c>
      <c r="M513" s="47">
        <v>0.21793440587528301</v>
      </c>
      <c r="N513" s="50">
        <v>51.973684210526301</v>
      </c>
    </row>
    <row r="514" spans="1:14" x14ac:dyDescent="0.2">
      <c r="A514" s="57" t="s">
        <v>1354</v>
      </c>
      <c r="B514" s="44" t="s">
        <v>1355</v>
      </c>
      <c r="C514" s="45">
        <v>45</v>
      </c>
      <c r="D514" s="46" t="s">
        <v>339</v>
      </c>
      <c r="E514" s="47">
        <v>0.82592892863603296</v>
      </c>
      <c r="F514" s="48">
        <v>54.862119013062397</v>
      </c>
      <c r="G514" s="47">
        <v>0.81132456828315902</v>
      </c>
      <c r="H514" s="50">
        <v>83.856275303643699</v>
      </c>
      <c r="I514" s="76" t="str">
        <f t="shared" si="14"/>
        <v>No</v>
      </c>
      <c r="J514" s="49" t="str">
        <f t="shared" si="15"/>
        <v>No</v>
      </c>
      <c r="K514" s="47">
        <v>0.177415507803799</v>
      </c>
      <c r="L514" s="50">
        <v>65.166908563134996</v>
      </c>
      <c r="M514" s="47">
        <v>0.21870162596790199</v>
      </c>
      <c r="N514" s="50">
        <v>52.277327935222701</v>
      </c>
    </row>
    <row r="515" spans="1:14" x14ac:dyDescent="0.2">
      <c r="A515" s="57" t="s">
        <v>1356</v>
      </c>
      <c r="B515" s="44" t="s">
        <v>1357</v>
      </c>
      <c r="C515" s="45">
        <v>45</v>
      </c>
      <c r="D515" s="46" t="s">
        <v>339</v>
      </c>
      <c r="E515" s="47">
        <v>0.85635898217661499</v>
      </c>
      <c r="F515" s="48">
        <v>64.368650217706801</v>
      </c>
      <c r="G515" s="47">
        <v>0.83471703007976905</v>
      </c>
      <c r="H515" s="50">
        <v>91.700404858299606</v>
      </c>
      <c r="I515" s="76" t="str">
        <f t="shared" si="14"/>
        <v>No</v>
      </c>
      <c r="J515" s="49" t="str">
        <f t="shared" si="15"/>
        <v>No</v>
      </c>
      <c r="K515" s="47">
        <v>0.167260905515244</v>
      </c>
      <c r="L515" s="50">
        <v>61.175616835994198</v>
      </c>
      <c r="M515" s="47">
        <v>0.20681701463537999</v>
      </c>
      <c r="N515" s="50">
        <v>49.595141700404902</v>
      </c>
    </row>
    <row r="516" spans="1:14" x14ac:dyDescent="0.2">
      <c r="A516" s="57" t="s">
        <v>1358</v>
      </c>
      <c r="B516" s="44" t="s">
        <v>1359</v>
      </c>
      <c r="C516" s="45">
        <v>45</v>
      </c>
      <c r="D516" s="46" t="s">
        <v>339</v>
      </c>
      <c r="E516" s="47">
        <v>0.85499453927189695</v>
      </c>
      <c r="F516" s="48">
        <v>64.005805515239501</v>
      </c>
      <c r="G516" s="47">
        <v>0.82881864357495905</v>
      </c>
      <c r="H516" s="50">
        <v>90.182186234817806</v>
      </c>
      <c r="I516" s="76" t="str">
        <f t="shared" si="14"/>
        <v>No</v>
      </c>
      <c r="J516" s="49" t="str">
        <f t="shared" si="15"/>
        <v>No</v>
      </c>
      <c r="K516" s="47">
        <v>0.155613156379207</v>
      </c>
      <c r="L516" s="50">
        <v>54.354136429608097</v>
      </c>
      <c r="M516" s="47">
        <v>0.18685846948703699</v>
      </c>
      <c r="N516" s="50">
        <v>43.319838056680197</v>
      </c>
    </row>
    <row r="517" spans="1:14" x14ac:dyDescent="0.2">
      <c r="A517" s="57" t="s">
        <v>1360</v>
      </c>
      <c r="B517" s="44" t="s">
        <v>1361</v>
      </c>
      <c r="C517" s="45">
        <v>45</v>
      </c>
      <c r="D517" s="46" t="s">
        <v>339</v>
      </c>
      <c r="E517" s="47">
        <v>0.84575290312583296</v>
      </c>
      <c r="F517" s="48">
        <v>60.595065312046501</v>
      </c>
      <c r="G517" s="47">
        <v>0.81073713129105895</v>
      </c>
      <c r="H517" s="50">
        <v>83.704453441295499</v>
      </c>
      <c r="I517" s="76" t="str">
        <f t="shared" si="14"/>
        <v>No</v>
      </c>
      <c r="J517" s="49" t="str">
        <f t="shared" si="15"/>
        <v>No</v>
      </c>
      <c r="K517" s="47">
        <v>0.15005074041057601</v>
      </c>
      <c r="L517" s="50">
        <v>49.4920174165457</v>
      </c>
      <c r="M517" s="47">
        <v>0.180465978972466</v>
      </c>
      <c r="N517" s="50">
        <v>40.435222672064803</v>
      </c>
    </row>
    <row r="518" spans="1:14" x14ac:dyDescent="0.2">
      <c r="A518" s="57" t="s">
        <v>1362</v>
      </c>
      <c r="B518" s="44" t="s">
        <v>1363</v>
      </c>
      <c r="C518" s="45">
        <v>45</v>
      </c>
      <c r="D518" s="46" t="s">
        <v>339</v>
      </c>
      <c r="E518" s="47">
        <v>0.88114032395094699</v>
      </c>
      <c r="F518" s="48">
        <v>74.310595065312</v>
      </c>
      <c r="G518" s="47">
        <v>0.82820528827351403</v>
      </c>
      <c r="H518" s="50">
        <v>90.080971659919001</v>
      </c>
      <c r="I518" s="76" t="str">
        <f t="shared" si="14"/>
        <v>No</v>
      </c>
      <c r="J518" s="49" t="str">
        <f t="shared" si="15"/>
        <v>No</v>
      </c>
      <c r="K518" s="47">
        <v>0.13945310101286601</v>
      </c>
      <c r="L518" s="50">
        <v>39.695210449927401</v>
      </c>
      <c r="M518" s="47">
        <v>0.165842054363636</v>
      </c>
      <c r="N518" s="50">
        <v>34.008097165991899</v>
      </c>
    </row>
    <row r="519" spans="1:14" x14ac:dyDescent="0.2">
      <c r="A519" s="57" t="s">
        <v>1364</v>
      </c>
      <c r="B519" s="44" t="s">
        <v>1365</v>
      </c>
      <c r="C519" s="45">
        <v>45</v>
      </c>
      <c r="D519" s="46" t="s">
        <v>339</v>
      </c>
      <c r="E519" s="47">
        <v>0.80046712827787003</v>
      </c>
      <c r="F519" s="48">
        <v>48.040638606676303</v>
      </c>
      <c r="G519" s="47">
        <v>0.81030011524762202</v>
      </c>
      <c r="H519" s="50">
        <v>83.400809716599198</v>
      </c>
      <c r="I519" s="76" t="str">
        <f t="shared" ref="I519:I582" si="16">IF(AND(F519&gt;=90,H519&gt;=90),"Yes","No")</f>
        <v>No</v>
      </c>
      <c r="J519" s="49" t="str">
        <f t="shared" ref="J519:J582" si="17">IF(AND(F519&gt;=75,H519&gt;=75),"Yes","No")</f>
        <v>No</v>
      </c>
      <c r="K519" s="47">
        <v>0.13325203505324701</v>
      </c>
      <c r="L519" s="50">
        <v>32.002902757619701</v>
      </c>
      <c r="M519" s="47">
        <v>0.15560783746988499</v>
      </c>
      <c r="N519" s="50">
        <v>28.795546558704501</v>
      </c>
    </row>
    <row r="520" spans="1:14" x14ac:dyDescent="0.2">
      <c r="A520" s="57" t="s">
        <v>1366</v>
      </c>
      <c r="B520" s="44" t="s">
        <v>1367</v>
      </c>
      <c r="C520" s="45">
        <v>45</v>
      </c>
      <c r="D520" s="46" t="s">
        <v>339</v>
      </c>
      <c r="E520" s="47">
        <v>0.71265252102045595</v>
      </c>
      <c r="F520" s="48">
        <v>28.229317851959401</v>
      </c>
      <c r="G520" s="47">
        <v>0.71288377825483695</v>
      </c>
      <c r="H520" s="50">
        <v>40.789473684210499</v>
      </c>
      <c r="I520" s="76" t="str">
        <f t="shared" si="16"/>
        <v>No</v>
      </c>
      <c r="J520" s="49" t="str">
        <f t="shared" si="17"/>
        <v>No</v>
      </c>
      <c r="K520" s="47">
        <v>0.14787218022621801</v>
      </c>
      <c r="L520" s="50">
        <v>47.822931785195898</v>
      </c>
      <c r="M520" s="47">
        <v>0.17643722292285999</v>
      </c>
      <c r="N520" s="50">
        <v>38.765182186234803</v>
      </c>
    </row>
    <row r="521" spans="1:14" x14ac:dyDescent="0.2">
      <c r="A521" s="57" t="s">
        <v>1368</v>
      </c>
      <c r="B521" s="44" t="s">
        <v>1369</v>
      </c>
      <c r="C521" s="45">
        <v>45</v>
      </c>
      <c r="D521" s="46" t="s">
        <v>339</v>
      </c>
      <c r="E521" s="47">
        <v>0.85498327822879605</v>
      </c>
      <c r="F521" s="48">
        <v>63.933236574745997</v>
      </c>
      <c r="G521" s="47">
        <v>0.77981453838676096</v>
      </c>
      <c r="H521" s="50">
        <v>69.483805668016203</v>
      </c>
      <c r="I521" s="76" t="str">
        <f t="shared" si="16"/>
        <v>No</v>
      </c>
      <c r="J521" s="49" t="str">
        <f t="shared" si="17"/>
        <v>No</v>
      </c>
      <c r="K521" s="47">
        <v>0.14507282332617299</v>
      </c>
      <c r="L521" s="50">
        <v>44.847605224963701</v>
      </c>
      <c r="M521" s="47">
        <v>0.173927009175638</v>
      </c>
      <c r="N521" s="50">
        <v>37.8036437246964</v>
      </c>
    </row>
    <row r="522" spans="1:14" x14ac:dyDescent="0.2">
      <c r="A522" s="57" t="s">
        <v>1370</v>
      </c>
      <c r="B522" s="44" t="s">
        <v>1371</v>
      </c>
      <c r="C522" s="45">
        <v>45</v>
      </c>
      <c r="D522" s="46" t="s">
        <v>339</v>
      </c>
      <c r="E522" s="47">
        <v>0.77200236369161401</v>
      </c>
      <c r="F522" s="48">
        <v>40.856313497822903</v>
      </c>
      <c r="G522" s="47">
        <v>0.73548605658916599</v>
      </c>
      <c r="H522" s="50">
        <v>49.8481781376518</v>
      </c>
      <c r="I522" s="76" t="str">
        <f t="shared" si="16"/>
        <v>No</v>
      </c>
      <c r="J522" s="49" t="str">
        <f t="shared" si="17"/>
        <v>No</v>
      </c>
      <c r="K522" s="47">
        <v>0.15364442242874399</v>
      </c>
      <c r="L522" s="50">
        <v>52.612481857764898</v>
      </c>
      <c r="M522" s="47">
        <v>0.18550309724875599</v>
      </c>
      <c r="N522" s="50">
        <v>42.813765182186202</v>
      </c>
    </row>
    <row r="523" spans="1:14" x14ac:dyDescent="0.2">
      <c r="A523" s="57" t="s">
        <v>1372</v>
      </c>
      <c r="B523" s="44" t="s">
        <v>1373</v>
      </c>
      <c r="C523" s="45">
        <v>45</v>
      </c>
      <c r="D523" s="46" t="s">
        <v>339</v>
      </c>
      <c r="E523" s="47">
        <v>0.84305276119849204</v>
      </c>
      <c r="F523" s="48">
        <v>59.724238026124802</v>
      </c>
      <c r="G523" s="47">
        <v>0.78619643092579605</v>
      </c>
      <c r="H523" s="50">
        <v>72.621457489878495</v>
      </c>
      <c r="I523" s="76" t="str">
        <f t="shared" si="16"/>
        <v>No</v>
      </c>
      <c r="J523" s="49" t="str">
        <f t="shared" si="17"/>
        <v>No</v>
      </c>
      <c r="K523" s="47">
        <v>0.15386989032345899</v>
      </c>
      <c r="L523" s="50">
        <v>52.9027576197388</v>
      </c>
      <c r="M523" s="47">
        <v>0.183128210420128</v>
      </c>
      <c r="N523" s="50">
        <v>41.953441295546597</v>
      </c>
    </row>
    <row r="524" spans="1:14" x14ac:dyDescent="0.2">
      <c r="A524" s="147" t="s">
        <v>1374</v>
      </c>
      <c r="B524" s="44" t="s">
        <v>1375</v>
      </c>
      <c r="C524" s="45">
        <v>45</v>
      </c>
      <c r="D524" s="46" t="s">
        <v>339</v>
      </c>
      <c r="E524" s="47">
        <v>0.88387898737516502</v>
      </c>
      <c r="F524" s="48">
        <v>75.544267053701006</v>
      </c>
      <c r="G524" s="47">
        <v>0.81767672855209905</v>
      </c>
      <c r="H524" s="50">
        <v>86.639676113360295</v>
      </c>
      <c r="I524" s="76" t="str">
        <f t="shared" si="16"/>
        <v>No</v>
      </c>
      <c r="J524" s="49" t="str">
        <f t="shared" si="17"/>
        <v>Yes</v>
      </c>
      <c r="K524" s="47">
        <v>0.14655600518593601</v>
      </c>
      <c r="L524" s="50">
        <v>46.298984034833097</v>
      </c>
      <c r="M524" s="47">
        <v>0.172426352211481</v>
      </c>
      <c r="N524" s="50">
        <v>37.297570850202398</v>
      </c>
    </row>
    <row r="525" spans="1:14" x14ac:dyDescent="0.2">
      <c r="A525" s="57" t="s">
        <v>1376</v>
      </c>
      <c r="B525" s="44" t="s">
        <v>1377</v>
      </c>
      <c r="C525" s="45">
        <v>45</v>
      </c>
      <c r="D525" s="46" t="s">
        <v>339</v>
      </c>
      <c r="E525" s="47">
        <v>0.64405526368633903</v>
      </c>
      <c r="F525" s="48">
        <v>16.908563134978198</v>
      </c>
      <c r="G525" s="47">
        <v>0.70288496694967995</v>
      </c>
      <c r="H525" s="50">
        <v>37.0445344129555</v>
      </c>
      <c r="I525" s="76" t="str">
        <f t="shared" si="16"/>
        <v>No</v>
      </c>
      <c r="J525" s="49" t="str">
        <f t="shared" si="17"/>
        <v>No</v>
      </c>
      <c r="K525" s="47">
        <v>0.169205251683747</v>
      </c>
      <c r="L525" s="50">
        <v>62.046444121915798</v>
      </c>
      <c r="M525" s="47">
        <v>0.204222302059128</v>
      </c>
      <c r="N525" s="50">
        <v>48.886639676113397</v>
      </c>
    </row>
    <row r="526" spans="1:14" x14ac:dyDescent="0.2">
      <c r="A526" s="57" t="s">
        <v>1378</v>
      </c>
      <c r="B526" s="44" t="s">
        <v>1379</v>
      </c>
      <c r="C526" s="45">
        <v>45</v>
      </c>
      <c r="D526" s="46" t="s">
        <v>339</v>
      </c>
      <c r="E526" s="47">
        <v>0.79429565305782301</v>
      </c>
      <c r="F526" s="48">
        <v>46.661828737300397</v>
      </c>
      <c r="G526" s="47">
        <v>0.76674144111850995</v>
      </c>
      <c r="H526" s="50">
        <v>63.765182186234803</v>
      </c>
      <c r="I526" s="76" t="str">
        <f t="shared" si="16"/>
        <v>No</v>
      </c>
      <c r="J526" s="49" t="str">
        <f t="shared" si="17"/>
        <v>No</v>
      </c>
      <c r="K526" s="47">
        <v>0.146161002149581</v>
      </c>
      <c r="L526" s="50">
        <v>45.791001451378797</v>
      </c>
      <c r="M526" s="47">
        <v>0.17496525542708799</v>
      </c>
      <c r="N526" s="50">
        <v>37.904858299595098</v>
      </c>
    </row>
    <row r="527" spans="1:14" x14ac:dyDescent="0.2">
      <c r="A527" s="57" t="s">
        <v>1380</v>
      </c>
      <c r="B527" s="44" t="s">
        <v>1381</v>
      </c>
      <c r="C527" s="45">
        <v>45</v>
      </c>
      <c r="D527" s="46" t="s">
        <v>339</v>
      </c>
      <c r="E527" s="47">
        <v>0.79765703201865901</v>
      </c>
      <c r="F527" s="48">
        <v>47.532656023222103</v>
      </c>
      <c r="G527" s="47">
        <v>0.79871391971860495</v>
      </c>
      <c r="H527" s="50">
        <v>78.643724696356301</v>
      </c>
      <c r="I527" s="76" t="str">
        <f t="shared" si="16"/>
        <v>No</v>
      </c>
      <c r="J527" s="49" t="str">
        <f t="shared" si="17"/>
        <v>No</v>
      </c>
      <c r="K527" s="47">
        <v>0.14679797145106499</v>
      </c>
      <c r="L527" s="50">
        <v>46.516690856313502</v>
      </c>
      <c r="M527" s="47">
        <v>0.175459221490332</v>
      </c>
      <c r="N527" s="50">
        <v>38.208502024291498</v>
      </c>
    </row>
    <row r="528" spans="1:14" x14ac:dyDescent="0.2">
      <c r="A528" s="57" t="s">
        <v>1382</v>
      </c>
      <c r="B528" s="44" t="s">
        <v>1383</v>
      </c>
      <c r="C528" s="45">
        <v>45</v>
      </c>
      <c r="D528" s="46" t="s">
        <v>339</v>
      </c>
      <c r="E528" s="47">
        <v>0.85010451537932696</v>
      </c>
      <c r="F528" s="48">
        <v>62.554426705370098</v>
      </c>
      <c r="G528" s="47">
        <v>0.78522266552485598</v>
      </c>
      <c r="H528" s="50">
        <v>72.165991902833994</v>
      </c>
      <c r="I528" s="76" t="str">
        <f t="shared" si="16"/>
        <v>No</v>
      </c>
      <c r="J528" s="49" t="str">
        <f t="shared" si="17"/>
        <v>No</v>
      </c>
      <c r="K528" s="47">
        <v>0.14327113070936801</v>
      </c>
      <c r="L528" s="50">
        <v>43.3236574746009</v>
      </c>
      <c r="M528" s="47">
        <v>0.168309766067645</v>
      </c>
      <c r="N528" s="50">
        <v>35.273279352226702</v>
      </c>
    </row>
    <row r="529" spans="1:14" x14ac:dyDescent="0.2">
      <c r="A529" s="57" t="s">
        <v>1384</v>
      </c>
      <c r="B529" s="44" t="s">
        <v>1385</v>
      </c>
      <c r="C529" s="45">
        <v>45</v>
      </c>
      <c r="D529" s="46" t="s">
        <v>339</v>
      </c>
      <c r="E529" s="47">
        <v>0.86936007940329596</v>
      </c>
      <c r="F529" s="48">
        <v>69.448476052249603</v>
      </c>
      <c r="G529" s="47">
        <v>0.82216553488420197</v>
      </c>
      <c r="H529" s="50">
        <v>88.309716599190295</v>
      </c>
      <c r="I529" s="76" t="str">
        <f t="shared" si="16"/>
        <v>No</v>
      </c>
      <c r="J529" s="49" t="str">
        <f t="shared" si="17"/>
        <v>No</v>
      </c>
      <c r="K529" s="47">
        <v>0.148790299764225</v>
      </c>
      <c r="L529" s="50">
        <v>48.766328011611002</v>
      </c>
      <c r="M529" s="47">
        <v>0.18002785298143401</v>
      </c>
      <c r="N529" s="50">
        <v>40.131578947368403</v>
      </c>
    </row>
    <row r="530" spans="1:14" x14ac:dyDescent="0.2">
      <c r="A530" s="57" t="s">
        <v>1386</v>
      </c>
      <c r="B530" s="44" t="s">
        <v>1387</v>
      </c>
      <c r="C530" s="45">
        <v>45</v>
      </c>
      <c r="D530" s="46" t="s">
        <v>339</v>
      </c>
      <c r="E530" s="47">
        <v>0.8686212858108</v>
      </c>
      <c r="F530" s="48">
        <v>69.013062409288807</v>
      </c>
      <c r="G530" s="47">
        <v>0.807758377728233</v>
      </c>
      <c r="H530" s="50">
        <v>82.489878542510098</v>
      </c>
      <c r="I530" s="76" t="str">
        <f t="shared" si="16"/>
        <v>No</v>
      </c>
      <c r="J530" s="49" t="str">
        <f t="shared" si="17"/>
        <v>No</v>
      </c>
      <c r="K530" s="47">
        <v>0.13062001182684499</v>
      </c>
      <c r="L530" s="50">
        <v>29.0275761973875</v>
      </c>
      <c r="M530" s="47">
        <v>0.150934986580712</v>
      </c>
      <c r="N530" s="50">
        <v>25.9109311740891</v>
      </c>
    </row>
    <row r="531" spans="1:14" x14ac:dyDescent="0.2">
      <c r="A531" s="147" t="s">
        <v>1388</v>
      </c>
      <c r="B531" s="44" t="s">
        <v>1389</v>
      </c>
      <c r="C531" s="45">
        <v>45</v>
      </c>
      <c r="D531" s="46" t="s">
        <v>339</v>
      </c>
      <c r="E531" s="47">
        <v>0.89079850509039304</v>
      </c>
      <c r="F531" s="48">
        <v>77.358490566037702</v>
      </c>
      <c r="G531" s="47">
        <v>0.84956128899868799</v>
      </c>
      <c r="H531" s="50">
        <v>94.787449392712503</v>
      </c>
      <c r="I531" s="76" t="str">
        <f t="shared" si="16"/>
        <v>No</v>
      </c>
      <c r="J531" s="49" t="str">
        <f t="shared" si="17"/>
        <v>Yes</v>
      </c>
      <c r="K531" s="47">
        <v>0.148787962063578</v>
      </c>
      <c r="L531" s="50">
        <v>48.693759071117597</v>
      </c>
      <c r="M531" s="47">
        <v>0.17763508561107699</v>
      </c>
      <c r="N531" s="50">
        <v>39.321862348178101</v>
      </c>
    </row>
    <row r="532" spans="1:14" x14ac:dyDescent="0.2">
      <c r="A532" s="147" t="s">
        <v>1390</v>
      </c>
      <c r="B532" s="44" t="s">
        <v>1391</v>
      </c>
      <c r="C532" s="45">
        <v>45</v>
      </c>
      <c r="D532" s="46" t="s">
        <v>339</v>
      </c>
      <c r="E532" s="47">
        <v>0.90599777340582099</v>
      </c>
      <c r="F532" s="48">
        <v>84.397677793904194</v>
      </c>
      <c r="G532" s="47">
        <v>0.86382313792394205</v>
      </c>
      <c r="H532" s="50">
        <v>96.963562753036399</v>
      </c>
      <c r="I532" s="76" t="str">
        <f t="shared" si="16"/>
        <v>No</v>
      </c>
      <c r="J532" s="49" t="str">
        <f t="shared" si="17"/>
        <v>Yes</v>
      </c>
      <c r="K532" s="47">
        <v>0.13904068969596001</v>
      </c>
      <c r="L532" s="50">
        <v>39.187227866473201</v>
      </c>
      <c r="M532" s="47">
        <v>0.163240172472634</v>
      </c>
      <c r="N532" s="50">
        <v>32.540485829959501</v>
      </c>
    </row>
    <row r="533" spans="1:14" x14ac:dyDescent="0.2">
      <c r="A533" s="57" t="s">
        <v>1392</v>
      </c>
      <c r="B533" s="44" t="s">
        <v>1393</v>
      </c>
      <c r="C533" s="45">
        <v>45</v>
      </c>
      <c r="D533" s="46" t="s">
        <v>339</v>
      </c>
      <c r="E533" s="47">
        <v>0.86386867278749002</v>
      </c>
      <c r="F533" s="48">
        <v>66.908563134978195</v>
      </c>
      <c r="G533" s="47">
        <v>0.82450918809255103</v>
      </c>
      <c r="H533" s="50">
        <v>89.220647773279396</v>
      </c>
      <c r="I533" s="76" t="str">
        <f t="shared" si="16"/>
        <v>No</v>
      </c>
      <c r="J533" s="49" t="str">
        <f t="shared" si="17"/>
        <v>No</v>
      </c>
      <c r="K533" s="47">
        <v>0.12906105324386299</v>
      </c>
      <c r="L533" s="50">
        <v>27.5761973875181</v>
      </c>
      <c r="M533" s="47">
        <v>0.15173025333055501</v>
      </c>
      <c r="N533" s="50">
        <v>26.417004048582999</v>
      </c>
    </row>
    <row r="534" spans="1:14" x14ac:dyDescent="0.2">
      <c r="A534" s="57" t="s">
        <v>1394</v>
      </c>
      <c r="B534" s="44" t="s">
        <v>1395</v>
      </c>
      <c r="C534" s="45">
        <v>45</v>
      </c>
      <c r="D534" s="46" t="s">
        <v>339</v>
      </c>
      <c r="E534" s="47">
        <v>0.85449708328597895</v>
      </c>
      <c r="F534" s="48">
        <v>63.715529753265599</v>
      </c>
      <c r="G534" s="47">
        <v>0.84541961269784804</v>
      </c>
      <c r="H534" s="50">
        <v>93.977732793522307</v>
      </c>
      <c r="I534" s="76" t="str">
        <f t="shared" si="16"/>
        <v>No</v>
      </c>
      <c r="J534" s="49" t="str">
        <f t="shared" si="17"/>
        <v>No</v>
      </c>
      <c r="K534" s="47">
        <v>0.15702124218400501</v>
      </c>
      <c r="L534" s="50">
        <v>55.297532656023201</v>
      </c>
      <c r="M534" s="47">
        <v>0.19433247740026</v>
      </c>
      <c r="N534" s="50">
        <v>45.748987854250998</v>
      </c>
    </row>
    <row r="535" spans="1:14" x14ac:dyDescent="0.2">
      <c r="A535" s="57" t="s">
        <v>1396</v>
      </c>
      <c r="B535" s="44" t="s">
        <v>1397</v>
      </c>
      <c r="C535" s="45">
        <v>45</v>
      </c>
      <c r="D535" s="46" t="s">
        <v>339</v>
      </c>
      <c r="E535" s="47">
        <v>0.77548873667634199</v>
      </c>
      <c r="F535" s="48">
        <v>41.872278664731503</v>
      </c>
      <c r="G535" s="47">
        <v>0.82089036533205395</v>
      </c>
      <c r="H535" s="50">
        <v>87.6518218623482</v>
      </c>
      <c r="I535" s="76" t="str">
        <f t="shared" si="16"/>
        <v>No</v>
      </c>
      <c r="J535" s="49" t="str">
        <f t="shared" si="17"/>
        <v>No</v>
      </c>
      <c r="K535" s="47">
        <v>0.18928886123194</v>
      </c>
      <c r="L535" s="50">
        <v>67.779390420899901</v>
      </c>
      <c r="M535" s="47">
        <v>0.23332343668755001</v>
      </c>
      <c r="N535" s="50">
        <v>57.287449392712603</v>
      </c>
    </row>
    <row r="536" spans="1:14" x14ac:dyDescent="0.2">
      <c r="A536" s="57" t="s">
        <v>1398</v>
      </c>
      <c r="B536" s="44" t="s">
        <v>1399</v>
      </c>
      <c r="C536" s="45">
        <v>45</v>
      </c>
      <c r="D536" s="46" t="s">
        <v>339</v>
      </c>
      <c r="E536" s="47">
        <v>0.83096761424523202</v>
      </c>
      <c r="F536" s="48">
        <v>55.878084179970998</v>
      </c>
      <c r="G536" s="47">
        <v>0.83740162357062597</v>
      </c>
      <c r="H536" s="50">
        <v>92.307692307692307</v>
      </c>
      <c r="I536" s="76" t="str">
        <f t="shared" si="16"/>
        <v>No</v>
      </c>
      <c r="J536" s="49" t="str">
        <f t="shared" si="17"/>
        <v>No</v>
      </c>
      <c r="K536" s="47">
        <v>0.20339999398010999</v>
      </c>
      <c r="L536" s="50">
        <v>70.5370101596517</v>
      </c>
      <c r="M536" s="47">
        <v>0.26135794508086901</v>
      </c>
      <c r="N536" s="50">
        <v>67.206477732793502</v>
      </c>
    </row>
    <row r="537" spans="1:14" x14ac:dyDescent="0.2">
      <c r="A537" s="57" t="s">
        <v>1400</v>
      </c>
      <c r="B537" s="44" t="s">
        <v>1401</v>
      </c>
      <c r="C537" s="45">
        <v>45</v>
      </c>
      <c r="D537" s="46" t="s">
        <v>339</v>
      </c>
      <c r="E537" s="47">
        <v>0.84917775174410404</v>
      </c>
      <c r="F537" s="48">
        <v>61.901306240928903</v>
      </c>
      <c r="G537" s="47">
        <v>0.85953832414217601</v>
      </c>
      <c r="H537" s="50">
        <v>96.508097165991899</v>
      </c>
      <c r="I537" s="76" t="str">
        <f t="shared" si="16"/>
        <v>No</v>
      </c>
      <c r="J537" s="49" t="str">
        <f t="shared" si="17"/>
        <v>No</v>
      </c>
      <c r="K537" s="47">
        <v>0.19180287301512799</v>
      </c>
      <c r="L537" s="50">
        <v>68.722786647314905</v>
      </c>
      <c r="M537" s="47">
        <v>0.241725594695125</v>
      </c>
      <c r="N537" s="50">
        <v>59.311740890688299</v>
      </c>
    </row>
    <row r="538" spans="1:14" x14ac:dyDescent="0.2">
      <c r="A538" s="57" t="s">
        <v>1402</v>
      </c>
      <c r="B538" s="44" t="s">
        <v>1403</v>
      </c>
      <c r="C538" s="45">
        <v>45</v>
      </c>
      <c r="D538" s="46" t="s">
        <v>339</v>
      </c>
      <c r="E538" s="47">
        <v>0.84327242845542205</v>
      </c>
      <c r="F538" s="48">
        <v>59.869375907111802</v>
      </c>
      <c r="G538" s="47">
        <v>0.84266348806528102</v>
      </c>
      <c r="H538" s="50">
        <v>93.370445344129607</v>
      </c>
      <c r="I538" s="76" t="str">
        <f t="shared" si="16"/>
        <v>No</v>
      </c>
      <c r="J538" s="49" t="str">
        <f t="shared" si="17"/>
        <v>No</v>
      </c>
      <c r="K538" s="47">
        <v>0.15334975167245599</v>
      </c>
      <c r="L538" s="50">
        <v>52.3947750362845</v>
      </c>
      <c r="M538" s="47">
        <v>0.185516496241171</v>
      </c>
      <c r="N538" s="50">
        <v>42.864372469635597</v>
      </c>
    </row>
    <row r="539" spans="1:14" x14ac:dyDescent="0.2">
      <c r="A539" s="57" t="s">
        <v>1404</v>
      </c>
      <c r="B539" s="44" t="s">
        <v>1405</v>
      </c>
      <c r="C539" s="45">
        <v>45</v>
      </c>
      <c r="D539" s="46" t="s">
        <v>339</v>
      </c>
      <c r="E539" s="47">
        <v>0.78990522060948098</v>
      </c>
      <c r="F539" s="48">
        <v>45.573294629898399</v>
      </c>
      <c r="G539" s="47">
        <v>0.79782623010762699</v>
      </c>
      <c r="H539" s="50">
        <v>78.087044534412996</v>
      </c>
      <c r="I539" s="76" t="str">
        <f t="shared" si="16"/>
        <v>No</v>
      </c>
      <c r="J539" s="49" t="str">
        <f t="shared" si="17"/>
        <v>No</v>
      </c>
      <c r="K539" s="47">
        <v>0.15121567235849101</v>
      </c>
      <c r="L539" s="50">
        <v>51.0159651669086</v>
      </c>
      <c r="M539" s="47">
        <v>0.170127839427716</v>
      </c>
      <c r="N539" s="50">
        <v>36.133603238866399</v>
      </c>
    </row>
    <row r="540" spans="1:14" x14ac:dyDescent="0.2">
      <c r="A540" s="57" t="s">
        <v>1406</v>
      </c>
      <c r="B540" s="44" t="s">
        <v>1407</v>
      </c>
      <c r="C540" s="45">
        <v>45</v>
      </c>
      <c r="D540" s="46" t="s">
        <v>339</v>
      </c>
      <c r="E540" s="47">
        <v>0.84715420190469504</v>
      </c>
      <c r="F540" s="48">
        <v>61.320754716981099</v>
      </c>
      <c r="G540" s="47">
        <v>0.80107192863771204</v>
      </c>
      <c r="H540" s="50">
        <v>79.706477732793502</v>
      </c>
      <c r="I540" s="76" t="str">
        <f t="shared" si="16"/>
        <v>No</v>
      </c>
      <c r="J540" s="49" t="str">
        <f t="shared" si="17"/>
        <v>No</v>
      </c>
      <c r="K540" s="47">
        <v>0.132886091584136</v>
      </c>
      <c r="L540" s="50">
        <v>31.712626995645898</v>
      </c>
      <c r="M540" s="47">
        <v>0.15353001453030499</v>
      </c>
      <c r="N540" s="50">
        <v>27.378542510121498</v>
      </c>
    </row>
    <row r="541" spans="1:14" x14ac:dyDescent="0.2">
      <c r="A541" s="57" t="s">
        <v>1408</v>
      </c>
      <c r="B541" s="44" t="s">
        <v>1409</v>
      </c>
      <c r="C541" s="45">
        <v>45</v>
      </c>
      <c r="D541" s="46" t="s">
        <v>339</v>
      </c>
      <c r="E541" s="47">
        <v>0.84808201913936399</v>
      </c>
      <c r="F541" s="48">
        <v>61.538461538461497</v>
      </c>
      <c r="G541" s="47">
        <v>0.80695255799697796</v>
      </c>
      <c r="H541" s="50">
        <v>82.085020242914993</v>
      </c>
      <c r="I541" s="76" t="str">
        <f t="shared" si="16"/>
        <v>No</v>
      </c>
      <c r="J541" s="49" t="str">
        <f t="shared" si="17"/>
        <v>No</v>
      </c>
      <c r="K541" s="47">
        <v>0.15611439397138599</v>
      </c>
      <c r="L541" s="50">
        <v>54.7895500725689</v>
      </c>
      <c r="M541" s="47">
        <v>0.18511089462997801</v>
      </c>
      <c r="N541" s="50">
        <v>42.661943319838102</v>
      </c>
    </row>
    <row r="542" spans="1:14" x14ac:dyDescent="0.2">
      <c r="A542" s="57" t="s">
        <v>1410</v>
      </c>
      <c r="B542" s="44" t="s">
        <v>1411</v>
      </c>
      <c r="C542" s="45">
        <v>45</v>
      </c>
      <c r="D542" s="46" t="s">
        <v>339</v>
      </c>
      <c r="E542" s="47">
        <v>0.82834415378514903</v>
      </c>
      <c r="F542" s="48">
        <v>55.297532656023201</v>
      </c>
      <c r="G542" s="47">
        <v>0.78688342484537599</v>
      </c>
      <c r="H542" s="50">
        <v>73.026315789473699</v>
      </c>
      <c r="I542" s="76" t="str">
        <f t="shared" si="16"/>
        <v>No</v>
      </c>
      <c r="J542" s="49" t="str">
        <f t="shared" si="17"/>
        <v>No</v>
      </c>
      <c r="K542" s="47">
        <v>0.15120951546654199</v>
      </c>
      <c r="L542" s="50">
        <v>50.943396226415103</v>
      </c>
      <c r="M542" s="47">
        <v>0.18190627747920199</v>
      </c>
      <c r="N542" s="50">
        <v>41.244939271255099</v>
      </c>
    </row>
    <row r="543" spans="1:14" x14ac:dyDescent="0.2">
      <c r="A543" s="57" t="s">
        <v>1412</v>
      </c>
      <c r="B543" s="44" t="s">
        <v>1413</v>
      </c>
      <c r="C543" s="45">
        <v>45</v>
      </c>
      <c r="D543" s="46" t="s">
        <v>339</v>
      </c>
      <c r="E543" s="47">
        <v>0.83047447561080101</v>
      </c>
      <c r="F543" s="48">
        <v>55.805515239477501</v>
      </c>
      <c r="G543" s="47">
        <v>0.77269668316352502</v>
      </c>
      <c r="H543" s="50">
        <v>66.599190283400802</v>
      </c>
      <c r="I543" s="76" t="str">
        <f t="shared" si="16"/>
        <v>No</v>
      </c>
      <c r="J543" s="49" t="str">
        <f t="shared" si="17"/>
        <v>No</v>
      </c>
      <c r="K543" s="47">
        <v>0.14394499485475901</v>
      </c>
      <c r="L543" s="50">
        <v>43.904208998548597</v>
      </c>
      <c r="M543" s="47">
        <v>0.16563645975286401</v>
      </c>
      <c r="N543" s="50">
        <v>33.805668016194304</v>
      </c>
    </row>
    <row r="544" spans="1:14" x14ac:dyDescent="0.2">
      <c r="A544" s="57" t="s">
        <v>1414</v>
      </c>
      <c r="B544" s="44" t="s">
        <v>1415</v>
      </c>
      <c r="C544" s="45">
        <v>45</v>
      </c>
      <c r="D544" s="46" t="s">
        <v>339</v>
      </c>
      <c r="E544" s="47">
        <v>0.880229898832393</v>
      </c>
      <c r="F544" s="48">
        <v>73.657474600870799</v>
      </c>
      <c r="G544" s="47">
        <v>0.82229242796761304</v>
      </c>
      <c r="H544" s="50">
        <v>88.360323886639705</v>
      </c>
      <c r="I544" s="76" t="str">
        <f t="shared" si="16"/>
        <v>No</v>
      </c>
      <c r="J544" s="49" t="str">
        <f t="shared" si="17"/>
        <v>No</v>
      </c>
      <c r="K544" s="47">
        <v>0.141370689715929</v>
      </c>
      <c r="L544" s="50">
        <v>41.654571843251098</v>
      </c>
      <c r="M544" s="47">
        <v>0.165243562116729</v>
      </c>
      <c r="N544" s="50">
        <v>33.552631578947398</v>
      </c>
    </row>
    <row r="545" spans="1:14" x14ac:dyDescent="0.2">
      <c r="A545" s="57" t="s">
        <v>1416</v>
      </c>
      <c r="B545" s="44" t="s">
        <v>1417</v>
      </c>
      <c r="C545" s="45">
        <v>45</v>
      </c>
      <c r="D545" s="46" t="s">
        <v>339</v>
      </c>
      <c r="E545" s="47">
        <v>0.81454937188934096</v>
      </c>
      <c r="F545" s="48">
        <v>52.031930333817101</v>
      </c>
      <c r="G545" s="47">
        <v>0.756454237955691</v>
      </c>
      <c r="H545" s="50">
        <v>58.755060728744901</v>
      </c>
      <c r="I545" s="76" t="str">
        <f t="shared" si="16"/>
        <v>No</v>
      </c>
      <c r="J545" s="49" t="str">
        <f t="shared" si="17"/>
        <v>No</v>
      </c>
      <c r="K545" s="47">
        <v>0.135694894473116</v>
      </c>
      <c r="L545" s="50">
        <v>35.341074020319297</v>
      </c>
      <c r="M545" s="47">
        <v>0.14660811333257101</v>
      </c>
      <c r="N545" s="50">
        <v>23.684210526315798</v>
      </c>
    </row>
    <row r="546" spans="1:14" x14ac:dyDescent="0.2">
      <c r="A546" s="57" t="s">
        <v>1418</v>
      </c>
      <c r="B546" s="44" t="s">
        <v>1419</v>
      </c>
      <c r="C546" s="45">
        <v>45</v>
      </c>
      <c r="D546" s="46" t="s">
        <v>339</v>
      </c>
      <c r="E546" s="47">
        <v>0.86191779910197996</v>
      </c>
      <c r="F546" s="48">
        <v>66.473149492017399</v>
      </c>
      <c r="G546" s="47">
        <v>0.792464244455787</v>
      </c>
      <c r="H546" s="50">
        <v>76.163967611336005</v>
      </c>
      <c r="I546" s="76" t="str">
        <f t="shared" si="16"/>
        <v>No</v>
      </c>
      <c r="J546" s="49" t="str">
        <f t="shared" si="17"/>
        <v>No</v>
      </c>
      <c r="K546" s="47">
        <v>0.12579141018220499</v>
      </c>
      <c r="L546" s="50">
        <v>24.165457184325099</v>
      </c>
      <c r="M546" s="47">
        <v>0.14296761936650601</v>
      </c>
      <c r="N546" s="50">
        <v>22.267206477732799</v>
      </c>
    </row>
    <row r="547" spans="1:14" x14ac:dyDescent="0.2">
      <c r="A547" s="57" t="s">
        <v>1420</v>
      </c>
      <c r="B547" s="44" t="s">
        <v>1421</v>
      </c>
      <c r="C547" s="45">
        <v>45</v>
      </c>
      <c r="D547" s="46" t="s">
        <v>339</v>
      </c>
      <c r="E547" s="47">
        <v>0.86542604719829697</v>
      </c>
      <c r="F547" s="48">
        <v>67.706821480406404</v>
      </c>
      <c r="G547" s="47">
        <v>0.80307750865689198</v>
      </c>
      <c r="H547" s="50">
        <v>80.617408906882602</v>
      </c>
      <c r="I547" s="76" t="str">
        <f t="shared" si="16"/>
        <v>No</v>
      </c>
      <c r="J547" s="49" t="str">
        <f t="shared" si="17"/>
        <v>No</v>
      </c>
      <c r="K547" s="47">
        <v>0.13075628349182999</v>
      </c>
      <c r="L547" s="50">
        <v>29.100145137881</v>
      </c>
      <c r="M547" s="47">
        <v>0.14644327138156901</v>
      </c>
      <c r="N547" s="50">
        <v>23.633603238866399</v>
      </c>
    </row>
    <row r="548" spans="1:14" x14ac:dyDescent="0.2">
      <c r="A548" s="57" t="s">
        <v>1422</v>
      </c>
      <c r="B548" s="44" t="s">
        <v>1423</v>
      </c>
      <c r="C548" s="45">
        <v>45</v>
      </c>
      <c r="D548" s="46" t="s">
        <v>339</v>
      </c>
      <c r="E548" s="47">
        <v>0.81938558935188399</v>
      </c>
      <c r="F548" s="48">
        <v>53.047895500725701</v>
      </c>
      <c r="G548" s="47">
        <v>0.76436606224277803</v>
      </c>
      <c r="H548" s="50">
        <v>62.550607287449402</v>
      </c>
      <c r="I548" s="76" t="str">
        <f t="shared" si="16"/>
        <v>No</v>
      </c>
      <c r="J548" s="49" t="str">
        <f t="shared" si="17"/>
        <v>No</v>
      </c>
      <c r="K548" s="47">
        <v>0.13932371773574501</v>
      </c>
      <c r="L548" s="50">
        <v>39.477503628447003</v>
      </c>
      <c r="M548" s="47">
        <v>0.136212532152551</v>
      </c>
      <c r="N548" s="50">
        <v>18.168016194332001</v>
      </c>
    </row>
    <row r="549" spans="1:14" x14ac:dyDescent="0.2">
      <c r="A549" s="57" t="s">
        <v>1424</v>
      </c>
      <c r="B549" s="44" t="s">
        <v>1425</v>
      </c>
      <c r="C549" s="45">
        <v>45</v>
      </c>
      <c r="D549" s="46" t="s">
        <v>339</v>
      </c>
      <c r="E549" s="47">
        <v>0.83577800898413002</v>
      </c>
      <c r="F549" s="48">
        <v>57.402031930333798</v>
      </c>
      <c r="G549" s="47">
        <v>0.80614030101501399</v>
      </c>
      <c r="H549" s="50">
        <v>81.882591093117398</v>
      </c>
      <c r="I549" s="76" t="str">
        <f t="shared" si="16"/>
        <v>No</v>
      </c>
      <c r="J549" s="49" t="str">
        <f t="shared" si="17"/>
        <v>No</v>
      </c>
      <c r="K549" s="47">
        <v>0.16059484264726001</v>
      </c>
      <c r="L549" s="50">
        <v>57.619738751814197</v>
      </c>
      <c r="M549" s="47">
        <v>0.14754548339607099</v>
      </c>
      <c r="N549" s="50">
        <v>24.443319838056699</v>
      </c>
    </row>
    <row r="550" spans="1:14" x14ac:dyDescent="0.2">
      <c r="A550" s="57" t="s">
        <v>1426</v>
      </c>
      <c r="B550" s="44" t="s">
        <v>1427</v>
      </c>
      <c r="C550" s="45">
        <v>45</v>
      </c>
      <c r="D550" s="46" t="s">
        <v>339</v>
      </c>
      <c r="E550" s="47">
        <v>0.84267084999540898</v>
      </c>
      <c r="F550" s="48">
        <v>59.4339622641509</v>
      </c>
      <c r="G550" s="47">
        <v>0.80034137076384804</v>
      </c>
      <c r="H550" s="50">
        <v>79.352226720647806</v>
      </c>
      <c r="I550" s="76" t="str">
        <f t="shared" si="16"/>
        <v>No</v>
      </c>
      <c r="J550" s="49" t="str">
        <f t="shared" si="17"/>
        <v>No</v>
      </c>
      <c r="K550" s="47">
        <v>0.135028840694528</v>
      </c>
      <c r="L550" s="50">
        <v>34.397677793904201</v>
      </c>
      <c r="M550" s="47">
        <v>0.15986969051507</v>
      </c>
      <c r="N550" s="50">
        <v>30.7186234817814</v>
      </c>
    </row>
    <row r="551" spans="1:14" x14ac:dyDescent="0.2">
      <c r="A551" s="57" t="s">
        <v>1428</v>
      </c>
      <c r="B551" s="44" t="s">
        <v>1429</v>
      </c>
      <c r="C551" s="45">
        <v>45</v>
      </c>
      <c r="D551" s="46" t="s">
        <v>339</v>
      </c>
      <c r="E551" s="47">
        <v>0.86394348191867198</v>
      </c>
      <c r="F551" s="48">
        <v>66.981132075471706</v>
      </c>
      <c r="G551" s="47">
        <v>0.80173875898547797</v>
      </c>
      <c r="H551" s="50">
        <v>80.010121457489902</v>
      </c>
      <c r="I551" s="76" t="str">
        <f t="shared" si="16"/>
        <v>No</v>
      </c>
      <c r="J551" s="49" t="str">
        <f t="shared" si="17"/>
        <v>No</v>
      </c>
      <c r="K551" s="47">
        <v>0.13369349450096901</v>
      </c>
      <c r="L551" s="50">
        <v>32.3657474600871</v>
      </c>
      <c r="M551" s="47">
        <v>0.15046382919006801</v>
      </c>
      <c r="N551" s="50">
        <v>25.809716599190299</v>
      </c>
    </row>
    <row r="552" spans="1:14" x14ac:dyDescent="0.2">
      <c r="A552" s="57" t="s">
        <v>1430</v>
      </c>
      <c r="B552" s="44" t="s">
        <v>1431</v>
      </c>
      <c r="C552" s="45">
        <v>45</v>
      </c>
      <c r="D552" s="46" t="s">
        <v>339</v>
      </c>
      <c r="E552" s="47">
        <v>0.78920069207172405</v>
      </c>
      <c r="F552" s="48">
        <v>45.137880986937603</v>
      </c>
      <c r="G552" s="47">
        <v>0.73834450426783504</v>
      </c>
      <c r="H552" s="50">
        <v>51.012145748987898</v>
      </c>
      <c r="I552" s="76" t="str">
        <f t="shared" si="16"/>
        <v>No</v>
      </c>
      <c r="J552" s="49" t="str">
        <f t="shared" si="17"/>
        <v>No</v>
      </c>
      <c r="K552" s="47">
        <v>0.154245001185253</v>
      </c>
      <c r="L552" s="50">
        <v>53.265602322206099</v>
      </c>
      <c r="M552" s="47">
        <v>0.18263593702766001</v>
      </c>
      <c r="N552" s="50">
        <v>41.649797570850197</v>
      </c>
    </row>
    <row r="553" spans="1:14" x14ac:dyDescent="0.2">
      <c r="A553" s="57" t="s">
        <v>1432</v>
      </c>
      <c r="B553" s="44" t="s">
        <v>1433</v>
      </c>
      <c r="C553" s="45">
        <v>45</v>
      </c>
      <c r="D553" s="46" t="s">
        <v>339</v>
      </c>
      <c r="E553" s="47">
        <v>0.820404302183111</v>
      </c>
      <c r="F553" s="48">
        <v>53.483309143686498</v>
      </c>
      <c r="G553" s="47">
        <v>0.759438049346295</v>
      </c>
      <c r="H553" s="50">
        <v>60.323886639676097</v>
      </c>
      <c r="I553" s="76" t="str">
        <f t="shared" si="16"/>
        <v>No</v>
      </c>
      <c r="J553" s="49" t="str">
        <f t="shared" si="17"/>
        <v>No</v>
      </c>
      <c r="K553" s="47">
        <v>0.127030849106337</v>
      </c>
      <c r="L553" s="50">
        <v>25.181422351233699</v>
      </c>
      <c r="M553" s="47">
        <v>0.142142325840105</v>
      </c>
      <c r="N553" s="50">
        <v>21.862348178137701</v>
      </c>
    </row>
    <row r="554" spans="1:14" x14ac:dyDescent="0.2">
      <c r="A554" s="57" t="s">
        <v>1434</v>
      </c>
      <c r="B554" s="44" t="s">
        <v>1435</v>
      </c>
      <c r="C554" s="45">
        <v>45</v>
      </c>
      <c r="D554" s="46" t="s">
        <v>339</v>
      </c>
      <c r="E554" s="47">
        <v>0.84854684665348301</v>
      </c>
      <c r="F554" s="48">
        <v>61.756168359941903</v>
      </c>
      <c r="G554" s="47">
        <v>0.767584674749901</v>
      </c>
      <c r="H554" s="50">
        <v>64.321862348178101</v>
      </c>
      <c r="I554" s="76" t="str">
        <f t="shared" si="16"/>
        <v>No</v>
      </c>
      <c r="J554" s="49" t="str">
        <f t="shared" si="17"/>
        <v>No</v>
      </c>
      <c r="K554" s="47">
        <v>0.178340443026206</v>
      </c>
      <c r="L554" s="50">
        <v>65.312046444121904</v>
      </c>
      <c r="M554" s="47">
        <v>0.16959435682829799</v>
      </c>
      <c r="N554" s="50">
        <v>35.9817813765182</v>
      </c>
    </row>
    <row r="555" spans="1:14" x14ac:dyDescent="0.2">
      <c r="A555" s="57" t="s">
        <v>1436</v>
      </c>
      <c r="B555" s="44" t="s">
        <v>1437</v>
      </c>
      <c r="C555" s="45">
        <v>45</v>
      </c>
      <c r="D555" s="46" t="s">
        <v>339</v>
      </c>
      <c r="E555" s="47">
        <v>0.85016955232672498</v>
      </c>
      <c r="F555" s="48">
        <v>62.626995645863602</v>
      </c>
      <c r="G555" s="47">
        <v>0.76628788602809705</v>
      </c>
      <c r="H555" s="50">
        <v>63.663967611335998</v>
      </c>
      <c r="I555" s="76" t="str">
        <f t="shared" si="16"/>
        <v>No</v>
      </c>
      <c r="J555" s="49" t="str">
        <f t="shared" si="17"/>
        <v>No</v>
      </c>
      <c r="K555" s="47">
        <v>0.13822076023157301</v>
      </c>
      <c r="L555" s="50">
        <v>38.098693759071097</v>
      </c>
      <c r="M555" s="47">
        <v>0.15235726926465301</v>
      </c>
      <c r="N555" s="50">
        <v>26.568825910931199</v>
      </c>
    </row>
    <row r="556" spans="1:14" x14ac:dyDescent="0.2">
      <c r="A556" s="57" t="s">
        <v>1438</v>
      </c>
      <c r="B556" s="44" t="s">
        <v>1439</v>
      </c>
      <c r="C556" s="45">
        <v>45</v>
      </c>
      <c r="D556" s="46" t="s">
        <v>339</v>
      </c>
      <c r="E556" s="47">
        <v>0.64142289046873302</v>
      </c>
      <c r="F556" s="48">
        <v>16.618287373004399</v>
      </c>
      <c r="G556" s="47">
        <v>0.70887868621457795</v>
      </c>
      <c r="H556" s="50">
        <v>39.0182186234818</v>
      </c>
      <c r="I556" s="76" t="str">
        <f t="shared" si="16"/>
        <v>No</v>
      </c>
      <c r="J556" s="49" t="str">
        <f t="shared" si="17"/>
        <v>No</v>
      </c>
      <c r="K556" s="47">
        <v>0.41353748214126401</v>
      </c>
      <c r="L556" s="50">
        <v>95.2104499274311</v>
      </c>
      <c r="M556" s="47">
        <v>0.28753210849317401</v>
      </c>
      <c r="N556" s="50">
        <v>74.342105263157904</v>
      </c>
    </row>
    <row r="557" spans="1:14" x14ac:dyDescent="0.2">
      <c r="A557" s="147" t="s">
        <v>1440</v>
      </c>
      <c r="B557" s="44" t="s">
        <v>1441</v>
      </c>
      <c r="C557" s="45">
        <v>45</v>
      </c>
      <c r="D557" s="46" t="s">
        <v>339</v>
      </c>
      <c r="E557" s="47">
        <v>0.90517262191416603</v>
      </c>
      <c r="F557" s="48">
        <v>84.2525399129173</v>
      </c>
      <c r="G557" s="47">
        <v>0.85570438889164402</v>
      </c>
      <c r="H557" s="50">
        <v>95.850202429149803</v>
      </c>
      <c r="I557" s="76" t="str">
        <f t="shared" si="16"/>
        <v>No</v>
      </c>
      <c r="J557" s="49" t="str">
        <f t="shared" si="17"/>
        <v>Yes</v>
      </c>
      <c r="K557" s="47">
        <v>0.148310441757594</v>
      </c>
      <c r="L557" s="50">
        <v>48.1132075471698</v>
      </c>
      <c r="M557" s="47">
        <v>0.168632983102323</v>
      </c>
      <c r="N557" s="50">
        <v>35.526315789473699</v>
      </c>
    </row>
    <row r="558" spans="1:14" x14ac:dyDescent="0.2">
      <c r="A558" s="57" t="s">
        <v>1442</v>
      </c>
      <c r="B558" s="44" t="s">
        <v>1443</v>
      </c>
      <c r="C558" s="45">
        <v>45</v>
      </c>
      <c r="D558" s="46" t="s">
        <v>339</v>
      </c>
      <c r="E558" s="47">
        <v>0.85579114540833501</v>
      </c>
      <c r="F558" s="48">
        <v>64.223512336719907</v>
      </c>
      <c r="G558" s="47">
        <v>0.83042417371343902</v>
      </c>
      <c r="H558" s="50">
        <v>90.587044534412996</v>
      </c>
      <c r="I558" s="76" t="str">
        <f t="shared" si="16"/>
        <v>No</v>
      </c>
      <c r="J558" s="49" t="str">
        <f t="shared" si="17"/>
        <v>No</v>
      </c>
      <c r="K558" s="47">
        <v>0.15043438561293601</v>
      </c>
      <c r="L558" s="50">
        <v>50</v>
      </c>
      <c r="M558" s="47">
        <v>0.18397087517066299</v>
      </c>
      <c r="N558" s="50">
        <v>42.1558704453441</v>
      </c>
    </row>
    <row r="559" spans="1:14" x14ac:dyDescent="0.2">
      <c r="A559" s="57" t="s">
        <v>1444</v>
      </c>
      <c r="B559" s="44" t="s">
        <v>1445</v>
      </c>
      <c r="C559" s="45">
        <v>65</v>
      </c>
      <c r="D559" s="46" t="s">
        <v>339</v>
      </c>
      <c r="E559" s="47">
        <v>0.87612198682217102</v>
      </c>
      <c r="F559" s="48">
        <v>71.770682148040606</v>
      </c>
      <c r="G559" s="47">
        <v>0.89901238874348699</v>
      </c>
      <c r="H559" s="50">
        <v>94.180915609487002</v>
      </c>
      <c r="I559" s="76" t="str">
        <f t="shared" si="16"/>
        <v>No</v>
      </c>
      <c r="J559" s="49" t="str">
        <f t="shared" si="17"/>
        <v>No</v>
      </c>
      <c r="K559" s="47">
        <v>0.15283188547043799</v>
      </c>
      <c r="L559" s="50">
        <v>51.8867924528302</v>
      </c>
      <c r="M559" s="47">
        <v>0.147436241434489</v>
      </c>
      <c r="N559" s="50">
        <v>24.903474903474901</v>
      </c>
    </row>
    <row r="560" spans="1:14" x14ac:dyDescent="0.2">
      <c r="A560" s="57" t="s">
        <v>1446</v>
      </c>
      <c r="B560" s="44" t="s">
        <v>1447</v>
      </c>
      <c r="C560" s="45">
        <v>45</v>
      </c>
      <c r="D560" s="46" t="s">
        <v>339</v>
      </c>
      <c r="E560" s="47">
        <v>0.56782209718782795</v>
      </c>
      <c r="F560" s="48">
        <v>9.1436865021770704</v>
      </c>
      <c r="G560" s="47">
        <v>0.71341612589499004</v>
      </c>
      <c r="H560" s="50">
        <v>41.093117408906899</v>
      </c>
      <c r="I560" s="76" t="str">
        <f t="shared" si="16"/>
        <v>No</v>
      </c>
      <c r="J560" s="49" t="str">
        <f t="shared" si="17"/>
        <v>No</v>
      </c>
      <c r="K560" s="47">
        <v>0.42891179875123903</v>
      </c>
      <c r="L560" s="50">
        <v>97.169811320754704</v>
      </c>
      <c r="M560" s="47">
        <v>0.31789083124430301</v>
      </c>
      <c r="N560" s="50">
        <v>80.870445344129607</v>
      </c>
    </row>
    <row r="561" spans="1:14" x14ac:dyDescent="0.2">
      <c r="A561" s="57" t="s">
        <v>1448</v>
      </c>
      <c r="B561" s="44" t="s">
        <v>1449</v>
      </c>
      <c r="C561" s="45">
        <v>65</v>
      </c>
      <c r="D561" s="46" t="s">
        <v>339</v>
      </c>
      <c r="E561" s="47">
        <v>0.87813068031004304</v>
      </c>
      <c r="F561" s="48">
        <v>72.714078374455696</v>
      </c>
      <c r="G561" s="47">
        <v>0.83971772001533396</v>
      </c>
      <c r="H561" s="50">
        <v>72.504136789851103</v>
      </c>
      <c r="I561" s="76" t="str">
        <f t="shared" si="16"/>
        <v>No</v>
      </c>
      <c r="J561" s="49" t="str">
        <f t="shared" si="17"/>
        <v>No</v>
      </c>
      <c r="K561" s="47">
        <v>0.13757352799161601</v>
      </c>
      <c r="L561" s="50">
        <v>37.6632801161103</v>
      </c>
      <c r="M561" s="47">
        <v>0.14130993959694699</v>
      </c>
      <c r="N561" s="50">
        <v>21.3182570325427</v>
      </c>
    </row>
    <row r="562" spans="1:14" x14ac:dyDescent="0.2">
      <c r="A562" s="147" t="s">
        <v>1450</v>
      </c>
      <c r="B562" s="44" t="s">
        <v>1451</v>
      </c>
      <c r="C562" s="45">
        <v>65</v>
      </c>
      <c r="D562" s="46" t="s">
        <v>339</v>
      </c>
      <c r="E562" s="47">
        <v>0.88571501812748599</v>
      </c>
      <c r="F562" s="48">
        <v>75.907111756168305</v>
      </c>
      <c r="G562" s="47">
        <v>0.86232658966605402</v>
      </c>
      <c r="H562" s="50">
        <v>81.246552675124093</v>
      </c>
      <c r="I562" s="76" t="str">
        <f t="shared" si="16"/>
        <v>No</v>
      </c>
      <c r="J562" s="49" t="str">
        <f t="shared" si="17"/>
        <v>Yes</v>
      </c>
      <c r="K562" s="47">
        <v>0.144629929404265</v>
      </c>
      <c r="L562" s="50">
        <v>44.484760522496401</v>
      </c>
      <c r="M562" s="47">
        <v>0.14418065620166701</v>
      </c>
      <c r="N562" s="50">
        <v>23.110865968008799</v>
      </c>
    </row>
    <row r="563" spans="1:14" x14ac:dyDescent="0.2">
      <c r="A563" s="147" t="s">
        <v>1452</v>
      </c>
      <c r="B563" s="44" t="s">
        <v>1453</v>
      </c>
      <c r="C563" s="45">
        <v>65</v>
      </c>
      <c r="D563" s="46" t="s">
        <v>339</v>
      </c>
      <c r="E563" s="47">
        <v>0.89988886782212796</v>
      </c>
      <c r="F563" s="48">
        <v>81.349782293178507</v>
      </c>
      <c r="G563" s="47">
        <v>0.85974267032412999</v>
      </c>
      <c r="H563" s="50">
        <v>80.033094318808594</v>
      </c>
      <c r="I563" s="76" t="str">
        <f t="shared" si="16"/>
        <v>No</v>
      </c>
      <c r="J563" s="49" t="str">
        <f t="shared" si="17"/>
        <v>Yes</v>
      </c>
      <c r="K563" s="47">
        <v>0.13347172830638601</v>
      </c>
      <c r="L563" s="50">
        <v>32.220609579100099</v>
      </c>
      <c r="M563" s="47">
        <v>0.134414188692877</v>
      </c>
      <c r="N563" s="50">
        <v>16.878102592388299</v>
      </c>
    </row>
    <row r="564" spans="1:14" x14ac:dyDescent="0.2">
      <c r="A564" s="57" t="s">
        <v>1454</v>
      </c>
      <c r="B564" s="44" t="s">
        <v>1455</v>
      </c>
      <c r="C564" s="45">
        <v>65</v>
      </c>
      <c r="D564" s="46" t="s">
        <v>339</v>
      </c>
      <c r="E564" s="47">
        <v>0.80723304250469397</v>
      </c>
      <c r="F564" s="48">
        <v>49.782293178519602</v>
      </c>
      <c r="G564" s="47">
        <v>0.79354804101030296</v>
      </c>
      <c r="H564" s="50">
        <v>57.9977937120794</v>
      </c>
      <c r="I564" s="76" t="str">
        <f t="shared" si="16"/>
        <v>No</v>
      </c>
      <c r="J564" s="49" t="str">
        <f t="shared" si="17"/>
        <v>No</v>
      </c>
      <c r="K564" s="47">
        <v>0.17075564744058</v>
      </c>
      <c r="L564" s="50">
        <v>62.626995645863602</v>
      </c>
      <c r="M564" s="47">
        <v>0.16132851778232599</v>
      </c>
      <c r="N564" s="50">
        <v>31.632653061224499</v>
      </c>
    </row>
    <row r="565" spans="1:14" x14ac:dyDescent="0.2">
      <c r="A565" s="57" t="s">
        <v>1456</v>
      </c>
      <c r="B565" s="44" t="s">
        <v>1457</v>
      </c>
      <c r="C565" s="45">
        <v>65</v>
      </c>
      <c r="D565" s="46" t="s">
        <v>339</v>
      </c>
      <c r="E565" s="47">
        <v>0.78985437786837498</v>
      </c>
      <c r="F565" s="48">
        <v>45.355587808418001</v>
      </c>
      <c r="G565" s="47">
        <v>0.80120833838581595</v>
      </c>
      <c r="H565" s="50">
        <v>60.093767236624402</v>
      </c>
      <c r="I565" s="76" t="str">
        <f t="shared" si="16"/>
        <v>No</v>
      </c>
      <c r="J565" s="49" t="str">
        <f t="shared" si="17"/>
        <v>No</v>
      </c>
      <c r="K565" s="47">
        <v>0.13667904623534199</v>
      </c>
      <c r="L565" s="50">
        <v>36.429608127721302</v>
      </c>
      <c r="M565" s="47">
        <v>0.137557262173858</v>
      </c>
      <c r="N565" s="50">
        <v>19.0568119139548</v>
      </c>
    </row>
    <row r="566" spans="1:14" x14ac:dyDescent="0.2">
      <c r="A566" s="57" t="s">
        <v>1458</v>
      </c>
      <c r="B566" s="44" t="s">
        <v>1459</v>
      </c>
      <c r="C566" s="45">
        <v>65</v>
      </c>
      <c r="D566" s="46" t="s">
        <v>339</v>
      </c>
      <c r="E566" s="47">
        <v>0.82399563537421805</v>
      </c>
      <c r="F566" s="48">
        <v>54.2815674891147</v>
      </c>
      <c r="G566" s="47">
        <v>0.81942701742893997</v>
      </c>
      <c r="H566" s="50">
        <v>65.278543849972394</v>
      </c>
      <c r="I566" s="76" t="str">
        <f t="shared" si="16"/>
        <v>No</v>
      </c>
      <c r="J566" s="49" t="str">
        <f t="shared" si="17"/>
        <v>No</v>
      </c>
      <c r="K566" s="47">
        <v>0.154334602959353</v>
      </c>
      <c r="L566" s="50">
        <v>53.338171262699603</v>
      </c>
      <c r="M566" s="47">
        <v>0.15291280316212999</v>
      </c>
      <c r="N566" s="50">
        <v>28.075013789299501</v>
      </c>
    </row>
    <row r="567" spans="1:14" x14ac:dyDescent="0.2">
      <c r="A567" s="57" t="s">
        <v>1460</v>
      </c>
      <c r="B567" s="44" t="s">
        <v>1461</v>
      </c>
      <c r="C567" s="45">
        <v>65</v>
      </c>
      <c r="D567" s="46" t="s">
        <v>339</v>
      </c>
      <c r="E567" s="47">
        <v>0.84947981061775801</v>
      </c>
      <c r="F567" s="48">
        <v>62.264150943396203</v>
      </c>
      <c r="G567" s="47">
        <v>0.860704933500823</v>
      </c>
      <c r="H567" s="50">
        <v>80.446773303916203</v>
      </c>
      <c r="I567" s="76" t="str">
        <f t="shared" si="16"/>
        <v>No</v>
      </c>
      <c r="J567" s="49" t="str">
        <f t="shared" si="17"/>
        <v>No</v>
      </c>
      <c r="K567" s="47">
        <v>0.15021760750212401</v>
      </c>
      <c r="L567" s="50">
        <v>49.782293178519602</v>
      </c>
      <c r="M567" s="47">
        <v>0.14952780747293201</v>
      </c>
      <c r="N567" s="50">
        <v>26.061776061776101</v>
      </c>
    </row>
    <row r="568" spans="1:14" x14ac:dyDescent="0.2">
      <c r="A568" s="57" t="s">
        <v>1462</v>
      </c>
      <c r="B568" s="44" t="s">
        <v>1463</v>
      </c>
      <c r="C568" s="45">
        <v>45</v>
      </c>
      <c r="D568" s="46" t="s">
        <v>339</v>
      </c>
      <c r="E568" s="47">
        <v>0.85978334857905603</v>
      </c>
      <c r="F568" s="48">
        <v>65.820029027576197</v>
      </c>
      <c r="G568" s="47">
        <v>0.81936569588697905</v>
      </c>
      <c r="H568" s="50">
        <v>87.145748987854304</v>
      </c>
      <c r="I568" s="76" t="str">
        <f t="shared" si="16"/>
        <v>No</v>
      </c>
      <c r="J568" s="49" t="str">
        <f t="shared" si="17"/>
        <v>No</v>
      </c>
      <c r="K568" s="47">
        <v>0.12775205775829299</v>
      </c>
      <c r="L568" s="50">
        <v>25.907111756168401</v>
      </c>
      <c r="M568" s="47">
        <v>0.15129905796965801</v>
      </c>
      <c r="N568" s="50">
        <v>26.062753036437201</v>
      </c>
    </row>
    <row r="569" spans="1:14" x14ac:dyDescent="0.2">
      <c r="A569" s="57" t="s">
        <v>1464</v>
      </c>
      <c r="B569" s="44" t="s">
        <v>1465</v>
      </c>
      <c r="C569" s="45">
        <v>45</v>
      </c>
      <c r="D569" s="46" t="s">
        <v>339</v>
      </c>
      <c r="E569" s="47">
        <v>0.854359498071946</v>
      </c>
      <c r="F569" s="48">
        <v>63.642960812772102</v>
      </c>
      <c r="G569" s="47">
        <v>0.80318810384246997</v>
      </c>
      <c r="H569" s="50">
        <v>80.668016194331997</v>
      </c>
      <c r="I569" s="76" t="str">
        <f t="shared" si="16"/>
        <v>No</v>
      </c>
      <c r="J569" s="49" t="str">
        <f t="shared" si="17"/>
        <v>No</v>
      </c>
      <c r="K569" s="47">
        <v>0.15471014491527699</v>
      </c>
      <c r="L569" s="50">
        <v>53.628447024673399</v>
      </c>
      <c r="M569" s="47">
        <v>0.170843184578298</v>
      </c>
      <c r="N569" s="50">
        <v>36.639676113360302</v>
      </c>
    </row>
    <row r="570" spans="1:14" x14ac:dyDescent="0.2">
      <c r="A570" s="57" t="s">
        <v>1466</v>
      </c>
      <c r="B570" s="44" t="s">
        <v>1467</v>
      </c>
      <c r="C570" s="45">
        <v>65</v>
      </c>
      <c r="D570" s="46" t="s">
        <v>339</v>
      </c>
      <c r="E570" s="47">
        <v>0.72357503171165305</v>
      </c>
      <c r="F570" s="48">
        <v>30.4063860667634</v>
      </c>
      <c r="G570" s="47">
        <v>0.68092170222221804</v>
      </c>
      <c r="H570" s="50">
        <v>30.584666298952001</v>
      </c>
      <c r="I570" s="76" t="str">
        <f t="shared" si="16"/>
        <v>No</v>
      </c>
      <c r="J570" s="49" t="str">
        <f t="shared" si="17"/>
        <v>No</v>
      </c>
      <c r="K570" s="47">
        <v>0.15239566541409599</v>
      </c>
      <c r="L570" s="50">
        <v>51.741654571843299</v>
      </c>
      <c r="M570" s="47">
        <v>0.15146561268252901</v>
      </c>
      <c r="N570" s="50">
        <v>27.192498621070101</v>
      </c>
    </row>
    <row r="571" spans="1:14" x14ac:dyDescent="0.2">
      <c r="A571" s="57" t="s">
        <v>1468</v>
      </c>
      <c r="B571" s="44" t="s">
        <v>1469</v>
      </c>
      <c r="C571" s="45">
        <v>65</v>
      </c>
      <c r="D571" s="46" t="s">
        <v>339</v>
      </c>
      <c r="E571" s="47">
        <v>0.771998840760593</v>
      </c>
      <c r="F571" s="48">
        <v>40.783744557329499</v>
      </c>
      <c r="G571" s="47">
        <v>0.73403299286691903</v>
      </c>
      <c r="H571" s="50">
        <v>41.864313292884702</v>
      </c>
      <c r="I571" s="76" t="str">
        <f t="shared" si="16"/>
        <v>No</v>
      </c>
      <c r="J571" s="49" t="str">
        <f t="shared" si="17"/>
        <v>No</v>
      </c>
      <c r="K571" s="47">
        <v>0.176569504787503</v>
      </c>
      <c r="L571" s="50">
        <v>64.804063860667597</v>
      </c>
      <c r="M571" s="47">
        <v>0.179119601330124</v>
      </c>
      <c r="N571" s="50">
        <v>36.707115278543903</v>
      </c>
    </row>
    <row r="572" spans="1:14" x14ac:dyDescent="0.2">
      <c r="A572" s="57" t="s">
        <v>1470</v>
      </c>
      <c r="B572" s="44" t="s">
        <v>1471</v>
      </c>
      <c r="C572" s="45">
        <v>65</v>
      </c>
      <c r="D572" s="46" t="s">
        <v>339</v>
      </c>
      <c r="E572" s="47">
        <v>0.79692897201130197</v>
      </c>
      <c r="F572" s="48">
        <v>47.242380261248201</v>
      </c>
      <c r="G572" s="47">
        <v>0.79452851782357303</v>
      </c>
      <c r="H572" s="50">
        <v>58.218422504136797</v>
      </c>
      <c r="I572" s="76" t="str">
        <f t="shared" si="16"/>
        <v>No</v>
      </c>
      <c r="J572" s="49" t="str">
        <f t="shared" si="17"/>
        <v>No</v>
      </c>
      <c r="K572" s="47">
        <v>0.15760887394491899</v>
      </c>
      <c r="L572" s="50">
        <v>55.878084179970998</v>
      </c>
      <c r="M572" s="47">
        <v>0.16125070748281101</v>
      </c>
      <c r="N572" s="50">
        <v>31.5774958632101</v>
      </c>
    </row>
    <row r="573" spans="1:14" x14ac:dyDescent="0.2">
      <c r="A573" s="57" t="s">
        <v>1472</v>
      </c>
      <c r="B573" s="44" t="s">
        <v>1473</v>
      </c>
      <c r="C573" s="45">
        <v>65</v>
      </c>
      <c r="D573" s="46" t="s">
        <v>339</v>
      </c>
      <c r="E573" s="47">
        <v>0.69438256389771602</v>
      </c>
      <c r="F573" s="48">
        <v>25.471698113207498</v>
      </c>
      <c r="G573" s="47">
        <v>0.71688888870964196</v>
      </c>
      <c r="H573" s="50">
        <v>37.644787644787598</v>
      </c>
      <c r="I573" s="76" t="str">
        <f t="shared" si="16"/>
        <v>No</v>
      </c>
      <c r="J573" s="49" t="str">
        <f t="shared" si="17"/>
        <v>No</v>
      </c>
      <c r="K573" s="47">
        <v>0.20619528330866799</v>
      </c>
      <c r="L573" s="50">
        <v>71.262699564586399</v>
      </c>
      <c r="M573" s="47">
        <v>0.21738840444268201</v>
      </c>
      <c r="N573" s="50">
        <v>43.987865416436797</v>
      </c>
    </row>
    <row r="574" spans="1:14" x14ac:dyDescent="0.2">
      <c r="A574" s="57" t="s">
        <v>1474</v>
      </c>
      <c r="B574" s="44" t="s">
        <v>1475</v>
      </c>
      <c r="C574" s="45">
        <v>65</v>
      </c>
      <c r="D574" s="46" t="s">
        <v>339</v>
      </c>
      <c r="E574" s="47">
        <v>0.868292731549275</v>
      </c>
      <c r="F574" s="48">
        <v>68.650217706821493</v>
      </c>
      <c r="G574" s="47">
        <v>0.79736522893444095</v>
      </c>
      <c r="H574" s="50">
        <v>59.183673469387799</v>
      </c>
      <c r="I574" s="76" t="str">
        <f t="shared" si="16"/>
        <v>No</v>
      </c>
      <c r="J574" s="49" t="str">
        <f t="shared" si="17"/>
        <v>No</v>
      </c>
      <c r="K574" s="47">
        <v>0.14194889315145201</v>
      </c>
      <c r="L574" s="50">
        <v>42.525399129172698</v>
      </c>
      <c r="M574" s="47">
        <v>0.142111107706274</v>
      </c>
      <c r="N574" s="50">
        <v>21.814671814671801</v>
      </c>
    </row>
    <row r="575" spans="1:14" x14ac:dyDescent="0.2">
      <c r="A575" s="147" t="s">
        <v>1476</v>
      </c>
      <c r="B575" s="44" t="s">
        <v>1477</v>
      </c>
      <c r="C575" s="45">
        <v>65</v>
      </c>
      <c r="D575" s="46" t="s">
        <v>339</v>
      </c>
      <c r="E575" s="47">
        <v>0.91776349896549803</v>
      </c>
      <c r="F575" s="48">
        <v>89.477503628446996</v>
      </c>
      <c r="G575" s="47">
        <v>0.85414408855759305</v>
      </c>
      <c r="H575" s="50">
        <v>77.909542195256506</v>
      </c>
      <c r="I575" s="76" t="str">
        <f t="shared" si="16"/>
        <v>No</v>
      </c>
      <c r="J575" s="49" t="str">
        <f t="shared" si="17"/>
        <v>Yes</v>
      </c>
      <c r="K575" s="47">
        <v>0.129485345218595</v>
      </c>
      <c r="L575" s="50">
        <v>27.939042089985499</v>
      </c>
      <c r="M575" s="47">
        <v>0.13085849102665401</v>
      </c>
      <c r="N575" s="50">
        <v>14.975179260893499</v>
      </c>
    </row>
    <row r="576" spans="1:14" x14ac:dyDescent="0.2">
      <c r="A576" s="57" t="s">
        <v>1478</v>
      </c>
      <c r="B576" s="44" t="s">
        <v>1479</v>
      </c>
      <c r="C576" s="45">
        <v>65</v>
      </c>
      <c r="D576" s="46" t="s">
        <v>339</v>
      </c>
      <c r="E576" s="47">
        <v>0.857280504978713</v>
      </c>
      <c r="F576" s="48">
        <v>64.513788098693794</v>
      </c>
      <c r="G576" s="47">
        <v>0.79698557291312599</v>
      </c>
      <c r="H576" s="50">
        <v>59.018201875344701</v>
      </c>
      <c r="I576" s="76" t="str">
        <f t="shared" si="16"/>
        <v>No</v>
      </c>
      <c r="J576" s="49" t="str">
        <f t="shared" si="17"/>
        <v>No</v>
      </c>
      <c r="K576" s="47">
        <v>0.14683938794427501</v>
      </c>
      <c r="L576" s="50">
        <v>46.589259796806999</v>
      </c>
      <c r="M576" s="47">
        <v>0.14396536851133801</v>
      </c>
      <c r="N576" s="50">
        <v>22.945394373965801</v>
      </c>
    </row>
    <row r="577" spans="1:14" x14ac:dyDescent="0.2">
      <c r="A577" s="57" t="s">
        <v>1480</v>
      </c>
      <c r="B577" s="44" t="s">
        <v>1481</v>
      </c>
      <c r="C577" s="45">
        <v>65</v>
      </c>
      <c r="D577" s="46" t="s">
        <v>339</v>
      </c>
      <c r="E577" s="47">
        <v>0.73247141689190098</v>
      </c>
      <c r="F577" s="48">
        <v>32.075471698113198</v>
      </c>
      <c r="G577" s="47">
        <v>0.79678002207416398</v>
      </c>
      <c r="H577" s="50">
        <v>58.935466078323202</v>
      </c>
      <c r="I577" s="76" t="str">
        <f t="shared" si="16"/>
        <v>No</v>
      </c>
      <c r="J577" s="49" t="str">
        <f t="shared" si="17"/>
        <v>No</v>
      </c>
      <c r="K577" s="47">
        <v>0.141790848162098</v>
      </c>
      <c r="L577" s="50">
        <v>42.380261248185803</v>
      </c>
      <c r="M577" s="47">
        <v>0.14864418573541199</v>
      </c>
      <c r="N577" s="50">
        <v>25.5102040816327</v>
      </c>
    </row>
    <row r="578" spans="1:14" x14ac:dyDescent="0.2">
      <c r="A578" s="57" t="s">
        <v>1482</v>
      </c>
      <c r="B578" s="44" t="s">
        <v>1483</v>
      </c>
      <c r="C578" s="45">
        <v>65</v>
      </c>
      <c r="D578" s="46" t="s">
        <v>339</v>
      </c>
      <c r="E578" s="47">
        <v>0.90279193593889295</v>
      </c>
      <c r="F578" s="48">
        <v>83.018867924528294</v>
      </c>
      <c r="G578" s="47">
        <v>0.84189536403667697</v>
      </c>
      <c r="H578" s="50">
        <v>73.579702151130704</v>
      </c>
      <c r="I578" s="76" t="str">
        <f t="shared" si="16"/>
        <v>No</v>
      </c>
      <c r="J578" s="49" t="str">
        <f t="shared" si="17"/>
        <v>No</v>
      </c>
      <c r="K578" s="47">
        <v>0.14741472883095999</v>
      </c>
      <c r="L578" s="50">
        <v>47.387518142235102</v>
      </c>
      <c r="M578" s="47">
        <v>0.14732395382998201</v>
      </c>
      <c r="N578" s="50">
        <v>24.820739106453399</v>
      </c>
    </row>
    <row r="579" spans="1:14" x14ac:dyDescent="0.2">
      <c r="A579" s="57" t="s">
        <v>1484</v>
      </c>
      <c r="B579" s="44" t="s">
        <v>1485</v>
      </c>
      <c r="C579" s="45">
        <v>65</v>
      </c>
      <c r="D579" s="46" t="s">
        <v>339</v>
      </c>
      <c r="E579" s="47">
        <v>0.69922966146249999</v>
      </c>
      <c r="F579" s="48">
        <v>26.124818577648799</v>
      </c>
      <c r="G579" s="47">
        <v>0.82979952943818902</v>
      </c>
      <c r="H579" s="50">
        <v>68.781025923883107</v>
      </c>
      <c r="I579" s="76" t="str">
        <f t="shared" si="16"/>
        <v>No</v>
      </c>
      <c r="J579" s="49" t="str">
        <f t="shared" si="17"/>
        <v>No</v>
      </c>
      <c r="K579" s="47">
        <v>0.13582119274320301</v>
      </c>
      <c r="L579" s="50">
        <v>35.486211901306199</v>
      </c>
      <c r="M579" s="47">
        <v>0.13652682023093601</v>
      </c>
      <c r="N579" s="50">
        <v>18.367346938775501</v>
      </c>
    </row>
    <row r="580" spans="1:14" x14ac:dyDescent="0.2">
      <c r="A580" s="57" t="s">
        <v>1486</v>
      </c>
      <c r="B580" s="44" t="s">
        <v>1487</v>
      </c>
      <c r="C580" s="45">
        <v>65</v>
      </c>
      <c r="D580" s="46" t="s">
        <v>339</v>
      </c>
      <c r="E580" s="47">
        <v>0.73477822882786703</v>
      </c>
      <c r="F580" s="48">
        <v>32.801161103047903</v>
      </c>
      <c r="G580" s="47">
        <v>0.86281010127194702</v>
      </c>
      <c r="H580" s="50">
        <v>81.494760066188604</v>
      </c>
      <c r="I580" s="76" t="str">
        <f t="shared" si="16"/>
        <v>No</v>
      </c>
      <c r="J580" s="49" t="str">
        <f t="shared" si="17"/>
        <v>No</v>
      </c>
      <c r="K580" s="47">
        <v>0.11454417818608301</v>
      </c>
      <c r="L580" s="50">
        <v>15.892597968069699</v>
      </c>
      <c r="M580" s="47">
        <v>0.117409693704767</v>
      </c>
      <c r="N580" s="50">
        <v>8.7148372862658601</v>
      </c>
    </row>
    <row r="581" spans="1:14" x14ac:dyDescent="0.2">
      <c r="A581" s="57" t="s">
        <v>1488</v>
      </c>
      <c r="B581" s="44" t="s">
        <v>1489</v>
      </c>
      <c r="C581" s="45">
        <v>65</v>
      </c>
      <c r="D581" s="46" t="s">
        <v>339</v>
      </c>
      <c r="E581" s="47">
        <v>0.65208815969465195</v>
      </c>
      <c r="F581" s="48">
        <v>18.0696661828737</v>
      </c>
      <c r="G581" s="47">
        <v>0.78408234695578005</v>
      </c>
      <c r="H581" s="50">
        <v>55.377826806398197</v>
      </c>
      <c r="I581" s="76" t="str">
        <f t="shared" si="16"/>
        <v>No</v>
      </c>
      <c r="J581" s="49" t="str">
        <f t="shared" si="17"/>
        <v>No</v>
      </c>
      <c r="K581" s="47">
        <v>0.12727781939048699</v>
      </c>
      <c r="L581" s="50">
        <v>25.326560232220601</v>
      </c>
      <c r="M581" s="47">
        <v>0.130401546054282</v>
      </c>
      <c r="N581" s="50">
        <v>14.699393270821799</v>
      </c>
    </row>
    <row r="582" spans="1:14" x14ac:dyDescent="0.2">
      <c r="A582" s="57" t="s">
        <v>1490</v>
      </c>
      <c r="B582" s="44" t="s">
        <v>1491</v>
      </c>
      <c r="C582" s="45">
        <v>65</v>
      </c>
      <c r="D582" s="46" t="s">
        <v>339</v>
      </c>
      <c r="E582" s="47">
        <v>0.80091938074678704</v>
      </c>
      <c r="F582" s="48">
        <v>48.258345428156801</v>
      </c>
      <c r="G582" s="47">
        <v>0.78449212595290396</v>
      </c>
      <c r="H582" s="50">
        <v>55.488141202426903</v>
      </c>
      <c r="I582" s="76" t="str">
        <f t="shared" si="16"/>
        <v>No</v>
      </c>
      <c r="J582" s="49" t="str">
        <f t="shared" si="17"/>
        <v>No</v>
      </c>
      <c r="K582" s="47">
        <v>0.13739843813431701</v>
      </c>
      <c r="L582" s="50">
        <v>37.445573294629902</v>
      </c>
      <c r="M582" s="47">
        <v>0.13692457245540099</v>
      </c>
      <c r="N582" s="50">
        <v>18.670711527854401</v>
      </c>
    </row>
    <row r="583" spans="1:14" x14ac:dyDescent="0.2">
      <c r="A583" s="57" t="s">
        <v>1492</v>
      </c>
      <c r="B583" s="44" t="s">
        <v>1493</v>
      </c>
      <c r="C583" s="45">
        <v>65</v>
      </c>
      <c r="D583" s="46" t="s">
        <v>339</v>
      </c>
      <c r="E583" s="47">
        <v>0.83490193538531998</v>
      </c>
      <c r="F583" s="48">
        <v>57.256894049346897</v>
      </c>
      <c r="G583" s="47">
        <v>0.81376671816563195</v>
      </c>
      <c r="H583" s="50">
        <v>63.761720904577999</v>
      </c>
      <c r="I583" s="76" t="str">
        <f t="shared" ref="I583:I646" si="18">IF(AND(F583&gt;=90,H583&gt;=90),"Yes","No")</f>
        <v>No</v>
      </c>
      <c r="J583" s="49" t="str">
        <f t="shared" ref="J583:J646" si="19">IF(AND(F583&gt;=75,H583&gt;=75),"Yes","No")</f>
        <v>No</v>
      </c>
      <c r="K583" s="47">
        <v>0.13148378585772599</v>
      </c>
      <c r="L583" s="50">
        <v>29.6081277213353</v>
      </c>
      <c r="M583" s="47">
        <v>0.13237530882975501</v>
      </c>
      <c r="N583" s="50">
        <v>15.8852730281302</v>
      </c>
    </row>
    <row r="584" spans="1:14" x14ac:dyDescent="0.2">
      <c r="A584" s="57" t="s">
        <v>1494</v>
      </c>
      <c r="B584" s="44" t="s">
        <v>1495</v>
      </c>
      <c r="C584" s="45">
        <v>65</v>
      </c>
      <c r="D584" s="46" t="s">
        <v>339</v>
      </c>
      <c r="E584" s="47">
        <v>0.76740160784086597</v>
      </c>
      <c r="F584" s="48">
        <v>40.0580551523948</v>
      </c>
      <c r="G584" s="47">
        <v>0.73437119009906604</v>
      </c>
      <c r="H584" s="50">
        <v>41.947049089906201</v>
      </c>
      <c r="I584" s="76" t="str">
        <f t="shared" si="18"/>
        <v>No</v>
      </c>
      <c r="J584" s="49" t="str">
        <f t="shared" si="19"/>
        <v>No</v>
      </c>
      <c r="K584" s="47">
        <v>0.154970601802674</v>
      </c>
      <c r="L584" s="50">
        <v>53.918722786647301</v>
      </c>
      <c r="M584" s="47">
        <v>0.152554884740145</v>
      </c>
      <c r="N584" s="50">
        <v>27.826806398235</v>
      </c>
    </row>
    <row r="585" spans="1:14" x14ac:dyDescent="0.2">
      <c r="A585" s="147" t="s">
        <v>1496</v>
      </c>
      <c r="B585" s="44" t="s">
        <v>1497</v>
      </c>
      <c r="C585" s="45">
        <v>65</v>
      </c>
      <c r="D585" s="46" t="s">
        <v>339</v>
      </c>
      <c r="E585" s="47">
        <v>0.90502231525014698</v>
      </c>
      <c r="F585" s="48">
        <v>84.107402031930306</v>
      </c>
      <c r="G585" s="47">
        <v>0.84750025010998897</v>
      </c>
      <c r="H585" s="50">
        <v>75.537782680639793</v>
      </c>
      <c r="I585" s="76" t="str">
        <f t="shared" si="18"/>
        <v>No</v>
      </c>
      <c r="J585" s="49" t="str">
        <f t="shared" si="19"/>
        <v>Yes</v>
      </c>
      <c r="K585" s="47">
        <v>0.123251025996528</v>
      </c>
      <c r="L585" s="50">
        <v>22.4238026124819</v>
      </c>
      <c r="M585" s="47">
        <v>0.12484498090122501</v>
      </c>
      <c r="N585" s="50">
        <v>11.8312189740761</v>
      </c>
    </row>
    <row r="586" spans="1:14" x14ac:dyDescent="0.2">
      <c r="A586" s="57" t="s">
        <v>1498</v>
      </c>
      <c r="B586" s="44" t="s">
        <v>1499</v>
      </c>
      <c r="C586" s="45">
        <v>65</v>
      </c>
      <c r="D586" s="46" t="s">
        <v>339</v>
      </c>
      <c r="E586" s="47">
        <v>0.81741504922116304</v>
      </c>
      <c r="F586" s="48">
        <v>52.830188679245303</v>
      </c>
      <c r="G586" s="47">
        <v>0.68372548761244201</v>
      </c>
      <c r="H586" s="50">
        <v>31.163816878102601</v>
      </c>
      <c r="I586" s="76" t="str">
        <f t="shared" si="18"/>
        <v>No</v>
      </c>
      <c r="J586" s="49" t="str">
        <f t="shared" si="19"/>
        <v>No</v>
      </c>
      <c r="K586" s="47">
        <v>0.12881036026895201</v>
      </c>
      <c r="L586" s="50">
        <v>27.285921625544301</v>
      </c>
      <c r="M586" s="47">
        <v>0.13047097144723999</v>
      </c>
      <c r="N586" s="50">
        <v>14.726971869829001</v>
      </c>
    </row>
    <row r="587" spans="1:14" x14ac:dyDescent="0.2">
      <c r="A587" s="57" t="s">
        <v>1500</v>
      </c>
      <c r="B587" s="44" t="s">
        <v>1501</v>
      </c>
      <c r="C587" s="45">
        <v>65</v>
      </c>
      <c r="D587" s="46" t="s">
        <v>339</v>
      </c>
      <c r="E587" s="47">
        <v>0.84306790426750999</v>
      </c>
      <c r="F587" s="48">
        <v>59.796806966618298</v>
      </c>
      <c r="G587" s="47">
        <v>0.779908477148477</v>
      </c>
      <c r="H587" s="50">
        <v>54.054054054054099</v>
      </c>
      <c r="I587" s="76" t="str">
        <f t="shared" si="18"/>
        <v>No</v>
      </c>
      <c r="J587" s="49" t="str">
        <f t="shared" si="19"/>
        <v>No</v>
      </c>
      <c r="K587" s="47">
        <v>0.13166861740519301</v>
      </c>
      <c r="L587" s="50">
        <v>29.898403483309099</v>
      </c>
      <c r="M587" s="47">
        <v>0.133034490669587</v>
      </c>
      <c r="N587" s="50">
        <v>16.298952013237699</v>
      </c>
    </row>
    <row r="588" spans="1:14" x14ac:dyDescent="0.2">
      <c r="A588" s="57" t="s">
        <v>1502</v>
      </c>
      <c r="B588" s="44" t="s">
        <v>1503</v>
      </c>
      <c r="C588" s="45">
        <v>65</v>
      </c>
      <c r="D588" s="46" t="s">
        <v>339</v>
      </c>
      <c r="E588" s="47">
        <v>0.791304647160747</v>
      </c>
      <c r="F588" s="48">
        <v>45.863570391872301</v>
      </c>
      <c r="G588" s="47">
        <v>0.65857870625263604</v>
      </c>
      <c r="H588" s="50">
        <v>26.227247655819099</v>
      </c>
      <c r="I588" s="76" t="str">
        <f t="shared" si="18"/>
        <v>No</v>
      </c>
      <c r="J588" s="49" t="str">
        <f t="shared" si="19"/>
        <v>No</v>
      </c>
      <c r="K588" s="47">
        <v>0.124596191719724</v>
      </c>
      <c r="L588" s="50">
        <v>23.367198838897</v>
      </c>
      <c r="M588" s="47">
        <v>0.125942030291641</v>
      </c>
      <c r="N588" s="50">
        <v>12.300055157198001</v>
      </c>
    </row>
    <row r="589" spans="1:14" x14ac:dyDescent="0.2">
      <c r="A589" s="57" t="s">
        <v>1504</v>
      </c>
      <c r="B589" s="44" t="s">
        <v>1505</v>
      </c>
      <c r="C589" s="45">
        <v>65</v>
      </c>
      <c r="D589" s="46" t="s">
        <v>339</v>
      </c>
      <c r="E589" s="47">
        <v>0.593720265358477</v>
      </c>
      <c r="F589" s="48">
        <v>11.538461538461499</v>
      </c>
      <c r="G589" s="47">
        <v>0.70845527839394495</v>
      </c>
      <c r="H589" s="50">
        <v>36.072807501378897</v>
      </c>
      <c r="I589" s="76" t="str">
        <f t="shared" si="18"/>
        <v>No</v>
      </c>
      <c r="J589" s="49" t="str">
        <f t="shared" si="19"/>
        <v>No</v>
      </c>
      <c r="K589" s="47">
        <v>0.12771365145619201</v>
      </c>
      <c r="L589" s="50">
        <v>25.7619738751814</v>
      </c>
      <c r="M589" s="47">
        <v>0.12891657845421201</v>
      </c>
      <c r="N589" s="50">
        <v>13.9547710976282</v>
      </c>
    </row>
    <row r="590" spans="1:14" x14ac:dyDescent="0.2">
      <c r="A590" s="57" t="s">
        <v>1506</v>
      </c>
      <c r="B590" s="44" t="s">
        <v>1507</v>
      </c>
      <c r="C590" s="45">
        <v>65</v>
      </c>
      <c r="D590" s="46" t="s">
        <v>339</v>
      </c>
      <c r="E590" s="47">
        <v>0.61339707101081997</v>
      </c>
      <c r="F590" s="48">
        <v>13.2801161103048</v>
      </c>
      <c r="G590" s="47">
        <v>0.57232947491542596</v>
      </c>
      <c r="H590" s="50">
        <v>11.969111969111999</v>
      </c>
      <c r="I590" s="76" t="str">
        <f t="shared" si="18"/>
        <v>No</v>
      </c>
      <c r="J590" s="49" t="str">
        <f t="shared" si="19"/>
        <v>No</v>
      </c>
      <c r="K590" s="47">
        <v>0.232585207647269</v>
      </c>
      <c r="L590" s="50">
        <v>75.979680696661802</v>
      </c>
      <c r="M590" s="47">
        <v>0.236347085292477</v>
      </c>
      <c r="N590" s="50">
        <v>47.352454495311598</v>
      </c>
    </row>
    <row r="591" spans="1:14" x14ac:dyDescent="0.2">
      <c r="A591" s="147" t="s">
        <v>1508</v>
      </c>
      <c r="B591" s="44" t="s">
        <v>1509</v>
      </c>
      <c r="C591" s="45">
        <v>65</v>
      </c>
      <c r="D591" s="46" t="s">
        <v>339</v>
      </c>
      <c r="E591" s="47">
        <v>0.886783559986287</v>
      </c>
      <c r="F591" s="48">
        <v>76.560232220609606</v>
      </c>
      <c r="G591" s="47">
        <v>0.86749188248047204</v>
      </c>
      <c r="H591" s="50">
        <v>83.232211803640396</v>
      </c>
      <c r="I591" s="76" t="str">
        <f t="shared" si="18"/>
        <v>No</v>
      </c>
      <c r="J591" s="49" t="str">
        <f t="shared" si="19"/>
        <v>Yes</v>
      </c>
      <c r="K591" s="47">
        <v>0.16175134688912499</v>
      </c>
      <c r="L591" s="50">
        <v>58.055152394775</v>
      </c>
      <c r="M591" s="47">
        <v>0.15870556945650499</v>
      </c>
      <c r="N591" s="50">
        <v>30.474351902923299</v>
      </c>
    </row>
    <row r="592" spans="1:14" x14ac:dyDescent="0.2">
      <c r="A592" s="57" t="s">
        <v>1510</v>
      </c>
      <c r="B592" s="44" t="s">
        <v>1511</v>
      </c>
      <c r="C592" s="45">
        <v>65</v>
      </c>
      <c r="D592" s="46" t="s">
        <v>339</v>
      </c>
      <c r="E592" s="47">
        <v>0.83112082775247997</v>
      </c>
      <c r="F592" s="48">
        <v>55.950653120464402</v>
      </c>
      <c r="G592" s="47">
        <v>0.79088867772721705</v>
      </c>
      <c r="H592" s="50">
        <v>57.170435741864303</v>
      </c>
      <c r="I592" s="76" t="str">
        <f t="shared" si="18"/>
        <v>No</v>
      </c>
      <c r="J592" s="49" t="str">
        <f t="shared" si="19"/>
        <v>No</v>
      </c>
      <c r="K592" s="47">
        <v>0.13557573158193301</v>
      </c>
      <c r="L592" s="50">
        <v>35.195936139332403</v>
      </c>
      <c r="M592" s="47">
        <v>0.141366988361702</v>
      </c>
      <c r="N592" s="50">
        <v>21.373414230557099</v>
      </c>
    </row>
    <row r="593" spans="1:14" x14ac:dyDescent="0.2">
      <c r="A593" s="57" t="s">
        <v>1512</v>
      </c>
      <c r="B593" s="44" t="s">
        <v>1513</v>
      </c>
      <c r="C593" s="45">
        <v>65</v>
      </c>
      <c r="D593" s="46" t="s">
        <v>339</v>
      </c>
      <c r="E593" s="47">
        <v>0.49595360007970202</v>
      </c>
      <c r="F593" s="48">
        <v>4.35413642960813</v>
      </c>
      <c r="G593" s="47">
        <v>0.597346772513349</v>
      </c>
      <c r="H593" s="50">
        <v>15.4715940430226</v>
      </c>
      <c r="I593" s="76" t="str">
        <f t="shared" si="18"/>
        <v>No</v>
      </c>
      <c r="J593" s="49" t="str">
        <f t="shared" si="19"/>
        <v>No</v>
      </c>
      <c r="K593" s="47">
        <v>0.29516312190657901</v>
      </c>
      <c r="L593" s="50">
        <v>85.558780841799702</v>
      </c>
      <c r="M593" s="47">
        <v>0.28672987882649398</v>
      </c>
      <c r="N593" s="50">
        <v>63.568670711527901</v>
      </c>
    </row>
    <row r="594" spans="1:14" x14ac:dyDescent="0.2">
      <c r="A594" s="57" t="s">
        <v>1514</v>
      </c>
      <c r="B594" s="44" t="s">
        <v>1515</v>
      </c>
      <c r="C594" s="45">
        <v>65</v>
      </c>
      <c r="D594" s="46" t="s">
        <v>339</v>
      </c>
      <c r="E594" s="47">
        <v>0.64422166424954397</v>
      </c>
      <c r="F594" s="48">
        <v>16.981132075471699</v>
      </c>
      <c r="G594" s="47">
        <v>0.68066210867964805</v>
      </c>
      <c r="H594" s="50">
        <v>30.529509100937702</v>
      </c>
      <c r="I594" s="76" t="str">
        <f t="shared" si="18"/>
        <v>No</v>
      </c>
      <c r="J594" s="49" t="str">
        <f t="shared" si="19"/>
        <v>No</v>
      </c>
      <c r="K594" s="47">
        <v>0.206759680287913</v>
      </c>
      <c r="L594" s="50">
        <v>71.335268505079796</v>
      </c>
      <c r="M594" s="47">
        <v>0.19243725547648499</v>
      </c>
      <c r="N594" s="50">
        <v>39.492553778268103</v>
      </c>
    </row>
    <row r="595" spans="1:14" x14ac:dyDescent="0.2">
      <c r="A595" s="57" t="s">
        <v>1516</v>
      </c>
      <c r="B595" s="44" t="s">
        <v>1517</v>
      </c>
      <c r="C595" s="45">
        <v>65</v>
      </c>
      <c r="D595" s="46" t="s">
        <v>339</v>
      </c>
      <c r="E595" s="47">
        <v>0.65631600398117396</v>
      </c>
      <c r="F595" s="48">
        <v>19.230769230769202</v>
      </c>
      <c r="G595" s="47">
        <v>0.62847173095067899</v>
      </c>
      <c r="H595" s="50">
        <v>20.4633204633205</v>
      </c>
      <c r="I595" s="76" t="str">
        <f t="shared" si="18"/>
        <v>No</v>
      </c>
      <c r="J595" s="49" t="str">
        <f t="shared" si="19"/>
        <v>No</v>
      </c>
      <c r="K595" s="47">
        <v>0.25152303520969899</v>
      </c>
      <c r="L595" s="50">
        <v>78.955007256894007</v>
      </c>
      <c r="M595" s="47">
        <v>0.252478067943471</v>
      </c>
      <c r="N595" s="50">
        <v>51.544401544401502</v>
      </c>
    </row>
    <row r="596" spans="1:14" x14ac:dyDescent="0.2">
      <c r="A596" s="147" t="s">
        <v>1518</v>
      </c>
      <c r="B596" s="44" t="s">
        <v>1519</v>
      </c>
      <c r="C596" s="45">
        <v>65</v>
      </c>
      <c r="D596" s="46" t="s">
        <v>339</v>
      </c>
      <c r="E596" s="47">
        <v>0.88380828909240905</v>
      </c>
      <c r="F596" s="48">
        <v>75.399129172714098</v>
      </c>
      <c r="G596" s="47">
        <v>0.85069367647430005</v>
      </c>
      <c r="H596" s="50">
        <v>76.723662437948093</v>
      </c>
      <c r="I596" s="76" t="str">
        <f t="shared" si="18"/>
        <v>No</v>
      </c>
      <c r="J596" s="49" t="str">
        <f t="shared" si="19"/>
        <v>Yes</v>
      </c>
      <c r="K596" s="47">
        <v>0.291816255705868</v>
      </c>
      <c r="L596" s="50">
        <v>85.2685050798258</v>
      </c>
      <c r="M596" s="47">
        <v>0.29227303082744899</v>
      </c>
      <c r="N596" s="50">
        <v>65.499172642029805</v>
      </c>
    </row>
    <row r="597" spans="1:14" x14ac:dyDescent="0.2">
      <c r="A597" s="57" t="s">
        <v>1520</v>
      </c>
      <c r="B597" s="44" t="s">
        <v>1521</v>
      </c>
      <c r="C597" s="45">
        <v>65</v>
      </c>
      <c r="D597" s="46" t="s">
        <v>339</v>
      </c>
      <c r="E597" s="47">
        <v>0.76117857701958103</v>
      </c>
      <c r="F597" s="48">
        <v>39.114658925979697</v>
      </c>
      <c r="G597" s="47">
        <v>0.69078826339730204</v>
      </c>
      <c r="H597" s="50">
        <v>32.680639823497003</v>
      </c>
      <c r="I597" s="76" t="str">
        <f t="shared" si="18"/>
        <v>No</v>
      </c>
      <c r="J597" s="49" t="str">
        <f t="shared" si="19"/>
        <v>No</v>
      </c>
      <c r="K597" s="47">
        <v>0.30222472147379398</v>
      </c>
      <c r="L597" s="50">
        <v>86.357039187227898</v>
      </c>
      <c r="M597" s="47">
        <v>0.30309923195862798</v>
      </c>
      <c r="N597" s="50">
        <v>69.801434087148394</v>
      </c>
    </row>
    <row r="598" spans="1:14" x14ac:dyDescent="0.2">
      <c r="A598" s="57" t="s">
        <v>1522</v>
      </c>
      <c r="B598" s="44" t="s">
        <v>1523</v>
      </c>
      <c r="C598" s="45">
        <v>65</v>
      </c>
      <c r="D598" s="46" t="s">
        <v>339</v>
      </c>
      <c r="E598" s="47">
        <v>0.45424844601400999</v>
      </c>
      <c r="F598" s="48">
        <v>2.5399129172714101</v>
      </c>
      <c r="G598" s="47">
        <v>0.43260091166119702</v>
      </c>
      <c r="H598" s="50">
        <v>1.7926089354660799</v>
      </c>
      <c r="I598" s="76" t="str">
        <f t="shared" si="18"/>
        <v>No</v>
      </c>
      <c r="J598" s="49" t="str">
        <f t="shared" si="19"/>
        <v>No</v>
      </c>
      <c r="K598" s="47">
        <v>0.28868525145685697</v>
      </c>
      <c r="L598" s="50">
        <v>85.050798258345395</v>
      </c>
      <c r="M598" s="47">
        <v>0.251877138679998</v>
      </c>
      <c r="N598" s="50">
        <v>51.406508549365697</v>
      </c>
    </row>
    <row r="599" spans="1:14" x14ac:dyDescent="0.2">
      <c r="A599" s="57" t="s">
        <v>1524</v>
      </c>
      <c r="B599" s="44" t="s">
        <v>1525</v>
      </c>
      <c r="C599" s="45">
        <v>65</v>
      </c>
      <c r="D599" s="46" t="s">
        <v>339</v>
      </c>
      <c r="E599" s="47">
        <v>0.662897380009563</v>
      </c>
      <c r="F599" s="48">
        <v>20.609579100145101</v>
      </c>
      <c r="G599" s="47">
        <v>0.68170999155821499</v>
      </c>
      <c r="H599" s="50">
        <v>30.6949806949807</v>
      </c>
      <c r="I599" s="76" t="str">
        <f t="shared" si="18"/>
        <v>No</v>
      </c>
      <c r="J599" s="49" t="str">
        <f t="shared" si="19"/>
        <v>No</v>
      </c>
      <c r="K599" s="47">
        <v>0.27221593915855102</v>
      </c>
      <c r="L599" s="50">
        <v>82.510885341074001</v>
      </c>
      <c r="M599" s="47">
        <v>0.27454999103378303</v>
      </c>
      <c r="N599" s="50">
        <v>58.907887479316003</v>
      </c>
    </row>
    <row r="600" spans="1:14" x14ac:dyDescent="0.2">
      <c r="A600" s="57" t="s">
        <v>1526</v>
      </c>
      <c r="B600" s="44" t="s">
        <v>1527</v>
      </c>
      <c r="C600" s="45">
        <v>65</v>
      </c>
      <c r="D600" s="46" t="s">
        <v>339</v>
      </c>
      <c r="E600" s="47">
        <v>0.67806591398570604</v>
      </c>
      <c r="F600" s="48">
        <v>22.786647314949199</v>
      </c>
      <c r="G600" s="47">
        <v>0.58360774783482205</v>
      </c>
      <c r="H600" s="50">
        <v>13.541092112520699</v>
      </c>
      <c r="I600" s="76" t="str">
        <f t="shared" si="18"/>
        <v>No</v>
      </c>
      <c r="J600" s="49" t="str">
        <f t="shared" si="19"/>
        <v>No</v>
      </c>
      <c r="K600" s="47">
        <v>0.22817546443081699</v>
      </c>
      <c r="L600" s="50">
        <v>75.181422351233707</v>
      </c>
      <c r="M600" s="47">
        <v>0.21250395716199599</v>
      </c>
      <c r="N600" s="50">
        <v>42.774407060121298</v>
      </c>
    </row>
    <row r="601" spans="1:14" x14ac:dyDescent="0.2">
      <c r="A601" s="57" t="s">
        <v>1528</v>
      </c>
      <c r="B601" s="44" t="s">
        <v>1529</v>
      </c>
      <c r="C601" s="45">
        <v>65</v>
      </c>
      <c r="D601" s="46" t="s">
        <v>339</v>
      </c>
      <c r="E601" s="47">
        <v>0.62045247199601805</v>
      </c>
      <c r="F601" s="48">
        <v>13.933236574745999</v>
      </c>
      <c r="G601" s="47">
        <v>0.52619521342757702</v>
      </c>
      <c r="H601" s="50">
        <v>6.3430777716491997</v>
      </c>
      <c r="I601" s="76" t="str">
        <f t="shared" si="18"/>
        <v>No</v>
      </c>
      <c r="J601" s="49" t="str">
        <f t="shared" si="19"/>
        <v>No</v>
      </c>
      <c r="K601" s="47">
        <v>0.44497809996968801</v>
      </c>
      <c r="L601" s="50">
        <v>97.968069666182899</v>
      </c>
      <c r="M601" s="47">
        <v>0.42790180908893699</v>
      </c>
      <c r="N601" s="50">
        <v>96.249310535024804</v>
      </c>
    </row>
    <row r="602" spans="1:14" x14ac:dyDescent="0.2">
      <c r="A602" s="57" t="s">
        <v>1530</v>
      </c>
      <c r="B602" s="44" t="s">
        <v>1531</v>
      </c>
      <c r="C602" s="45">
        <v>65</v>
      </c>
      <c r="D602" s="46" t="s">
        <v>339</v>
      </c>
      <c r="E602" s="47">
        <v>0.86486566656256103</v>
      </c>
      <c r="F602" s="48">
        <v>67.416545718432502</v>
      </c>
      <c r="G602" s="47">
        <v>0.83983321088494201</v>
      </c>
      <c r="H602" s="50">
        <v>72.559293987865402</v>
      </c>
      <c r="I602" s="76" t="str">
        <f t="shared" si="18"/>
        <v>No</v>
      </c>
      <c r="J602" s="49" t="str">
        <f t="shared" si="19"/>
        <v>No</v>
      </c>
      <c r="K602" s="47">
        <v>0.29660887334566699</v>
      </c>
      <c r="L602" s="50">
        <v>85.994194484760499</v>
      </c>
      <c r="M602" s="47">
        <v>0.29978421366390501</v>
      </c>
      <c r="N602" s="50">
        <v>68.394925537782697</v>
      </c>
    </row>
    <row r="603" spans="1:14" x14ac:dyDescent="0.2">
      <c r="A603" s="57" t="s">
        <v>1532</v>
      </c>
      <c r="B603" s="44" t="s">
        <v>1533</v>
      </c>
      <c r="C603" s="45">
        <v>65</v>
      </c>
      <c r="D603" s="46" t="s">
        <v>339</v>
      </c>
      <c r="E603" s="47">
        <v>0.85548887544658803</v>
      </c>
      <c r="F603" s="48">
        <v>64.150943396226396</v>
      </c>
      <c r="G603" s="47">
        <v>0.79353396071806703</v>
      </c>
      <c r="H603" s="50">
        <v>57.9702151130723</v>
      </c>
      <c r="I603" s="76" t="str">
        <f t="shared" si="18"/>
        <v>No</v>
      </c>
      <c r="J603" s="49" t="str">
        <f t="shared" si="19"/>
        <v>No</v>
      </c>
      <c r="K603" s="47">
        <v>0.25560758503641001</v>
      </c>
      <c r="L603" s="50">
        <v>79.825834542815699</v>
      </c>
      <c r="M603" s="47">
        <v>0.25783350953676099</v>
      </c>
      <c r="N603" s="50">
        <v>52.950910093767199</v>
      </c>
    </row>
    <row r="604" spans="1:14" x14ac:dyDescent="0.2">
      <c r="A604" s="57" t="s">
        <v>1534</v>
      </c>
      <c r="B604" s="44" t="s">
        <v>1535</v>
      </c>
      <c r="C604" s="45">
        <v>65</v>
      </c>
      <c r="D604" s="46" t="s">
        <v>339</v>
      </c>
      <c r="E604" s="47">
        <v>0.71376974348392597</v>
      </c>
      <c r="F604" s="48">
        <v>28.301886792452802</v>
      </c>
      <c r="G604" s="47">
        <v>0.682720013749189</v>
      </c>
      <c r="H604" s="50">
        <v>30.998345284059599</v>
      </c>
      <c r="I604" s="76" t="str">
        <f t="shared" si="18"/>
        <v>No</v>
      </c>
      <c r="J604" s="49" t="str">
        <f t="shared" si="19"/>
        <v>No</v>
      </c>
      <c r="K604" s="47">
        <v>0.30295760838476199</v>
      </c>
      <c r="L604" s="50">
        <v>86.502177068214806</v>
      </c>
      <c r="M604" s="47">
        <v>0.31764138712552198</v>
      </c>
      <c r="N604" s="50">
        <v>75.813568670711504</v>
      </c>
    </row>
    <row r="605" spans="1:14" x14ac:dyDescent="0.2">
      <c r="A605" s="57" t="s">
        <v>1536</v>
      </c>
      <c r="B605" s="44" t="s">
        <v>1537</v>
      </c>
      <c r="C605" s="45">
        <v>65</v>
      </c>
      <c r="D605" s="46" t="s">
        <v>339</v>
      </c>
      <c r="E605" s="47">
        <v>0.870389154245234</v>
      </c>
      <c r="F605" s="48">
        <v>69.811320754717002</v>
      </c>
      <c r="G605" s="47">
        <v>0.88400979815242298</v>
      </c>
      <c r="H605" s="50">
        <v>88.720353006067299</v>
      </c>
      <c r="I605" s="76" t="str">
        <f t="shared" si="18"/>
        <v>No</v>
      </c>
      <c r="J605" s="49" t="str">
        <f t="shared" si="19"/>
        <v>No</v>
      </c>
      <c r="K605" s="47">
        <v>0.100113411067366</v>
      </c>
      <c r="L605" s="50">
        <v>5.5878084179970999</v>
      </c>
      <c r="M605" s="47">
        <v>0.10438239363320601</v>
      </c>
      <c r="N605" s="50">
        <v>3.4197462768891298</v>
      </c>
    </row>
    <row r="606" spans="1:14" x14ac:dyDescent="0.2">
      <c r="A606" s="57" t="s">
        <v>1538</v>
      </c>
      <c r="B606" s="44" t="s">
        <v>1539</v>
      </c>
      <c r="C606" s="45">
        <v>65</v>
      </c>
      <c r="D606" s="46" t="s">
        <v>339</v>
      </c>
      <c r="E606" s="47">
        <v>0.87548845374498496</v>
      </c>
      <c r="F606" s="48">
        <v>71.335268505079796</v>
      </c>
      <c r="G606" s="47">
        <v>0.88060232392263604</v>
      </c>
      <c r="H606" s="50">
        <v>87.699944842801997</v>
      </c>
      <c r="I606" s="76" t="str">
        <f t="shared" si="18"/>
        <v>No</v>
      </c>
      <c r="J606" s="49" t="str">
        <f t="shared" si="19"/>
        <v>No</v>
      </c>
      <c r="K606" s="47">
        <v>0.103428670196214</v>
      </c>
      <c r="L606" s="50">
        <v>7.6197387518142197</v>
      </c>
      <c r="M606" s="47">
        <v>0.107300526902879</v>
      </c>
      <c r="N606" s="50">
        <v>4.3298400441257598</v>
      </c>
    </row>
    <row r="607" spans="1:14" x14ac:dyDescent="0.2">
      <c r="A607" s="147" t="s">
        <v>1540</v>
      </c>
      <c r="B607" s="44" t="s">
        <v>1541</v>
      </c>
      <c r="C607" s="45">
        <v>65</v>
      </c>
      <c r="D607" s="46" t="s">
        <v>339</v>
      </c>
      <c r="E607" s="47">
        <v>0.88614467385772999</v>
      </c>
      <c r="F607" s="48">
        <v>76.342525399129201</v>
      </c>
      <c r="G607" s="47">
        <v>0.886235005677251</v>
      </c>
      <c r="H607" s="50">
        <v>89.602868174296702</v>
      </c>
      <c r="I607" s="76" t="str">
        <f t="shared" si="18"/>
        <v>No</v>
      </c>
      <c r="J607" s="49" t="str">
        <f t="shared" si="19"/>
        <v>Yes</v>
      </c>
      <c r="K607" s="47">
        <v>0.11103239727924499</v>
      </c>
      <c r="L607" s="50">
        <v>13.425253991291701</v>
      </c>
      <c r="M607" s="47">
        <v>0.114039971720718</v>
      </c>
      <c r="N607" s="50">
        <v>7.3083287369001697</v>
      </c>
    </row>
    <row r="608" spans="1:14" x14ac:dyDescent="0.2">
      <c r="A608" s="57" t="s">
        <v>1542</v>
      </c>
      <c r="B608" s="44" t="s">
        <v>1543</v>
      </c>
      <c r="C608" s="45">
        <v>65</v>
      </c>
      <c r="D608" s="46" t="s">
        <v>339</v>
      </c>
      <c r="E608" s="47">
        <v>0.76137436637369305</v>
      </c>
      <c r="F608" s="48">
        <v>39.259796806966598</v>
      </c>
      <c r="G608" s="47">
        <v>0.68872973184691699</v>
      </c>
      <c r="H608" s="50">
        <v>32.101489244346403</v>
      </c>
      <c r="I608" s="76" t="str">
        <f t="shared" si="18"/>
        <v>No</v>
      </c>
      <c r="J608" s="49" t="str">
        <f t="shared" si="19"/>
        <v>No</v>
      </c>
      <c r="K608" s="47">
        <v>0.13040886662845599</v>
      </c>
      <c r="L608" s="50">
        <v>28.882438316400599</v>
      </c>
      <c r="M608" s="47">
        <v>0.13082861823456701</v>
      </c>
      <c r="N608" s="50">
        <v>14.947600661886399</v>
      </c>
    </row>
    <row r="609" spans="1:14" x14ac:dyDescent="0.2">
      <c r="A609" s="57" t="s">
        <v>1544</v>
      </c>
      <c r="B609" s="44" t="s">
        <v>1545</v>
      </c>
      <c r="C609" s="45">
        <v>65</v>
      </c>
      <c r="D609" s="46" t="s">
        <v>339</v>
      </c>
      <c r="E609" s="47">
        <v>0.82315884046337096</v>
      </c>
      <c r="F609" s="48">
        <v>53.918722786647301</v>
      </c>
      <c r="G609" s="47">
        <v>0.79104888088485803</v>
      </c>
      <c r="H609" s="50">
        <v>57.253171538885802</v>
      </c>
      <c r="I609" s="76" t="str">
        <f t="shared" si="18"/>
        <v>No</v>
      </c>
      <c r="J609" s="49" t="str">
        <f t="shared" si="19"/>
        <v>No</v>
      </c>
      <c r="K609" s="47">
        <v>0.109330546184224</v>
      </c>
      <c r="L609" s="50">
        <v>12.4092888243832</v>
      </c>
      <c r="M609" s="47">
        <v>0.112120946314496</v>
      </c>
      <c r="N609" s="50">
        <v>6.6188637617208999</v>
      </c>
    </row>
    <row r="610" spans="1:14" x14ac:dyDescent="0.2">
      <c r="A610" s="57" t="s">
        <v>1546</v>
      </c>
      <c r="B610" s="44" t="s">
        <v>1547</v>
      </c>
      <c r="C610" s="45">
        <v>65</v>
      </c>
      <c r="D610" s="46" t="s">
        <v>339</v>
      </c>
      <c r="E610" s="47">
        <v>0.78782375761335999</v>
      </c>
      <c r="F610" s="48">
        <v>44.847605224963701</v>
      </c>
      <c r="G610" s="47">
        <v>0.66196660697012399</v>
      </c>
      <c r="H610" s="50">
        <v>26.9718698290127</v>
      </c>
      <c r="I610" s="76" t="str">
        <f t="shared" si="18"/>
        <v>No</v>
      </c>
      <c r="J610" s="49" t="str">
        <f t="shared" si="19"/>
        <v>No</v>
      </c>
      <c r="K610" s="47">
        <v>0.10971815391492901</v>
      </c>
      <c r="L610" s="50">
        <v>12.772133526850499</v>
      </c>
      <c r="M610" s="47">
        <v>0.112712028309378</v>
      </c>
      <c r="N610" s="50">
        <v>6.8946497517926097</v>
      </c>
    </row>
    <row r="611" spans="1:14" x14ac:dyDescent="0.2">
      <c r="A611" s="57" t="s">
        <v>1548</v>
      </c>
      <c r="B611" s="44" t="s">
        <v>1549</v>
      </c>
      <c r="C611" s="45">
        <v>65</v>
      </c>
      <c r="D611" s="46" t="s">
        <v>339</v>
      </c>
      <c r="E611" s="47">
        <v>0.75534819089349703</v>
      </c>
      <c r="F611" s="48">
        <v>37.518142235123399</v>
      </c>
      <c r="G611" s="47">
        <v>0.67659369403354797</v>
      </c>
      <c r="H611" s="50">
        <v>29.674572531715398</v>
      </c>
      <c r="I611" s="76" t="str">
        <f t="shared" si="18"/>
        <v>No</v>
      </c>
      <c r="J611" s="49" t="str">
        <f t="shared" si="19"/>
        <v>No</v>
      </c>
      <c r="K611" s="47">
        <v>0.11374946557500901</v>
      </c>
      <c r="L611" s="50">
        <v>15.312046444121901</v>
      </c>
      <c r="M611" s="47">
        <v>0.11594727492927</v>
      </c>
      <c r="N611" s="50">
        <v>8.0253723110866009</v>
      </c>
    </row>
    <row r="612" spans="1:14" x14ac:dyDescent="0.2">
      <c r="A612" s="57" t="s">
        <v>1550</v>
      </c>
      <c r="B612" s="44" t="s">
        <v>1551</v>
      </c>
      <c r="C612" s="45">
        <v>65</v>
      </c>
      <c r="D612" s="46" t="s">
        <v>339</v>
      </c>
      <c r="E612" s="47">
        <v>0.68782115617606998</v>
      </c>
      <c r="F612" s="48">
        <v>24.818577648766301</v>
      </c>
      <c r="G612" s="47">
        <v>0.59334059512807402</v>
      </c>
      <c r="H612" s="50">
        <v>14.726971869829001</v>
      </c>
      <c r="I612" s="76" t="str">
        <f t="shared" si="18"/>
        <v>No</v>
      </c>
      <c r="J612" s="49" t="str">
        <f t="shared" si="19"/>
        <v>No</v>
      </c>
      <c r="K612" s="47">
        <v>0.32206899851398901</v>
      </c>
      <c r="L612" s="50">
        <v>87.953555878084202</v>
      </c>
      <c r="M612" s="47">
        <v>0.30363079325596098</v>
      </c>
      <c r="N612" s="50">
        <v>70.022062879205706</v>
      </c>
    </row>
    <row r="613" spans="1:14" x14ac:dyDescent="0.2">
      <c r="A613" s="57" t="s">
        <v>1552</v>
      </c>
      <c r="B613" s="44" t="s">
        <v>1553</v>
      </c>
      <c r="C613" s="45">
        <v>65</v>
      </c>
      <c r="D613" s="46" t="s">
        <v>339</v>
      </c>
      <c r="E613" s="47">
        <v>0.36231125407319398</v>
      </c>
      <c r="F613" s="48">
        <v>1.3062409288824399</v>
      </c>
      <c r="G613" s="47">
        <v>0.42779123428614402</v>
      </c>
      <c r="H613" s="50">
        <v>1.6271373414230601</v>
      </c>
      <c r="I613" s="76" t="str">
        <f t="shared" si="18"/>
        <v>No</v>
      </c>
      <c r="J613" s="49" t="str">
        <f t="shared" si="19"/>
        <v>No</v>
      </c>
      <c r="K613" s="47">
        <v>0.33085706549741101</v>
      </c>
      <c r="L613" s="50">
        <v>88.751814223512298</v>
      </c>
      <c r="M613" s="47">
        <v>0.29089105377288499</v>
      </c>
      <c r="N613" s="50">
        <v>64.920022062879198</v>
      </c>
    </row>
    <row r="614" spans="1:14" x14ac:dyDescent="0.2">
      <c r="A614" s="57" t="s">
        <v>1554</v>
      </c>
      <c r="B614" s="44" t="s">
        <v>1555</v>
      </c>
      <c r="C614" s="45">
        <v>65</v>
      </c>
      <c r="D614" s="46" t="s">
        <v>339</v>
      </c>
      <c r="E614" s="47">
        <v>0.352840569430247</v>
      </c>
      <c r="F614" s="48">
        <v>1.08853410740203</v>
      </c>
      <c r="G614" s="47">
        <v>0.43051998894820598</v>
      </c>
      <c r="H614" s="50">
        <v>1.70987313844457</v>
      </c>
      <c r="I614" s="76" t="str">
        <f t="shared" si="18"/>
        <v>No</v>
      </c>
      <c r="J614" s="49" t="str">
        <f t="shared" si="19"/>
        <v>No</v>
      </c>
      <c r="K614" s="47">
        <v>0.302473317860664</v>
      </c>
      <c r="L614" s="50">
        <v>86.429608127721295</v>
      </c>
      <c r="M614" s="47">
        <v>0.27060795458439002</v>
      </c>
      <c r="N614" s="50">
        <v>57.611693325978997</v>
      </c>
    </row>
    <row r="615" spans="1:14" x14ac:dyDescent="0.2">
      <c r="A615" s="57" t="s">
        <v>1556</v>
      </c>
      <c r="B615" s="44" t="s">
        <v>1557</v>
      </c>
      <c r="C615" s="45">
        <v>65</v>
      </c>
      <c r="D615" s="46" t="s">
        <v>339</v>
      </c>
      <c r="E615" s="47">
        <v>0.58511633344949399</v>
      </c>
      <c r="F615" s="48">
        <v>10.377358490565999</v>
      </c>
      <c r="G615" s="47">
        <v>0.60120673567814598</v>
      </c>
      <c r="H615" s="50">
        <v>15.9404302261445</v>
      </c>
      <c r="I615" s="76" t="str">
        <f t="shared" si="18"/>
        <v>No</v>
      </c>
      <c r="J615" s="49" t="str">
        <f t="shared" si="19"/>
        <v>No</v>
      </c>
      <c r="K615" s="47">
        <v>0.15604908786223801</v>
      </c>
      <c r="L615" s="50">
        <v>54.644412191581999</v>
      </c>
      <c r="M615" s="47">
        <v>0.151242356027145</v>
      </c>
      <c r="N615" s="50">
        <v>27.109762824048499</v>
      </c>
    </row>
    <row r="616" spans="1:14" x14ac:dyDescent="0.2">
      <c r="A616" s="57" t="s">
        <v>1558</v>
      </c>
      <c r="B616" s="44" t="s">
        <v>1559</v>
      </c>
      <c r="C616" s="45">
        <v>65</v>
      </c>
      <c r="D616" s="46" t="s">
        <v>339</v>
      </c>
      <c r="E616" s="47">
        <v>0.65206930144090602</v>
      </c>
      <c r="F616" s="48">
        <v>17.997097242380299</v>
      </c>
      <c r="G616" s="47">
        <v>0.84342670770866901</v>
      </c>
      <c r="H616" s="50">
        <v>74.020959735245498</v>
      </c>
      <c r="I616" s="76" t="str">
        <f t="shared" si="18"/>
        <v>No</v>
      </c>
      <c r="J616" s="49" t="str">
        <f t="shared" si="19"/>
        <v>No</v>
      </c>
      <c r="K616" s="47">
        <v>0.119314923568132</v>
      </c>
      <c r="L616" s="50">
        <v>19.230769230769202</v>
      </c>
      <c r="M616" s="47">
        <v>0.12172450851639501</v>
      </c>
      <c r="N616" s="50">
        <v>10.452289023717601</v>
      </c>
    </row>
    <row r="617" spans="1:14" x14ac:dyDescent="0.2">
      <c r="A617" s="57" t="s">
        <v>1560</v>
      </c>
      <c r="B617" s="44" t="s">
        <v>1561</v>
      </c>
      <c r="C617" s="45">
        <v>65</v>
      </c>
      <c r="D617" s="46" t="s">
        <v>339</v>
      </c>
      <c r="E617" s="47">
        <v>0.77477921298997898</v>
      </c>
      <c r="F617" s="48">
        <v>41.582002902757601</v>
      </c>
      <c r="G617" s="47">
        <v>0.78058032659882104</v>
      </c>
      <c r="H617" s="50">
        <v>54.274682846111403</v>
      </c>
      <c r="I617" s="76" t="str">
        <f t="shared" si="18"/>
        <v>No</v>
      </c>
      <c r="J617" s="49" t="str">
        <f t="shared" si="19"/>
        <v>No</v>
      </c>
      <c r="K617" s="47">
        <v>0.128220140221083</v>
      </c>
      <c r="L617" s="50">
        <v>26.487663280116099</v>
      </c>
      <c r="M617" s="47">
        <v>0.129589508206681</v>
      </c>
      <c r="N617" s="50">
        <v>14.3132928847215</v>
      </c>
    </row>
    <row r="618" spans="1:14" x14ac:dyDescent="0.2">
      <c r="A618" s="57" t="s">
        <v>1562</v>
      </c>
      <c r="B618" s="44" t="s">
        <v>1563</v>
      </c>
      <c r="C618" s="45">
        <v>65</v>
      </c>
      <c r="D618" s="46" t="s">
        <v>339</v>
      </c>
      <c r="E618" s="47">
        <v>0.69378790324972905</v>
      </c>
      <c r="F618" s="48">
        <v>25.326560232220601</v>
      </c>
      <c r="G618" s="47">
        <v>0.68868182479574303</v>
      </c>
      <c r="H618" s="50">
        <v>32.073910645339197</v>
      </c>
      <c r="I618" s="76" t="str">
        <f t="shared" si="18"/>
        <v>No</v>
      </c>
      <c r="J618" s="49" t="str">
        <f t="shared" si="19"/>
        <v>No</v>
      </c>
      <c r="K618" s="47">
        <v>0.13824391775393099</v>
      </c>
      <c r="L618" s="50">
        <v>38.1712626995646</v>
      </c>
      <c r="M618" s="47">
        <v>0.14147102242734699</v>
      </c>
      <c r="N618" s="50">
        <v>21.456150027578602</v>
      </c>
    </row>
    <row r="619" spans="1:14" x14ac:dyDescent="0.2">
      <c r="A619" s="57" t="s">
        <v>1564</v>
      </c>
      <c r="B619" s="44" t="s">
        <v>1565</v>
      </c>
      <c r="C619" s="45">
        <v>65</v>
      </c>
      <c r="D619" s="46" t="s">
        <v>339</v>
      </c>
      <c r="E619" s="47">
        <v>0.50583323609479103</v>
      </c>
      <c r="F619" s="48">
        <v>5.0798258345428202</v>
      </c>
      <c r="G619" s="47">
        <v>0.64643987331275399</v>
      </c>
      <c r="H619" s="50">
        <v>23.496966354109201</v>
      </c>
      <c r="I619" s="76" t="str">
        <f t="shared" si="18"/>
        <v>No</v>
      </c>
      <c r="J619" s="49" t="str">
        <f t="shared" si="19"/>
        <v>No</v>
      </c>
      <c r="K619" s="47">
        <v>0.119493073130173</v>
      </c>
      <c r="L619" s="50">
        <v>19.303338171262698</v>
      </c>
      <c r="M619" s="47">
        <v>0.120857421888324</v>
      </c>
      <c r="N619" s="50">
        <v>10.038610038610001</v>
      </c>
    </row>
    <row r="620" spans="1:14" x14ac:dyDescent="0.2">
      <c r="A620" s="57" t="s">
        <v>1566</v>
      </c>
      <c r="B620" s="44" t="s">
        <v>1567</v>
      </c>
      <c r="C620" s="45">
        <v>65</v>
      </c>
      <c r="D620" s="46" t="s">
        <v>339</v>
      </c>
      <c r="E620" s="47">
        <v>0.62763586185342901</v>
      </c>
      <c r="F620" s="48">
        <v>15.166908563134999</v>
      </c>
      <c r="G620" s="47">
        <v>0.60703567022952598</v>
      </c>
      <c r="H620" s="50">
        <v>17.0435741864313</v>
      </c>
      <c r="I620" s="76" t="str">
        <f t="shared" si="18"/>
        <v>No</v>
      </c>
      <c r="J620" s="49" t="str">
        <f t="shared" si="19"/>
        <v>No</v>
      </c>
      <c r="K620" s="47">
        <v>0.13709023028859099</v>
      </c>
      <c r="L620" s="50">
        <v>37.010159651669099</v>
      </c>
      <c r="M620" s="47">
        <v>0.13853745119876301</v>
      </c>
      <c r="N620" s="50">
        <v>19.801434087148401</v>
      </c>
    </row>
    <row r="621" spans="1:14" x14ac:dyDescent="0.2">
      <c r="A621" s="57" t="s">
        <v>1568</v>
      </c>
      <c r="B621" s="44" t="s">
        <v>1569</v>
      </c>
      <c r="C621" s="45">
        <v>65</v>
      </c>
      <c r="D621" s="46" t="s">
        <v>339</v>
      </c>
      <c r="E621" s="47">
        <v>0.72172247300302805</v>
      </c>
      <c r="F621" s="48">
        <v>29.9709724238026</v>
      </c>
      <c r="G621" s="47">
        <v>0.62540801890575404</v>
      </c>
      <c r="H621" s="50">
        <v>20.022062879205698</v>
      </c>
      <c r="I621" s="76" t="str">
        <f t="shared" si="18"/>
        <v>No</v>
      </c>
      <c r="J621" s="49" t="str">
        <f t="shared" si="19"/>
        <v>No</v>
      </c>
      <c r="K621" s="47">
        <v>0.13889400665166399</v>
      </c>
      <c r="L621" s="50">
        <v>38.896952104499299</v>
      </c>
      <c r="M621" s="47">
        <v>0.138800952888184</v>
      </c>
      <c r="N621" s="50">
        <v>19.8841698841699</v>
      </c>
    </row>
    <row r="622" spans="1:14" x14ac:dyDescent="0.2">
      <c r="A622" s="57" t="s">
        <v>1570</v>
      </c>
      <c r="B622" s="44" t="s">
        <v>1571</v>
      </c>
      <c r="C622" s="45">
        <v>65</v>
      </c>
      <c r="D622" s="46" t="s">
        <v>339</v>
      </c>
      <c r="E622" s="47">
        <v>0.77888225022407698</v>
      </c>
      <c r="F622" s="48">
        <v>42.597968069666202</v>
      </c>
      <c r="G622" s="47">
        <v>0.69017702662914504</v>
      </c>
      <c r="H622" s="50">
        <v>32.4324324324324</v>
      </c>
      <c r="I622" s="76" t="str">
        <f t="shared" si="18"/>
        <v>No</v>
      </c>
      <c r="J622" s="49" t="str">
        <f t="shared" si="19"/>
        <v>No</v>
      </c>
      <c r="K622" s="47">
        <v>0.123018151309203</v>
      </c>
      <c r="L622" s="50">
        <v>22.060957910014501</v>
      </c>
      <c r="M622" s="47">
        <v>0.12449556329462499</v>
      </c>
      <c r="N622" s="50">
        <v>11.6381687810259</v>
      </c>
    </row>
    <row r="623" spans="1:14" x14ac:dyDescent="0.2">
      <c r="A623" s="57" t="s">
        <v>1572</v>
      </c>
      <c r="B623" s="44" t="s">
        <v>1573</v>
      </c>
      <c r="C623" s="45">
        <v>65</v>
      </c>
      <c r="D623" s="46" t="s">
        <v>339</v>
      </c>
      <c r="E623" s="47">
        <v>0.78392809458108403</v>
      </c>
      <c r="F623" s="48">
        <v>44.049346879535598</v>
      </c>
      <c r="G623" s="47">
        <v>0.72824986915953005</v>
      </c>
      <c r="H623" s="50">
        <v>40.485383342526198</v>
      </c>
      <c r="I623" s="76" t="str">
        <f t="shared" si="18"/>
        <v>No</v>
      </c>
      <c r="J623" s="49" t="str">
        <f t="shared" si="19"/>
        <v>No</v>
      </c>
      <c r="K623" s="47">
        <v>0.20397805581867801</v>
      </c>
      <c r="L623" s="50">
        <v>70.827285921625503</v>
      </c>
      <c r="M623" s="47">
        <v>0.22185991822215501</v>
      </c>
      <c r="N623" s="50">
        <v>44.980694980694999</v>
      </c>
    </row>
    <row r="624" spans="1:14" x14ac:dyDescent="0.2">
      <c r="A624" s="57" t="s">
        <v>1574</v>
      </c>
      <c r="B624" s="44" t="s">
        <v>1575</v>
      </c>
      <c r="C624" s="45">
        <v>65</v>
      </c>
      <c r="D624" s="46" t="s">
        <v>339</v>
      </c>
      <c r="E624" s="47">
        <v>0.77822676212437802</v>
      </c>
      <c r="F624" s="48">
        <v>42.307692307692299</v>
      </c>
      <c r="G624" s="47">
        <v>0.69783397009194703</v>
      </c>
      <c r="H624" s="50">
        <v>33.949255377826802</v>
      </c>
      <c r="I624" s="76" t="str">
        <f t="shared" si="18"/>
        <v>No</v>
      </c>
      <c r="J624" s="49" t="str">
        <f t="shared" si="19"/>
        <v>No</v>
      </c>
      <c r="K624" s="47">
        <v>0.13479539434035601</v>
      </c>
      <c r="L624" s="50">
        <v>33.744557329462999</v>
      </c>
      <c r="M624" s="47">
        <v>0.140017709184032</v>
      </c>
      <c r="N624" s="50">
        <v>20.4357418643133</v>
      </c>
    </row>
    <row r="625" spans="1:14" x14ac:dyDescent="0.2">
      <c r="A625" s="57" t="s">
        <v>1576</v>
      </c>
      <c r="B625" s="44" t="s">
        <v>1577</v>
      </c>
      <c r="C625" s="45">
        <v>65</v>
      </c>
      <c r="D625" s="46" t="s">
        <v>339</v>
      </c>
      <c r="E625" s="47">
        <v>0.77749245024027303</v>
      </c>
      <c r="F625" s="48">
        <v>42.235123367198803</v>
      </c>
      <c r="G625" s="47">
        <v>0.65815970213401498</v>
      </c>
      <c r="H625" s="50">
        <v>26.089354660783201</v>
      </c>
      <c r="I625" s="76" t="str">
        <f t="shared" si="18"/>
        <v>No</v>
      </c>
      <c r="J625" s="49" t="str">
        <f t="shared" si="19"/>
        <v>No</v>
      </c>
      <c r="K625" s="47">
        <v>0.14163512803800701</v>
      </c>
      <c r="L625" s="50">
        <v>42.162554426705398</v>
      </c>
      <c r="M625" s="47">
        <v>0.147097315511484</v>
      </c>
      <c r="N625" s="50">
        <v>24.655267512410401</v>
      </c>
    </row>
    <row r="626" spans="1:14" x14ac:dyDescent="0.2">
      <c r="A626" s="57" t="s">
        <v>1578</v>
      </c>
      <c r="B626" s="44" t="s">
        <v>1579</v>
      </c>
      <c r="C626" s="45">
        <v>65</v>
      </c>
      <c r="D626" s="46" t="s">
        <v>339</v>
      </c>
      <c r="E626" s="47">
        <v>0.84473680659082195</v>
      </c>
      <c r="F626" s="48">
        <v>60.377358490566003</v>
      </c>
      <c r="G626" s="47">
        <v>0.85244939043835299</v>
      </c>
      <c r="H626" s="50">
        <v>77.440706012134598</v>
      </c>
      <c r="I626" s="76" t="str">
        <f t="shared" si="18"/>
        <v>No</v>
      </c>
      <c r="J626" s="49" t="str">
        <f t="shared" si="19"/>
        <v>No</v>
      </c>
      <c r="K626" s="47">
        <v>0.15001065697055899</v>
      </c>
      <c r="L626" s="50">
        <v>49.419448476052303</v>
      </c>
      <c r="M626" s="47">
        <v>0.15348384037350801</v>
      </c>
      <c r="N626" s="50">
        <v>28.3783783783784</v>
      </c>
    </row>
    <row r="627" spans="1:14" x14ac:dyDescent="0.2">
      <c r="A627" s="57" t="s">
        <v>1580</v>
      </c>
      <c r="B627" s="44" t="s">
        <v>1581</v>
      </c>
      <c r="C627" s="45">
        <v>65</v>
      </c>
      <c r="D627" s="46" t="s">
        <v>339</v>
      </c>
      <c r="E627" s="47">
        <v>0.71010244757263896</v>
      </c>
      <c r="F627" s="48">
        <v>27.503628447024699</v>
      </c>
      <c r="G627" s="47">
        <v>0.57626697123173398</v>
      </c>
      <c r="H627" s="50">
        <v>12.3552123552124</v>
      </c>
      <c r="I627" s="76" t="str">
        <f t="shared" si="18"/>
        <v>No</v>
      </c>
      <c r="J627" s="49" t="str">
        <f t="shared" si="19"/>
        <v>No</v>
      </c>
      <c r="K627" s="47">
        <v>0.14130964332849699</v>
      </c>
      <c r="L627" s="50">
        <v>41.582002902757601</v>
      </c>
      <c r="M627" s="47">
        <v>0.14581949856804399</v>
      </c>
      <c r="N627" s="50">
        <v>24.076116933259801</v>
      </c>
    </row>
    <row r="628" spans="1:14" x14ac:dyDescent="0.2">
      <c r="A628" s="57" t="s">
        <v>1582</v>
      </c>
      <c r="B628" s="44" t="s">
        <v>1583</v>
      </c>
      <c r="C628" s="45">
        <v>65</v>
      </c>
      <c r="D628" s="46" t="s">
        <v>339</v>
      </c>
      <c r="E628" s="47">
        <v>0.88853899928579705</v>
      </c>
      <c r="F628" s="48">
        <v>76.850507982583494</v>
      </c>
      <c r="G628" s="47">
        <v>0.84237452806544899</v>
      </c>
      <c r="H628" s="50">
        <v>73.800330943188101</v>
      </c>
      <c r="I628" s="76" t="str">
        <f t="shared" si="18"/>
        <v>No</v>
      </c>
      <c r="J628" s="49" t="str">
        <f t="shared" si="19"/>
        <v>No</v>
      </c>
      <c r="K628" s="47">
        <v>0.27199126183210498</v>
      </c>
      <c r="L628" s="50">
        <v>82.438316400580504</v>
      </c>
      <c r="M628" s="47">
        <v>0.27259060865998203</v>
      </c>
      <c r="N628" s="50">
        <v>58.328736900165502</v>
      </c>
    </row>
    <row r="629" spans="1:14" x14ac:dyDescent="0.2">
      <c r="A629" s="57" t="s">
        <v>1584</v>
      </c>
      <c r="B629" s="44" t="s">
        <v>1585</v>
      </c>
      <c r="C629" s="45">
        <v>65</v>
      </c>
      <c r="D629" s="46" t="s">
        <v>339</v>
      </c>
      <c r="E629" s="47">
        <v>0.85749178762217404</v>
      </c>
      <c r="F629" s="48">
        <v>64.586357039187206</v>
      </c>
      <c r="G629" s="47">
        <v>0.86394918846037205</v>
      </c>
      <c r="H629" s="50">
        <v>81.7981246552675</v>
      </c>
      <c r="I629" s="76" t="str">
        <f t="shared" si="18"/>
        <v>No</v>
      </c>
      <c r="J629" s="49" t="str">
        <f t="shared" si="19"/>
        <v>No</v>
      </c>
      <c r="K629" s="47">
        <v>0.16785624395371601</v>
      </c>
      <c r="L629" s="50">
        <v>61.538461538461497</v>
      </c>
      <c r="M629" s="47">
        <v>0.16686544628025399</v>
      </c>
      <c r="N629" s="50">
        <v>33.370104798676202</v>
      </c>
    </row>
    <row r="630" spans="1:14" x14ac:dyDescent="0.2">
      <c r="A630" s="57" t="s">
        <v>1586</v>
      </c>
      <c r="B630" s="44" t="s">
        <v>1587</v>
      </c>
      <c r="C630" s="45">
        <v>65</v>
      </c>
      <c r="D630" s="46" t="s">
        <v>339</v>
      </c>
      <c r="E630" s="47">
        <v>0.85771567350133704</v>
      </c>
      <c r="F630" s="48">
        <v>64.7314949201742</v>
      </c>
      <c r="G630" s="47">
        <v>0.82230485835452705</v>
      </c>
      <c r="H630" s="50">
        <v>66.243794815223396</v>
      </c>
      <c r="I630" s="76" t="str">
        <f t="shared" si="18"/>
        <v>No</v>
      </c>
      <c r="J630" s="49" t="str">
        <f t="shared" si="19"/>
        <v>No</v>
      </c>
      <c r="K630" s="47">
        <v>0.24419297779872501</v>
      </c>
      <c r="L630" s="50">
        <v>77.866473149491995</v>
      </c>
      <c r="M630" s="47">
        <v>0.26042066684081799</v>
      </c>
      <c r="N630" s="50">
        <v>53.723110865968003</v>
      </c>
    </row>
    <row r="631" spans="1:14" x14ac:dyDescent="0.2">
      <c r="A631" s="57" t="s">
        <v>1588</v>
      </c>
      <c r="B631" s="44" t="s">
        <v>1589</v>
      </c>
      <c r="C631" s="45">
        <v>65</v>
      </c>
      <c r="D631" s="46" t="s">
        <v>339</v>
      </c>
      <c r="E631" s="47">
        <v>0.80168584596296</v>
      </c>
      <c r="F631" s="48">
        <v>48.403483309143702</v>
      </c>
      <c r="G631" s="47">
        <v>0.69927309370190005</v>
      </c>
      <c r="H631" s="50">
        <v>34.225041367898498</v>
      </c>
      <c r="I631" s="76" t="str">
        <f t="shared" si="18"/>
        <v>No</v>
      </c>
      <c r="J631" s="49" t="str">
        <f t="shared" si="19"/>
        <v>No</v>
      </c>
      <c r="K631" s="47">
        <v>0.129632041075781</v>
      </c>
      <c r="L631" s="50">
        <v>28.0841799709724</v>
      </c>
      <c r="M631" s="47">
        <v>0.131211864328524</v>
      </c>
      <c r="N631" s="50">
        <v>15.1958080529509</v>
      </c>
    </row>
    <row r="632" spans="1:14" x14ac:dyDescent="0.2">
      <c r="A632" s="57" t="s">
        <v>1590</v>
      </c>
      <c r="B632" s="44" t="s">
        <v>1591</v>
      </c>
      <c r="C632" s="45">
        <v>65</v>
      </c>
      <c r="D632" s="46" t="s">
        <v>339</v>
      </c>
      <c r="E632" s="47">
        <v>0.78931582474540796</v>
      </c>
      <c r="F632" s="48">
        <v>45.2104499274311</v>
      </c>
      <c r="G632" s="47">
        <v>0.690890906085879</v>
      </c>
      <c r="H632" s="50">
        <v>32.708218422504103</v>
      </c>
      <c r="I632" s="76" t="str">
        <f t="shared" si="18"/>
        <v>No</v>
      </c>
      <c r="J632" s="49" t="str">
        <f t="shared" si="19"/>
        <v>No</v>
      </c>
      <c r="K632" s="47">
        <v>0.13330753754143501</v>
      </c>
      <c r="L632" s="50">
        <v>32.075471698113198</v>
      </c>
      <c r="M632" s="47">
        <v>0.13853646132443601</v>
      </c>
      <c r="N632" s="50">
        <v>19.773855488141201</v>
      </c>
    </row>
    <row r="633" spans="1:14" x14ac:dyDescent="0.2">
      <c r="A633" s="57" t="s">
        <v>1592</v>
      </c>
      <c r="B633" s="44" t="s">
        <v>1593</v>
      </c>
      <c r="C633" s="45">
        <v>65</v>
      </c>
      <c r="D633" s="46" t="s">
        <v>339</v>
      </c>
      <c r="E633" s="47">
        <v>0.83372881704198198</v>
      </c>
      <c r="F633" s="48">
        <v>56.821480406386101</v>
      </c>
      <c r="G633" s="47">
        <v>0.71575206614648701</v>
      </c>
      <c r="H633" s="50">
        <v>37.5068946497518</v>
      </c>
      <c r="I633" s="76" t="str">
        <f t="shared" si="18"/>
        <v>No</v>
      </c>
      <c r="J633" s="49" t="str">
        <f t="shared" si="19"/>
        <v>No</v>
      </c>
      <c r="K633" s="47">
        <v>0.14771297619211801</v>
      </c>
      <c r="L633" s="50">
        <v>47.677793904208997</v>
      </c>
      <c r="M633" s="47">
        <v>0.15345564505484999</v>
      </c>
      <c r="N633" s="50">
        <v>28.350799779371201</v>
      </c>
    </row>
    <row r="634" spans="1:14" x14ac:dyDescent="0.2">
      <c r="A634" s="57" t="s">
        <v>1594</v>
      </c>
      <c r="B634" s="44" t="s">
        <v>1595</v>
      </c>
      <c r="C634" s="45">
        <v>65</v>
      </c>
      <c r="D634" s="46" t="s">
        <v>339</v>
      </c>
      <c r="E634" s="47">
        <v>0.88296258988138399</v>
      </c>
      <c r="F634" s="48">
        <v>75.253991291727104</v>
      </c>
      <c r="G634" s="47">
        <v>0.82851524008272803</v>
      </c>
      <c r="H634" s="50">
        <v>68.367346938775498</v>
      </c>
      <c r="I634" s="76" t="str">
        <f t="shared" si="18"/>
        <v>No</v>
      </c>
      <c r="J634" s="49" t="str">
        <f t="shared" si="19"/>
        <v>No</v>
      </c>
      <c r="K634" s="47">
        <v>0.14129872463686399</v>
      </c>
      <c r="L634" s="50">
        <v>41.509433962264197</v>
      </c>
      <c r="M634" s="47">
        <v>0.14372891913879701</v>
      </c>
      <c r="N634" s="50">
        <v>22.862658576944298</v>
      </c>
    </row>
    <row r="635" spans="1:14" x14ac:dyDescent="0.2">
      <c r="A635" s="57" t="s">
        <v>1596</v>
      </c>
      <c r="B635" s="44" t="s">
        <v>1597</v>
      </c>
      <c r="C635" s="45">
        <v>65</v>
      </c>
      <c r="D635" s="46" t="s">
        <v>339</v>
      </c>
      <c r="E635" s="47">
        <v>0.87912145435016897</v>
      </c>
      <c r="F635" s="48">
        <v>73.222060957910003</v>
      </c>
      <c r="G635" s="47">
        <v>0.833904320003794</v>
      </c>
      <c r="H635" s="50">
        <v>70.4908990623276</v>
      </c>
      <c r="I635" s="76" t="str">
        <f t="shared" si="18"/>
        <v>No</v>
      </c>
      <c r="J635" s="49" t="str">
        <f t="shared" si="19"/>
        <v>No</v>
      </c>
      <c r="K635" s="47">
        <v>0.14017950590756001</v>
      </c>
      <c r="L635" s="50">
        <v>40.5660377358491</v>
      </c>
      <c r="M635" s="47">
        <v>0.14230344137838</v>
      </c>
      <c r="N635" s="50">
        <v>21.842250413679</v>
      </c>
    </row>
    <row r="636" spans="1:14" x14ac:dyDescent="0.2">
      <c r="A636" s="57" t="s">
        <v>1598</v>
      </c>
      <c r="B636" s="44" t="s">
        <v>1599</v>
      </c>
      <c r="C636" s="45">
        <v>65</v>
      </c>
      <c r="D636" s="46" t="s">
        <v>339</v>
      </c>
      <c r="E636" s="47">
        <v>0.85216753428150505</v>
      </c>
      <c r="F636" s="48">
        <v>63.207547169811299</v>
      </c>
      <c r="G636" s="47">
        <v>0.71071057960029704</v>
      </c>
      <c r="H636" s="50">
        <v>36.707115278543903</v>
      </c>
      <c r="I636" s="76" t="str">
        <f t="shared" si="18"/>
        <v>No</v>
      </c>
      <c r="J636" s="49" t="str">
        <f t="shared" si="19"/>
        <v>No</v>
      </c>
      <c r="K636" s="47">
        <v>0.116423596427728</v>
      </c>
      <c r="L636" s="50">
        <v>17.5616835994194</v>
      </c>
      <c r="M636" s="47">
        <v>0.12600570390020399</v>
      </c>
      <c r="N636" s="50">
        <v>12.3552123552124</v>
      </c>
    </row>
    <row r="637" spans="1:14" x14ac:dyDescent="0.2">
      <c r="A637" s="57" t="s">
        <v>1600</v>
      </c>
      <c r="B637" s="44" t="s">
        <v>1601</v>
      </c>
      <c r="C637" s="45">
        <v>65</v>
      </c>
      <c r="D637" s="46" t="s">
        <v>339</v>
      </c>
      <c r="E637" s="47">
        <v>0.88146970307545403</v>
      </c>
      <c r="F637" s="48">
        <v>74.673439767779399</v>
      </c>
      <c r="G637" s="47">
        <v>0.84087199366603305</v>
      </c>
      <c r="H637" s="50">
        <v>73.028130170987296</v>
      </c>
      <c r="I637" s="76" t="str">
        <f t="shared" si="18"/>
        <v>No</v>
      </c>
      <c r="J637" s="49" t="str">
        <f t="shared" si="19"/>
        <v>No</v>
      </c>
      <c r="K637" s="47">
        <v>0.123076975179197</v>
      </c>
      <c r="L637" s="50">
        <v>22.206095791001498</v>
      </c>
      <c r="M637" s="47">
        <v>0.12462662268141</v>
      </c>
      <c r="N637" s="50">
        <v>11.748483177054601</v>
      </c>
    </row>
    <row r="638" spans="1:14" x14ac:dyDescent="0.2">
      <c r="A638" s="57" t="s">
        <v>1602</v>
      </c>
      <c r="B638" s="44" t="s">
        <v>1603</v>
      </c>
      <c r="C638" s="45">
        <v>65</v>
      </c>
      <c r="D638" s="46" t="s">
        <v>339</v>
      </c>
      <c r="E638" s="47">
        <v>0.83803567874350304</v>
      </c>
      <c r="F638" s="48">
        <v>58.200290275762001</v>
      </c>
      <c r="G638" s="47">
        <v>0.81307324759950195</v>
      </c>
      <c r="H638" s="50">
        <v>63.541092112520701</v>
      </c>
      <c r="I638" s="76" t="str">
        <f t="shared" si="18"/>
        <v>No</v>
      </c>
      <c r="J638" s="49" t="str">
        <f t="shared" si="19"/>
        <v>No</v>
      </c>
      <c r="K638" s="47">
        <v>0.132268842362046</v>
      </c>
      <c r="L638" s="50">
        <v>30.841799709724199</v>
      </c>
      <c r="M638" s="47">
        <v>0.13344217516340501</v>
      </c>
      <c r="N638" s="50">
        <v>16.547159404302299</v>
      </c>
    </row>
    <row r="639" spans="1:14" x14ac:dyDescent="0.2">
      <c r="A639" s="57" t="s">
        <v>1604</v>
      </c>
      <c r="B639" s="44" t="s">
        <v>1605</v>
      </c>
      <c r="C639" s="45">
        <v>65</v>
      </c>
      <c r="D639" s="46" t="s">
        <v>339</v>
      </c>
      <c r="E639" s="47">
        <v>0.72190751935680597</v>
      </c>
      <c r="F639" s="48">
        <v>30.116110304789601</v>
      </c>
      <c r="G639" s="47">
        <v>0.76025202371560796</v>
      </c>
      <c r="H639" s="50">
        <v>48.2625482625483</v>
      </c>
      <c r="I639" s="76" t="str">
        <f t="shared" si="18"/>
        <v>No</v>
      </c>
      <c r="J639" s="49" t="str">
        <f t="shared" si="19"/>
        <v>No</v>
      </c>
      <c r="K639" s="47">
        <v>0.113200220041364</v>
      </c>
      <c r="L639" s="50">
        <v>14.658925979680699</v>
      </c>
      <c r="M639" s="47">
        <v>0.11561583734875</v>
      </c>
      <c r="N639" s="50">
        <v>7.85990071704357</v>
      </c>
    </row>
    <row r="640" spans="1:14" x14ac:dyDescent="0.2">
      <c r="A640" s="57" t="s">
        <v>1606</v>
      </c>
      <c r="B640" s="44" t="s">
        <v>1607</v>
      </c>
      <c r="C640" s="45">
        <v>65</v>
      </c>
      <c r="D640" s="46" t="s">
        <v>339</v>
      </c>
      <c r="E640" s="47">
        <v>0.78548082936856001</v>
      </c>
      <c r="F640" s="48">
        <v>44.267053701016003</v>
      </c>
      <c r="G640" s="47">
        <v>0.73865418169508201</v>
      </c>
      <c r="H640" s="50">
        <v>43.105350248207401</v>
      </c>
      <c r="I640" s="76" t="str">
        <f t="shared" si="18"/>
        <v>No</v>
      </c>
      <c r="J640" s="49" t="str">
        <f t="shared" si="19"/>
        <v>No</v>
      </c>
      <c r="K640" s="47">
        <v>0.118295835401641</v>
      </c>
      <c r="L640" s="50">
        <v>18.6502177068215</v>
      </c>
      <c r="M640" s="47">
        <v>0.120568964114801</v>
      </c>
      <c r="N640" s="50">
        <v>9.9834528405956995</v>
      </c>
    </row>
    <row r="641" spans="1:14" x14ac:dyDescent="0.2">
      <c r="A641" s="57" t="s">
        <v>1608</v>
      </c>
      <c r="B641" s="44" t="s">
        <v>1609</v>
      </c>
      <c r="C641" s="45">
        <v>65</v>
      </c>
      <c r="D641" s="46" t="s">
        <v>339</v>
      </c>
      <c r="E641" s="47">
        <v>0.73403729385168603</v>
      </c>
      <c r="F641" s="48">
        <v>32.510885341074001</v>
      </c>
      <c r="G641" s="47">
        <v>0.70728489776027204</v>
      </c>
      <c r="H641" s="50">
        <v>35.852178709321599</v>
      </c>
      <c r="I641" s="76" t="str">
        <f t="shared" si="18"/>
        <v>No</v>
      </c>
      <c r="J641" s="49" t="str">
        <f t="shared" si="19"/>
        <v>No</v>
      </c>
      <c r="K641" s="47">
        <v>0.125353946926793</v>
      </c>
      <c r="L641" s="50">
        <v>23.730043541364299</v>
      </c>
      <c r="M641" s="47">
        <v>0.12747669117101401</v>
      </c>
      <c r="N641" s="50">
        <v>13.0722559293988</v>
      </c>
    </row>
    <row r="642" spans="1:14" x14ac:dyDescent="0.2">
      <c r="A642" s="57" t="s">
        <v>1610</v>
      </c>
      <c r="B642" s="44" t="s">
        <v>1611</v>
      </c>
      <c r="C642" s="45">
        <v>65</v>
      </c>
      <c r="D642" s="46" t="s">
        <v>339</v>
      </c>
      <c r="E642" s="47">
        <v>0.75233731811405202</v>
      </c>
      <c r="F642" s="48">
        <v>37.010159651669099</v>
      </c>
      <c r="G642" s="47">
        <v>0.72415820243081597</v>
      </c>
      <c r="H642" s="50">
        <v>39.437396580253697</v>
      </c>
      <c r="I642" s="76" t="str">
        <f t="shared" si="18"/>
        <v>No</v>
      </c>
      <c r="J642" s="49" t="str">
        <f t="shared" si="19"/>
        <v>No</v>
      </c>
      <c r="K642" s="47">
        <v>0.12901420313928699</v>
      </c>
      <c r="L642" s="50">
        <v>27.503628447024699</v>
      </c>
      <c r="M642" s="47">
        <v>0.13210785041169101</v>
      </c>
      <c r="N642" s="50">
        <v>15.7749586321015</v>
      </c>
    </row>
    <row r="643" spans="1:14" x14ac:dyDescent="0.2">
      <c r="A643" s="57" t="s">
        <v>1612</v>
      </c>
      <c r="B643" s="44" t="s">
        <v>1613</v>
      </c>
      <c r="C643" s="45">
        <v>65</v>
      </c>
      <c r="D643" s="46" t="s">
        <v>339</v>
      </c>
      <c r="E643" s="47">
        <v>0.791597496598207</v>
      </c>
      <c r="F643" s="48">
        <v>46.081277213352699</v>
      </c>
      <c r="G643" s="47">
        <v>0.69637287327783304</v>
      </c>
      <c r="H643" s="50">
        <v>33.5355763927192</v>
      </c>
      <c r="I643" s="76" t="str">
        <f t="shared" si="18"/>
        <v>No</v>
      </c>
      <c r="J643" s="49" t="str">
        <f t="shared" si="19"/>
        <v>No</v>
      </c>
      <c r="K643" s="47">
        <v>0.136052608841505</v>
      </c>
      <c r="L643" s="50">
        <v>35.631349782293199</v>
      </c>
      <c r="M643" s="47">
        <v>0.14479336050682901</v>
      </c>
      <c r="N643" s="50">
        <v>23.496966354109201</v>
      </c>
    </row>
    <row r="644" spans="1:14" x14ac:dyDescent="0.2">
      <c r="A644" s="147" t="s">
        <v>1614</v>
      </c>
      <c r="B644" s="44" t="s">
        <v>1615</v>
      </c>
      <c r="C644" s="45">
        <v>65</v>
      </c>
      <c r="D644" s="46" t="s">
        <v>339</v>
      </c>
      <c r="E644" s="47">
        <v>0.90360715912605205</v>
      </c>
      <c r="F644" s="48">
        <v>83.454281567489105</v>
      </c>
      <c r="G644" s="47">
        <v>0.88936341803457997</v>
      </c>
      <c r="H644" s="50">
        <v>90.788747931605101</v>
      </c>
      <c r="I644" s="76" t="str">
        <f t="shared" si="18"/>
        <v>No</v>
      </c>
      <c r="J644" s="49" t="str">
        <f t="shared" si="19"/>
        <v>Yes</v>
      </c>
      <c r="K644" s="47">
        <v>0.17698402081498801</v>
      </c>
      <c r="L644" s="50">
        <v>65.021770682148002</v>
      </c>
      <c r="M644" s="47">
        <v>0.17427030223717499</v>
      </c>
      <c r="N644" s="50">
        <v>35.355763927192498</v>
      </c>
    </row>
    <row r="645" spans="1:14" x14ac:dyDescent="0.2">
      <c r="A645" s="57" t="s">
        <v>1616</v>
      </c>
      <c r="B645" s="44" t="s">
        <v>1617</v>
      </c>
      <c r="C645" s="45">
        <v>65</v>
      </c>
      <c r="D645" s="46" t="s">
        <v>339</v>
      </c>
      <c r="E645" s="47">
        <v>0.86803483975811602</v>
      </c>
      <c r="F645" s="48">
        <v>68.5050798258345</v>
      </c>
      <c r="G645" s="47">
        <v>0.87040152233185297</v>
      </c>
      <c r="H645" s="50">
        <v>84.307777164919997</v>
      </c>
      <c r="I645" s="76" t="str">
        <f t="shared" si="18"/>
        <v>No</v>
      </c>
      <c r="J645" s="49" t="str">
        <f t="shared" si="19"/>
        <v>No</v>
      </c>
      <c r="K645" s="47">
        <v>0.21659551207186301</v>
      </c>
      <c r="L645" s="50">
        <v>73.367198838896996</v>
      </c>
      <c r="M645" s="47">
        <v>0.21542118144379499</v>
      </c>
      <c r="N645" s="50">
        <v>43.381136238279097</v>
      </c>
    </row>
    <row r="646" spans="1:14" x14ac:dyDescent="0.2">
      <c r="A646" s="57" t="s">
        <v>1618</v>
      </c>
      <c r="B646" s="44" t="s">
        <v>1619</v>
      </c>
      <c r="C646" s="45">
        <v>65</v>
      </c>
      <c r="D646" s="46" t="s">
        <v>339</v>
      </c>
      <c r="E646" s="47">
        <v>0.86565898788172702</v>
      </c>
      <c r="F646" s="48">
        <v>67.924528301886795</v>
      </c>
      <c r="G646" s="47">
        <v>0.86274473787168104</v>
      </c>
      <c r="H646" s="50">
        <v>81.467181467181504</v>
      </c>
      <c r="I646" s="76" t="str">
        <f t="shared" si="18"/>
        <v>No</v>
      </c>
      <c r="J646" s="49" t="str">
        <f t="shared" si="19"/>
        <v>No</v>
      </c>
      <c r="K646" s="47">
        <v>0.14725488632300601</v>
      </c>
      <c r="L646" s="50">
        <v>46.952104499274299</v>
      </c>
      <c r="M646" s="47">
        <v>0.14894388143308601</v>
      </c>
      <c r="N646" s="50">
        <v>25.758411472697201</v>
      </c>
    </row>
    <row r="647" spans="1:14" x14ac:dyDescent="0.2">
      <c r="A647" s="147" t="s">
        <v>1620</v>
      </c>
      <c r="B647" s="44" t="s">
        <v>1621</v>
      </c>
      <c r="C647" s="45">
        <v>65</v>
      </c>
      <c r="D647" s="46" t="s">
        <v>339</v>
      </c>
      <c r="E647" s="47">
        <v>0.88605919897929597</v>
      </c>
      <c r="F647" s="48">
        <v>76.269956458635704</v>
      </c>
      <c r="G647" s="47">
        <v>0.88606168960079101</v>
      </c>
      <c r="H647" s="50">
        <v>89.547710976282403</v>
      </c>
      <c r="I647" s="76" t="str">
        <f t="shared" ref="I647:I710" si="20">IF(AND(F647&gt;=90,H647&gt;=90),"Yes","No")</f>
        <v>No</v>
      </c>
      <c r="J647" s="49" t="str">
        <f t="shared" ref="J647:J710" si="21">IF(AND(F647&gt;=75,H647&gt;=75),"Yes","No")</f>
        <v>Yes</v>
      </c>
      <c r="K647" s="47">
        <v>0.220383971622475</v>
      </c>
      <c r="L647" s="50">
        <v>74.020319303338198</v>
      </c>
      <c r="M647" s="47">
        <v>0.21850236526447001</v>
      </c>
      <c r="N647" s="50">
        <v>44.208494208494201</v>
      </c>
    </row>
    <row r="648" spans="1:14" x14ac:dyDescent="0.2">
      <c r="A648" s="147" t="s">
        <v>1622</v>
      </c>
      <c r="B648" s="44" t="s">
        <v>1623</v>
      </c>
      <c r="C648" s="45">
        <v>65</v>
      </c>
      <c r="D648" s="46" t="s">
        <v>339</v>
      </c>
      <c r="E648" s="47">
        <v>0.89117574725928606</v>
      </c>
      <c r="F648" s="48">
        <v>77.576197387518107</v>
      </c>
      <c r="G648" s="47">
        <v>0.86526113041779495</v>
      </c>
      <c r="H648" s="50">
        <v>82.404853833425307</v>
      </c>
      <c r="I648" s="76" t="str">
        <f t="shared" si="20"/>
        <v>No</v>
      </c>
      <c r="J648" s="49" t="str">
        <f t="shared" si="21"/>
        <v>Yes</v>
      </c>
      <c r="K648" s="47">
        <v>0.16567138896585301</v>
      </c>
      <c r="L648" s="50">
        <v>60.595065312046501</v>
      </c>
      <c r="M648" s="47">
        <v>0.16718884966122399</v>
      </c>
      <c r="N648" s="50">
        <v>33.397683397683402</v>
      </c>
    </row>
    <row r="649" spans="1:14" x14ac:dyDescent="0.2">
      <c r="A649" s="57" t="s">
        <v>1624</v>
      </c>
      <c r="B649" s="44" t="s">
        <v>1625</v>
      </c>
      <c r="C649" s="45">
        <v>65</v>
      </c>
      <c r="D649" s="46" t="s">
        <v>339</v>
      </c>
      <c r="E649" s="47">
        <v>0.85794531563362397</v>
      </c>
      <c r="F649" s="48">
        <v>64.804063860667597</v>
      </c>
      <c r="G649" s="47">
        <v>0.826050630761055</v>
      </c>
      <c r="H649" s="50">
        <v>67.567567567567593</v>
      </c>
      <c r="I649" s="76" t="str">
        <f t="shared" si="20"/>
        <v>No</v>
      </c>
      <c r="J649" s="49" t="str">
        <f t="shared" si="21"/>
        <v>No</v>
      </c>
      <c r="K649" s="47">
        <v>0.200501619273699</v>
      </c>
      <c r="L649" s="50">
        <v>70.174165457184301</v>
      </c>
      <c r="M649" s="47">
        <v>0.19878773820336401</v>
      </c>
      <c r="N649" s="50">
        <v>40.733590733590702</v>
      </c>
    </row>
    <row r="650" spans="1:14" x14ac:dyDescent="0.2">
      <c r="A650" s="57" t="s">
        <v>1626</v>
      </c>
      <c r="B650" s="44" t="s">
        <v>1627</v>
      </c>
      <c r="C650" s="45">
        <v>65</v>
      </c>
      <c r="D650" s="46" t="s">
        <v>339</v>
      </c>
      <c r="E650" s="47">
        <v>0.88131188337786204</v>
      </c>
      <c r="F650" s="48">
        <v>74.455732946298994</v>
      </c>
      <c r="G650" s="47">
        <v>0.84344530800074302</v>
      </c>
      <c r="H650" s="50">
        <v>74.076116933259797</v>
      </c>
      <c r="I650" s="76" t="str">
        <f t="shared" si="20"/>
        <v>No</v>
      </c>
      <c r="J650" s="49" t="str">
        <f t="shared" si="21"/>
        <v>No</v>
      </c>
      <c r="K650" s="47">
        <v>0.131191333061802</v>
      </c>
      <c r="L650" s="50">
        <v>29.317851959361398</v>
      </c>
      <c r="M650" s="47">
        <v>0.138086708691076</v>
      </c>
      <c r="N650" s="50">
        <v>19.442912300055202</v>
      </c>
    </row>
    <row r="651" spans="1:14" x14ac:dyDescent="0.2">
      <c r="A651" s="147" t="s">
        <v>1628</v>
      </c>
      <c r="B651" s="44" t="s">
        <v>1629</v>
      </c>
      <c r="C651" s="45">
        <v>65</v>
      </c>
      <c r="D651" s="46" t="s">
        <v>339</v>
      </c>
      <c r="E651" s="47">
        <v>0.92198442984733098</v>
      </c>
      <c r="F651" s="48">
        <v>90.783744557329499</v>
      </c>
      <c r="G651" s="47">
        <v>0.89508656400698305</v>
      </c>
      <c r="H651" s="50">
        <v>92.857142857142904</v>
      </c>
      <c r="I651" s="76" t="str">
        <f t="shared" si="20"/>
        <v>Yes</v>
      </c>
      <c r="J651" s="49" t="str">
        <f t="shared" si="21"/>
        <v>Yes</v>
      </c>
      <c r="K651" s="47">
        <v>0.16370468488107701</v>
      </c>
      <c r="L651" s="50">
        <v>59.724238026124802</v>
      </c>
      <c r="M651" s="47">
        <v>0.16399695712728701</v>
      </c>
      <c r="N651" s="50">
        <v>32.542746828461098</v>
      </c>
    </row>
    <row r="652" spans="1:14" x14ac:dyDescent="0.2">
      <c r="A652" s="57" t="s">
        <v>1630</v>
      </c>
      <c r="B652" s="44" t="s">
        <v>1631</v>
      </c>
      <c r="C652" s="45">
        <v>65</v>
      </c>
      <c r="D652" s="46" t="s">
        <v>339</v>
      </c>
      <c r="E652" s="47">
        <v>0.85831718281495395</v>
      </c>
      <c r="F652" s="48">
        <v>64.876632801161094</v>
      </c>
      <c r="G652" s="47">
        <v>0.83193334266075503</v>
      </c>
      <c r="H652" s="50">
        <v>69.966905681191406</v>
      </c>
      <c r="I652" s="76" t="str">
        <f t="shared" si="20"/>
        <v>No</v>
      </c>
      <c r="J652" s="49" t="str">
        <f t="shared" si="21"/>
        <v>No</v>
      </c>
      <c r="K652" s="47">
        <v>0.14898490780606399</v>
      </c>
      <c r="L652" s="50">
        <v>48.911465892598002</v>
      </c>
      <c r="M652" s="47">
        <v>0.150262683271945</v>
      </c>
      <c r="N652" s="50">
        <v>26.585769442912301</v>
      </c>
    </row>
    <row r="653" spans="1:14" x14ac:dyDescent="0.2">
      <c r="A653" s="147" t="s">
        <v>1632</v>
      </c>
      <c r="B653" s="44" t="s">
        <v>1633</v>
      </c>
      <c r="C653" s="45">
        <v>65</v>
      </c>
      <c r="D653" s="46" t="s">
        <v>339</v>
      </c>
      <c r="E653" s="47">
        <v>0.89134270470483201</v>
      </c>
      <c r="F653" s="48">
        <v>77.648766328011604</v>
      </c>
      <c r="G653" s="47">
        <v>0.86773777669615604</v>
      </c>
      <c r="H653" s="50">
        <v>83.314947600661895</v>
      </c>
      <c r="I653" s="76" t="str">
        <f t="shared" si="20"/>
        <v>No</v>
      </c>
      <c r="J653" s="49" t="str">
        <f t="shared" si="21"/>
        <v>Yes</v>
      </c>
      <c r="K653" s="47">
        <v>0.13671882751578401</v>
      </c>
      <c r="L653" s="50">
        <v>36.574746008708303</v>
      </c>
      <c r="M653" s="47">
        <v>0.13802765499476999</v>
      </c>
      <c r="N653" s="50">
        <v>19.3050193050193</v>
      </c>
    </row>
    <row r="654" spans="1:14" x14ac:dyDescent="0.2">
      <c r="A654" s="57" t="s">
        <v>1634</v>
      </c>
      <c r="B654" s="44" t="s">
        <v>1635</v>
      </c>
      <c r="C654" s="45">
        <v>65</v>
      </c>
      <c r="D654" s="46" t="s">
        <v>339</v>
      </c>
      <c r="E654" s="47">
        <v>0.80939182231473406</v>
      </c>
      <c r="F654" s="48">
        <v>50.580551523947697</v>
      </c>
      <c r="G654" s="47">
        <v>0.77513861989750399</v>
      </c>
      <c r="H654" s="50">
        <v>52.8405956977386</v>
      </c>
      <c r="I654" s="76" t="str">
        <f t="shared" si="20"/>
        <v>No</v>
      </c>
      <c r="J654" s="49" t="str">
        <f t="shared" si="21"/>
        <v>No</v>
      </c>
      <c r="K654" s="47">
        <v>0.18205896011890099</v>
      </c>
      <c r="L654" s="50">
        <v>66.110304789550099</v>
      </c>
      <c r="M654" s="47">
        <v>0.181515242232135</v>
      </c>
      <c r="N654" s="50">
        <v>37.231108659680103</v>
      </c>
    </row>
    <row r="655" spans="1:14" x14ac:dyDescent="0.2">
      <c r="A655" s="57" t="s">
        <v>1636</v>
      </c>
      <c r="B655" s="44" t="s">
        <v>1637</v>
      </c>
      <c r="C655" s="45">
        <v>65</v>
      </c>
      <c r="D655" s="46" t="s">
        <v>339</v>
      </c>
      <c r="E655" s="47">
        <v>0.81366014023440003</v>
      </c>
      <c r="F655" s="48">
        <v>51.669085631349802</v>
      </c>
      <c r="G655" s="47">
        <v>0.82108076307064004</v>
      </c>
      <c r="H655" s="50">
        <v>65.857694429123001</v>
      </c>
      <c r="I655" s="76" t="str">
        <f t="shared" si="20"/>
        <v>No</v>
      </c>
      <c r="J655" s="49" t="str">
        <f t="shared" si="21"/>
        <v>No</v>
      </c>
      <c r="K655" s="47">
        <v>0.129970887421966</v>
      </c>
      <c r="L655" s="50">
        <v>28.737300435413601</v>
      </c>
      <c r="M655" s="47">
        <v>0.137478099805797</v>
      </c>
      <c r="N655" s="50">
        <v>19.001654715940401</v>
      </c>
    </row>
    <row r="656" spans="1:14" x14ac:dyDescent="0.2">
      <c r="A656" s="57" t="s">
        <v>1638</v>
      </c>
      <c r="B656" s="44" t="s">
        <v>1639</v>
      </c>
      <c r="C656" s="45">
        <v>65</v>
      </c>
      <c r="D656" s="46" t="s">
        <v>339</v>
      </c>
      <c r="E656" s="47">
        <v>0.79135820035147797</v>
      </c>
      <c r="F656" s="48">
        <v>45.936139332365698</v>
      </c>
      <c r="G656" s="47">
        <v>0.753136631721116</v>
      </c>
      <c r="H656" s="50">
        <v>46.745725317153898</v>
      </c>
      <c r="I656" s="76" t="str">
        <f t="shared" si="20"/>
        <v>No</v>
      </c>
      <c r="J656" s="49" t="str">
        <f t="shared" si="21"/>
        <v>No</v>
      </c>
      <c r="K656" s="47">
        <v>0.13132187642006099</v>
      </c>
      <c r="L656" s="50">
        <v>29.4629898403483</v>
      </c>
      <c r="M656" s="47">
        <v>0.13912844881617201</v>
      </c>
      <c r="N656" s="50">
        <v>20.049641478212902</v>
      </c>
    </row>
    <row r="657" spans="1:14" x14ac:dyDescent="0.2">
      <c r="A657" s="57" t="s">
        <v>1640</v>
      </c>
      <c r="B657" s="44" t="s">
        <v>1641</v>
      </c>
      <c r="C657" s="45">
        <v>65</v>
      </c>
      <c r="D657" s="46" t="s">
        <v>339</v>
      </c>
      <c r="E657" s="47">
        <v>0.85947684563061899</v>
      </c>
      <c r="F657" s="48">
        <v>65.529753265602295</v>
      </c>
      <c r="G657" s="47">
        <v>0.79492225140877404</v>
      </c>
      <c r="H657" s="50">
        <v>58.356315499172602</v>
      </c>
      <c r="I657" s="76" t="str">
        <f t="shared" si="20"/>
        <v>No</v>
      </c>
      <c r="J657" s="49" t="str">
        <f t="shared" si="21"/>
        <v>No</v>
      </c>
      <c r="K657" s="47">
        <v>0.117762550814039</v>
      </c>
      <c r="L657" s="50">
        <v>18.359941944847598</v>
      </c>
      <c r="M657" s="47">
        <v>0.121598833688021</v>
      </c>
      <c r="N657" s="50">
        <v>10.397131825703299</v>
      </c>
    </row>
    <row r="658" spans="1:14" x14ac:dyDescent="0.2">
      <c r="A658" s="57" t="s">
        <v>1642</v>
      </c>
      <c r="B658" s="44" t="s">
        <v>1643</v>
      </c>
      <c r="C658" s="45">
        <v>65</v>
      </c>
      <c r="D658" s="46" t="s">
        <v>339</v>
      </c>
      <c r="E658" s="47">
        <v>0.77855973889901597</v>
      </c>
      <c r="F658" s="48">
        <v>42.452830188679201</v>
      </c>
      <c r="G658" s="47">
        <v>0.72875102109071299</v>
      </c>
      <c r="H658" s="50">
        <v>40.568119139547697</v>
      </c>
      <c r="I658" s="76" t="str">
        <f t="shared" si="20"/>
        <v>No</v>
      </c>
      <c r="J658" s="49" t="str">
        <f t="shared" si="21"/>
        <v>No</v>
      </c>
      <c r="K658" s="47">
        <v>0.139378545399237</v>
      </c>
      <c r="L658" s="50">
        <v>39.5500725689405</v>
      </c>
      <c r="M658" s="47">
        <v>0.143450444492256</v>
      </c>
      <c r="N658" s="50">
        <v>22.586872586872602</v>
      </c>
    </row>
    <row r="659" spans="1:14" x14ac:dyDescent="0.2">
      <c r="A659" s="57" t="s">
        <v>1644</v>
      </c>
      <c r="B659" s="44" t="s">
        <v>1645</v>
      </c>
      <c r="C659" s="45">
        <v>65</v>
      </c>
      <c r="D659" s="46" t="s">
        <v>339</v>
      </c>
      <c r="E659" s="47">
        <v>0.7163303140799</v>
      </c>
      <c r="F659" s="48">
        <v>28.882438316400599</v>
      </c>
      <c r="G659" s="47">
        <v>0.713256473651812</v>
      </c>
      <c r="H659" s="50">
        <v>37.148372862658597</v>
      </c>
      <c r="I659" s="76" t="str">
        <f t="shared" si="20"/>
        <v>No</v>
      </c>
      <c r="J659" s="49" t="str">
        <f t="shared" si="21"/>
        <v>No</v>
      </c>
      <c r="K659" s="47">
        <v>0.17334856653022199</v>
      </c>
      <c r="L659" s="50">
        <v>63.715529753265599</v>
      </c>
      <c r="M659" s="47">
        <v>0.174437440254991</v>
      </c>
      <c r="N659" s="50">
        <v>35.410921125206798</v>
      </c>
    </row>
    <row r="660" spans="1:14" x14ac:dyDescent="0.2">
      <c r="A660" s="57" t="s">
        <v>1646</v>
      </c>
      <c r="B660" s="44" t="s">
        <v>1647</v>
      </c>
      <c r="C660" s="45">
        <v>65</v>
      </c>
      <c r="D660" s="46" t="s">
        <v>339</v>
      </c>
      <c r="E660" s="47">
        <v>0.75715051965917601</v>
      </c>
      <c r="F660" s="48">
        <v>37.953555878084202</v>
      </c>
      <c r="G660" s="47">
        <v>0.67707492056038099</v>
      </c>
      <c r="H660" s="50">
        <v>29.8124655267512</v>
      </c>
      <c r="I660" s="76" t="str">
        <f t="shared" si="20"/>
        <v>No</v>
      </c>
      <c r="J660" s="49" t="str">
        <f t="shared" si="21"/>
        <v>No</v>
      </c>
      <c r="K660" s="47">
        <v>0.12992830309465001</v>
      </c>
      <c r="L660" s="50">
        <v>28.664731494920201</v>
      </c>
      <c r="M660" s="47">
        <v>0.13121320053989599</v>
      </c>
      <c r="N660" s="50">
        <v>15.2233866519581</v>
      </c>
    </row>
    <row r="661" spans="1:14" x14ac:dyDescent="0.2">
      <c r="A661" s="57" t="s">
        <v>1648</v>
      </c>
      <c r="B661" s="44" t="s">
        <v>1649</v>
      </c>
      <c r="C661" s="45">
        <v>65</v>
      </c>
      <c r="D661" s="46" t="s">
        <v>339</v>
      </c>
      <c r="E661" s="47">
        <v>0.75013753441700803</v>
      </c>
      <c r="F661" s="48">
        <v>36.284470246734401</v>
      </c>
      <c r="G661" s="47">
        <v>0.68550663786840904</v>
      </c>
      <c r="H661" s="50">
        <v>31.494760066188601</v>
      </c>
      <c r="I661" s="76" t="str">
        <f t="shared" si="20"/>
        <v>No</v>
      </c>
      <c r="J661" s="49" t="str">
        <f t="shared" si="21"/>
        <v>No</v>
      </c>
      <c r="K661" s="47">
        <v>0.17498532001975001</v>
      </c>
      <c r="L661" s="50">
        <v>64.441219158200298</v>
      </c>
      <c r="M661" s="47">
        <v>0.18266440325745201</v>
      </c>
      <c r="N661" s="50">
        <v>37.5068946497518</v>
      </c>
    </row>
    <row r="662" spans="1:14" x14ac:dyDescent="0.2">
      <c r="A662" s="57" t="s">
        <v>1650</v>
      </c>
      <c r="B662" s="44" t="s">
        <v>1651</v>
      </c>
      <c r="C662" s="45">
        <v>67</v>
      </c>
      <c r="D662" s="46" t="s">
        <v>339</v>
      </c>
      <c r="E662" s="47">
        <v>0.42267594384506302</v>
      </c>
      <c r="F662" s="48">
        <v>1.8142235123367201</v>
      </c>
      <c r="G662" s="47">
        <v>0.62538525722739002</v>
      </c>
      <c r="H662" s="50">
        <v>23.7585943468296</v>
      </c>
      <c r="I662" s="76" t="str">
        <f t="shared" si="20"/>
        <v>No</v>
      </c>
      <c r="J662" s="49" t="str">
        <f t="shared" si="21"/>
        <v>No</v>
      </c>
      <c r="K662" s="47">
        <v>0.36633707069336402</v>
      </c>
      <c r="L662" s="50">
        <v>91.001451378809904</v>
      </c>
      <c r="M662" s="47">
        <v>0.388572590854182</v>
      </c>
      <c r="N662" s="50">
        <v>93.277310924369701</v>
      </c>
    </row>
    <row r="663" spans="1:14" x14ac:dyDescent="0.2">
      <c r="A663" s="57" t="s">
        <v>1652</v>
      </c>
      <c r="B663" s="44" t="s">
        <v>1653</v>
      </c>
      <c r="C663" s="45">
        <v>67</v>
      </c>
      <c r="D663" s="46" t="s">
        <v>339</v>
      </c>
      <c r="E663" s="47">
        <v>0.71167261493067402</v>
      </c>
      <c r="F663" s="48">
        <v>27.866473149491998</v>
      </c>
      <c r="G663" s="47">
        <v>0.65570497541434103</v>
      </c>
      <c r="H663" s="50">
        <v>32.085561497326204</v>
      </c>
      <c r="I663" s="76" t="str">
        <f t="shared" si="20"/>
        <v>No</v>
      </c>
      <c r="J663" s="49" t="str">
        <f t="shared" si="21"/>
        <v>No</v>
      </c>
      <c r="K663" s="47">
        <v>0.32863986211399399</v>
      </c>
      <c r="L663" s="50">
        <v>88.461538461538495</v>
      </c>
      <c r="M663" s="47">
        <v>0.36795693183448702</v>
      </c>
      <c r="N663" s="50">
        <v>90.374331550802097</v>
      </c>
    </row>
    <row r="664" spans="1:14" x14ac:dyDescent="0.2">
      <c r="A664" s="57" t="s">
        <v>1654</v>
      </c>
      <c r="B664" s="44" t="s">
        <v>1655</v>
      </c>
      <c r="C664" s="45">
        <v>67</v>
      </c>
      <c r="D664" s="46" t="s">
        <v>339</v>
      </c>
      <c r="E664" s="47">
        <v>0.54996187493260595</v>
      </c>
      <c r="F664" s="48">
        <v>7.3294629898403496</v>
      </c>
      <c r="G664" s="47">
        <v>0.515243053342197</v>
      </c>
      <c r="H664" s="50">
        <v>8.3269671504965608</v>
      </c>
      <c r="I664" s="76" t="str">
        <f t="shared" si="20"/>
        <v>No</v>
      </c>
      <c r="J664" s="49" t="str">
        <f t="shared" si="21"/>
        <v>No</v>
      </c>
      <c r="K664" s="47">
        <v>0.47108169363770902</v>
      </c>
      <c r="L664" s="50">
        <v>98.476052249637206</v>
      </c>
      <c r="M664" s="47">
        <v>0.454192716618746</v>
      </c>
      <c r="N664" s="50">
        <v>97.784568372803705</v>
      </c>
    </row>
    <row r="665" spans="1:14" x14ac:dyDescent="0.2">
      <c r="A665" s="57" t="s">
        <v>1656</v>
      </c>
      <c r="B665" s="44" t="s">
        <v>1657</v>
      </c>
      <c r="C665" s="45">
        <v>67</v>
      </c>
      <c r="D665" s="46" t="s">
        <v>339</v>
      </c>
      <c r="E665" s="47">
        <v>0.42440362054577502</v>
      </c>
      <c r="F665" s="48">
        <v>1.95936139332366</v>
      </c>
      <c r="G665" s="47">
        <v>0.58759772231019802</v>
      </c>
      <c r="H665" s="50">
        <v>16.119174942704401</v>
      </c>
      <c r="I665" s="76" t="str">
        <f t="shared" si="20"/>
        <v>No</v>
      </c>
      <c r="J665" s="49" t="str">
        <f t="shared" si="21"/>
        <v>No</v>
      </c>
      <c r="K665" s="47">
        <v>0.38278153582695201</v>
      </c>
      <c r="L665" s="50">
        <v>92.743105950653103</v>
      </c>
      <c r="M665" s="47">
        <v>0.38809676641369201</v>
      </c>
      <c r="N665" s="50">
        <v>93.200916730328501</v>
      </c>
    </row>
    <row r="666" spans="1:14" x14ac:dyDescent="0.2">
      <c r="A666" s="57" t="s">
        <v>1658</v>
      </c>
      <c r="B666" s="44" t="s">
        <v>1659</v>
      </c>
      <c r="C666" s="45">
        <v>67</v>
      </c>
      <c r="D666" s="46" t="s">
        <v>339</v>
      </c>
      <c r="E666" s="47">
        <v>0.50750982443324899</v>
      </c>
      <c r="F666" s="48">
        <v>5.2249637155297499</v>
      </c>
      <c r="G666" s="47">
        <v>0.57953329339917303</v>
      </c>
      <c r="H666" s="50">
        <v>15.126050420168101</v>
      </c>
      <c r="I666" s="76" t="str">
        <f t="shared" si="20"/>
        <v>No</v>
      </c>
      <c r="J666" s="49" t="str">
        <f t="shared" si="21"/>
        <v>No</v>
      </c>
      <c r="K666" s="47">
        <v>0.37885574850988402</v>
      </c>
      <c r="L666" s="50">
        <v>92.452830188679201</v>
      </c>
      <c r="M666" s="47">
        <v>0.38175889864138302</v>
      </c>
      <c r="N666" s="50">
        <v>92.360580595874694</v>
      </c>
    </row>
    <row r="667" spans="1:14" x14ac:dyDescent="0.2">
      <c r="A667" s="57" t="s">
        <v>1660</v>
      </c>
      <c r="B667" s="44" t="s">
        <v>1661</v>
      </c>
      <c r="C667" s="45">
        <v>67</v>
      </c>
      <c r="D667" s="46" t="s">
        <v>339</v>
      </c>
      <c r="E667" s="47">
        <v>0.45452622015532101</v>
      </c>
      <c r="F667" s="48">
        <v>2.6124818577648798</v>
      </c>
      <c r="G667" s="47">
        <v>0.47640180325885001</v>
      </c>
      <c r="H667" s="50">
        <v>5.6531703590527096</v>
      </c>
      <c r="I667" s="76" t="str">
        <f t="shared" si="20"/>
        <v>No</v>
      </c>
      <c r="J667" s="49" t="str">
        <f t="shared" si="21"/>
        <v>No</v>
      </c>
      <c r="K667" s="47">
        <v>0.314891826388907</v>
      </c>
      <c r="L667" s="50">
        <v>87.6632801161103</v>
      </c>
      <c r="M667" s="47">
        <v>0.29787049238942498</v>
      </c>
      <c r="N667" s="50">
        <v>81.894576012223098</v>
      </c>
    </row>
    <row r="668" spans="1:14" x14ac:dyDescent="0.2">
      <c r="A668" s="57" t="s">
        <v>1662</v>
      </c>
      <c r="B668" s="44" t="s">
        <v>1663</v>
      </c>
      <c r="C668" s="45">
        <v>67</v>
      </c>
      <c r="D668" s="46" t="s">
        <v>339</v>
      </c>
      <c r="E668" s="47">
        <v>0.41358172711091401</v>
      </c>
      <c r="F668" s="48">
        <v>1.6690856313497799</v>
      </c>
      <c r="G668" s="47">
        <v>0.39728497890386599</v>
      </c>
      <c r="H668" s="50">
        <v>3.05576776165011</v>
      </c>
      <c r="I668" s="76" t="str">
        <f t="shared" si="20"/>
        <v>No</v>
      </c>
      <c r="J668" s="49" t="str">
        <f t="shared" si="21"/>
        <v>No</v>
      </c>
      <c r="K668" s="47">
        <v>0.49257588168585098</v>
      </c>
      <c r="L668" s="50">
        <v>98.766328011610995</v>
      </c>
      <c r="M668" s="47">
        <v>0.50311290586261703</v>
      </c>
      <c r="N668" s="50">
        <v>98.854087089381196</v>
      </c>
    </row>
    <row r="669" spans="1:14" x14ac:dyDescent="0.2">
      <c r="A669" s="57" t="s">
        <v>1664</v>
      </c>
      <c r="B669" s="44" t="s">
        <v>1665</v>
      </c>
      <c r="C669" s="45">
        <v>67</v>
      </c>
      <c r="D669" s="46" t="s">
        <v>339</v>
      </c>
      <c r="E669" s="47">
        <v>0.233874325164349</v>
      </c>
      <c r="F669" s="48">
        <v>7.2568940493468806E-2</v>
      </c>
      <c r="G669" s="47">
        <v>0.36726158152289701</v>
      </c>
      <c r="H669" s="50">
        <v>2.6737967914438499</v>
      </c>
      <c r="I669" s="76" t="str">
        <f t="shared" si="20"/>
        <v>No</v>
      </c>
      <c r="J669" s="49" t="str">
        <f t="shared" si="21"/>
        <v>No</v>
      </c>
      <c r="K669" s="47">
        <v>0.537650788142506</v>
      </c>
      <c r="L669" s="50">
        <v>99.419448476052295</v>
      </c>
      <c r="M669" s="47">
        <v>0.55215950455853402</v>
      </c>
      <c r="N669" s="50">
        <v>99.694423223835003</v>
      </c>
    </row>
    <row r="670" spans="1:14" x14ac:dyDescent="0.2">
      <c r="A670" s="57" t="s">
        <v>1666</v>
      </c>
      <c r="B670" s="44" t="s">
        <v>1667</v>
      </c>
      <c r="C670" s="45">
        <v>67</v>
      </c>
      <c r="D670" s="46" t="s">
        <v>339</v>
      </c>
      <c r="E670" s="47">
        <v>0.84376985599155796</v>
      </c>
      <c r="F670" s="48">
        <v>59.9419448476052</v>
      </c>
      <c r="G670" s="47">
        <v>0.71540461587712101</v>
      </c>
      <c r="H670" s="50">
        <v>52.864782276546997</v>
      </c>
      <c r="I670" s="76" t="str">
        <f t="shared" si="20"/>
        <v>No</v>
      </c>
      <c r="J670" s="49" t="str">
        <f t="shared" si="21"/>
        <v>No</v>
      </c>
      <c r="K670" s="47">
        <v>0.230275905980174</v>
      </c>
      <c r="L670" s="50">
        <v>75.616835994194503</v>
      </c>
      <c r="M670" s="47">
        <v>0.31734771722897498</v>
      </c>
      <c r="N670" s="50">
        <v>84.186401833460593</v>
      </c>
    </row>
    <row r="671" spans="1:14" x14ac:dyDescent="0.2">
      <c r="A671" s="57" t="s">
        <v>1668</v>
      </c>
      <c r="B671" s="44" t="s">
        <v>1669</v>
      </c>
      <c r="C671" s="45">
        <v>67</v>
      </c>
      <c r="D671" s="46" t="s">
        <v>339</v>
      </c>
      <c r="E671" s="47">
        <v>0.58912841280033601</v>
      </c>
      <c r="F671" s="48">
        <v>11.0304789550073</v>
      </c>
      <c r="G671" s="47">
        <v>0.72841291945421105</v>
      </c>
      <c r="H671" s="50">
        <v>57.5248281130634</v>
      </c>
      <c r="I671" s="76" t="str">
        <f t="shared" si="20"/>
        <v>No</v>
      </c>
      <c r="J671" s="49" t="str">
        <f t="shared" si="21"/>
        <v>No</v>
      </c>
      <c r="K671" s="47">
        <v>0.369057351898821</v>
      </c>
      <c r="L671" s="50">
        <v>91.219158200290295</v>
      </c>
      <c r="M671" s="47">
        <v>0.37494473376681298</v>
      </c>
      <c r="N671" s="50">
        <v>91.443850267379702</v>
      </c>
    </row>
    <row r="672" spans="1:14" x14ac:dyDescent="0.2">
      <c r="A672" s="57" t="s">
        <v>1670</v>
      </c>
      <c r="B672" s="44" t="s">
        <v>1671</v>
      </c>
      <c r="C672" s="45">
        <v>67</v>
      </c>
      <c r="D672" s="46" t="s">
        <v>339</v>
      </c>
      <c r="E672" s="47">
        <v>0.25807861009621402</v>
      </c>
      <c r="F672" s="48">
        <v>0.145137880986938</v>
      </c>
      <c r="G672" s="47">
        <v>0.34935060533891199</v>
      </c>
      <c r="H672" s="50">
        <v>1.75706646294882</v>
      </c>
      <c r="I672" s="76" t="str">
        <f t="shared" si="20"/>
        <v>No</v>
      </c>
      <c r="J672" s="49" t="str">
        <f t="shared" si="21"/>
        <v>No</v>
      </c>
      <c r="K672" s="47">
        <v>0.40943363314888798</v>
      </c>
      <c r="L672" s="50">
        <v>94.629898403483296</v>
      </c>
      <c r="M672" s="47">
        <v>0.43554684693988199</v>
      </c>
      <c r="N672" s="50">
        <v>97.020626432391097</v>
      </c>
    </row>
    <row r="673" spans="1:14" x14ac:dyDescent="0.2">
      <c r="A673" s="57" t="s">
        <v>1672</v>
      </c>
      <c r="B673" s="44" t="s">
        <v>1673</v>
      </c>
      <c r="C673" s="45">
        <v>67</v>
      </c>
      <c r="D673" s="46" t="s">
        <v>339</v>
      </c>
      <c r="E673" s="47">
        <v>0.50957224009097202</v>
      </c>
      <c r="F673" s="48">
        <v>5.5152394775036298</v>
      </c>
      <c r="G673" s="47">
        <v>0.679146872654386</v>
      </c>
      <c r="H673" s="50">
        <v>39.724980901451502</v>
      </c>
      <c r="I673" s="76" t="str">
        <f t="shared" si="20"/>
        <v>No</v>
      </c>
      <c r="J673" s="49" t="str">
        <f t="shared" si="21"/>
        <v>No</v>
      </c>
      <c r="K673" s="47">
        <v>0.309733221887183</v>
      </c>
      <c r="L673" s="50">
        <v>87.155297532655993</v>
      </c>
      <c r="M673" s="47">
        <v>0.40562229170532399</v>
      </c>
      <c r="N673" s="50">
        <v>94.652406417112303</v>
      </c>
    </row>
    <row r="674" spans="1:14" x14ac:dyDescent="0.2">
      <c r="A674" s="57" t="s">
        <v>1674</v>
      </c>
      <c r="B674" s="44" t="s">
        <v>1675</v>
      </c>
      <c r="C674" s="45">
        <v>67</v>
      </c>
      <c r="D674" s="46" t="s">
        <v>339</v>
      </c>
      <c r="E674" s="47">
        <v>0.49298983012359299</v>
      </c>
      <c r="F674" s="48">
        <v>4.2089985486211896</v>
      </c>
      <c r="G674" s="47">
        <v>0.65417671839424796</v>
      </c>
      <c r="H674" s="50">
        <v>31.474407944996202</v>
      </c>
      <c r="I674" s="76" t="str">
        <f t="shared" si="20"/>
        <v>No</v>
      </c>
      <c r="J674" s="49" t="str">
        <f t="shared" si="21"/>
        <v>No</v>
      </c>
      <c r="K674" s="47">
        <v>0.40048596319660401</v>
      </c>
      <c r="L674" s="50">
        <v>94.121915820029002</v>
      </c>
      <c r="M674" s="47">
        <v>0.43181263288205901</v>
      </c>
      <c r="N674" s="50">
        <v>96.791443850267399</v>
      </c>
    </row>
    <row r="675" spans="1:14" x14ac:dyDescent="0.2">
      <c r="A675" s="57" t="s">
        <v>1676</v>
      </c>
      <c r="B675" s="44" t="s">
        <v>1677</v>
      </c>
      <c r="C675" s="45">
        <v>67</v>
      </c>
      <c r="D675" s="46" t="s">
        <v>339</v>
      </c>
      <c r="E675" s="47">
        <v>0.64170282505212795</v>
      </c>
      <c r="F675" s="48">
        <v>16.6908563134978</v>
      </c>
      <c r="G675" s="47">
        <v>0.63586122954878299</v>
      </c>
      <c r="H675" s="50">
        <v>26.126814362108501</v>
      </c>
      <c r="I675" s="76" t="str">
        <f t="shared" si="20"/>
        <v>No</v>
      </c>
      <c r="J675" s="49" t="str">
        <f t="shared" si="21"/>
        <v>No</v>
      </c>
      <c r="K675" s="47">
        <v>0.220462243256629</v>
      </c>
      <c r="L675" s="50">
        <v>74.092888243831695</v>
      </c>
      <c r="M675" s="47">
        <v>0.27381608071767399</v>
      </c>
      <c r="N675" s="50">
        <v>78.838808250572995</v>
      </c>
    </row>
    <row r="676" spans="1:14" x14ac:dyDescent="0.2">
      <c r="A676" s="57" t="s">
        <v>1678</v>
      </c>
      <c r="B676" s="44" t="s">
        <v>1679</v>
      </c>
      <c r="C676" s="45">
        <v>67</v>
      </c>
      <c r="D676" s="46" t="s">
        <v>339</v>
      </c>
      <c r="E676" s="47">
        <v>0.79710014458803202</v>
      </c>
      <c r="F676" s="48">
        <v>47.460087082728599</v>
      </c>
      <c r="G676" s="47">
        <v>0.78349183396862498</v>
      </c>
      <c r="H676" s="50">
        <v>74.713521772345302</v>
      </c>
      <c r="I676" s="76" t="str">
        <f t="shared" si="20"/>
        <v>No</v>
      </c>
      <c r="J676" s="49" t="str">
        <f t="shared" si="21"/>
        <v>No</v>
      </c>
      <c r="K676" s="47">
        <v>0.226330595543697</v>
      </c>
      <c r="L676" s="50">
        <v>75.036284470246699</v>
      </c>
      <c r="M676" s="47">
        <v>0.29977742473728602</v>
      </c>
      <c r="N676" s="50">
        <v>82.047364400305597</v>
      </c>
    </row>
    <row r="677" spans="1:14" x14ac:dyDescent="0.2">
      <c r="A677" s="57" t="s">
        <v>1680</v>
      </c>
      <c r="B677" s="44" t="s">
        <v>1681</v>
      </c>
      <c r="C677" s="45">
        <v>67</v>
      </c>
      <c r="D677" s="46" t="s">
        <v>339</v>
      </c>
      <c r="E677" s="47">
        <v>0.73231267327040805</v>
      </c>
      <c r="F677" s="48">
        <v>32.002902757619701</v>
      </c>
      <c r="G677" s="47">
        <v>0.63788173755461197</v>
      </c>
      <c r="H677" s="50">
        <v>26.737967914438499</v>
      </c>
      <c r="I677" s="76" t="str">
        <f t="shared" si="20"/>
        <v>No</v>
      </c>
      <c r="J677" s="49" t="str">
        <f t="shared" si="21"/>
        <v>No</v>
      </c>
      <c r="K677" s="47">
        <v>0.45711515532439101</v>
      </c>
      <c r="L677" s="50">
        <v>98.113207547169793</v>
      </c>
      <c r="M677" s="47">
        <v>0.53725351297164303</v>
      </c>
      <c r="N677" s="50">
        <v>99.388846447670005</v>
      </c>
    </row>
    <row r="678" spans="1:14" x14ac:dyDescent="0.2">
      <c r="A678" s="57" t="s">
        <v>1682</v>
      </c>
      <c r="B678" s="44" t="s">
        <v>1683</v>
      </c>
      <c r="C678" s="45">
        <v>65</v>
      </c>
      <c r="D678" s="46" t="s">
        <v>339</v>
      </c>
      <c r="E678" s="47">
        <v>0.87252378979388601</v>
      </c>
      <c r="F678" s="48">
        <v>70.754716981132106</v>
      </c>
      <c r="G678" s="47">
        <v>0.82403605799883795</v>
      </c>
      <c r="H678" s="50">
        <v>67.0711527854385</v>
      </c>
      <c r="I678" s="76" t="str">
        <f t="shared" si="20"/>
        <v>No</v>
      </c>
      <c r="J678" s="49" t="str">
        <f t="shared" si="21"/>
        <v>No</v>
      </c>
      <c r="K678" s="47">
        <v>0.19470573232381799</v>
      </c>
      <c r="L678" s="50">
        <v>69.448476052249603</v>
      </c>
      <c r="M678" s="47">
        <v>0.192091631241815</v>
      </c>
      <c r="N678" s="50">
        <v>39.437396580253697</v>
      </c>
    </row>
    <row r="679" spans="1:14" x14ac:dyDescent="0.2">
      <c r="A679" s="57" t="s">
        <v>1684</v>
      </c>
      <c r="B679" s="44" t="s">
        <v>1685</v>
      </c>
      <c r="C679" s="45">
        <v>67</v>
      </c>
      <c r="D679" s="46" t="s">
        <v>339</v>
      </c>
      <c r="E679" s="47">
        <v>0.85403122502553797</v>
      </c>
      <c r="F679" s="48">
        <v>63.570391872278698</v>
      </c>
      <c r="G679" s="47">
        <v>0.74979081969772499</v>
      </c>
      <c r="H679" s="50">
        <v>63.941940412528702</v>
      </c>
      <c r="I679" s="76" t="str">
        <f t="shared" si="20"/>
        <v>No</v>
      </c>
      <c r="J679" s="49" t="str">
        <f t="shared" si="21"/>
        <v>No</v>
      </c>
      <c r="K679" s="47">
        <v>0.172965727593451</v>
      </c>
      <c r="L679" s="50">
        <v>63.497822931785201</v>
      </c>
      <c r="M679" s="47">
        <v>0.22856875273173599</v>
      </c>
      <c r="N679" s="50">
        <v>73.949579831932795</v>
      </c>
    </row>
    <row r="680" spans="1:14" x14ac:dyDescent="0.2">
      <c r="A680" s="57" t="s">
        <v>1686</v>
      </c>
      <c r="B680" s="44" t="s">
        <v>1687</v>
      </c>
      <c r="C680" s="45">
        <v>67</v>
      </c>
      <c r="D680" s="46" t="s">
        <v>339</v>
      </c>
      <c r="E680" s="47">
        <v>0.82018470323526205</v>
      </c>
      <c r="F680" s="48">
        <v>53.410740203193001</v>
      </c>
      <c r="G680" s="47">
        <v>0.72708218255065804</v>
      </c>
      <c r="H680" s="50">
        <v>56.760886172650899</v>
      </c>
      <c r="I680" s="76" t="str">
        <f t="shared" si="20"/>
        <v>No</v>
      </c>
      <c r="J680" s="49" t="str">
        <f t="shared" si="21"/>
        <v>No</v>
      </c>
      <c r="K680" s="47">
        <v>0.154742670333474</v>
      </c>
      <c r="L680" s="50">
        <v>53.701015965166903</v>
      </c>
      <c r="M680" s="47">
        <v>0.175673072305537</v>
      </c>
      <c r="N680" s="50">
        <v>64.629488158899903</v>
      </c>
    </row>
    <row r="681" spans="1:14" x14ac:dyDescent="0.2">
      <c r="A681" s="57" t="s">
        <v>1688</v>
      </c>
      <c r="B681" s="44" t="s">
        <v>1689</v>
      </c>
      <c r="C681" s="45">
        <v>67</v>
      </c>
      <c r="D681" s="46" t="s">
        <v>339</v>
      </c>
      <c r="E681" s="47">
        <v>0.740231549209589</v>
      </c>
      <c r="F681" s="48">
        <v>34.179970972423803</v>
      </c>
      <c r="G681" s="47">
        <v>0.78545804741418601</v>
      </c>
      <c r="H681" s="50">
        <v>75.171886936592799</v>
      </c>
      <c r="I681" s="76" t="str">
        <f t="shared" si="20"/>
        <v>No</v>
      </c>
      <c r="J681" s="49" t="str">
        <f t="shared" si="21"/>
        <v>No</v>
      </c>
      <c r="K681" s="47">
        <v>0.157526960661689</v>
      </c>
      <c r="L681" s="50">
        <v>55.732946298983997</v>
      </c>
      <c r="M681" s="47">
        <v>0.199012749913098</v>
      </c>
      <c r="N681" s="50">
        <v>69.442322383498905</v>
      </c>
    </row>
    <row r="682" spans="1:14" x14ac:dyDescent="0.2">
      <c r="A682" s="57" t="s">
        <v>1690</v>
      </c>
      <c r="B682" s="44" t="s">
        <v>1691</v>
      </c>
      <c r="C682" s="45">
        <v>65</v>
      </c>
      <c r="D682" s="46" t="s">
        <v>339</v>
      </c>
      <c r="E682" s="47">
        <v>0.85318363243164796</v>
      </c>
      <c r="F682" s="48">
        <v>63.425253991291697</v>
      </c>
      <c r="G682" s="47">
        <v>0.83030479816478298</v>
      </c>
      <c r="H682" s="50">
        <v>69.139547710976302</v>
      </c>
      <c r="I682" s="76" t="str">
        <f t="shared" si="20"/>
        <v>No</v>
      </c>
      <c r="J682" s="49" t="str">
        <f t="shared" si="21"/>
        <v>No</v>
      </c>
      <c r="K682" s="47">
        <v>0.14157110909694001</v>
      </c>
      <c r="L682" s="50">
        <v>42.017416545718397</v>
      </c>
      <c r="M682" s="47">
        <v>0.141339787970991</v>
      </c>
      <c r="N682" s="50">
        <v>21.3458356315499</v>
      </c>
    </row>
    <row r="683" spans="1:14" x14ac:dyDescent="0.2">
      <c r="A683" s="57" t="s">
        <v>1692</v>
      </c>
      <c r="B683" s="44" t="s">
        <v>1693</v>
      </c>
      <c r="C683" s="45">
        <v>65</v>
      </c>
      <c r="D683" s="46" t="s">
        <v>339</v>
      </c>
      <c r="E683" s="47">
        <v>0.84194586346525602</v>
      </c>
      <c r="F683" s="48">
        <v>59.216255442670501</v>
      </c>
      <c r="G683" s="47">
        <v>0.77133475129030105</v>
      </c>
      <c r="H683" s="50">
        <v>51.544401544401502</v>
      </c>
      <c r="I683" s="76" t="str">
        <f t="shared" si="20"/>
        <v>No</v>
      </c>
      <c r="J683" s="49" t="str">
        <f t="shared" si="21"/>
        <v>No</v>
      </c>
      <c r="K683" s="47">
        <v>0.152038476252701</v>
      </c>
      <c r="L683" s="50">
        <v>51.596516690856298</v>
      </c>
      <c r="M683" s="47">
        <v>0.151524630174629</v>
      </c>
      <c r="N683" s="50">
        <v>27.220077220077201</v>
      </c>
    </row>
    <row r="684" spans="1:14" x14ac:dyDescent="0.2">
      <c r="A684" s="57" t="s">
        <v>1694</v>
      </c>
      <c r="B684" s="44" t="s">
        <v>1695</v>
      </c>
      <c r="C684" s="45">
        <v>65</v>
      </c>
      <c r="D684" s="46" t="s">
        <v>339</v>
      </c>
      <c r="E684" s="47">
        <v>0.77709858512171603</v>
      </c>
      <c r="F684" s="48">
        <v>42.017416545718397</v>
      </c>
      <c r="G684" s="47">
        <v>0.82294043524990901</v>
      </c>
      <c r="H684" s="50">
        <v>66.492002206287907</v>
      </c>
      <c r="I684" s="76" t="str">
        <f t="shared" si="20"/>
        <v>No</v>
      </c>
      <c r="J684" s="49" t="str">
        <f t="shared" si="21"/>
        <v>No</v>
      </c>
      <c r="K684" s="47">
        <v>0.147116654342478</v>
      </c>
      <c r="L684" s="50">
        <v>46.879535558780802</v>
      </c>
      <c r="M684" s="47">
        <v>0.14992094629720701</v>
      </c>
      <c r="N684" s="50">
        <v>26.365140650854901</v>
      </c>
    </row>
    <row r="685" spans="1:14" x14ac:dyDescent="0.2">
      <c r="A685" s="57" t="s">
        <v>1696</v>
      </c>
      <c r="B685" s="44" t="s">
        <v>1697</v>
      </c>
      <c r="C685" s="45">
        <v>65</v>
      </c>
      <c r="D685" s="46" t="s">
        <v>339</v>
      </c>
      <c r="E685" s="47">
        <v>0.87086848990767496</v>
      </c>
      <c r="F685" s="48">
        <v>70.029027576197393</v>
      </c>
      <c r="G685" s="47">
        <v>0.84578259416444102</v>
      </c>
      <c r="H685" s="50">
        <v>74.903474903474901</v>
      </c>
      <c r="I685" s="76" t="str">
        <f t="shared" si="20"/>
        <v>No</v>
      </c>
      <c r="J685" s="49" t="str">
        <f t="shared" si="21"/>
        <v>No</v>
      </c>
      <c r="K685" s="47">
        <v>0.139132986819135</v>
      </c>
      <c r="L685" s="50">
        <v>39.259796806966598</v>
      </c>
      <c r="M685" s="47">
        <v>0.13843379581701401</v>
      </c>
      <c r="N685" s="50">
        <v>19.691119691119699</v>
      </c>
    </row>
    <row r="686" spans="1:14" x14ac:dyDescent="0.2">
      <c r="A686" s="147" t="s">
        <v>1698</v>
      </c>
      <c r="B686" s="44" t="s">
        <v>1699</v>
      </c>
      <c r="C686" s="45">
        <v>65</v>
      </c>
      <c r="D686" s="46" t="s">
        <v>339</v>
      </c>
      <c r="E686" s="47">
        <v>0.92888929111313001</v>
      </c>
      <c r="F686" s="48">
        <v>92.960812772133494</v>
      </c>
      <c r="G686" s="47">
        <v>0.89350397040723795</v>
      </c>
      <c r="H686" s="50">
        <v>92.333149476006597</v>
      </c>
      <c r="I686" s="76" t="str">
        <f t="shared" si="20"/>
        <v>Yes</v>
      </c>
      <c r="J686" s="49" t="str">
        <f t="shared" si="21"/>
        <v>Yes</v>
      </c>
      <c r="K686" s="47">
        <v>8.3335704823581797E-2</v>
      </c>
      <c r="L686" s="50">
        <v>1.4513788098693801</v>
      </c>
      <c r="M686" s="47">
        <v>9.4584861439110005E-2</v>
      </c>
      <c r="N686" s="50">
        <v>1.51682294539437</v>
      </c>
    </row>
    <row r="687" spans="1:14" x14ac:dyDescent="0.2">
      <c r="A687" s="147" t="s">
        <v>1700</v>
      </c>
      <c r="B687" s="44" t="s">
        <v>1701</v>
      </c>
      <c r="C687" s="45">
        <v>65</v>
      </c>
      <c r="D687" s="46" t="s">
        <v>339</v>
      </c>
      <c r="E687" s="47">
        <v>0.90710179448999395</v>
      </c>
      <c r="F687" s="48">
        <v>84.760522496371607</v>
      </c>
      <c r="G687" s="47">
        <v>0.87858223596354401</v>
      </c>
      <c r="H687" s="50">
        <v>86.927744070601193</v>
      </c>
      <c r="I687" s="76" t="str">
        <f t="shared" si="20"/>
        <v>No</v>
      </c>
      <c r="J687" s="49" t="str">
        <f t="shared" si="21"/>
        <v>Yes</v>
      </c>
      <c r="K687" s="47">
        <v>9.1362325770553199E-2</v>
      </c>
      <c r="L687" s="50">
        <v>3.1930333817126302</v>
      </c>
      <c r="M687" s="47">
        <v>0.102079218540522</v>
      </c>
      <c r="N687" s="50">
        <v>2.84059569773855</v>
      </c>
    </row>
    <row r="688" spans="1:14" x14ac:dyDescent="0.2">
      <c r="A688" s="147" t="s">
        <v>1702</v>
      </c>
      <c r="B688" s="44" t="s">
        <v>1703</v>
      </c>
      <c r="C688" s="45">
        <v>65</v>
      </c>
      <c r="D688" s="46" t="s">
        <v>339</v>
      </c>
      <c r="E688" s="47">
        <v>0.92485557915374506</v>
      </c>
      <c r="F688" s="48">
        <v>91.872278664731496</v>
      </c>
      <c r="G688" s="47">
        <v>0.877842601740351</v>
      </c>
      <c r="H688" s="50">
        <v>86.734693877550995</v>
      </c>
      <c r="I688" s="76" t="str">
        <f t="shared" si="20"/>
        <v>No</v>
      </c>
      <c r="J688" s="49" t="str">
        <f t="shared" si="21"/>
        <v>Yes</v>
      </c>
      <c r="K688" s="47">
        <v>7.3898740056912299E-2</v>
      </c>
      <c r="L688" s="50">
        <v>1.1611030478955</v>
      </c>
      <c r="M688" s="47">
        <v>8.8429208589251504E-2</v>
      </c>
      <c r="N688" s="50">
        <v>0.82735797021511304</v>
      </c>
    </row>
    <row r="689" spans="1:14" x14ac:dyDescent="0.2">
      <c r="A689" s="147" t="s">
        <v>1704</v>
      </c>
      <c r="B689" s="44" t="s">
        <v>1705</v>
      </c>
      <c r="C689" s="45">
        <v>65</v>
      </c>
      <c r="D689" s="46" t="s">
        <v>339</v>
      </c>
      <c r="E689" s="47">
        <v>0.89921211798251399</v>
      </c>
      <c r="F689" s="48">
        <v>80.769230769230802</v>
      </c>
      <c r="G689" s="47">
        <v>0.864096570503741</v>
      </c>
      <c r="H689" s="50">
        <v>81.880860452288999</v>
      </c>
      <c r="I689" s="76" t="str">
        <f t="shared" si="20"/>
        <v>No</v>
      </c>
      <c r="J689" s="49" t="str">
        <f t="shared" si="21"/>
        <v>Yes</v>
      </c>
      <c r="K689" s="47">
        <v>0.108624567256816</v>
      </c>
      <c r="L689" s="50">
        <v>11.9013062409289</v>
      </c>
      <c r="M689" s="47">
        <v>0.11451248936485001</v>
      </c>
      <c r="N689" s="50">
        <v>7.6392719249862102</v>
      </c>
    </row>
    <row r="690" spans="1:14" x14ac:dyDescent="0.2">
      <c r="A690" s="147" t="s">
        <v>1706</v>
      </c>
      <c r="B690" s="44" t="s">
        <v>1707</v>
      </c>
      <c r="C690" s="45">
        <v>65</v>
      </c>
      <c r="D690" s="46" t="s">
        <v>339</v>
      </c>
      <c r="E690" s="47">
        <v>0.89585006384427601</v>
      </c>
      <c r="F690" s="48">
        <v>79.4629898403483</v>
      </c>
      <c r="G690" s="47">
        <v>0.86438148783300595</v>
      </c>
      <c r="H690" s="50">
        <v>82.046332046332097</v>
      </c>
      <c r="I690" s="76" t="str">
        <f t="shared" si="20"/>
        <v>No</v>
      </c>
      <c r="J690" s="49" t="str">
        <f t="shared" si="21"/>
        <v>Yes</v>
      </c>
      <c r="K690" s="47">
        <v>0.13483795354907299</v>
      </c>
      <c r="L690" s="50">
        <v>34.034833091436901</v>
      </c>
      <c r="M690" s="47">
        <v>0.13545883558803301</v>
      </c>
      <c r="N690" s="50">
        <v>17.733039161610598</v>
      </c>
    </row>
    <row r="691" spans="1:14" x14ac:dyDescent="0.2">
      <c r="A691" s="147" t="s">
        <v>1708</v>
      </c>
      <c r="B691" s="44" t="s">
        <v>1709</v>
      </c>
      <c r="C691" s="45">
        <v>65</v>
      </c>
      <c r="D691" s="46" t="s">
        <v>339</v>
      </c>
      <c r="E691" s="47">
        <v>0.90171829374985202</v>
      </c>
      <c r="F691" s="48">
        <v>82.438316400580504</v>
      </c>
      <c r="G691" s="47">
        <v>0.84749241863422298</v>
      </c>
      <c r="H691" s="50">
        <v>75.510204081632693</v>
      </c>
      <c r="I691" s="76" t="str">
        <f t="shared" si="20"/>
        <v>No</v>
      </c>
      <c r="J691" s="49" t="str">
        <f t="shared" si="21"/>
        <v>Yes</v>
      </c>
      <c r="K691" s="47">
        <v>0.126889219621904</v>
      </c>
      <c r="L691" s="50">
        <v>24.963715529753301</v>
      </c>
      <c r="M691" s="47">
        <v>0.12998447742089</v>
      </c>
      <c r="N691" s="50">
        <v>14.4787644787645</v>
      </c>
    </row>
    <row r="692" spans="1:14" x14ac:dyDescent="0.2">
      <c r="A692" s="57" t="s">
        <v>1710</v>
      </c>
      <c r="B692" s="44" t="s">
        <v>1711</v>
      </c>
      <c r="C692" s="45">
        <v>65</v>
      </c>
      <c r="D692" s="46" t="s">
        <v>339</v>
      </c>
      <c r="E692" s="47">
        <v>0.86052429351878101</v>
      </c>
      <c r="F692" s="48">
        <v>65.965166908563106</v>
      </c>
      <c r="G692" s="47">
        <v>0.83763676737270198</v>
      </c>
      <c r="H692" s="50">
        <v>71.980143408714795</v>
      </c>
      <c r="I692" s="76" t="str">
        <f t="shared" si="20"/>
        <v>No</v>
      </c>
      <c r="J692" s="49" t="str">
        <f t="shared" si="21"/>
        <v>No</v>
      </c>
      <c r="K692" s="47">
        <v>0.135453367716864</v>
      </c>
      <c r="L692" s="50">
        <v>34.905660377358501</v>
      </c>
      <c r="M692" s="47">
        <v>0.135725077672327</v>
      </c>
      <c r="N692" s="50">
        <v>17.815774958632101</v>
      </c>
    </row>
    <row r="693" spans="1:14" x14ac:dyDescent="0.2">
      <c r="A693" s="147" t="s">
        <v>1712</v>
      </c>
      <c r="B693" s="44" t="s">
        <v>1713</v>
      </c>
      <c r="C693" s="45">
        <v>65</v>
      </c>
      <c r="D693" s="46" t="s">
        <v>339</v>
      </c>
      <c r="E693" s="47">
        <v>0.91456902854743904</v>
      </c>
      <c r="F693" s="48">
        <v>87.953555878084202</v>
      </c>
      <c r="G693" s="47">
        <v>0.88494247158043904</v>
      </c>
      <c r="H693" s="50">
        <v>89.106453392167694</v>
      </c>
      <c r="I693" s="76" t="str">
        <f t="shared" si="20"/>
        <v>No</v>
      </c>
      <c r="J693" s="49" t="str">
        <f t="shared" si="21"/>
        <v>Yes</v>
      </c>
      <c r="K693" s="47">
        <v>0.13621393672570101</v>
      </c>
      <c r="L693" s="50">
        <v>35.921625544267101</v>
      </c>
      <c r="M693" s="47">
        <v>0.13659920931993899</v>
      </c>
      <c r="N693" s="50">
        <v>18.394925537782701</v>
      </c>
    </row>
    <row r="694" spans="1:14" x14ac:dyDescent="0.2">
      <c r="A694" s="147" t="s">
        <v>1714</v>
      </c>
      <c r="B694" s="44" t="s">
        <v>1715</v>
      </c>
      <c r="C694" s="45">
        <v>65</v>
      </c>
      <c r="D694" s="46" t="s">
        <v>339</v>
      </c>
      <c r="E694" s="47">
        <v>0.90728272604770599</v>
      </c>
      <c r="F694" s="48">
        <v>84.833091436865004</v>
      </c>
      <c r="G694" s="47">
        <v>0.86519114179766599</v>
      </c>
      <c r="H694" s="50">
        <v>82.377275234418093</v>
      </c>
      <c r="I694" s="76" t="str">
        <f t="shared" si="20"/>
        <v>No</v>
      </c>
      <c r="J694" s="49" t="str">
        <f t="shared" si="21"/>
        <v>Yes</v>
      </c>
      <c r="K694" s="47">
        <v>0.13689044689353499</v>
      </c>
      <c r="L694" s="50">
        <v>36.6473149492017</v>
      </c>
      <c r="M694" s="47">
        <v>0.137192859094182</v>
      </c>
      <c r="N694" s="50">
        <v>18.808604522890199</v>
      </c>
    </row>
    <row r="695" spans="1:14" x14ac:dyDescent="0.2">
      <c r="A695" s="147" t="s">
        <v>1716</v>
      </c>
      <c r="B695" s="44" t="s">
        <v>1717</v>
      </c>
      <c r="C695" s="45">
        <v>65</v>
      </c>
      <c r="D695" s="46" t="s">
        <v>339</v>
      </c>
      <c r="E695" s="47">
        <v>0.92428533726440598</v>
      </c>
      <c r="F695" s="48">
        <v>91.654571843251105</v>
      </c>
      <c r="G695" s="47">
        <v>0.88005179883277795</v>
      </c>
      <c r="H695" s="50">
        <v>87.4793160507446</v>
      </c>
      <c r="I695" s="76" t="str">
        <f t="shared" si="20"/>
        <v>No</v>
      </c>
      <c r="J695" s="49" t="str">
        <f t="shared" si="21"/>
        <v>Yes</v>
      </c>
      <c r="K695" s="47">
        <v>0.130873797755483</v>
      </c>
      <c r="L695" s="50">
        <v>29.172714078374501</v>
      </c>
      <c r="M695" s="47">
        <v>0.13491241292837899</v>
      </c>
      <c r="N695" s="50">
        <v>17.264202978488701</v>
      </c>
    </row>
    <row r="696" spans="1:14" x14ac:dyDescent="0.2">
      <c r="A696" s="147" t="s">
        <v>1718</v>
      </c>
      <c r="B696" s="44" t="s">
        <v>1719</v>
      </c>
      <c r="C696" s="45">
        <v>65</v>
      </c>
      <c r="D696" s="46" t="s">
        <v>339</v>
      </c>
      <c r="E696" s="47">
        <v>0.91385486282714201</v>
      </c>
      <c r="F696" s="48">
        <v>87.518142235123406</v>
      </c>
      <c r="G696" s="47">
        <v>0.88593070217939596</v>
      </c>
      <c r="H696" s="50">
        <v>89.520132377275203</v>
      </c>
      <c r="I696" s="76" t="str">
        <f t="shared" si="20"/>
        <v>No</v>
      </c>
      <c r="J696" s="49" t="str">
        <f t="shared" si="21"/>
        <v>Yes</v>
      </c>
      <c r="K696" s="47">
        <v>0.109339062442464</v>
      </c>
      <c r="L696" s="50">
        <v>12.481857764876599</v>
      </c>
      <c r="M696" s="47">
        <v>0.117606254159554</v>
      </c>
      <c r="N696" s="50">
        <v>8.7975730832873698</v>
      </c>
    </row>
    <row r="697" spans="1:14" x14ac:dyDescent="0.2">
      <c r="A697" s="147" t="s">
        <v>1720</v>
      </c>
      <c r="B697" s="44" t="s">
        <v>1721</v>
      </c>
      <c r="C697" s="45">
        <v>65</v>
      </c>
      <c r="D697" s="46" t="s">
        <v>339</v>
      </c>
      <c r="E697" s="47">
        <v>0.93601339152199303</v>
      </c>
      <c r="F697" s="48">
        <v>95.2104499274311</v>
      </c>
      <c r="G697" s="47">
        <v>0.89628456122878297</v>
      </c>
      <c r="H697" s="50">
        <v>93.381136238279097</v>
      </c>
      <c r="I697" s="76" t="str">
        <f t="shared" si="20"/>
        <v>Yes</v>
      </c>
      <c r="J697" s="49" t="str">
        <f t="shared" si="21"/>
        <v>Yes</v>
      </c>
      <c r="K697" s="47">
        <v>8.8353925449764198E-2</v>
      </c>
      <c r="L697" s="50">
        <v>2.5399129172714101</v>
      </c>
      <c r="M697" s="47">
        <v>9.8298583837094805E-2</v>
      </c>
      <c r="N697" s="50">
        <v>2.2338665195808098</v>
      </c>
    </row>
    <row r="698" spans="1:14" x14ac:dyDescent="0.2">
      <c r="A698" s="147" t="s">
        <v>1722</v>
      </c>
      <c r="B698" s="44" t="s">
        <v>1723</v>
      </c>
      <c r="C698" s="45">
        <v>65</v>
      </c>
      <c r="D698" s="46" t="s">
        <v>339</v>
      </c>
      <c r="E698" s="47">
        <v>0.93350961574682301</v>
      </c>
      <c r="F698" s="48">
        <v>94.629898403483296</v>
      </c>
      <c r="G698" s="47">
        <v>0.89486518001135995</v>
      </c>
      <c r="H698" s="50">
        <v>92.774407060121305</v>
      </c>
      <c r="I698" s="76" t="str">
        <f t="shared" si="20"/>
        <v>Yes</v>
      </c>
      <c r="J698" s="49" t="str">
        <f t="shared" si="21"/>
        <v>Yes</v>
      </c>
      <c r="K698" s="47">
        <v>7.0221891434156497E-2</v>
      </c>
      <c r="L698" s="50">
        <v>1.08853410740203</v>
      </c>
      <c r="M698" s="47">
        <v>8.3323835759359893E-2</v>
      </c>
      <c r="N698" s="50">
        <v>0.57915057915057899</v>
      </c>
    </row>
    <row r="699" spans="1:14" x14ac:dyDescent="0.2">
      <c r="A699" s="57" t="s">
        <v>1724</v>
      </c>
      <c r="B699" s="44" t="s">
        <v>1725</v>
      </c>
      <c r="C699" s="45">
        <v>65</v>
      </c>
      <c r="D699" s="46" t="s">
        <v>339</v>
      </c>
      <c r="E699" s="47">
        <v>0.86462171350848305</v>
      </c>
      <c r="F699" s="48">
        <v>67.271407837445594</v>
      </c>
      <c r="G699" s="47">
        <v>0.84412255423225202</v>
      </c>
      <c r="H699" s="50">
        <v>74.269167126309995</v>
      </c>
      <c r="I699" s="76" t="str">
        <f t="shared" si="20"/>
        <v>No</v>
      </c>
      <c r="J699" s="49" t="str">
        <f t="shared" si="21"/>
        <v>No</v>
      </c>
      <c r="K699" s="47">
        <v>0.12963883949520499</v>
      </c>
      <c r="L699" s="50">
        <v>28.1567489114659</v>
      </c>
      <c r="M699" s="47">
        <v>0.130990453091823</v>
      </c>
      <c r="N699" s="50">
        <v>15.0579150579151</v>
      </c>
    </row>
    <row r="700" spans="1:14" x14ac:dyDescent="0.2">
      <c r="A700" s="57" t="s">
        <v>1726</v>
      </c>
      <c r="B700" s="44" t="s">
        <v>1727</v>
      </c>
      <c r="C700" s="45">
        <v>65</v>
      </c>
      <c r="D700" s="46" t="s">
        <v>339</v>
      </c>
      <c r="E700" s="47">
        <v>0.594809666645855</v>
      </c>
      <c r="F700" s="48">
        <v>11.6835994194485</v>
      </c>
      <c r="G700" s="47">
        <v>0.68657040984060602</v>
      </c>
      <c r="H700" s="50">
        <v>31.742967457253201</v>
      </c>
      <c r="I700" s="76" t="str">
        <f t="shared" si="20"/>
        <v>No</v>
      </c>
      <c r="J700" s="49" t="str">
        <f t="shared" si="21"/>
        <v>No</v>
      </c>
      <c r="K700" s="47">
        <v>0.13430204687130701</v>
      </c>
      <c r="L700" s="50">
        <v>33.018867924528301</v>
      </c>
      <c r="M700" s="47">
        <v>0.13635302316759201</v>
      </c>
      <c r="N700" s="50">
        <v>18.339768339768298</v>
      </c>
    </row>
    <row r="701" spans="1:14" x14ac:dyDescent="0.2">
      <c r="A701" s="57" t="s">
        <v>1728</v>
      </c>
      <c r="B701" s="44" t="s">
        <v>1729</v>
      </c>
      <c r="C701" s="45">
        <v>65</v>
      </c>
      <c r="D701" s="46" t="s">
        <v>339</v>
      </c>
      <c r="E701" s="47">
        <v>0.79293637433097697</v>
      </c>
      <c r="F701" s="48">
        <v>46.444121915819998</v>
      </c>
      <c r="G701" s="47">
        <v>0.76209433618307898</v>
      </c>
      <c r="H701" s="50">
        <v>48.8416988416988</v>
      </c>
      <c r="I701" s="76" t="str">
        <f t="shared" si="20"/>
        <v>No</v>
      </c>
      <c r="J701" s="49" t="str">
        <f t="shared" si="21"/>
        <v>No</v>
      </c>
      <c r="K701" s="47">
        <v>0.13271768269791201</v>
      </c>
      <c r="L701" s="50">
        <v>31.3497822931785</v>
      </c>
      <c r="M701" s="47">
        <v>0.13380313509762001</v>
      </c>
      <c r="N701" s="50">
        <v>16.7677881963596</v>
      </c>
    </row>
    <row r="702" spans="1:14" x14ac:dyDescent="0.2">
      <c r="A702" s="57" t="s">
        <v>1730</v>
      </c>
      <c r="B702" s="44" t="s">
        <v>1731</v>
      </c>
      <c r="C702" s="45">
        <v>65</v>
      </c>
      <c r="D702" s="46" t="s">
        <v>339</v>
      </c>
      <c r="E702" s="47">
        <v>0.75504817328807505</v>
      </c>
      <c r="F702" s="48">
        <v>37.445573294629902</v>
      </c>
      <c r="G702" s="47">
        <v>0.63195146111539902</v>
      </c>
      <c r="H702" s="50">
        <v>21.070049641478199</v>
      </c>
      <c r="I702" s="76" t="str">
        <f t="shared" si="20"/>
        <v>No</v>
      </c>
      <c r="J702" s="49" t="str">
        <f t="shared" si="21"/>
        <v>No</v>
      </c>
      <c r="K702" s="47">
        <v>0.13605289267058299</v>
      </c>
      <c r="L702" s="50">
        <v>35.703918722786597</v>
      </c>
      <c r="M702" s="47">
        <v>0.13905349221524499</v>
      </c>
      <c r="N702" s="50">
        <v>20.022062879205698</v>
      </c>
    </row>
    <row r="703" spans="1:14" x14ac:dyDescent="0.2">
      <c r="A703" s="57" t="s">
        <v>1732</v>
      </c>
      <c r="B703" s="44" t="s">
        <v>1733</v>
      </c>
      <c r="C703" s="45">
        <v>65</v>
      </c>
      <c r="D703" s="46" t="s">
        <v>339</v>
      </c>
      <c r="E703" s="47">
        <v>0.65479657025156002</v>
      </c>
      <c r="F703" s="48">
        <v>18.6502177068215</v>
      </c>
      <c r="G703" s="47">
        <v>0.777856510182514</v>
      </c>
      <c r="H703" s="50">
        <v>53.502482073910599</v>
      </c>
      <c r="I703" s="76" t="str">
        <f t="shared" si="20"/>
        <v>No</v>
      </c>
      <c r="J703" s="49" t="str">
        <f t="shared" si="21"/>
        <v>No</v>
      </c>
      <c r="K703" s="47">
        <v>0.13986887763495701</v>
      </c>
      <c r="L703" s="50">
        <v>40.348330914368702</v>
      </c>
      <c r="M703" s="47">
        <v>0.138667949202121</v>
      </c>
      <c r="N703" s="50">
        <v>19.8565912851627</v>
      </c>
    </row>
    <row r="704" spans="1:14" x14ac:dyDescent="0.2">
      <c r="A704" s="57" t="s">
        <v>1734</v>
      </c>
      <c r="B704" s="44" t="s">
        <v>1735</v>
      </c>
      <c r="C704" s="45">
        <v>65</v>
      </c>
      <c r="D704" s="46" t="s">
        <v>339</v>
      </c>
      <c r="E704" s="47">
        <v>0.59507644182408503</v>
      </c>
      <c r="F704" s="48">
        <v>11.756168359941899</v>
      </c>
      <c r="G704" s="47">
        <v>0.63382787969677401</v>
      </c>
      <c r="H704" s="50">
        <v>21.511307225592901</v>
      </c>
      <c r="I704" s="76" t="str">
        <f t="shared" si="20"/>
        <v>No</v>
      </c>
      <c r="J704" s="49" t="str">
        <f t="shared" si="21"/>
        <v>No</v>
      </c>
      <c r="K704" s="47">
        <v>0.134960005397572</v>
      </c>
      <c r="L704" s="50">
        <v>34.2525399129173</v>
      </c>
      <c r="M704" s="47">
        <v>0.13720231642105801</v>
      </c>
      <c r="N704" s="50">
        <v>18.836183121897399</v>
      </c>
    </row>
    <row r="705" spans="1:14" x14ac:dyDescent="0.2">
      <c r="A705" s="57" t="s">
        <v>1736</v>
      </c>
      <c r="B705" s="44" t="s">
        <v>1737</v>
      </c>
      <c r="C705" s="45">
        <v>65</v>
      </c>
      <c r="D705" s="46" t="s">
        <v>339</v>
      </c>
      <c r="E705" s="47">
        <v>0.73707783798607396</v>
      </c>
      <c r="F705" s="48">
        <v>33.381712626995601</v>
      </c>
      <c r="G705" s="47">
        <v>0.57240443642641203</v>
      </c>
      <c r="H705" s="50">
        <v>11.996690568119099</v>
      </c>
      <c r="I705" s="76" t="str">
        <f t="shared" si="20"/>
        <v>No</v>
      </c>
      <c r="J705" s="49" t="str">
        <f t="shared" si="21"/>
        <v>No</v>
      </c>
      <c r="K705" s="47">
        <v>0.126410719471031</v>
      </c>
      <c r="L705" s="50">
        <v>24.673439767779399</v>
      </c>
      <c r="M705" s="47">
        <v>0.13176102082890001</v>
      </c>
      <c r="N705" s="50">
        <v>15.581908439051301</v>
      </c>
    </row>
    <row r="706" spans="1:14" x14ac:dyDescent="0.2">
      <c r="A706" s="57" t="s">
        <v>1738</v>
      </c>
      <c r="B706" s="44" t="s">
        <v>1739</v>
      </c>
      <c r="C706" s="45">
        <v>65</v>
      </c>
      <c r="D706" s="46" t="s">
        <v>339</v>
      </c>
      <c r="E706" s="47">
        <v>0.73701667891476297</v>
      </c>
      <c r="F706" s="48">
        <v>33.309143686502203</v>
      </c>
      <c r="G706" s="47">
        <v>0.60310846708811106</v>
      </c>
      <c r="H706" s="50">
        <v>16.2162162162162</v>
      </c>
      <c r="I706" s="76" t="str">
        <f t="shared" si="20"/>
        <v>No</v>
      </c>
      <c r="J706" s="49" t="str">
        <f t="shared" si="21"/>
        <v>No</v>
      </c>
      <c r="K706" s="47">
        <v>0.11615727730038</v>
      </c>
      <c r="L706" s="50">
        <v>17.1988388969521</v>
      </c>
      <c r="M706" s="47">
        <v>0.120984858708766</v>
      </c>
      <c r="N706" s="50">
        <v>10.0937672366244</v>
      </c>
    </row>
    <row r="707" spans="1:14" x14ac:dyDescent="0.2">
      <c r="A707" s="57" t="s">
        <v>1740</v>
      </c>
      <c r="B707" s="44" t="s">
        <v>1741</v>
      </c>
      <c r="C707" s="45">
        <v>65</v>
      </c>
      <c r="D707" s="46" t="s">
        <v>339</v>
      </c>
      <c r="E707" s="47">
        <v>0.78646999817861096</v>
      </c>
      <c r="F707" s="48">
        <v>44.339622641509401</v>
      </c>
      <c r="G707" s="47">
        <v>0.63097005241329596</v>
      </c>
      <c r="H707" s="50">
        <v>20.821842250413699</v>
      </c>
      <c r="I707" s="76" t="str">
        <f t="shared" si="20"/>
        <v>No</v>
      </c>
      <c r="J707" s="49" t="str">
        <f t="shared" si="21"/>
        <v>No</v>
      </c>
      <c r="K707" s="47">
        <v>0.124416611899445</v>
      </c>
      <c r="L707" s="50">
        <v>23.222060957909999</v>
      </c>
      <c r="M707" s="47">
        <v>0.128626209944182</v>
      </c>
      <c r="N707" s="50">
        <v>13.761720904578</v>
      </c>
    </row>
    <row r="708" spans="1:14" x14ac:dyDescent="0.2">
      <c r="A708" s="57" t="s">
        <v>1742</v>
      </c>
      <c r="B708" s="44" t="s">
        <v>1743</v>
      </c>
      <c r="C708" s="45">
        <v>65</v>
      </c>
      <c r="D708" s="46" t="s">
        <v>339</v>
      </c>
      <c r="E708" s="47">
        <v>0.586873159555516</v>
      </c>
      <c r="F708" s="48">
        <v>10.6676342525399</v>
      </c>
      <c r="G708" s="47">
        <v>0.650712397803486</v>
      </c>
      <c r="H708" s="50">
        <v>24.544953116381699</v>
      </c>
      <c r="I708" s="76" t="str">
        <f t="shared" si="20"/>
        <v>No</v>
      </c>
      <c r="J708" s="49" t="str">
        <f t="shared" si="21"/>
        <v>No</v>
      </c>
      <c r="K708" s="47">
        <v>0.119882977065803</v>
      </c>
      <c r="L708" s="50">
        <v>19.666182873730001</v>
      </c>
      <c r="M708" s="47">
        <v>0.131887710423751</v>
      </c>
      <c r="N708" s="50">
        <v>15.6646442360728</v>
      </c>
    </row>
    <row r="709" spans="1:14" x14ac:dyDescent="0.2">
      <c r="A709" s="57" t="s">
        <v>1744</v>
      </c>
      <c r="B709" s="44" t="s">
        <v>1745</v>
      </c>
      <c r="C709" s="45">
        <v>65</v>
      </c>
      <c r="D709" s="46" t="s">
        <v>339</v>
      </c>
      <c r="E709" s="47">
        <v>0.80110589962771195</v>
      </c>
      <c r="F709" s="48">
        <v>48.330914368650198</v>
      </c>
      <c r="G709" s="47">
        <v>0.64597114810518896</v>
      </c>
      <c r="H709" s="50">
        <v>23.414230557087699</v>
      </c>
      <c r="I709" s="76" t="str">
        <f t="shared" si="20"/>
        <v>No</v>
      </c>
      <c r="J709" s="49" t="str">
        <f t="shared" si="21"/>
        <v>No</v>
      </c>
      <c r="K709" s="47">
        <v>0.12606388075258601</v>
      </c>
      <c r="L709" s="50">
        <v>24.383164005805501</v>
      </c>
      <c r="M709" s="47">
        <v>0.13152912694484201</v>
      </c>
      <c r="N709" s="50">
        <v>15.526751241036999</v>
      </c>
    </row>
    <row r="710" spans="1:14" x14ac:dyDescent="0.2">
      <c r="A710" s="57" t="s">
        <v>1746</v>
      </c>
      <c r="B710" s="44" t="s">
        <v>1747</v>
      </c>
      <c r="C710" s="45">
        <v>65</v>
      </c>
      <c r="D710" s="46" t="s">
        <v>339</v>
      </c>
      <c r="E710" s="47">
        <v>0.74490208096420796</v>
      </c>
      <c r="F710" s="48">
        <v>34.905660377358501</v>
      </c>
      <c r="G710" s="47">
        <v>0.66291438265847702</v>
      </c>
      <c r="H710" s="50">
        <v>27.082184225041399</v>
      </c>
      <c r="I710" s="76" t="str">
        <f t="shared" si="20"/>
        <v>No</v>
      </c>
      <c r="J710" s="49" t="str">
        <f t="shared" si="21"/>
        <v>No</v>
      </c>
      <c r="K710" s="47">
        <v>0.114242487356151</v>
      </c>
      <c r="L710" s="50">
        <v>15.674891146589299</v>
      </c>
      <c r="M710" s="47">
        <v>0.11792712624394699</v>
      </c>
      <c r="N710" s="50">
        <v>9.0182018753447295</v>
      </c>
    </row>
    <row r="711" spans="1:14" x14ac:dyDescent="0.2">
      <c r="A711" s="57" t="s">
        <v>1748</v>
      </c>
      <c r="B711" s="44" t="s">
        <v>1749</v>
      </c>
      <c r="C711" s="45">
        <v>65</v>
      </c>
      <c r="D711" s="46" t="s">
        <v>339</v>
      </c>
      <c r="E711" s="47">
        <v>0.66341693742544305</v>
      </c>
      <c r="F711" s="48">
        <v>20.682148040638602</v>
      </c>
      <c r="G711" s="47">
        <v>0.74122243936506105</v>
      </c>
      <c r="H711" s="50">
        <v>43.7672366243795</v>
      </c>
      <c r="I711" s="76" t="str">
        <f t="shared" ref="I711:I774" si="22">IF(AND(F711&gt;=90,H711&gt;=90),"Yes","No")</f>
        <v>No</v>
      </c>
      <c r="J711" s="49" t="str">
        <f t="shared" ref="J711:J774" si="23">IF(AND(F711&gt;=75,H711&gt;=75),"Yes","No")</f>
        <v>No</v>
      </c>
      <c r="K711" s="47">
        <v>0.107475214097182</v>
      </c>
      <c r="L711" s="50">
        <v>11.2481857764877</v>
      </c>
      <c r="M711" s="47">
        <v>0.11185771330012401</v>
      </c>
      <c r="N711" s="50">
        <v>6.4533921676778796</v>
      </c>
    </row>
    <row r="712" spans="1:14" x14ac:dyDescent="0.2">
      <c r="A712" s="57" t="s">
        <v>1750</v>
      </c>
      <c r="B712" s="44" t="s">
        <v>1751</v>
      </c>
      <c r="C712" s="45">
        <v>65</v>
      </c>
      <c r="D712" s="46" t="s">
        <v>339</v>
      </c>
      <c r="E712" s="47">
        <v>0.87206153520234198</v>
      </c>
      <c r="F712" s="48">
        <v>70.609579100145098</v>
      </c>
      <c r="G712" s="47">
        <v>0.86939167111372795</v>
      </c>
      <c r="H712" s="50">
        <v>83.811362382791003</v>
      </c>
      <c r="I712" s="76" t="str">
        <f t="shared" si="22"/>
        <v>No</v>
      </c>
      <c r="J712" s="49" t="str">
        <f t="shared" si="23"/>
        <v>No</v>
      </c>
      <c r="K712" s="47">
        <v>0.14177798810836101</v>
      </c>
      <c r="L712" s="50">
        <v>42.307692307692299</v>
      </c>
      <c r="M712" s="47">
        <v>0.14124532302657</v>
      </c>
      <c r="N712" s="50">
        <v>21.235521235521201</v>
      </c>
    </row>
    <row r="713" spans="1:14" x14ac:dyDescent="0.2">
      <c r="A713" s="147" t="s">
        <v>1752</v>
      </c>
      <c r="B713" s="44" t="s">
        <v>1753</v>
      </c>
      <c r="C713" s="45">
        <v>65</v>
      </c>
      <c r="D713" s="46" t="s">
        <v>339</v>
      </c>
      <c r="E713" s="47">
        <v>0.927725614608781</v>
      </c>
      <c r="F713" s="48">
        <v>92.597968069666194</v>
      </c>
      <c r="G713" s="47">
        <v>0.88629294562785699</v>
      </c>
      <c r="H713" s="50">
        <v>89.630446773303902</v>
      </c>
      <c r="I713" s="76" t="str">
        <f t="shared" si="22"/>
        <v>No</v>
      </c>
      <c r="J713" s="49" t="str">
        <f t="shared" si="23"/>
        <v>Yes</v>
      </c>
      <c r="K713" s="47">
        <v>0.12970460748583801</v>
      </c>
      <c r="L713" s="50">
        <v>28.301886792452802</v>
      </c>
      <c r="M713" s="47">
        <v>0.130604653699217</v>
      </c>
      <c r="N713" s="50">
        <v>14.837286265857699</v>
      </c>
    </row>
    <row r="714" spans="1:14" x14ac:dyDescent="0.2">
      <c r="A714" s="147" t="s">
        <v>1754</v>
      </c>
      <c r="B714" s="44" t="s">
        <v>1755</v>
      </c>
      <c r="C714" s="45">
        <v>65</v>
      </c>
      <c r="D714" s="46" t="s">
        <v>339</v>
      </c>
      <c r="E714" s="47">
        <v>0.94179126775630795</v>
      </c>
      <c r="F714" s="48">
        <v>96.661828737300397</v>
      </c>
      <c r="G714" s="47">
        <v>0.88101844849226496</v>
      </c>
      <c r="H714" s="50">
        <v>87.810259238830696</v>
      </c>
      <c r="I714" s="76" t="str">
        <f t="shared" si="22"/>
        <v>No</v>
      </c>
      <c r="J714" s="49" t="str">
        <f t="shared" si="23"/>
        <v>Yes</v>
      </c>
      <c r="K714" s="47">
        <v>0.12549603530241801</v>
      </c>
      <c r="L714" s="50">
        <v>23.875181422351201</v>
      </c>
      <c r="M714" s="47">
        <v>0.12678687419624399</v>
      </c>
      <c r="N714" s="50">
        <v>12.7688913403199</v>
      </c>
    </row>
    <row r="715" spans="1:14" x14ac:dyDescent="0.2">
      <c r="A715" s="57" t="s">
        <v>1756</v>
      </c>
      <c r="B715" s="44" t="s">
        <v>1757</v>
      </c>
      <c r="C715" s="45">
        <v>65</v>
      </c>
      <c r="D715" s="46" t="s">
        <v>339</v>
      </c>
      <c r="E715" s="47">
        <v>0.90126951086770901</v>
      </c>
      <c r="F715" s="48">
        <v>82.075471698113205</v>
      </c>
      <c r="G715" s="47">
        <v>0.83585781287931504</v>
      </c>
      <c r="H715" s="50">
        <v>71.373414230557103</v>
      </c>
      <c r="I715" s="76" t="str">
        <f t="shared" si="22"/>
        <v>No</v>
      </c>
      <c r="J715" s="49" t="str">
        <f t="shared" si="23"/>
        <v>No</v>
      </c>
      <c r="K715" s="47">
        <v>0.122327768424721</v>
      </c>
      <c r="L715" s="50">
        <v>21.552975326560201</v>
      </c>
      <c r="M715" s="47">
        <v>0.12436798856273901</v>
      </c>
      <c r="N715" s="50">
        <v>11.5278543849972</v>
      </c>
    </row>
    <row r="716" spans="1:14" x14ac:dyDescent="0.2">
      <c r="A716" s="147" t="s">
        <v>1758</v>
      </c>
      <c r="B716" s="44" t="s">
        <v>1759</v>
      </c>
      <c r="C716" s="45">
        <v>65</v>
      </c>
      <c r="D716" s="46" t="s">
        <v>339</v>
      </c>
      <c r="E716" s="47">
        <v>0.90221363971054902</v>
      </c>
      <c r="F716" s="48">
        <v>82.728592162554406</v>
      </c>
      <c r="G716" s="47">
        <v>0.87344250657497402</v>
      </c>
      <c r="H716" s="50">
        <v>85.383342526199698</v>
      </c>
      <c r="I716" s="76" t="str">
        <f t="shared" si="22"/>
        <v>No</v>
      </c>
      <c r="J716" s="49" t="str">
        <f t="shared" si="23"/>
        <v>Yes</v>
      </c>
      <c r="K716" s="47">
        <v>0.143137170427937</v>
      </c>
      <c r="L716" s="50">
        <v>43.178519593613899</v>
      </c>
      <c r="M716" s="47">
        <v>0.14401352147986901</v>
      </c>
      <c r="N716" s="50">
        <v>23.0005515719801</v>
      </c>
    </row>
    <row r="717" spans="1:14" x14ac:dyDescent="0.2">
      <c r="A717" s="147" t="s">
        <v>1760</v>
      </c>
      <c r="B717" s="44" t="s">
        <v>1761</v>
      </c>
      <c r="C717" s="45">
        <v>65</v>
      </c>
      <c r="D717" s="46" t="s">
        <v>339</v>
      </c>
      <c r="E717" s="47">
        <v>0.89219294538495897</v>
      </c>
      <c r="F717" s="48">
        <v>77.939042089985506</v>
      </c>
      <c r="G717" s="47">
        <v>0.86994139033634998</v>
      </c>
      <c r="H717" s="50">
        <v>84.1147269718698</v>
      </c>
      <c r="I717" s="76" t="str">
        <f t="shared" si="22"/>
        <v>No</v>
      </c>
      <c r="J717" s="49" t="str">
        <f t="shared" si="23"/>
        <v>Yes</v>
      </c>
      <c r="K717" s="47">
        <v>0.121130801302022</v>
      </c>
      <c r="L717" s="50">
        <v>20.5370101596517</v>
      </c>
      <c r="M717" s="47">
        <v>0.124905755826697</v>
      </c>
      <c r="N717" s="50">
        <v>11.858797573083301</v>
      </c>
    </row>
    <row r="718" spans="1:14" x14ac:dyDescent="0.2">
      <c r="A718" s="147" t="s">
        <v>1762</v>
      </c>
      <c r="B718" s="44" t="s">
        <v>1763</v>
      </c>
      <c r="C718" s="45">
        <v>65</v>
      </c>
      <c r="D718" s="46" t="s">
        <v>339</v>
      </c>
      <c r="E718" s="47">
        <v>0.91422474050079905</v>
      </c>
      <c r="F718" s="48">
        <v>87.880986937590706</v>
      </c>
      <c r="G718" s="47">
        <v>0.87526452738229399</v>
      </c>
      <c r="H718" s="50">
        <v>85.934914506343105</v>
      </c>
      <c r="I718" s="76" t="str">
        <f t="shared" si="22"/>
        <v>No</v>
      </c>
      <c r="J718" s="49" t="str">
        <f t="shared" si="23"/>
        <v>Yes</v>
      </c>
      <c r="K718" s="47">
        <v>0.11100582602483799</v>
      </c>
      <c r="L718" s="50">
        <v>13.3526850507983</v>
      </c>
      <c r="M718" s="47">
        <v>0.11393176937734401</v>
      </c>
      <c r="N718" s="50">
        <v>7.2531715388858196</v>
      </c>
    </row>
    <row r="719" spans="1:14" x14ac:dyDescent="0.2">
      <c r="A719" s="57" t="s">
        <v>1764</v>
      </c>
      <c r="B719" s="44" t="s">
        <v>1765</v>
      </c>
      <c r="C719" s="45">
        <v>65</v>
      </c>
      <c r="D719" s="46" t="s">
        <v>339</v>
      </c>
      <c r="E719" s="47">
        <v>0.869127371747209</v>
      </c>
      <c r="F719" s="48">
        <v>69.375907111756206</v>
      </c>
      <c r="G719" s="47">
        <v>0.819501559709224</v>
      </c>
      <c r="H719" s="50">
        <v>65.361279646993907</v>
      </c>
      <c r="I719" s="76" t="str">
        <f t="shared" si="22"/>
        <v>No</v>
      </c>
      <c r="J719" s="49" t="str">
        <f t="shared" si="23"/>
        <v>No</v>
      </c>
      <c r="K719" s="47">
        <v>0.12973972844591</v>
      </c>
      <c r="L719" s="50">
        <v>28.374455732946299</v>
      </c>
      <c r="M719" s="47">
        <v>0.13250629264456801</v>
      </c>
      <c r="N719" s="50">
        <v>15.968008825151699</v>
      </c>
    </row>
    <row r="720" spans="1:14" x14ac:dyDescent="0.2">
      <c r="A720" s="57" t="s">
        <v>1766</v>
      </c>
      <c r="B720" s="44" t="s">
        <v>1767</v>
      </c>
      <c r="C720" s="45">
        <v>65</v>
      </c>
      <c r="D720" s="46" t="s">
        <v>339</v>
      </c>
      <c r="E720" s="47">
        <v>0.87630492383486702</v>
      </c>
      <c r="F720" s="48">
        <v>71.843251088534103</v>
      </c>
      <c r="G720" s="47">
        <v>0.84471096281748304</v>
      </c>
      <c r="H720" s="50">
        <v>74.489795918367307</v>
      </c>
      <c r="I720" s="76" t="str">
        <f t="shared" si="22"/>
        <v>No</v>
      </c>
      <c r="J720" s="49" t="str">
        <f t="shared" si="23"/>
        <v>No</v>
      </c>
      <c r="K720" s="47">
        <v>0.114674785619263</v>
      </c>
      <c r="L720" s="50">
        <v>16.110304789550099</v>
      </c>
      <c r="M720" s="47">
        <v>0.11984752902234</v>
      </c>
      <c r="N720" s="50">
        <v>9.6249310535024808</v>
      </c>
    </row>
    <row r="721" spans="1:14" x14ac:dyDescent="0.2">
      <c r="A721" s="57" t="s">
        <v>1768</v>
      </c>
      <c r="B721" s="44" t="s">
        <v>1769</v>
      </c>
      <c r="C721" s="45">
        <v>65</v>
      </c>
      <c r="D721" s="46" t="s">
        <v>339</v>
      </c>
      <c r="E721" s="47">
        <v>0.82523558190841195</v>
      </c>
      <c r="F721" s="48">
        <v>54.716981132075503</v>
      </c>
      <c r="G721" s="47">
        <v>0.76236154599070305</v>
      </c>
      <c r="H721" s="50">
        <v>48.952013237727499</v>
      </c>
      <c r="I721" s="76" t="str">
        <f t="shared" si="22"/>
        <v>No</v>
      </c>
      <c r="J721" s="49" t="str">
        <f t="shared" si="23"/>
        <v>No</v>
      </c>
      <c r="K721" s="47">
        <v>0.11622530590243201</v>
      </c>
      <c r="L721" s="50">
        <v>17.271407837445601</v>
      </c>
      <c r="M721" s="47">
        <v>0.12123284798547999</v>
      </c>
      <c r="N721" s="50">
        <v>10.2592388306674</v>
      </c>
    </row>
    <row r="722" spans="1:14" x14ac:dyDescent="0.2">
      <c r="A722" s="147" t="s">
        <v>1770</v>
      </c>
      <c r="B722" s="44" t="s">
        <v>1771</v>
      </c>
      <c r="C722" s="45">
        <v>65</v>
      </c>
      <c r="D722" s="46" t="s">
        <v>339</v>
      </c>
      <c r="E722" s="47">
        <v>0.91310051611871601</v>
      </c>
      <c r="F722" s="48">
        <v>87.010159651669099</v>
      </c>
      <c r="G722" s="47">
        <v>0.88435566535655696</v>
      </c>
      <c r="H722" s="50">
        <v>88.913403199117496</v>
      </c>
      <c r="I722" s="76" t="str">
        <f t="shared" si="22"/>
        <v>No</v>
      </c>
      <c r="J722" s="49" t="str">
        <f t="shared" si="23"/>
        <v>Yes</v>
      </c>
      <c r="K722" s="47">
        <v>0.123020821229436</v>
      </c>
      <c r="L722" s="50">
        <v>22.133526850508002</v>
      </c>
      <c r="M722" s="47">
        <v>0.128640625603479</v>
      </c>
      <c r="N722" s="50">
        <v>13.7892995035852</v>
      </c>
    </row>
    <row r="723" spans="1:14" x14ac:dyDescent="0.2">
      <c r="A723" s="57" t="s">
        <v>1772</v>
      </c>
      <c r="B723" s="44" t="s">
        <v>1773</v>
      </c>
      <c r="C723" s="45">
        <v>65</v>
      </c>
      <c r="D723" s="46" t="s">
        <v>339</v>
      </c>
      <c r="E723" s="47">
        <v>0.90154161789528997</v>
      </c>
      <c r="F723" s="48">
        <v>82.365747460087107</v>
      </c>
      <c r="G723" s="47">
        <v>0.83311837031931801</v>
      </c>
      <c r="H723" s="50">
        <v>70.297848869277402</v>
      </c>
      <c r="I723" s="76" t="str">
        <f t="shared" si="22"/>
        <v>No</v>
      </c>
      <c r="J723" s="49" t="str">
        <f t="shared" si="23"/>
        <v>No</v>
      </c>
      <c r="K723" s="47">
        <v>0.10347670884483599</v>
      </c>
      <c r="L723" s="50">
        <v>7.6923076923076898</v>
      </c>
      <c r="M723" s="47">
        <v>0.109966240620486</v>
      </c>
      <c r="N723" s="50">
        <v>5.4605626034197501</v>
      </c>
    </row>
    <row r="724" spans="1:14" x14ac:dyDescent="0.2">
      <c r="A724" s="147" t="s">
        <v>1774</v>
      </c>
      <c r="B724" s="44" t="s">
        <v>1775</v>
      </c>
      <c r="C724" s="45">
        <v>65</v>
      </c>
      <c r="D724" s="46" t="s">
        <v>339</v>
      </c>
      <c r="E724" s="47">
        <v>0.90886858620904898</v>
      </c>
      <c r="F724" s="48">
        <v>85.050798258345395</v>
      </c>
      <c r="G724" s="47">
        <v>0.88933560109130205</v>
      </c>
      <c r="H724" s="50">
        <v>90.733590733590702</v>
      </c>
      <c r="I724" s="76" t="str">
        <f t="shared" si="22"/>
        <v>No</v>
      </c>
      <c r="J724" s="49" t="str">
        <f t="shared" si="23"/>
        <v>Yes</v>
      </c>
      <c r="K724" s="47">
        <v>0.15758799388597</v>
      </c>
      <c r="L724" s="50">
        <v>55.805515239477501</v>
      </c>
      <c r="M724" s="47">
        <v>0.159832542824383</v>
      </c>
      <c r="N724" s="50">
        <v>30.9707666850524</v>
      </c>
    </row>
    <row r="725" spans="1:14" x14ac:dyDescent="0.2">
      <c r="A725" s="147" t="s">
        <v>1776</v>
      </c>
      <c r="B725" s="44" t="s">
        <v>1777</v>
      </c>
      <c r="C725" s="45">
        <v>65</v>
      </c>
      <c r="D725" s="46" t="s">
        <v>339</v>
      </c>
      <c r="E725" s="47">
        <v>0.93003243162536497</v>
      </c>
      <c r="F725" s="48">
        <v>93.468795355587801</v>
      </c>
      <c r="G725" s="47">
        <v>0.90275871629795201</v>
      </c>
      <c r="H725" s="50">
        <v>95.311638168781002</v>
      </c>
      <c r="I725" s="76" t="str">
        <f t="shared" si="22"/>
        <v>Yes</v>
      </c>
      <c r="J725" s="49" t="str">
        <f t="shared" si="23"/>
        <v>Yes</v>
      </c>
      <c r="K725" s="47">
        <v>0.15069399378709999</v>
      </c>
      <c r="L725" s="50">
        <v>50.5079825834543</v>
      </c>
      <c r="M725" s="47">
        <v>0.150320301060831</v>
      </c>
      <c r="N725" s="50">
        <v>26.613348041919501</v>
      </c>
    </row>
    <row r="726" spans="1:14" x14ac:dyDescent="0.2">
      <c r="A726" s="147" t="s">
        <v>1778</v>
      </c>
      <c r="B726" s="44" t="s">
        <v>1779</v>
      </c>
      <c r="C726" s="45">
        <v>65</v>
      </c>
      <c r="D726" s="46" t="s">
        <v>339</v>
      </c>
      <c r="E726" s="47">
        <v>0.91225748462313105</v>
      </c>
      <c r="F726" s="48">
        <v>86.502177068214806</v>
      </c>
      <c r="G726" s="47">
        <v>0.87312667868332605</v>
      </c>
      <c r="H726" s="50">
        <v>85.2178709321566</v>
      </c>
      <c r="I726" s="76" t="str">
        <f t="shared" si="22"/>
        <v>No</v>
      </c>
      <c r="J726" s="49" t="str">
        <f t="shared" si="23"/>
        <v>Yes</v>
      </c>
      <c r="K726" s="47">
        <v>0.13392397967939601</v>
      </c>
      <c r="L726" s="50">
        <v>32.438316400580597</v>
      </c>
      <c r="M726" s="47">
        <v>0.13463228438286901</v>
      </c>
      <c r="N726" s="50">
        <v>17.0159955874242</v>
      </c>
    </row>
    <row r="727" spans="1:14" x14ac:dyDescent="0.2">
      <c r="A727" s="147" t="s">
        <v>1780</v>
      </c>
      <c r="B727" s="44" t="s">
        <v>1781</v>
      </c>
      <c r="C727" s="45">
        <v>65</v>
      </c>
      <c r="D727" s="46" t="s">
        <v>339</v>
      </c>
      <c r="E727" s="47">
        <v>0.89374069243391396</v>
      </c>
      <c r="F727" s="48">
        <v>78.519593613933196</v>
      </c>
      <c r="G727" s="47">
        <v>0.85105725161129597</v>
      </c>
      <c r="H727" s="50">
        <v>76.833976833976806</v>
      </c>
      <c r="I727" s="76" t="str">
        <f t="shared" si="22"/>
        <v>No</v>
      </c>
      <c r="J727" s="49" t="str">
        <f t="shared" si="23"/>
        <v>Yes</v>
      </c>
      <c r="K727" s="47">
        <v>0.13259443773978499</v>
      </c>
      <c r="L727" s="50">
        <v>31.277213352685099</v>
      </c>
      <c r="M727" s="47">
        <v>0.13314903318093399</v>
      </c>
      <c r="N727" s="50">
        <v>16.4368450082736</v>
      </c>
    </row>
    <row r="728" spans="1:14" x14ac:dyDescent="0.2">
      <c r="A728" s="147" t="s">
        <v>1782</v>
      </c>
      <c r="B728" s="44" t="s">
        <v>1783</v>
      </c>
      <c r="C728" s="45">
        <v>65</v>
      </c>
      <c r="D728" s="46" t="s">
        <v>339</v>
      </c>
      <c r="E728" s="47">
        <v>0.93617470849557405</v>
      </c>
      <c r="F728" s="48">
        <v>95.355587808417994</v>
      </c>
      <c r="G728" s="47">
        <v>0.88467427120817899</v>
      </c>
      <c r="H728" s="50">
        <v>89.051296194153295</v>
      </c>
      <c r="I728" s="76" t="str">
        <f t="shared" si="22"/>
        <v>No</v>
      </c>
      <c r="J728" s="49" t="str">
        <f t="shared" si="23"/>
        <v>Yes</v>
      </c>
      <c r="K728" s="47">
        <v>0.14850834939391999</v>
      </c>
      <c r="L728" s="50">
        <v>48.185776487663297</v>
      </c>
      <c r="M728" s="47">
        <v>0.156938175935003</v>
      </c>
      <c r="N728" s="50">
        <v>29.674572531715398</v>
      </c>
    </row>
    <row r="729" spans="1:14" x14ac:dyDescent="0.2">
      <c r="A729" s="147" t="s">
        <v>1784</v>
      </c>
      <c r="B729" s="44" t="s">
        <v>1785</v>
      </c>
      <c r="C729" s="45">
        <v>65</v>
      </c>
      <c r="D729" s="46" t="s">
        <v>339</v>
      </c>
      <c r="E729" s="47">
        <v>0.91545601819553102</v>
      </c>
      <c r="F729" s="48">
        <v>88.461538461538495</v>
      </c>
      <c r="G729" s="47">
        <v>0.85127130759581104</v>
      </c>
      <c r="H729" s="50">
        <v>76.971869829012704</v>
      </c>
      <c r="I729" s="76" t="str">
        <f t="shared" si="22"/>
        <v>No</v>
      </c>
      <c r="J729" s="49" t="str">
        <f t="shared" si="23"/>
        <v>Yes</v>
      </c>
      <c r="K729" s="47">
        <v>0.15073935882475001</v>
      </c>
      <c r="L729" s="50">
        <v>50.653120464441201</v>
      </c>
      <c r="M729" s="47">
        <v>0.159206763153001</v>
      </c>
      <c r="N729" s="50">
        <v>30.722559293987899</v>
      </c>
    </row>
    <row r="730" spans="1:14" x14ac:dyDescent="0.2">
      <c r="A730" s="147" t="s">
        <v>1786</v>
      </c>
      <c r="B730" s="44" t="s">
        <v>1787</v>
      </c>
      <c r="C730" s="45">
        <v>65</v>
      </c>
      <c r="D730" s="46" t="s">
        <v>339</v>
      </c>
      <c r="E730" s="47">
        <v>0.91487782271747597</v>
      </c>
      <c r="F730" s="48">
        <v>88.171262699564593</v>
      </c>
      <c r="G730" s="47">
        <v>0.85419152354713002</v>
      </c>
      <c r="H730" s="50">
        <v>77.937120794263606</v>
      </c>
      <c r="I730" s="76" t="str">
        <f t="shared" si="22"/>
        <v>No</v>
      </c>
      <c r="J730" s="49" t="str">
        <f t="shared" si="23"/>
        <v>Yes</v>
      </c>
      <c r="K730" s="47">
        <v>0.112757908762339</v>
      </c>
      <c r="L730" s="50">
        <v>14.368650217706801</v>
      </c>
      <c r="M730" s="47">
        <v>0.115810440839946</v>
      </c>
      <c r="N730" s="50">
        <v>7.8874793160507499</v>
      </c>
    </row>
    <row r="731" spans="1:14" x14ac:dyDescent="0.2">
      <c r="A731" s="147" t="s">
        <v>1788</v>
      </c>
      <c r="B731" s="44" t="s">
        <v>1789</v>
      </c>
      <c r="C731" s="45">
        <v>65</v>
      </c>
      <c r="D731" s="46" t="s">
        <v>339</v>
      </c>
      <c r="E731" s="47">
        <v>0.90656575824680896</v>
      </c>
      <c r="F731" s="48">
        <v>84.687953555878096</v>
      </c>
      <c r="G731" s="47">
        <v>0.84820874075666797</v>
      </c>
      <c r="H731" s="50">
        <v>75.841147269718704</v>
      </c>
      <c r="I731" s="76" t="str">
        <f t="shared" si="22"/>
        <v>No</v>
      </c>
      <c r="J731" s="49" t="str">
        <f t="shared" si="23"/>
        <v>Yes</v>
      </c>
      <c r="K731" s="47">
        <v>0.103389655519776</v>
      </c>
      <c r="L731" s="50">
        <v>7.47460087082729</v>
      </c>
      <c r="M731" s="47">
        <v>0.107617608248604</v>
      </c>
      <c r="N731" s="50">
        <v>4.5228902371759503</v>
      </c>
    </row>
    <row r="732" spans="1:14" x14ac:dyDescent="0.2">
      <c r="A732" s="147" t="s">
        <v>1790</v>
      </c>
      <c r="B732" s="44" t="s">
        <v>1791</v>
      </c>
      <c r="C732" s="45">
        <v>65</v>
      </c>
      <c r="D732" s="46" t="s">
        <v>339</v>
      </c>
      <c r="E732" s="47">
        <v>0.92919071451895796</v>
      </c>
      <c r="F732" s="48">
        <v>93.033381712627005</v>
      </c>
      <c r="G732" s="47">
        <v>0.84997164298774397</v>
      </c>
      <c r="H732" s="50">
        <v>76.420297848869296</v>
      </c>
      <c r="I732" s="76" t="str">
        <f t="shared" si="22"/>
        <v>No</v>
      </c>
      <c r="J732" s="49" t="str">
        <f t="shared" si="23"/>
        <v>Yes</v>
      </c>
      <c r="K732" s="47">
        <v>0.10041578084399699</v>
      </c>
      <c r="L732" s="50">
        <v>5.8055152394774998</v>
      </c>
      <c r="M732" s="47">
        <v>0.105042585873727</v>
      </c>
      <c r="N732" s="50">
        <v>3.7231108659680099</v>
      </c>
    </row>
    <row r="733" spans="1:14" x14ac:dyDescent="0.2">
      <c r="A733" s="57" t="s">
        <v>1792</v>
      </c>
      <c r="B733" s="44" t="s">
        <v>1793</v>
      </c>
      <c r="C733" s="45">
        <v>65</v>
      </c>
      <c r="D733" s="46" t="s">
        <v>339</v>
      </c>
      <c r="E733" s="47">
        <v>0.86323551133015297</v>
      </c>
      <c r="F733" s="48">
        <v>66.690856313497804</v>
      </c>
      <c r="G733" s="47">
        <v>0.71778777439200503</v>
      </c>
      <c r="H733" s="50">
        <v>37.865416436845003</v>
      </c>
      <c r="I733" s="76" t="str">
        <f t="shared" si="22"/>
        <v>No</v>
      </c>
      <c r="J733" s="49" t="str">
        <f t="shared" si="23"/>
        <v>No</v>
      </c>
      <c r="K733" s="47">
        <v>0.125110755313592</v>
      </c>
      <c r="L733" s="50">
        <v>23.657474600870799</v>
      </c>
      <c r="M733" s="47">
        <v>0.127087877480314</v>
      </c>
      <c r="N733" s="50">
        <v>12.9067843353558</v>
      </c>
    </row>
    <row r="734" spans="1:14" x14ac:dyDescent="0.2">
      <c r="A734" s="57" t="s">
        <v>1794</v>
      </c>
      <c r="B734" s="44" t="s">
        <v>1795</v>
      </c>
      <c r="C734" s="45">
        <v>65</v>
      </c>
      <c r="D734" s="46" t="s">
        <v>339</v>
      </c>
      <c r="E734" s="47">
        <v>0.90098467782734004</v>
      </c>
      <c r="F734" s="48">
        <v>82.002902757619694</v>
      </c>
      <c r="G734" s="47">
        <v>0.78811957150559298</v>
      </c>
      <c r="H734" s="50">
        <v>56.398234969663498</v>
      </c>
      <c r="I734" s="76" t="str">
        <f t="shared" si="22"/>
        <v>No</v>
      </c>
      <c r="J734" s="49" t="str">
        <f t="shared" si="23"/>
        <v>No</v>
      </c>
      <c r="K734" s="47">
        <v>0.112459964691032</v>
      </c>
      <c r="L734" s="50">
        <v>14.150943396226401</v>
      </c>
      <c r="M734" s="47">
        <v>0.115884199773873</v>
      </c>
      <c r="N734" s="50">
        <v>7.9977937120794298</v>
      </c>
    </row>
    <row r="735" spans="1:14" x14ac:dyDescent="0.2">
      <c r="A735" s="57" t="s">
        <v>1796</v>
      </c>
      <c r="B735" s="44" t="s">
        <v>1797</v>
      </c>
      <c r="C735" s="45">
        <v>65</v>
      </c>
      <c r="D735" s="46" t="s">
        <v>339</v>
      </c>
      <c r="E735" s="47">
        <v>0.84984772101536399</v>
      </c>
      <c r="F735" s="48">
        <v>62.409288824383196</v>
      </c>
      <c r="G735" s="47">
        <v>0.69184437674664701</v>
      </c>
      <c r="H735" s="50">
        <v>32.873690016547201</v>
      </c>
      <c r="I735" s="76" t="str">
        <f t="shared" si="22"/>
        <v>No</v>
      </c>
      <c r="J735" s="49" t="str">
        <f t="shared" si="23"/>
        <v>No</v>
      </c>
      <c r="K735" s="47">
        <v>0.11969255477884599</v>
      </c>
      <c r="L735" s="50">
        <v>19.4484760522496</v>
      </c>
      <c r="M735" s="47">
        <v>0.121989320483542</v>
      </c>
      <c r="N735" s="50">
        <v>10.562603419746299</v>
      </c>
    </row>
    <row r="736" spans="1:14" x14ac:dyDescent="0.2">
      <c r="A736" s="57" t="s">
        <v>1798</v>
      </c>
      <c r="B736" s="44" t="s">
        <v>1799</v>
      </c>
      <c r="C736" s="45">
        <v>65</v>
      </c>
      <c r="D736" s="46" t="s">
        <v>339</v>
      </c>
      <c r="E736" s="47">
        <v>0.92026993201986296</v>
      </c>
      <c r="F736" s="48">
        <v>90.0580551523948</v>
      </c>
      <c r="G736" s="47">
        <v>0.82731068909258398</v>
      </c>
      <c r="H736" s="50">
        <v>68.036403750689502</v>
      </c>
      <c r="I736" s="76" t="str">
        <f t="shared" si="22"/>
        <v>No</v>
      </c>
      <c r="J736" s="49" t="str">
        <f t="shared" si="23"/>
        <v>No</v>
      </c>
      <c r="K736" s="47">
        <v>9.2143068361521405E-2</v>
      </c>
      <c r="L736" s="50">
        <v>3.55587808417997</v>
      </c>
      <c r="M736" s="47">
        <v>9.8865263875600407E-2</v>
      </c>
      <c r="N736" s="50">
        <v>2.3717595146166599</v>
      </c>
    </row>
    <row r="737" spans="1:14" x14ac:dyDescent="0.2">
      <c r="A737" s="147" t="s">
        <v>1800</v>
      </c>
      <c r="B737" s="44" t="s">
        <v>1801</v>
      </c>
      <c r="C737" s="45">
        <v>65</v>
      </c>
      <c r="D737" s="46" t="s">
        <v>339</v>
      </c>
      <c r="E737" s="47">
        <v>0.91204788944433401</v>
      </c>
      <c r="F737" s="48">
        <v>86.284470246734401</v>
      </c>
      <c r="G737" s="47">
        <v>0.88808524264829303</v>
      </c>
      <c r="H737" s="50">
        <v>90.182018753447295</v>
      </c>
      <c r="I737" s="76" t="str">
        <f t="shared" si="22"/>
        <v>No</v>
      </c>
      <c r="J737" s="49" t="str">
        <f t="shared" si="23"/>
        <v>Yes</v>
      </c>
      <c r="K737" s="47">
        <v>0.129833210716711</v>
      </c>
      <c r="L737" s="50">
        <v>28.5921625544267</v>
      </c>
      <c r="M737" s="47">
        <v>0.13373132963179599</v>
      </c>
      <c r="N737" s="50">
        <v>16.7402095973525</v>
      </c>
    </row>
    <row r="738" spans="1:14" x14ac:dyDescent="0.2">
      <c r="A738" s="57" t="s">
        <v>1802</v>
      </c>
      <c r="B738" s="44" t="s">
        <v>1803</v>
      </c>
      <c r="C738" s="45">
        <v>65</v>
      </c>
      <c r="D738" s="46" t="s">
        <v>339</v>
      </c>
      <c r="E738" s="47">
        <v>0.89107095717372398</v>
      </c>
      <c r="F738" s="48">
        <v>77.503628447024695</v>
      </c>
      <c r="G738" s="47">
        <v>0.81226770298637796</v>
      </c>
      <c r="H738" s="50">
        <v>63.348041919470496</v>
      </c>
      <c r="I738" s="76" t="str">
        <f t="shared" si="22"/>
        <v>No</v>
      </c>
      <c r="J738" s="49" t="str">
        <f t="shared" si="23"/>
        <v>No</v>
      </c>
      <c r="K738" s="47">
        <v>0.12788675174553299</v>
      </c>
      <c r="L738" s="50">
        <v>26.052249637155299</v>
      </c>
      <c r="M738" s="47">
        <v>0.12996155610632801</v>
      </c>
      <c r="N738" s="50">
        <v>14.423607280750099</v>
      </c>
    </row>
    <row r="739" spans="1:14" x14ac:dyDescent="0.2">
      <c r="A739" s="57" t="s">
        <v>1804</v>
      </c>
      <c r="B739" s="44" t="s">
        <v>1805</v>
      </c>
      <c r="C739" s="45">
        <v>65</v>
      </c>
      <c r="D739" s="46" t="s">
        <v>339</v>
      </c>
      <c r="E739" s="47">
        <v>0.90003276955989397</v>
      </c>
      <c r="F739" s="48">
        <v>81.422351233672003</v>
      </c>
      <c r="G739" s="47">
        <v>0.82453008804949102</v>
      </c>
      <c r="H739" s="50">
        <v>67.264202978488697</v>
      </c>
      <c r="I739" s="76" t="str">
        <f t="shared" si="22"/>
        <v>No</v>
      </c>
      <c r="J739" s="49" t="str">
        <f t="shared" si="23"/>
        <v>No</v>
      </c>
      <c r="K739" s="47">
        <v>0.118899007015036</v>
      </c>
      <c r="L739" s="50">
        <v>18.867924528301899</v>
      </c>
      <c r="M739" s="47">
        <v>0.122424989818836</v>
      </c>
      <c r="N739" s="50">
        <v>10.728075013789301</v>
      </c>
    </row>
    <row r="740" spans="1:14" x14ac:dyDescent="0.2">
      <c r="A740" s="57" t="s">
        <v>1806</v>
      </c>
      <c r="B740" s="44" t="s">
        <v>1807</v>
      </c>
      <c r="C740" s="45">
        <v>65</v>
      </c>
      <c r="D740" s="46" t="s">
        <v>339</v>
      </c>
      <c r="E740" s="47">
        <v>0.93002570348317604</v>
      </c>
      <c r="F740" s="48">
        <v>93.396226415094304</v>
      </c>
      <c r="G740" s="47">
        <v>0.82201265387440503</v>
      </c>
      <c r="H740" s="50">
        <v>66.188637617208997</v>
      </c>
      <c r="I740" s="76" t="str">
        <f t="shared" si="22"/>
        <v>No</v>
      </c>
      <c r="J740" s="49" t="str">
        <f t="shared" si="23"/>
        <v>No</v>
      </c>
      <c r="K740" s="47">
        <v>0.13943611288060501</v>
      </c>
      <c r="L740" s="50">
        <v>39.622641509433997</v>
      </c>
      <c r="M740" s="47">
        <v>0.14864933857834201</v>
      </c>
      <c r="N740" s="50">
        <v>25.537782680639801</v>
      </c>
    </row>
    <row r="741" spans="1:14" x14ac:dyDescent="0.2">
      <c r="A741" s="147" t="s">
        <v>1808</v>
      </c>
      <c r="B741" s="44" t="s">
        <v>1809</v>
      </c>
      <c r="C741" s="45">
        <v>65</v>
      </c>
      <c r="D741" s="46" t="s">
        <v>339</v>
      </c>
      <c r="E741" s="47">
        <v>0.92283388185241</v>
      </c>
      <c r="F741" s="48">
        <v>91.219158200290295</v>
      </c>
      <c r="G741" s="47">
        <v>0.86114695911711303</v>
      </c>
      <c r="H741" s="50">
        <v>80.612244897959201</v>
      </c>
      <c r="I741" s="76" t="str">
        <f t="shared" si="22"/>
        <v>No</v>
      </c>
      <c r="J741" s="49" t="str">
        <f t="shared" si="23"/>
        <v>Yes</v>
      </c>
      <c r="K741" s="47">
        <v>0.177240409411688</v>
      </c>
      <c r="L741" s="50">
        <v>65.094339622641499</v>
      </c>
      <c r="M741" s="47">
        <v>0.1895829773646</v>
      </c>
      <c r="N741" s="50">
        <v>39.051296194153302</v>
      </c>
    </row>
    <row r="742" spans="1:14" x14ac:dyDescent="0.2">
      <c r="A742" s="57" t="s">
        <v>1810</v>
      </c>
      <c r="B742" s="44" t="s">
        <v>1811</v>
      </c>
      <c r="C742" s="45">
        <v>65</v>
      </c>
      <c r="D742" s="46" t="s">
        <v>339</v>
      </c>
      <c r="E742" s="47">
        <v>0.85095129378441103</v>
      </c>
      <c r="F742" s="48">
        <v>62.844702467344</v>
      </c>
      <c r="G742" s="47">
        <v>0.87154885956301498</v>
      </c>
      <c r="H742" s="50">
        <v>84.721456150027606</v>
      </c>
      <c r="I742" s="76" t="str">
        <f t="shared" si="22"/>
        <v>No</v>
      </c>
      <c r="J742" s="49" t="str">
        <f t="shared" si="23"/>
        <v>No</v>
      </c>
      <c r="K742" s="47">
        <v>0.13407062094379099</v>
      </c>
      <c r="L742" s="50">
        <v>32.656023222061002</v>
      </c>
      <c r="M742" s="47">
        <v>0.13433997022423499</v>
      </c>
      <c r="N742" s="50">
        <v>16.850523993381099</v>
      </c>
    </row>
    <row r="743" spans="1:14" x14ac:dyDescent="0.2">
      <c r="A743" s="57" t="s">
        <v>1812</v>
      </c>
      <c r="B743" s="44" t="s">
        <v>1813</v>
      </c>
      <c r="C743" s="45">
        <v>65</v>
      </c>
      <c r="D743" s="46" t="s">
        <v>339</v>
      </c>
      <c r="E743" s="47">
        <v>0.91290419585488203</v>
      </c>
      <c r="F743" s="48">
        <v>86.865021770682105</v>
      </c>
      <c r="G743" s="47">
        <v>0.83586840064766199</v>
      </c>
      <c r="H743" s="50">
        <v>71.400992829564302</v>
      </c>
      <c r="I743" s="76" t="str">
        <f t="shared" si="22"/>
        <v>No</v>
      </c>
      <c r="J743" s="49" t="str">
        <f t="shared" si="23"/>
        <v>No</v>
      </c>
      <c r="K743" s="47">
        <v>9.3450497788505602E-2</v>
      </c>
      <c r="L743" s="50">
        <v>3.99129172714078</v>
      </c>
      <c r="M743" s="47">
        <v>0.104750258875194</v>
      </c>
      <c r="N743" s="50">
        <v>3.5300606729178199</v>
      </c>
    </row>
    <row r="744" spans="1:14" x14ac:dyDescent="0.2">
      <c r="A744" s="57" t="s">
        <v>1814</v>
      </c>
      <c r="B744" s="44" t="s">
        <v>1815</v>
      </c>
      <c r="C744" s="45">
        <v>65</v>
      </c>
      <c r="D744" s="46" t="s">
        <v>339</v>
      </c>
      <c r="E744" s="47">
        <v>0.93703799387395303</v>
      </c>
      <c r="F744" s="48">
        <v>95.573294629898399</v>
      </c>
      <c r="G744" s="47">
        <v>0.83405108932167604</v>
      </c>
      <c r="H744" s="50">
        <v>70.546056260341999</v>
      </c>
      <c r="I744" s="76" t="str">
        <f t="shared" si="22"/>
        <v>No</v>
      </c>
      <c r="J744" s="49" t="str">
        <f t="shared" si="23"/>
        <v>No</v>
      </c>
      <c r="K744" s="47">
        <v>0.120949585117616</v>
      </c>
      <c r="L744" s="50">
        <v>20.3918722786647</v>
      </c>
      <c r="M744" s="47">
        <v>0.12602659068800501</v>
      </c>
      <c r="N744" s="50">
        <v>12.3827909542195</v>
      </c>
    </row>
    <row r="745" spans="1:14" x14ac:dyDescent="0.2">
      <c r="A745" s="57" t="s">
        <v>1816</v>
      </c>
      <c r="B745" s="44" t="s">
        <v>1817</v>
      </c>
      <c r="C745" s="45">
        <v>65</v>
      </c>
      <c r="D745" s="46" t="s">
        <v>339</v>
      </c>
      <c r="E745" s="47">
        <v>0.78253888306667596</v>
      </c>
      <c r="F745" s="48">
        <v>43.541364296081298</v>
      </c>
      <c r="G745" s="47">
        <v>0.81831430056411103</v>
      </c>
      <c r="H745" s="50">
        <v>64.975179260893498</v>
      </c>
      <c r="I745" s="76" t="str">
        <f t="shared" si="22"/>
        <v>No</v>
      </c>
      <c r="J745" s="49" t="str">
        <f t="shared" si="23"/>
        <v>No</v>
      </c>
      <c r="K745" s="47">
        <v>0.18046117482662399</v>
      </c>
      <c r="L745" s="50">
        <v>65.7474600870827</v>
      </c>
      <c r="M745" s="47">
        <v>0.19461886633018299</v>
      </c>
      <c r="N745" s="50">
        <v>39.906232763375598</v>
      </c>
    </row>
    <row r="746" spans="1:14" x14ac:dyDescent="0.2">
      <c r="A746" s="147" t="s">
        <v>1818</v>
      </c>
      <c r="B746" s="44" t="s">
        <v>1819</v>
      </c>
      <c r="C746" s="45">
        <v>65</v>
      </c>
      <c r="D746" s="46" t="s">
        <v>339</v>
      </c>
      <c r="E746" s="47">
        <v>0.94348681780687305</v>
      </c>
      <c r="F746" s="48">
        <v>97.169811320754704</v>
      </c>
      <c r="G746" s="47">
        <v>0.88112430502474703</v>
      </c>
      <c r="H746" s="50">
        <v>87.837837837837796</v>
      </c>
      <c r="I746" s="76" t="str">
        <f t="shared" si="22"/>
        <v>No</v>
      </c>
      <c r="J746" s="49" t="str">
        <f t="shared" si="23"/>
        <v>Yes</v>
      </c>
      <c r="K746" s="47">
        <v>0.14926745757198001</v>
      </c>
      <c r="L746" s="50">
        <v>49.056603773584897</v>
      </c>
      <c r="M746" s="47">
        <v>0.14862191003102301</v>
      </c>
      <c r="N746" s="50">
        <v>25.482625482625501</v>
      </c>
    </row>
    <row r="747" spans="1:14" x14ac:dyDescent="0.2">
      <c r="A747" s="57" t="s">
        <v>1820</v>
      </c>
      <c r="B747" s="44" t="s">
        <v>1821</v>
      </c>
      <c r="C747" s="45">
        <v>65</v>
      </c>
      <c r="D747" s="46" t="s">
        <v>339</v>
      </c>
      <c r="E747" s="47">
        <v>0.71509273074563096</v>
      </c>
      <c r="F747" s="48">
        <v>28.5921625544267</v>
      </c>
      <c r="G747" s="47">
        <v>0.867788424218355</v>
      </c>
      <c r="H747" s="50">
        <v>83.342526199669095</v>
      </c>
      <c r="I747" s="76" t="str">
        <f t="shared" si="22"/>
        <v>No</v>
      </c>
      <c r="J747" s="49" t="str">
        <f t="shared" si="23"/>
        <v>No</v>
      </c>
      <c r="K747" s="47">
        <v>0.23006191488866301</v>
      </c>
      <c r="L747" s="50">
        <v>75.471698113207594</v>
      </c>
      <c r="M747" s="47">
        <v>0.25966362064259102</v>
      </c>
      <c r="N747" s="50">
        <v>53.4197462768891</v>
      </c>
    </row>
    <row r="748" spans="1:14" x14ac:dyDescent="0.2">
      <c r="A748" s="147" t="s">
        <v>1822</v>
      </c>
      <c r="B748" s="44" t="s">
        <v>1823</v>
      </c>
      <c r="C748" s="45">
        <v>65</v>
      </c>
      <c r="D748" s="46" t="s">
        <v>339</v>
      </c>
      <c r="E748" s="47">
        <v>0.94359962294994304</v>
      </c>
      <c r="F748" s="48">
        <v>97.242380261248201</v>
      </c>
      <c r="G748" s="47">
        <v>0.89732596126831798</v>
      </c>
      <c r="H748" s="50">
        <v>93.739658025372293</v>
      </c>
      <c r="I748" s="76" t="str">
        <f t="shared" si="22"/>
        <v>Yes</v>
      </c>
      <c r="J748" s="49" t="str">
        <f t="shared" si="23"/>
        <v>Yes</v>
      </c>
      <c r="K748" s="47">
        <v>0.163099685764101</v>
      </c>
      <c r="L748" s="50">
        <v>59.216255442670501</v>
      </c>
      <c r="M748" s="47">
        <v>0.166709698801705</v>
      </c>
      <c r="N748" s="50">
        <v>33.342526199669102</v>
      </c>
    </row>
    <row r="749" spans="1:14" x14ac:dyDescent="0.2">
      <c r="A749" s="57" t="s">
        <v>1824</v>
      </c>
      <c r="B749" s="44" t="s">
        <v>1825</v>
      </c>
      <c r="C749" s="45">
        <v>65</v>
      </c>
      <c r="D749" s="46" t="s">
        <v>339</v>
      </c>
      <c r="E749" s="47">
        <v>0.68897051998575998</v>
      </c>
      <c r="F749" s="48">
        <v>24.963715529753301</v>
      </c>
      <c r="G749" s="47">
        <v>0.83009150050473202</v>
      </c>
      <c r="H749" s="50">
        <v>69.001654715940404</v>
      </c>
      <c r="I749" s="76" t="str">
        <f t="shared" si="22"/>
        <v>No</v>
      </c>
      <c r="J749" s="49" t="str">
        <f t="shared" si="23"/>
        <v>No</v>
      </c>
      <c r="K749" s="47">
        <v>0.16818993393481399</v>
      </c>
      <c r="L749" s="50">
        <v>61.611030478955001</v>
      </c>
      <c r="M749" s="47">
        <v>0.16642950793540701</v>
      </c>
      <c r="N749" s="50">
        <v>33.259790402647504</v>
      </c>
    </row>
    <row r="750" spans="1:14" x14ac:dyDescent="0.2">
      <c r="A750" s="57" t="s">
        <v>1826</v>
      </c>
      <c r="B750" s="44" t="s">
        <v>1827</v>
      </c>
      <c r="C750" s="45">
        <v>65</v>
      </c>
      <c r="D750" s="46" t="s">
        <v>339</v>
      </c>
      <c r="E750" s="47">
        <v>0.73929636236924101</v>
      </c>
      <c r="F750" s="48">
        <v>33.962264150943398</v>
      </c>
      <c r="G750" s="47">
        <v>0.82318802165721205</v>
      </c>
      <c r="H750" s="50">
        <v>66.602316602316606</v>
      </c>
      <c r="I750" s="76" t="str">
        <f t="shared" si="22"/>
        <v>No</v>
      </c>
      <c r="J750" s="49" t="str">
        <f t="shared" si="23"/>
        <v>No</v>
      </c>
      <c r="K750" s="47">
        <v>0.17199243408331699</v>
      </c>
      <c r="L750" s="50">
        <v>63.207547169811299</v>
      </c>
      <c r="M750" s="47">
        <v>0.17656455266946799</v>
      </c>
      <c r="N750" s="50">
        <v>35.962493105350198</v>
      </c>
    </row>
    <row r="751" spans="1:14" x14ac:dyDescent="0.2">
      <c r="A751" s="57" t="s">
        <v>1828</v>
      </c>
      <c r="B751" s="44" t="s">
        <v>1829</v>
      </c>
      <c r="C751" s="45">
        <v>65</v>
      </c>
      <c r="D751" s="46" t="s">
        <v>339</v>
      </c>
      <c r="E751" s="47">
        <v>0.84708512811487002</v>
      </c>
      <c r="F751" s="48">
        <v>61.248185776487702</v>
      </c>
      <c r="G751" s="47">
        <v>0.87852297744715002</v>
      </c>
      <c r="H751" s="50">
        <v>86.900165471593994</v>
      </c>
      <c r="I751" s="76" t="str">
        <f t="shared" si="22"/>
        <v>No</v>
      </c>
      <c r="J751" s="49" t="str">
        <f t="shared" si="23"/>
        <v>No</v>
      </c>
      <c r="K751" s="47">
        <v>0.148635289285412</v>
      </c>
      <c r="L751" s="50">
        <v>48.403483309143702</v>
      </c>
      <c r="M751" s="47">
        <v>0.14755564032825499</v>
      </c>
      <c r="N751" s="50">
        <v>24.958632101489201</v>
      </c>
    </row>
    <row r="752" spans="1:14" x14ac:dyDescent="0.2">
      <c r="A752" s="57" t="s">
        <v>1830</v>
      </c>
      <c r="B752" s="44" t="s">
        <v>1831</v>
      </c>
      <c r="C752" s="45">
        <v>65</v>
      </c>
      <c r="D752" s="46" t="s">
        <v>339</v>
      </c>
      <c r="E752" s="47">
        <v>0.75782886409218497</v>
      </c>
      <c r="F752" s="48">
        <v>38.243831640058097</v>
      </c>
      <c r="G752" s="47">
        <v>0.86951732988057495</v>
      </c>
      <c r="H752" s="50">
        <v>83.894098179812502</v>
      </c>
      <c r="I752" s="76" t="str">
        <f t="shared" si="22"/>
        <v>No</v>
      </c>
      <c r="J752" s="49" t="str">
        <f t="shared" si="23"/>
        <v>No</v>
      </c>
      <c r="K752" s="47">
        <v>0.14755980825241599</v>
      </c>
      <c r="L752" s="50">
        <v>47.532656023222103</v>
      </c>
      <c r="M752" s="47">
        <v>0.151232354368418</v>
      </c>
      <c r="N752" s="50">
        <v>27.082184225041399</v>
      </c>
    </row>
    <row r="753" spans="1:14" x14ac:dyDescent="0.2">
      <c r="A753" s="57" t="s">
        <v>1832</v>
      </c>
      <c r="B753" s="44" t="s">
        <v>1833</v>
      </c>
      <c r="C753" s="45">
        <v>65</v>
      </c>
      <c r="D753" s="46" t="s">
        <v>339</v>
      </c>
      <c r="E753" s="47">
        <v>0.74035500417482103</v>
      </c>
      <c r="F753" s="48">
        <v>34.2525399129173</v>
      </c>
      <c r="G753" s="47">
        <v>0.88847335450591303</v>
      </c>
      <c r="H753" s="50">
        <v>90.375068946497507</v>
      </c>
      <c r="I753" s="76" t="str">
        <f t="shared" si="22"/>
        <v>No</v>
      </c>
      <c r="J753" s="49" t="str">
        <f t="shared" si="23"/>
        <v>No</v>
      </c>
      <c r="K753" s="47">
        <v>0.17380357875979699</v>
      </c>
      <c r="L753" s="50">
        <v>63.933236574745997</v>
      </c>
      <c r="M753" s="47">
        <v>0.17602989083847501</v>
      </c>
      <c r="N753" s="50">
        <v>35.8246001103144</v>
      </c>
    </row>
    <row r="754" spans="1:14" x14ac:dyDescent="0.2">
      <c r="A754" s="57" t="s">
        <v>1834</v>
      </c>
      <c r="B754" s="44" t="s">
        <v>1835</v>
      </c>
      <c r="C754" s="45">
        <v>65</v>
      </c>
      <c r="D754" s="46" t="s">
        <v>339</v>
      </c>
      <c r="E754" s="47">
        <v>0.83719478186172203</v>
      </c>
      <c r="F754" s="48">
        <v>57.910014513788099</v>
      </c>
      <c r="G754" s="47">
        <v>0.89656591891509896</v>
      </c>
      <c r="H754" s="50">
        <v>93.546607832322096</v>
      </c>
      <c r="I754" s="76" t="str">
        <f t="shared" si="22"/>
        <v>No</v>
      </c>
      <c r="J754" s="49" t="str">
        <f t="shared" si="23"/>
        <v>No</v>
      </c>
      <c r="K754" s="47">
        <v>0.16274165843764801</v>
      </c>
      <c r="L754" s="50">
        <v>58.853410740203202</v>
      </c>
      <c r="M754" s="47">
        <v>0.161319331585806</v>
      </c>
      <c r="N754" s="50">
        <v>31.605074462217299</v>
      </c>
    </row>
    <row r="755" spans="1:14" x14ac:dyDescent="0.2">
      <c r="A755" s="57" t="s">
        <v>1836</v>
      </c>
      <c r="B755" s="44" t="s">
        <v>1837</v>
      </c>
      <c r="C755" s="45">
        <v>65</v>
      </c>
      <c r="D755" s="46" t="s">
        <v>339</v>
      </c>
      <c r="E755" s="47">
        <v>0.73163164484339904</v>
      </c>
      <c r="F755" s="48">
        <v>31.8577648766328</v>
      </c>
      <c r="G755" s="47">
        <v>0.892791915372383</v>
      </c>
      <c r="H755" s="50">
        <v>92.0573634859349</v>
      </c>
      <c r="I755" s="76" t="str">
        <f t="shared" si="22"/>
        <v>No</v>
      </c>
      <c r="J755" s="49" t="str">
        <f t="shared" si="23"/>
        <v>No</v>
      </c>
      <c r="K755" s="47">
        <v>0.15404313936668801</v>
      </c>
      <c r="L755" s="50">
        <v>53.047895500725701</v>
      </c>
      <c r="M755" s="47">
        <v>0.154032025809828</v>
      </c>
      <c r="N755" s="50">
        <v>28.599007170435701</v>
      </c>
    </row>
    <row r="756" spans="1:14" x14ac:dyDescent="0.2">
      <c r="A756" s="147" t="s">
        <v>1838</v>
      </c>
      <c r="B756" s="44" t="s">
        <v>1839</v>
      </c>
      <c r="C756" s="45">
        <v>65</v>
      </c>
      <c r="D756" s="46" t="s">
        <v>339</v>
      </c>
      <c r="E756" s="47">
        <v>0.94160846479891203</v>
      </c>
      <c r="F756" s="48">
        <v>96.589259796806999</v>
      </c>
      <c r="G756" s="47">
        <v>0.90505259135822802</v>
      </c>
      <c r="H756" s="50">
        <v>95.835631549917295</v>
      </c>
      <c r="I756" s="76" t="str">
        <f t="shared" si="22"/>
        <v>Yes</v>
      </c>
      <c r="J756" s="49" t="str">
        <f t="shared" si="23"/>
        <v>Yes</v>
      </c>
      <c r="K756" s="47">
        <v>0.15162598888044601</v>
      </c>
      <c r="L756" s="50">
        <v>51.306240928882403</v>
      </c>
      <c r="M756" s="47">
        <v>0.15967289869117099</v>
      </c>
      <c r="N756" s="50">
        <v>30.9431880860452</v>
      </c>
    </row>
    <row r="757" spans="1:14" x14ac:dyDescent="0.2">
      <c r="A757" s="147" t="s">
        <v>1840</v>
      </c>
      <c r="B757" s="44" t="s">
        <v>1841</v>
      </c>
      <c r="C757" s="45">
        <v>65</v>
      </c>
      <c r="D757" s="46" t="s">
        <v>339</v>
      </c>
      <c r="E757" s="47">
        <v>0.95699729418647095</v>
      </c>
      <c r="F757" s="48">
        <v>99.129172714078393</v>
      </c>
      <c r="G757" s="47">
        <v>0.89749710789193005</v>
      </c>
      <c r="H757" s="50">
        <v>93.767236624379507</v>
      </c>
      <c r="I757" s="76" t="str">
        <f t="shared" si="22"/>
        <v>Yes</v>
      </c>
      <c r="J757" s="49" t="str">
        <f t="shared" si="23"/>
        <v>Yes</v>
      </c>
      <c r="K757" s="47">
        <v>0.146362130378109</v>
      </c>
      <c r="L757" s="50">
        <v>46.153846153846203</v>
      </c>
      <c r="M757" s="47">
        <v>0.14642971023547599</v>
      </c>
      <c r="N757" s="50">
        <v>24.3794815223387</v>
      </c>
    </row>
    <row r="758" spans="1:14" x14ac:dyDescent="0.2">
      <c r="A758" s="147" t="s">
        <v>1842</v>
      </c>
      <c r="B758" s="44" t="s">
        <v>1843</v>
      </c>
      <c r="C758" s="45">
        <v>65</v>
      </c>
      <c r="D758" s="46" t="s">
        <v>339</v>
      </c>
      <c r="E758" s="47">
        <v>0.93192127911650402</v>
      </c>
      <c r="F758" s="48">
        <v>94.194484760522499</v>
      </c>
      <c r="G758" s="47">
        <v>0.89091299562116</v>
      </c>
      <c r="H758" s="50">
        <v>91.533370104798706</v>
      </c>
      <c r="I758" s="76" t="str">
        <f t="shared" si="22"/>
        <v>Yes</v>
      </c>
      <c r="J758" s="49" t="str">
        <f t="shared" si="23"/>
        <v>Yes</v>
      </c>
      <c r="K758" s="47">
        <v>0.20299479204471599</v>
      </c>
      <c r="L758" s="50">
        <v>70.464441219158203</v>
      </c>
      <c r="M758" s="47">
        <v>0.228945848892086</v>
      </c>
      <c r="N758" s="50">
        <v>45.973524544953101</v>
      </c>
    </row>
    <row r="759" spans="1:14" x14ac:dyDescent="0.2">
      <c r="A759" s="147" t="s">
        <v>1844</v>
      </c>
      <c r="B759" s="44" t="s">
        <v>1845</v>
      </c>
      <c r="C759" s="45">
        <v>65</v>
      </c>
      <c r="D759" s="46" t="s">
        <v>339</v>
      </c>
      <c r="E759" s="47">
        <v>0.93794812826014395</v>
      </c>
      <c r="F759" s="48">
        <v>95.645863570391896</v>
      </c>
      <c r="G759" s="47">
        <v>0.89711298247040205</v>
      </c>
      <c r="H759" s="50">
        <v>93.684500827357994</v>
      </c>
      <c r="I759" s="76" t="str">
        <f t="shared" si="22"/>
        <v>Yes</v>
      </c>
      <c r="J759" s="49" t="str">
        <f t="shared" si="23"/>
        <v>Yes</v>
      </c>
      <c r="K759" s="47">
        <v>0.126952033714509</v>
      </c>
      <c r="L759" s="50">
        <v>25.036284470246699</v>
      </c>
      <c r="M759" s="47">
        <v>0.12813944814755901</v>
      </c>
      <c r="N759" s="50">
        <v>13.5135135135135</v>
      </c>
    </row>
    <row r="760" spans="1:14" x14ac:dyDescent="0.2">
      <c r="A760" s="147" t="s">
        <v>1846</v>
      </c>
      <c r="B760" s="44" t="s">
        <v>1847</v>
      </c>
      <c r="C760" s="45">
        <v>65</v>
      </c>
      <c r="D760" s="46" t="s">
        <v>339</v>
      </c>
      <c r="E760" s="47">
        <v>0.96856462335244997</v>
      </c>
      <c r="F760" s="48">
        <v>99.637155297532701</v>
      </c>
      <c r="G760" s="47">
        <v>0.91840162792459601</v>
      </c>
      <c r="H760" s="50">
        <v>98.621070049641503</v>
      </c>
      <c r="I760" s="76" t="str">
        <f t="shared" si="22"/>
        <v>Yes</v>
      </c>
      <c r="J760" s="49" t="str">
        <f t="shared" si="23"/>
        <v>Yes</v>
      </c>
      <c r="K760" s="47">
        <v>0.13449791888645299</v>
      </c>
      <c r="L760" s="50">
        <v>33.236574746008699</v>
      </c>
      <c r="M760" s="47">
        <v>0.13483584236992299</v>
      </c>
      <c r="N760" s="50">
        <v>17.181467181467202</v>
      </c>
    </row>
    <row r="761" spans="1:14" x14ac:dyDescent="0.2">
      <c r="A761" s="147" t="s">
        <v>1848</v>
      </c>
      <c r="B761" s="44" t="s">
        <v>1849</v>
      </c>
      <c r="C761" s="45">
        <v>65</v>
      </c>
      <c r="D761" s="46" t="s">
        <v>339</v>
      </c>
      <c r="E761" s="47">
        <v>0.91924094583458504</v>
      </c>
      <c r="F761" s="48">
        <v>89.840348330914395</v>
      </c>
      <c r="G761" s="47">
        <v>0.89005267627938101</v>
      </c>
      <c r="H761" s="50">
        <v>91.147269718698297</v>
      </c>
      <c r="I761" s="76" t="str">
        <f t="shared" si="22"/>
        <v>No</v>
      </c>
      <c r="J761" s="49" t="str">
        <f t="shared" si="23"/>
        <v>Yes</v>
      </c>
      <c r="K761" s="47">
        <v>0.15926062964281701</v>
      </c>
      <c r="L761" s="50">
        <v>56.821480406386101</v>
      </c>
      <c r="M761" s="47">
        <v>0.15711991835740699</v>
      </c>
      <c r="N761" s="50">
        <v>29.8400441257584</v>
      </c>
    </row>
    <row r="762" spans="1:14" x14ac:dyDescent="0.2">
      <c r="A762" s="147" t="s">
        <v>1850</v>
      </c>
      <c r="B762" s="44" t="s">
        <v>1851</v>
      </c>
      <c r="C762" s="45">
        <v>65</v>
      </c>
      <c r="D762" s="46" t="s">
        <v>339</v>
      </c>
      <c r="E762" s="47">
        <v>0.92709604526339795</v>
      </c>
      <c r="F762" s="48">
        <v>92.380261248185803</v>
      </c>
      <c r="G762" s="47">
        <v>0.91649546162138895</v>
      </c>
      <c r="H762" s="50">
        <v>98.428019856591305</v>
      </c>
      <c r="I762" s="76" t="str">
        <f t="shared" si="22"/>
        <v>Yes</v>
      </c>
      <c r="J762" s="49" t="str">
        <f t="shared" si="23"/>
        <v>Yes</v>
      </c>
      <c r="K762" s="47">
        <v>0.17643161357904</v>
      </c>
      <c r="L762" s="50">
        <v>64.7314949201742</v>
      </c>
      <c r="M762" s="47">
        <v>0.187819081043785</v>
      </c>
      <c r="N762" s="50">
        <v>38.720353006067299</v>
      </c>
    </row>
    <row r="763" spans="1:14" x14ac:dyDescent="0.2">
      <c r="A763" s="147" t="s">
        <v>1852</v>
      </c>
      <c r="B763" s="44" t="s">
        <v>1853</v>
      </c>
      <c r="C763" s="45">
        <v>65</v>
      </c>
      <c r="D763" s="46" t="s">
        <v>339</v>
      </c>
      <c r="E763" s="47">
        <v>0.91633542409275703</v>
      </c>
      <c r="F763" s="48">
        <v>88.679245283018901</v>
      </c>
      <c r="G763" s="47">
        <v>0.89540218806353999</v>
      </c>
      <c r="H763" s="50">
        <v>93.050193050193101</v>
      </c>
      <c r="I763" s="76" t="str">
        <f t="shared" si="22"/>
        <v>No</v>
      </c>
      <c r="J763" s="49" t="str">
        <f t="shared" si="23"/>
        <v>Yes</v>
      </c>
      <c r="K763" s="47">
        <v>0.245726075217053</v>
      </c>
      <c r="L763" s="50">
        <v>78.229317851959394</v>
      </c>
      <c r="M763" s="47">
        <v>0.27001184843019599</v>
      </c>
      <c r="N763" s="50">
        <v>57.3910645339217</v>
      </c>
    </row>
    <row r="764" spans="1:14" x14ac:dyDescent="0.2">
      <c r="A764" s="57" t="s">
        <v>1854</v>
      </c>
      <c r="B764" s="44" t="s">
        <v>1855</v>
      </c>
      <c r="C764" s="45">
        <v>65</v>
      </c>
      <c r="D764" s="46" t="s">
        <v>339</v>
      </c>
      <c r="E764" s="47">
        <v>0.77726407713968304</v>
      </c>
      <c r="F764" s="48">
        <v>42.089985486211901</v>
      </c>
      <c r="G764" s="47">
        <v>0.78986399656937401</v>
      </c>
      <c r="H764" s="50">
        <v>56.977385548814098</v>
      </c>
      <c r="I764" s="76" t="str">
        <f t="shared" si="22"/>
        <v>No</v>
      </c>
      <c r="J764" s="49" t="str">
        <f t="shared" si="23"/>
        <v>No</v>
      </c>
      <c r="K764" s="47">
        <v>0.27313627275358898</v>
      </c>
      <c r="L764" s="50">
        <v>82.583454281567498</v>
      </c>
      <c r="M764" s="47">
        <v>0.268923775110464</v>
      </c>
      <c r="N764" s="50">
        <v>56.977385548814098</v>
      </c>
    </row>
    <row r="765" spans="1:14" x14ac:dyDescent="0.2">
      <c r="A765" s="147" t="s">
        <v>1856</v>
      </c>
      <c r="B765" s="44" t="s">
        <v>1857</v>
      </c>
      <c r="C765" s="45">
        <v>65</v>
      </c>
      <c r="D765" s="46" t="s">
        <v>339</v>
      </c>
      <c r="E765" s="47">
        <v>0.92282041489733402</v>
      </c>
      <c r="F765" s="48">
        <v>91.074020319303301</v>
      </c>
      <c r="G765" s="47">
        <v>0.91877923211059598</v>
      </c>
      <c r="H765" s="50">
        <v>98.676227247655802</v>
      </c>
      <c r="I765" s="76" t="str">
        <f t="shared" si="22"/>
        <v>Yes</v>
      </c>
      <c r="J765" s="49" t="str">
        <f t="shared" si="23"/>
        <v>Yes</v>
      </c>
      <c r="K765" s="47">
        <v>0.257049837618954</v>
      </c>
      <c r="L765" s="50">
        <v>80.188679245282998</v>
      </c>
      <c r="M765" s="47">
        <v>0.25517987155045702</v>
      </c>
      <c r="N765" s="50">
        <v>52.068394925537802</v>
      </c>
    </row>
    <row r="766" spans="1:14" x14ac:dyDescent="0.2">
      <c r="A766" s="147" t="s">
        <v>1858</v>
      </c>
      <c r="B766" s="44" t="s">
        <v>1859</v>
      </c>
      <c r="C766" s="45">
        <v>65</v>
      </c>
      <c r="D766" s="46" t="s">
        <v>339</v>
      </c>
      <c r="E766" s="47">
        <v>0.94291686551674203</v>
      </c>
      <c r="F766" s="48">
        <v>96.952104499274299</v>
      </c>
      <c r="G766" s="47">
        <v>0.90625154323256496</v>
      </c>
      <c r="H766" s="50">
        <v>96.249310535024804</v>
      </c>
      <c r="I766" s="76" t="str">
        <f t="shared" si="22"/>
        <v>Yes</v>
      </c>
      <c r="J766" s="49" t="str">
        <f t="shared" si="23"/>
        <v>Yes</v>
      </c>
      <c r="K766" s="47">
        <v>0.15793326062746399</v>
      </c>
      <c r="L766" s="50">
        <v>56.313497822931801</v>
      </c>
      <c r="M766" s="47">
        <v>0.15756583324420401</v>
      </c>
      <c r="N766" s="50">
        <v>29.950358521787098</v>
      </c>
    </row>
    <row r="767" spans="1:14" x14ac:dyDescent="0.2">
      <c r="A767" s="147" t="s">
        <v>1860</v>
      </c>
      <c r="B767" s="44" t="s">
        <v>1861</v>
      </c>
      <c r="C767" s="45">
        <v>65</v>
      </c>
      <c r="D767" s="46" t="s">
        <v>339</v>
      </c>
      <c r="E767" s="47">
        <v>0.974093433317756</v>
      </c>
      <c r="F767" s="48">
        <v>99.854862119013106</v>
      </c>
      <c r="G767" s="47">
        <v>0.91585969141547896</v>
      </c>
      <c r="H767" s="50">
        <v>98.290126861555393</v>
      </c>
      <c r="I767" s="76" t="str">
        <f t="shared" si="22"/>
        <v>Yes</v>
      </c>
      <c r="J767" s="49" t="str">
        <f t="shared" si="23"/>
        <v>Yes</v>
      </c>
      <c r="K767" s="47">
        <v>0.13246705783004301</v>
      </c>
      <c r="L767" s="50">
        <v>31.059506531204601</v>
      </c>
      <c r="M767" s="47">
        <v>0.13305389473636201</v>
      </c>
      <c r="N767" s="50">
        <v>16.354109211252101</v>
      </c>
    </row>
    <row r="768" spans="1:14" x14ac:dyDescent="0.2">
      <c r="A768" s="57" t="s">
        <v>1862</v>
      </c>
      <c r="B768" s="44" t="s">
        <v>1863</v>
      </c>
      <c r="C768" s="45">
        <v>65</v>
      </c>
      <c r="D768" s="46" t="s">
        <v>339</v>
      </c>
      <c r="E768" s="47">
        <v>0.87787779898620499</v>
      </c>
      <c r="F768" s="48">
        <v>72.423802612481893</v>
      </c>
      <c r="G768" s="47">
        <v>0.82849155635550298</v>
      </c>
      <c r="H768" s="50">
        <v>68.339768339768298</v>
      </c>
      <c r="I768" s="76" t="str">
        <f t="shared" si="22"/>
        <v>No</v>
      </c>
      <c r="J768" s="49" t="str">
        <f t="shared" si="23"/>
        <v>No</v>
      </c>
      <c r="K768" s="47">
        <v>0.21933008770647999</v>
      </c>
      <c r="L768" s="50">
        <v>73.730043541364296</v>
      </c>
      <c r="M768" s="47">
        <v>0.23006394046916201</v>
      </c>
      <c r="N768" s="50">
        <v>46.194153337010498</v>
      </c>
    </row>
    <row r="769" spans="1:14" x14ac:dyDescent="0.2">
      <c r="A769" s="147" t="s">
        <v>1864</v>
      </c>
      <c r="B769" s="44" t="s">
        <v>1865</v>
      </c>
      <c r="C769" s="45">
        <v>65</v>
      </c>
      <c r="D769" s="46" t="s">
        <v>339</v>
      </c>
      <c r="E769" s="47">
        <v>0.90626605461429699</v>
      </c>
      <c r="F769" s="48">
        <v>84.615384615384599</v>
      </c>
      <c r="G769" s="47">
        <v>0.84924793371532403</v>
      </c>
      <c r="H769" s="50">
        <v>76.1720904578047</v>
      </c>
      <c r="I769" s="76" t="str">
        <f t="shared" si="22"/>
        <v>No</v>
      </c>
      <c r="J769" s="49" t="str">
        <f t="shared" si="23"/>
        <v>Yes</v>
      </c>
      <c r="K769" s="47">
        <v>0.255179838640748</v>
      </c>
      <c r="L769" s="50">
        <v>79.753265602322202</v>
      </c>
      <c r="M769" s="47">
        <v>0.260047152382686</v>
      </c>
      <c r="N769" s="50">
        <v>53.585217870932198</v>
      </c>
    </row>
    <row r="770" spans="1:14" x14ac:dyDescent="0.2">
      <c r="A770" s="57" t="s">
        <v>1866</v>
      </c>
      <c r="B770" s="44" t="s">
        <v>1867</v>
      </c>
      <c r="C770" s="45">
        <v>65</v>
      </c>
      <c r="D770" s="46" t="s">
        <v>339</v>
      </c>
      <c r="E770" s="47">
        <v>0.80179951333076205</v>
      </c>
      <c r="F770" s="48">
        <v>48.548621190130604</v>
      </c>
      <c r="G770" s="47">
        <v>0.86450474277566403</v>
      </c>
      <c r="H770" s="50">
        <v>82.073910645339197</v>
      </c>
      <c r="I770" s="76" t="str">
        <f t="shared" si="22"/>
        <v>No</v>
      </c>
      <c r="J770" s="49" t="str">
        <f t="shared" si="23"/>
        <v>No</v>
      </c>
      <c r="K770" s="47">
        <v>0.163629198164877</v>
      </c>
      <c r="L770" s="50">
        <v>59.5791001451379</v>
      </c>
      <c r="M770" s="47">
        <v>0.16630976447090901</v>
      </c>
      <c r="N770" s="50">
        <v>33.177054605625997</v>
      </c>
    </row>
    <row r="771" spans="1:14" x14ac:dyDescent="0.2">
      <c r="A771" s="57" t="s">
        <v>1868</v>
      </c>
      <c r="B771" s="44" t="s">
        <v>1869</v>
      </c>
      <c r="C771" s="45">
        <v>65</v>
      </c>
      <c r="D771" s="46" t="s">
        <v>339</v>
      </c>
      <c r="E771" s="47">
        <v>0.78442803522575699</v>
      </c>
      <c r="F771" s="48">
        <v>44.194484760522499</v>
      </c>
      <c r="G771" s="47">
        <v>0.75976440957665303</v>
      </c>
      <c r="H771" s="50">
        <v>48.152233866519602</v>
      </c>
      <c r="I771" s="76" t="str">
        <f t="shared" si="22"/>
        <v>No</v>
      </c>
      <c r="J771" s="49" t="str">
        <f t="shared" si="23"/>
        <v>No</v>
      </c>
      <c r="K771" s="47">
        <v>0.36964468074656998</v>
      </c>
      <c r="L771" s="50">
        <v>91.291727140783706</v>
      </c>
      <c r="M771" s="47">
        <v>0.36919695268647501</v>
      </c>
      <c r="N771" s="50">
        <v>88.554881412024301</v>
      </c>
    </row>
    <row r="772" spans="1:14" x14ac:dyDescent="0.2">
      <c r="A772" s="57" t="s">
        <v>1870</v>
      </c>
      <c r="B772" s="44" t="s">
        <v>1871</v>
      </c>
      <c r="C772" s="45">
        <v>65</v>
      </c>
      <c r="D772" s="46" t="s">
        <v>339</v>
      </c>
      <c r="E772" s="47">
        <v>0.84616607227402196</v>
      </c>
      <c r="F772" s="48">
        <v>60.885341074020303</v>
      </c>
      <c r="G772" s="47">
        <v>0.756798143931805</v>
      </c>
      <c r="H772" s="50">
        <v>47.573083287369002</v>
      </c>
      <c r="I772" s="76" t="str">
        <f t="shared" si="22"/>
        <v>No</v>
      </c>
      <c r="J772" s="49" t="str">
        <f t="shared" si="23"/>
        <v>No</v>
      </c>
      <c r="K772" s="47">
        <v>0.31125893877217398</v>
      </c>
      <c r="L772" s="50">
        <v>87.300435413643001</v>
      </c>
      <c r="M772" s="47">
        <v>0.32124739350945303</v>
      </c>
      <c r="N772" s="50">
        <v>77.054605626034203</v>
      </c>
    </row>
    <row r="773" spans="1:14" x14ac:dyDescent="0.2">
      <c r="A773" s="57" t="s">
        <v>1872</v>
      </c>
      <c r="B773" s="44" t="s">
        <v>1873</v>
      </c>
      <c r="C773" s="45">
        <v>65</v>
      </c>
      <c r="D773" s="46" t="s">
        <v>339</v>
      </c>
      <c r="E773" s="47">
        <v>0.90178153530437899</v>
      </c>
      <c r="F773" s="48">
        <v>82.510885341074001</v>
      </c>
      <c r="G773" s="47">
        <v>0.82857231580142898</v>
      </c>
      <c r="H773" s="50">
        <v>68.394925537782697</v>
      </c>
      <c r="I773" s="76" t="str">
        <f t="shared" si="22"/>
        <v>No</v>
      </c>
      <c r="J773" s="49" t="str">
        <f t="shared" si="23"/>
        <v>No</v>
      </c>
      <c r="K773" s="47">
        <v>0.304648095135371</v>
      </c>
      <c r="L773" s="50">
        <v>86.574746008708303</v>
      </c>
      <c r="M773" s="47">
        <v>0.304557645301408</v>
      </c>
      <c r="N773" s="50">
        <v>70.353006067291801</v>
      </c>
    </row>
    <row r="774" spans="1:14" x14ac:dyDescent="0.2">
      <c r="A774" s="57" t="s">
        <v>1874</v>
      </c>
      <c r="B774" s="44" t="s">
        <v>1875</v>
      </c>
      <c r="C774" s="45">
        <v>65</v>
      </c>
      <c r="D774" s="46" t="s">
        <v>339</v>
      </c>
      <c r="E774" s="47">
        <v>0.91930123048474</v>
      </c>
      <c r="F774" s="48">
        <v>89.912917271407807</v>
      </c>
      <c r="G774" s="47">
        <v>0.84524056354209798</v>
      </c>
      <c r="H774" s="50">
        <v>74.738003309431903</v>
      </c>
      <c r="I774" s="76" t="str">
        <f t="shared" si="22"/>
        <v>No</v>
      </c>
      <c r="J774" s="49" t="str">
        <f t="shared" si="23"/>
        <v>No</v>
      </c>
      <c r="K774" s="47">
        <v>0.21961955836004399</v>
      </c>
      <c r="L774" s="50">
        <v>73.875181422351204</v>
      </c>
      <c r="M774" s="47">
        <v>0.21583651232849599</v>
      </c>
      <c r="N774" s="50">
        <v>43.491450634307803</v>
      </c>
    </row>
    <row r="775" spans="1:14" x14ac:dyDescent="0.2">
      <c r="A775" s="147" t="s">
        <v>1876</v>
      </c>
      <c r="B775" s="44" t="s">
        <v>1877</v>
      </c>
      <c r="C775" s="45">
        <v>65</v>
      </c>
      <c r="D775" s="46" t="s">
        <v>339</v>
      </c>
      <c r="E775" s="47">
        <v>0.95973217156169799</v>
      </c>
      <c r="F775" s="48">
        <v>99.274310595065302</v>
      </c>
      <c r="G775" s="47">
        <v>0.90251583463713403</v>
      </c>
      <c r="H775" s="50">
        <v>95.228902371759503</v>
      </c>
      <c r="I775" s="76" t="str">
        <f t="shared" ref="I775:I838" si="24">IF(AND(F775&gt;=90,H775&gt;=90),"Yes","No")</f>
        <v>Yes</v>
      </c>
      <c r="J775" s="49" t="str">
        <f t="shared" ref="J775:J838" si="25">IF(AND(F775&gt;=75,H775&gt;=75),"Yes","No")</f>
        <v>Yes</v>
      </c>
      <c r="K775" s="47">
        <v>0.19419807034721301</v>
      </c>
      <c r="L775" s="50">
        <v>69.158200290275801</v>
      </c>
      <c r="M775" s="47">
        <v>0.19038106137247199</v>
      </c>
      <c r="N775" s="50">
        <v>39.1891891891892</v>
      </c>
    </row>
    <row r="776" spans="1:14" x14ac:dyDescent="0.2">
      <c r="A776" s="147" t="s">
        <v>1878</v>
      </c>
      <c r="B776" s="44" t="s">
        <v>1879</v>
      </c>
      <c r="C776" s="45">
        <v>65</v>
      </c>
      <c r="D776" s="46" t="s">
        <v>339</v>
      </c>
      <c r="E776" s="47">
        <v>0.91552660019163401</v>
      </c>
      <c r="F776" s="48">
        <v>88.606676342525404</v>
      </c>
      <c r="G776" s="47">
        <v>0.90174808299234699</v>
      </c>
      <c r="H776" s="50">
        <v>95.008273579702106</v>
      </c>
      <c r="I776" s="76" t="str">
        <f t="shared" si="24"/>
        <v>No</v>
      </c>
      <c r="J776" s="49" t="str">
        <f t="shared" si="25"/>
        <v>Yes</v>
      </c>
      <c r="K776" s="47">
        <v>0.19666339199018801</v>
      </c>
      <c r="L776" s="50">
        <v>69.666182873729994</v>
      </c>
      <c r="M776" s="47">
        <v>0.19515543433098601</v>
      </c>
      <c r="N776" s="50">
        <v>40.071704357418596</v>
      </c>
    </row>
    <row r="777" spans="1:14" x14ac:dyDescent="0.2">
      <c r="A777" s="147" t="s">
        <v>1880</v>
      </c>
      <c r="B777" s="44" t="s">
        <v>1881</v>
      </c>
      <c r="C777" s="45">
        <v>65</v>
      </c>
      <c r="D777" s="46" t="s">
        <v>339</v>
      </c>
      <c r="E777" s="47">
        <v>0.95403126898940005</v>
      </c>
      <c r="F777" s="48">
        <v>98.693759071117597</v>
      </c>
      <c r="G777" s="47">
        <v>0.88323067920242004</v>
      </c>
      <c r="H777" s="50">
        <v>88.499724214009902</v>
      </c>
      <c r="I777" s="76" t="str">
        <f t="shared" si="24"/>
        <v>No</v>
      </c>
      <c r="J777" s="49" t="str">
        <f t="shared" si="25"/>
        <v>Yes</v>
      </c>
      <c r="K777" s="47">
        <v>0.22973729483194</v>
      </c>
      <c r="L777" s="50">
        <v>75.326560232220601</v>
      </c>
      <c r="M777" s="47">
        <v>0.223801983287062</v>
      </c>
      <c r="N777" s="50">
        <v>45.256480970766702</v>
      </c>
    </row>
    <row r="778" spans="1:14" x14ac:dyDescent="0.2">
      <c r="A778" s="148" t="s">
        <v>1882</v>
      </c>
      <c r="B778" s="44" t="s">
        <v>1883</v>
      </c>
      <c r="C778" s="45">
        <v>65</v>
      </c>
      <c r="D778" s="46" t="s">
        <v>339</v>
      </c>
      <c r="E778" s="47">
        <v>0.91268585511961497</v>
      </c>
      <c r="F778" s="48">
        <v>86.792452830188694</v>
      </c>
      <c r="G778" s="47">
        <v>0.84825904680543895</v>
      </c>
      <c r="H778" s="50">
        <v>75.896304467733003</v>
      </c>
      <c r="I778" s="76" t="str">
        <f t="shared" si="24"/>
        <v>No</v>
      </c>
      <c r="J778" s="49" t="str">
        <f t="shared" si="25"/>
        <v>Yes</v>
      </c>
      <c r="K778" s="47">
        <v>0.36001524056423001</v>
      </c>
      <c r="L778" s="50">
        <v>90.638606676342505</v>
      </c>
      <c r="M778" s="47">
        <v>0.35024169279292</v>
      </c>
      <c r="N778" s="50">
        <v>85.1902923331495</v>
      </c>
    </row>
    <row r="779" spans="1:14" x14ac:dyDescent="0.2">
      <c r="A779" s="148" t="s">
        <v>1884</v>
      </c>
      <c r="B779" s="44" t="s">
        <v>1885</v>
      </c>
      <c r="C779" s="45">
        <v>65</v>
      </c>
      <c r="D779" s="46" t="s">
        <v>339</v>
      </c>
      <c r="E779" s="47">
        <v>0.96219741479786203</v>
      </c>
      <c r="F779" s="48">
        <v>99.492017416545707</v>
      </c>
      <c r="G779" s="47">
        <v>0.86553925946113697</v>
      </c>
      <c r="H779" s="50">
        <v>82.597904026475504</v>
      </c>
      <c r="I779" s="76" t="str">
        <f t="shared" si="24"/>
        <v>No</v>
      </c>
      <c r="J779" s="49" t="str">
        <f t="shared" si="25"/>
        <v>Yes</v>
      </c>
      <c r="K779" s="47">
        <v>0.41050006435625602</v>
      </c>
      <c r="L779" s="50">
        <v>94.702467343976807</v>
      </c>
      <c r="M779" s="47">
        <v>0.39823655919632001</v>
      </c>
      <c r="N779" s="50">
        <v>92.801985659128505</v>
      </c>
    </row>
    <row r="780" spans="1:14" x14ac:dyDescent="0.2">
      <c r="A780" s="148" t="s">
        <v>1886</v>
      </c>
      <c r="B780" s="44" t="s">
        <v>1887</v>
      </c>
      <c r="C780" s="45">
        <v>65</v>
      </c>
      <c r="D780" s="46" t="s">
        <v>339</v>
      </c>
      <c r="E780" s="47">
        <v>0.92133340978709799</v>
      </c>
      <c r="F780" s="48">
        <v>90.4208998548621</v>
      </c>
      <c r="G780" s="47">
        <v>0.86115304375646895</v>
      </c>
      <c r="H780" s="50">
        <v>80.6674020959735</v>
      </c>
      <c r="I780" s="76" t="str">
        <f t="shared" si="24"/>
        <v>No</v>
      </c>
      <c r="J780" s="49" t="str">
        <f t="shared" si="25"/>
        <v>Yes</v>
      </c>
      <c r="K780" s="47">
        <v>0.40554584059180498</v>
      </c>
      <c r="L780" s="50">
        <v>94.412191582002905</v>
      </c>
      <c r="M780" s="47">
        <v>0.394599963687428</v>
      </c>
      <c r="N780" s="50">
        <v>92.498621070049694</v>
      </c>
    </row>
    <row r="781" spans="1:14" x14ac:dyDescent="0.2">
      <c r="A781" s="148" t="s">
        <v>1888</v>
      </c>
      <c r="B781" s="44" t="s">
        <v>1889</v>
      </c>
      <c r="C781" s="45">
        <v>65</v>
      </c>
      <c r="D781" s="46" t="s">
        <v>339</v>
      </c>
      <c r="E781" s="47">
        <v>0.94218091787471803</v>
      </c>
      <c r="F781" s="48">
        <v>96.734397677793893</v>
      </c>
      <c r="G781" s="47">
        <v>0.87384569886513297</v>
      </c>
      <c r="H781" s="50">
        <v>85.548814120242696</v>
      </c>
      <c r="I781" s="76" t="str">
        <f t="shared" si="24"/>
        <v>No</v>
      </c>
      <c r="J781" s="49" t="str">
        <f t="shared" si="25"/>
        <v>Yes</v>
      </c>
      <c r="K781" s="47">
        <v>0.37481551181532602</v>
      </c>
      <c r="L781" s="50">
        <v>92.017416545718405</v>
      </c>
      <c r="M781" s="47">
        <v>0.36429512465145703</v>
      </c>
      <c r="N781" s="50">
        <v>87.837837837837796</v>
      </c>
    </row>
    <row r="782" spans="1:14" x14ac:dyDescent="0.2">
      <c r="A782" s="148" t="s">
        <v>1890</v>
      </c>
      <c r="B782" s="44" t="s">
        <v>1891</v>
      </c>
      <c r="C782" s="45">
        <v>65</v>
      </c>
      <c r="D782" s="46" t="s">
        <v>339</v>
      </c>
      <c r="E782" s="47">
        <v>0.97718039428221404</v>
      </c>
      <c r="F782" s="48">
        <v>99.927431059506503</v>
      </c>
      <c r="G782" s="47">
        <v>0.89081885014857898</v>
      </c>
      <c r="H782" s="50">
        <v>91.478212906784293</v>
      </c>
      <c r="I782" s="76" t="str">
        <f t="shared" si="24"/>
        <v>Yes</v>
      </c>
      <c r="J782" s="49" t="str">
        <f t="shared" si="25"/>
        <v>Yes</v>
      </c>
      <c r="K782" s="47">
        <v>0.41264316589141098</v>
      </c>
      <c r="L782" s="50">
        <v>94.992743105950694</v>
      </c>
      <c r="M782" s="47">
        <v>0.40104558471844398</v>
      </c>
      <c r="N782" s="50">
        <v>93.381136238279097</v>
      </c>
    </row>
    <row r="783" spans="1:14" x14ac:dyDescent="0.2">
      <c r="A783" s="147" t="s">
        <v>1892</v>
      </c>
      <c r="B783" s="44" t="s">
        <v>1893</v>
      </c>
      <c r="C783" s="45">
        <v>65</v>
      </c>
      <c r="D783" s="46" t="s">
        <v>339</v>
      </c>
      <c r="E783" s="47">
        <v>0.90009898068719996</v>
      </c>
      <c r="F783" s="48">
        <v>81.4949201741655</v>
      </c>
      <c r="G783" s="47">
        <v>0.86113743144637001</v>
      </c>
      <c r="H783" s="50">
        <v>80.584666298952001</v>
      </c>
      <c r="I783" s="76" t="str">
        <f t="shared" si="24"/>
        <v>No</v>
      </c>
      <c r="J783" s="49" t="str">
        <f t="shared" si="25"/>
        <v>Yes</v>
      </c>
      <c r="K783" s="47">
        <v>0.12613756849204799</v>
      </c>
      <c r="L783" s="50">
        <v>24.455732946299001</v>
      </c>
      <c r="M783" s="47">
        <v>0.127764598921871</v>
      </c>
      <c r="N783" s="50">
        <v>13.2101489244346</v>
      </c>
    </row>
    <row r="784" spans="1:14" x14ac:dyDescent="0.2">
      <c r="A784" s="57" t="s">
        <v>1894</v>
      </c>
      <c r="B784" s="44" t="s">
        <v>1895</v>
      </c>
      <c r="C784" s="45">
        <v>65</v>
      </c>
      <c r="D784" s="46" t="s">
        <v>339</v>
      </c>
      <c r="E784" s="47">
        <v>0.87086181198342405</v>
      </c>
      <c r="F784" s="48">
        <v>69.956458635703896</v>
      </c>
      <c r="G784" s="47">
        <v>0.89822645336047002</v>
      </c>
      <c r="H784" s="50">
        <v>93.987865416436804</v>
      </c>
      <c r="I784" s="76" t="str">
        <f t="shared" si="24"/>
        <v>No</v>
      </c>
      <c r="J784" s="49" t="str">
        <f t="shared" si="25"/>
        <v>No</v>
      </c>
      <c r="K784" s="47">
        <v>0.14589804155188599</v>
      </c>
      <c r="L784" s="50">
        <v>45.573294629898399</v>
      </c>
      <c r="M784" s="47">
        <v>0.14485277697537099</v>
      </c>
      <c r="N784" s="50">
        <v>23.524544953116401</v>
      </c>
    </row>
    <row r="785" spans="1:14" x14ac:dyDescent="0.2">
      <c r="A785" s="57" t="s">
        <v>1896</v>
      </c>
      <c r="B785" s="44" t="s">
        <v>1897</v>
      </c>
      <c r="C785" s="45">
        <v>65</v>
      </c>
      <c r="D785" s="46" t="s">
        <v>339</v>
      </c>
      <c r="E785" s="47">
        <v>0.86860181620605303</v>
      </c>
      <c r="F785" s="48">
        <v>68.940493468795395</v>
      </c>
      <c r="G785" s="47">
        <v>0.86126726451741298</v>
      </c>
      <c r="H785" s="50">
        <v>80.722559293987899</v>
      </c>
      <c r="I785" s="76" t="str">
        <f t="shared" si="24"/>
        <v>No</v>
      </c>
      <c r="J785" s="49" t="str">
        <f t="shared" si="25"/>
        <v>No</v>
      </c>
      <c r="K785" s="47">
        <v>0.151679458027035</v>
      </c>
      <c r="L785" s="50">
        <v>51.451378809869396</v>
      </c>
      <c r="M785" s="47">
        <v>0.150531220083927</v>
      </c>
      <c r="N785" s="50">
        <v>26.778819635962499</v>
      </c>
    </row>
    <row r="786" spans="1:14" x14ac:dyDescent="0.2">
      <c r="A786" s="57" t="s">
        <v>1898</v>
      </c>
      <c r="B786" s="44" t="s">
        <v>1899</v>
      </c>
      <c r="C786" s="45">
        <v>65</v>
      </c>
      <c r="D786" s="46" t="s">
        <v>339</v>
      </c>
      <c r="E786" s="47">
        <v>0.79681319815048701</v>
      </c>
      <c r="F786" s="48">
        <v>47.169811320754697</v>
      </c>
      <c r="G786" s="47">
        <v>0.73666332354112796</v>
      </c>
      <c r="H786" s="50">
        <v>42.498621070049602</v>
      </c>
      <c r="I786" s="76" t="str">
        <f t="shared" si="24"/>
        <v>No</v>
      </c>
      <c r="J786" s="49" t="str">
        <f t="shared" si="25"/>
        <v>No</v>
      </c>
      <c r="K786" s="47">
        <v>0.136094716530165</v>
      </c>
      <c r="L786" s="50">
        <v>35.776487663280101</v>
      </c>
      <c r="M786" s="47">
        <v>0.13679027179559999</v>
      </c>
      <c r="N786" s="50">
        <v>18.560397131825699</v>
      </c>
    </row>
    <row r="787" spans="1:14" x14ac:dyDescent="0.2">
      <c r="A787" s="57" t="s">
        <v>1900</v>
      </c>
      <c r="B787" s="44" t="s">
        <v>1901</v>
      </c>
      <c r="C787" s="45">
        <v>68</v>
      </c>
      <c r="D787" s="46" t="s">
        <v>339</v>
      </c>
      <c r="E787" s="47">
        <v>0.76847961154247402</v>
      </c>
      <c r="F787" s="48">
        <v>40.130624092888198</v>
      </c>
      <c r="G787" s="47">
        <v>0.716847806026773</v>
      </c>
      <c r="H787" s="50">
        <v>63.076923076923102</v>
      </c>
      <c r="I787" s="76" t="str">
        <f t="shared" si="24"/>
        <v>No</v>
      </c>
      <c r="J787" s="49" t="str">
        <f t="shared" si="25"/>
        <v>No</v>
      </c>
      <c r="K787" s="47">
        <v>0.13440646243253501</v>
      </c>
      <c r="L787" s="50">
        <v>33.164005805515202</v>
      </c>
      <c r="M787" s="47">
        <v>0.16156197293972799</v>
      </c>
      <c r="N787" s="50">
        <v>41.282051282051299</v>
      </c>
    </row>
    <row r="788" spans="1:14" x14ac:dyDescent="0.2">
      <c r="A788" s="57" t="s">
        <v>1902</v>
      </c>
      <c r="B788" s="44" t="s">
        <v>1903</v>
      </c>
      <c r="C788" s="45">
        <v>65</v>
      </c>
      <c r="D788" s="46" t="s">
        <v>339</v>
      </c>
      <c r="E788" s="47">
        <v>0.83219794480064901</v>
      </c>
      <c r="F788" s="48">
        <v>56.531204644412199</v>
      </c>
      <c r="G788" s="47">
        <v>0.78257424272994403</v>
      </c>
      <c r="H788" s="50">
        <v>54.964147821290702</v>
      </c>
      <c r="I788" s="76" t="str">
        <f t="shared" si="24"/>
        <v>No</v>
      </c>
      <c r="J788" s="49" t="str">
        <f t="shared" si="25"/>
        <v>No</v>
      </c>
      <c r="K788" s="47">
        <v>0.127527338778919</v>
      </c>
      <c r="L788" s="50">
        <v>25.689404934688</v>
      </c>
      <c r="M788" s="47">
        <v>0.128874096866753</v>
      </c>
      <c r="N788" s="50">
        <v>13.9271924986211</v>
      </c>
    </row>
    <row r="789" spans="1:14" x14ac:dyDescent="0.2">
      <c r="A789" s="57" t="s">
        <v>1904</v>
      </c>
      <c r="B789" s="44" t="s">
        <v>1905</v>
      </c>
      <c r="C789" s="45">
        <v>65</v>
      </c>
      <c r="D789" s="46" t="s">
        <v>339</v>
      </c>
      <c r="E789" s="47">
        <v>0.87798881966808795</v>
      </c>
      <c r="F789" s="48">
        <v>72.568940493468801</v>
      </c>
      <c r="G789" s="47">
        <v>0.86484072240064203</v>
      </c>
      <c r="H789" s="50">
        <v>82.239382239382195</v>
      </c>
      <c r="I789" s="76" t="str">
        <f t="shared" si="24"/>
        <v>No</v>
      </c>
      <c r="J789" s="49" t="str">
        <f t="shared" si="25"/>
        <v>No</v>
      </c>
      <c r="K789" s="47">
        <v>0.124813237031899</v>
      </c>
      <c r="L789" s="50">
        <v>23.512336719883901</v>
      </c>
      <c r="M789" s="47">
        <v>0.127882541220908</v>
      </c>
      <c r="N789" s="50">
        <v>13.3756205184777</v>
      </c>
    </row>
    <row r="790" spans="1:14" x14ac:dyDescent="0.2">
      <c r="A790" s="57" t="s">
        <v>1906</v>
      </c>
      <c r="B790" s="44" t="s">
        <v>1907</v>
      </c>
      <c r="C790" s="45">
        <v>65</v>
      </c>
      <c r="D790" s="46" t="s">
        <v>339</v>
      </c>
      <c r="E790" s="47">
        <v>0.85025353496834599</v>
      </c>
      <c r="F790" s="48">
        <v>62.699564586356999</v>
      </c>
      <c r="G790" s="47">
        <v>0.82607239514951003</v>
      </c>
      <c r="H790" s="50">
        <v>67.595146166574693</v>
      </c>
      <c r="I790" s="76" t="str">
        <f t="shared" si="24"/>
        <v>No</v>
      </c>
      <c r="J790" s="49" t="str">
        <f t="shared" si="25"/>
        <v>No</v>
      </c>
      <c r="K790" s="47">
        <v>0.13180420252060299</v>
      </c>
      <c r="L790" s="50">
        <v>29.9709724238026</v>
      </c>
      <c r="M790" s="47">
        <v>0.133116213949135</v>
      </c>
      <c r="N790" s="50">
        <v>16.409266409266401</v>
      </c>
    </row>
    <row r="791" spans="1:14" x14ac:dyDescent="0.2">
      <c r="A791" s="57" t="s">
        <v>1908</v>
      </c>
      <c r="B791" s="44" t="s">
        <v>1909</v>
      </c>
      <c r="C791" s="45">
        <v>65</v>
      </c>
      <c r="D791" s="46" t="s">
        <v>339</v>
      </c>
      <c r="E791" s="47">
        <v>0.86969226148869705</v>
      </c>
      <c r="F791" s="48">
        <v>69.593613933236597</v>
      </c>
      <c r="G791" s="47">
        <v>0.85082320539397405</v>
      </c>
      <c r="H791" s="50">
        <v>76.751241036955307</v>
      </c>
      <c r="I791" s="76" t="str">
        <f t="shared" si="24"/>
        <v>No</v>
      </c>
      <c r="J791" s="49" t="str">
        <f t="shared" si="25"/>
        <v>No</v>
      </c>
      <c r="K791" s="47">
        <v>0.13468677275937899</v>
      </c>
      <c r="L791" s="50">
        <v>33.454281567489097</v>
      </c>
      <c r="M791" s="47">
        <v>0.134801622989663</v>
      </c>
      <c r="N791" s="50">
        <v>17.126309983452799</v>
      </c>
    </row>
    <row r="792" spans="1:14" x14ac:dyDescent="0.2">
      <c r="A792" s="57" t="s">
        <v>1910</v>
      </c>
      <c r="B792" s="44" t="s">
        <v>1911</v>
      </c>
      <c r="C792" s="45">
        <v>65</v>
      </c>
      <c r="D792" s="46" t="s">
        <v>339</v>
      </c>
      <c r="E792" s="47">
        <v>0.81454502863409095</v>
      </c>
      <c r="F792" s="48">
        <v>51.959361393323697</v>
      </c>
      <c r="G792" s="47">
        <v>0.79615666314164202</v>
      </c>
      <c r="H792" s="50">
        <v>58.714837286265897</v>
      </c>
      <c r="I792" s="76" t="str">
        <f t="shared" si="24"/>
        <v>No</v>
      </c>
      <c r="J792" s="49" t="str">
        <f t="shared" si="25"/>
        <v>No</v>
      </c>
      <c r="K792" s="47">
        <v>0.13146758671929301</v>
      </c>
      <c r="L792" s="50">
        <v>29.5355587808418</v>
      </c>
      <c r="M792" s="47">
        <v>0.132817403133978</v>
      </c>
      <c r="N792" s="50">
        <v>16.2162162162162</v>
      </c>
    </row>
    <row r="793" spans="1:14" x14ac:dyDescent="0.2">
      <c r="A793" s="57" t="s">
        <v>1912</v>
      </c>
      <c r="B793" s="44" t="s">
        <v>1913</v>
      </c>
      <c r="C793" s="45">
        <v>65</v>
      </c>
      <c r="D793" s="46" t="s">
        <v>339</v>
      </c>
      <c r="E793" s="47">
        <v>0.81251697279813495</v>
      </c>
      <c r="F793" s="48">
        <v>51.233671988388998</v>
      </c>
      <c r="G793" s="47">
        <v>0.80115551760787296</v>
      </c>
      <c r="H793" s="50">
        <v>60.011031439602903</v>
      </c>
      <c r="I793" s="76" t="str">
        <f t="shared" si="24"/>
        <v>No</v>
      </c>
      <c r="J793" s="49" t="str">
        <f t="shared" si="25"/>
        <v>No</v>
      </c>
      <c r="K793" s="47">
        <v>0.13711443673125701</v>
      </c>
      <c r="L793" s="50">
        <v>37.155297532656</v>
      </c>
      <c r="M793" s="47">
        <v>0.139946444700108</v>
      </c>
      <c r="N793" s="50">
        <v>20.408163265306101</v>
      </c>
    </row>
    <row r="794" spans="1:14" x14ac:dyDescent="0.2">
      <c r="A794" s="147" t="s">
        <v>1914</v>
      </c>
      <c r="B794" s="44" t="s">
        <v>1915</v>
      </c>
      <c r="C794" s="45">
        <v>65</v>
      </c>
      <c r="D794" s="46" t="s">
        <v>339</v>
      </c>
      <c r="E794" s="47">
        <v>0.88990757516510699</v>
      </c>
      <c r="F794" s="48">
        <v>77.213352685050793</v>
      </c>
      <c r="G794" s="47">
        <v>0.89075113008967099</v>
      </c>
      <c r="H794" s="50">
        <v>91.423055708769994</v>
      </c>
      <c r="I794" s="76" t="str">
        <f t="shared" si="24"/>
        <v>No</v>
      </c>
      <c r="J794" s="49" t="str">
        <f t="shared" si="25"/>
        <v>Yes</v>
      </c>
      <c r="K794" s="47">
        <v>0.12184288756369099</v>
      </c>
      <c r="L794" s="50">
        <v>20.9724238026125</v>
      </c>
      <c r="M794" s="47">
        <v>0.12555156871131401</v>
      </c>
      <c r="N794" s="50">
        <v>12.0518477661335</v>
      </c>
    </row>
    <row r="795" spans="1:14" x14ac:dyDescent="0.2">
      <c r="A795" s="147" t="s">
        <v>1916</v>
      </c>
      <c r="B795" s="44" t="s">
        <v>1917</v>
      </c>
      <c r="C795" s="45">
        <v>65</v>
      </c>
      <c r="D795" s="46" t="s">
        <v>339</v>
      </c>
      <c r="E795" s="47">
        <v>0.893602195917371</v>
      </c>
      <c r="F795" s="48">
        <v>78.374455732946302</v>
      </c>
      <c r="G795" s="47">
        <v>0.85233067101745097</v>
      </c>
      <c r="H795" s="50">
        <v>77.330391616105899</v>
      </c>
      <c r="I795" s="76" t="str">
        <f t="shared" si="24"/>
        <v>No</v>
      </c>
      <c r="J795" s="49" t="str">
        <f t="shared" si="25"/>
        <v>Yes</v>
      </c>
      <c r="K795" s="47">
        <v>0.124621262042739</v>
      </c>
      <c r="L795" s="50">
        <v>23.439767779390401</v>
      </c>
      <c r="M795" s="47">
        <v>0.127606186688316</v>
      </c>
      <c r="N795" s="50">
        <v>13.127413127413099</v>
      </c>
    </row>
    <row r="796" spans="1:14" x14ac:dyDescent="0.2">
      <c r="A796" s="57" t="s">
        <v>1918</v>
      </c>
      <c r="B796" s="44" t="s">
        <v>1919</v>
      </c>
      <c r="C796" s="45">
        <v>65</v>
      </c>
      <c r="D796" s="46" t="s">
        <v>339</v>
      </c>
      <c r="E796" s="47">
        <v>0.684668663910038</v>
      </c>
      <c r="F796" s="48">
        <v>24.383164005805501</v>
      </c>
      <c r="G796" s="47">
        <v>0.70721518385859505</v>
      </c>
      <c r="H796" s="50">
        <v>35.8246001103144</v>
      </c>
      <c r="I796" s="76" t="str">
        <f t="shared" si="24"/>
        <v>No</v>
      </c>
      <c r="J796" s="49" t="str">
        <f t="shared" si="25"/>
        <v>No</v>
      </c>
      <c r="K796" s="47">
        <v>0.143681011307697</v>
      </c>
      <c r="L796" s="50">
        <v>43.759071117561703</v>
      </c>
      <c r="M796" s="47">
        <v>0.14327668006495201</v>
      </c>
      <c r="N796" s="50">
        <v>22.393822393822401</v>
      </c>
    </row>
    <row r="797" spans="1:14" x14ac:dyDescent="0.2">
      <c r="A797" s="57" t="s">
        <v>1920</v>
      </c>
      <c r="B797" s="44" t="s">
        <v>1921</v>
      </c>
      <c r="C797" s="45">
        <v>65</v>
      </c>
      <c r="D797" s="46" t="s">
        <v>339</v>
      </c>
      <c r="E797" s="47">
        <v>0.81499028139379204</v>
      </c>
      <c r="F797" s="48">
        <v>52.104499274310598</v>
      </c>
      <c r="G797" s="47">
        <v>0.77394433465510404</v>
      </c>
      <c r="H797" s="50">
        <v>52.482073910645298</v>
      </c>
      <c r="I797" s="76" t="str">
        <f t="shared" si="24"/>
        <v>No</v>
      </c>
      <c r="J797" s="49" t="str">
        <f t="shared" si="25"/>
        <v>No</v>
      </c>
      <c r="K797" s="47">
        <v>0.107474935384214</v>
      </c>
      <c r="L797" s="50">
        <v>11.1756168359942</v>
      </c>
      <c r="M797" s="47">
        <v>0.116629710577865</v>
      </c>
      <c r="N797" s="50">
        <v>8.41147269718698</v>
      </c>
    </row>
    <row r="798" spans="1:14" x14ac:dyDescent="0.2">
      <c r="A798" s="57" t="s">
        <v>1922</v>
      </c>
      <c r="B798" s="44" t="s">
        <v>1923</v>
      </c>
      <c r="C798" s="45">
        <v>65</v>
      </c>
      <c r="D798" s="46" t="s">
        <v>339</v>
      </c>
      <c r="E798" s="47">
        <v>0.86448056313836796</v>
      </c>
      <c r="F798" s="48">
        <v>67.1262699564586</v>
      </c>
      <c r="G798" s="47">
        <v>0.855188357804614</v>
      </c>
      <c r="H798" s="50">
        <v>78.4335355763927</v>
      </c>
      <c r="I798" s="76" t="str">
        <f t="shared" si="24"/>
        <v>No</v>
      </c>
      <c r="J798" s="49" t="str">
        <f t="shared" si="25"/>
        <v>No</v>
      </c>
      <c r="K798" s="47">
        <v>0.1294160075388</v>
      </c>
      <c r="L798" s="50">
        <v>27.866473149491998</v>
      </c>
      <c r="M798" s="47">
        <v>0.13185894321734001</v>
      </c>
      <c r="N798" s="50">
        <v>15.6370656370656</v>
      </c>
    </row>
    <row r="799" spans="1:14" x14ac:dyDescent="0.2">
      <c r="A799" s="57" t="s">
        <v>1924</v>
      </c>
      <c r="B799" s="44" t="s">
        <v>1925</v>
      </c>
      <c r="C799" s="45">
        <v>65</v>
      </c>
      <c r="D799" s="46" t="s">
        <v>339</v>
      </c>
      <c r="E799" s="47">
        <v>0.81951030255149904</v>
      </c>
      <c r="F799" s="48">
        <v>53.120464441219198</v>
      </c>
      <c r="G799" s="47">
        <v>0.86192979328631802</v>
      </c>
      <c r="H799" s="50">
        <v>81.053502482073895</v>
      </c>
      <c r="I799" s="76" t="str">
        <f t="shared" si="24"/>
        <v>No</v>
      </c>
      <c r="J799" s="49" t="str">
        <f t="shared" si="25"/>
        <v>No</v>
      </c>
      <c r="K799" s="47">
        <v>0.147360615428376</v>
      </c>
      <c r="L799" s="50">
        <v>47.242380261248201</v>
      </c>
      <c r="M799" s="47">
        <v>0.146101777161878</v>
      </c>
      <c r="N799" s="50">
        <v>24.214009928295599</v>
      </c>
    </row>
    <row r="800" spans="1:14" x14ac:dyDescent="0.2">
      <c r="A800" s="57" t="s">
        <v>1926</v>
      </c>
      <c r="B800" s="44" t="s">
        <v>1927</v>
      </c>
      <c r="C800" s="45">
        <v>65</v>
      </c>
      <c r="D800" s="46" t="s">
        <v>339</v>
      </c>
      <c r="E800" s="47">
        <v>0.84402187685219499</v>
      </c>
      <c r="F800" s="48">
        <v>60.014513788098697</v>
      </c>
      <c r="G800" s="47">
        <v>0.86891102304330403</v>
      </c>
      <c r="H800" s="50">
        <v>83.590733590733606</v>
      </c>
      <c r="I800" s="76" t="str">
        <f t="shared" si="24"/>
        <v>No</v>
      </c>
      <c r="J800" s="49" t="str">
        <f t="shared" si="25"/>
        <v>No</v>
      </c>
      <c r="K800" s="47">
        <v>0.143150358657326</v>
      </c>
      <c r="L800" s="50">
        <v>43.251088534107403</v>
      </c>
      <c r="M800" s="47">
        <v>0.14210930505185401</v>
      </c>
      <c r="N800" s="50">
        <v>21.787093215664601</v>
      </c>
    </row>
    <row r="801" spans="1:14" x14ac:dyDescent="0.2">
      <c r="A801" s="57" t="s">
        <v>1928</v>
      </c>
      <c r="B801" s="44" t="s">
        <v>1929</v>
      </c>
      <c r="C801" s="45">
        <v>65</v>
      </c>
      <c r="D801" s="46" t="s">
        <v>339</v>
      </c>
      <c r="E801" s="47">
        <v>0.85958968821325099</v>
      </c>
      <c r="F801" s="48">
        <v>65.602322206095806</v>
      </c>
      <c r="G801" s="47">
        <v>0.835747317627204</v>
      </c>
      <c r="H801" s="50">
        <v>71.263099834528404</v>
      </c>
      <c r="I801" s="76" t="str">
        <f t="shared" si="24"/>
        <v>No</v>
      </c>
      <c r="J801" s="49" t="str">
        <f t="shared" si="25"/>
        <v>No</v>
      </c>
      <c r="K801" s="47">
        <v>0.14623612319489099</v>
      </c>
      <c r="L801" s="50">
        <v>46.081277213352699</v>
      </c>
      <c r="M801" s="47">
        <v>0.14519640577439899</v>
      </c>
      <c r="N801" s="50">
        <v>23.717595146166602</v>
      </c>
    </row>
    <row r="802" spans="1:14" x14ac:dyDescent="0.2">
      <c r="A802" s="57" t="s">
        <v>1930</v>
      </c>
      <c r="B802" s="44" t="s">
        <v>1931</v>
      </c>
      <c r="C802" s="45">
        <v>65</v>
      </c>
      <c r="D802" s="46" t="s">
        <v>339</v>
      </c>
      <c r="E802" s="47">
        <v>0.83645565148232104</v>
      </c>
      <c r="F802" s="48">
        <v>57.547169811320799</v>
      </c>
      <c r="G802" s="47">
        <v>0.83596865832895695</v>
      </c>
      <c r="H802" s="50">
        <v>71.456150027578602</v>
      </c>
      <c r="I802" s="76" t="str">
        <f t="shared" si="24"/>
        <v>No</v>
      </c>
      <c r="J802" s="49" t="str">
        <f t="shared" si="25"/>
        <v>No</v>
      </c>
      <c r="K802" s="47">
        <v>0.14487783616783501</v>
      </c>
      <c r="L802" s="50">
        <v>44.629898403483303</v>
      </c>
      <c r="M802" s="47">
        <v>0.144188520651998</v>
      </c>
      <c r="N802" s="50">
        <v>23.138444567015998</v>
      </c>
    </row>
    <row r="803" spans="1:14" x14ac:dyDescent="0.2">
      <c r="A803" s="57" t="s">
        <v>1932</v>
      </c>
      <c r="B803" s="44" t="s">
        <v>1933</v>
      </c>
      <c r="C803" s="45">
        <v>65</v>
      </c>
      <c r="D803" s="46" t="s">
        <v>339</v>
      </c>
      <c r="E803" s="47">
        <v>0.83461027908906404</v>
      </c>
      <c r="F803" s="48">
        <v>57.1843251088534</v>
      </c>
      <c r="G803" s="47">
        <v>0.84044776036951196</v>
      </c>
      <c r="H803" s="50">
        <v>72.835079977937099</v>
      </c>
      <c r="I803" s="76" t="str">
        <f t="shared" si="24"/>
        <v>No</v>
      </c>
      <c r="J803" s="49" t="str">
        <f t="shared" si="25"/>
        <v>No</v>
      </c>
      <c r="K803" s="47">
        <v>0.14815254054596599</v>
      </c>
      <c r="L803" s="50">
        <v>48.040638606676303</v>
      </c>
      <c r="M803" s="47">
        <v>0.14775395066678201</v>
      </c>
      <c r="N803" s="50">
        <v>25.124103695532298</v>
      </c>
    </row>
    <row r="804" spans="1:14" x14ac:dyDescent="0.2">
      <c r="A804" s="57" t="s">
        <v>1934</v>
      </c>
      <c r="B804" s="44" t="s">
        <v>1935</v>
      </c>
      <c r="C804" s="45">
        <v>65</v>
      </c>
      <c r="D804" s="46" t="s">
        <v>339</v>
      </c>
      <c r="E804" s="47">
        <v>0.81527393712446194</v>
      </c>
      <c r="F804" s="48">
        <v>52.249637155297499</v>
      </c>
      <c r="G804" s="47">
        <v>0.84735283169242503</v>
      </c>
      <c r="H804" s="50">
        <v>75.427468284611095</v>
      </c>
      <c r="I804" s="76" t="str">
        <f t="shared" si="24"/>
        <v>No</v>
      </c>
      <c r="J804" s="49" t="str">
        <f t="shared" si="25"/>
        <v>No</v>
      </c>
      <c r="K804" s="47">
        <v>0.15130300310471401</v>
      </c>
      <c r="L804" s="50">
        <v>51.088534107401998</v>
      </c>
      <c r="M804" s="47">
        <v>0.150382180070458</v>
      </c>
      <c r="N804" s="50">
        <v>26.640926640926601</v>
      </c>
    </row>
    <row r="805" spans="1:14" x14ac:dyDescent="0.2">
      <c r="A805" s="57" t="s">
        <v>1936</v>
      </c>
      <c r="B805" s="44" t="s">
        <v>1937</v>
      </c>
      <c r="C805" s="45">
        <v>65</v>
      </c>
      <c r="D805" s="46" t="s">
        <v>339</v>
      </c>
      <c r="E805" s="47">
        <v>0.60639735658893001</v>
      </c>
      <c r="F805" s="48">
        <v>12.5544267053701</v>
      </c>
      <c r="G805" s="47">
        <v>0.74811778805954099</v>
      </c>
      <c r="H805" s="50">
        <v>45.284059569773902</v>
      </c>
      <c r="I805" s="76" t="str">
        <f t="shared" si="24"/>
        <v>No</v>
      </c>
      <c r="J805" s="49" t="str">
        <f t="shared" si="25"/>
        <v>No</v>
      </c>
      <c r="K805" s="47">
        <v>0.16270004576818101</v>
      </c>
      <c r="L805" s="50">
        <v>58.780841799709698</v>
      </c>
      <c r="M805" s="47">
        <v>0.16288902289115101</v>
      </c>
      <c r="N805" s="50">
        <v>32.184225041367903</v>
      </c>
    </row>
    <row r="806" spans="1:14" x14ac:dyDescent="0.2">
      <c r="A806" s="57" t="s">
        <v>1938</v>
      </c>
      <c r="B806" s="44" t="s">
        <v>1939</v>
      </c>
      <c r="C806" s="45">
        <v>65</v>
      </c>
      <c r="D806" s="46" t="s">
        <v>339</v>
      </c>
      <c r="E806" s="47">
        <v>0.78704946365180795</v>
      </c>
      <c r="F806" s="48">
        <v>44.557329462989799</v>
      </c>
      <c r="G806" s="47">
        <v>0.79114163858906295</v>
      </c>
      <c r="H806" s="50">
        <v>57.335907335907301</v>
      </c>
      <c r="I806" s="76" t="str">
        <f t="shared" si="24"/>
        <v>No</v>
      </c>
      <c r="J806" s="49" t="str">
        <f t="shared" si="25"/>
        <v>No</v>
      </c>
      <c r="K806" s="47">
        <v>0.14495299194018799</v>
      </c>
      <c r="L806" s="50">
        <v>44.702467343976799</v>
      </c>
      <c r="M806" s="47">
        <v>0.14428986102789099</v>
      </c>
      <c r="N806" s="50">
        <v>23.221180364037501</v>
      </c>
    </row>
    <row r="807" spans="1:14" x14ac:dyDescent="0.2">
      <c r="A807" s="57" t="s">
        <v>1940</v>
      </c>
      <c r="B807" s="44" t="s">
        <v>1941</v>
      </c>
      <c r="C807" s="45">
        <v>65</v>
      </c>
      <c r="D807" s="46" t="s">
        <v>339</v>
      </c>
      <c r="E807" s="47">
        <v>0.78005134596686898</v>
      </c>
      <c r="F807" s="48">
        <v>42.8156748911466</v>
      </c>
      <c r="G807" s="47">
        <v>0.80139874087518304</v>
      </c>
      <c r="H807" s="50">
        <v>60.2040816326531</v>
      </c>
      <c r="I807" s="76" t="str">
        <f t="shared" si="24"/>
        <v>No</v>
      </c>
      <c r="J807" s="49" t="str">
        <f t="shared" si="25"/>
        <v>No</v>
      </c>
      <c r="K807" s="47">
        <v>0.139562205135561</v>
      </c>
      <c r="L807" s="50">
        <v>39.767779390420898</v>
      </c>
      <c r="M807" s="47">
        <v>0.1411926458867</v>
      </c>
      <c r="N807" s="50">
        <v>21.180364037506902</v>
      </c>
    </row>
    <row r="808" spans="1:14" x14ac:dyDescent="0.2">
      <c r="A808" s="57" t="s">
        <v>1942</v>
      </c>
      <c r="B808" s="44" t="s">
        <v>1943</v>
      </c>
      <c r="C808" s="45">
        <v>65</v>
      </c>
      <c r="D808" s="46" t="s">
        <v>339</v>
      </c>
      <c r="E808" s="47">
        <v>0.82913268637831095</v>
      </c>
      <c r="F808" s="48">
        <v>55.515239477503599</v>
      </c>
      <c r="G808" s="47">
        <v>0.84355708050832201</v>
      </c>
      <c r="H808" s="50">
        <v>74.131274131274097</v>
      </c>
      <c r="I808" s="76" t="str">
        <f t="shared" si="24"/>
        <v>No</v>
      </c>
      <c r="J808" s="49" t="str">
        <f t="shared" si="25"/>
        <v>No</v>
      </c>
      <c r="K808" s="47">
        <v>0.13513619023449899</v>
      </c>
      <c r="L808" s="50">
        <v>34.542815674891102</v>
      </c>
      <c r="M808" s="47">
        <v>0.13601674054528101</v>
      </c>
      <c r="N808" s="50">
        <v>18.008825151682299</v>
      </c>
    </row>
    <row r="809" spans="1:14" x14ac:dyDescent="0.2">
      <c r="A809" s="147" t="s">
        <v>1944</v>
      </c>
      <c r="B809" s="44" t="s">
        <v>1945</v>
      </c>
      <c r="C809" s="45">
        <v>65</v>
      </c>
      <c r="D809" s="46" t="s">
        <v>339</v>
      </c>
      <c r="E809" s="47">
        <v>0.89481289291311095</v>
      </c>
      <c r="F809" s="48">
        <v>78.955007256894007</v>
      </c>
      <c r="G809" s="47">
        <v>0.90620980241373905</v>
      </c>
      <c r="H809" s="50">
        <v>96.221731936017605</v>
      </c>
      <c r="I809" s="76" t="str">
        <f t="shared" si="24"/>
        <v>No</v>
      </c>
      <c r="J809" s="49" t="str">
        <f t="shared" si="25"/>
        <v>Yes</v>
      </c>
      <c r="K809" s="47">
        <v>0.135340486274871</v>
      </c>
      <c r="L809" s="50">
        <v>34.833091436864997</v>
      </c>
      <c r="M809" s="47">
        <v>0.135573008680306</v>
      </c>
      <c r="N809" s="50">
        <v>17.760617760617802</v>
      </c>
    </row>
    <row r="810" spans="1:14" x14ac:dyDescent="0.2">
      <c r="A810" s="57" t="s">
        <v>1946</v>
      </c>
      <c r="B810" s="44" t="s">
        <v>1947</v>
      </c>
      <c r="C810" s="45">
        <v>65</v>
      </c>
      <c r="D810" s="46" t="s">
        <v>339</v>
      </c>
      <c r="E810" s="47">
        <v>0.84945258733981099</v>
      </c>
      <c r="F810" s="48">
        <v>62.191582002902798</v>
      </c>
      <c r="G810" s="47">
        <v>0.85907547166669496</v>
      </c>
      <c r="H810" s="50">
        <v>79.812465526751197</v>
      </c>
      <c r="I810" s="76" t="str">
        <f t="shared" si="24"/>
        <v>No</v>
      </c>
      <c r="J810" s="49" t="str">
        <f t="shared" si="25"/>
        <v>No</v>
      </c>
      <c r="K810" s="47">
        <v>0.129805688727509</v>
      </c>
      <c r="L810" s="50">
        <v>28.5195936139332</v>
      </c>
      <c r="M810" s="47">
        <v>0.13039617837213999</v>
      </c>
      <c r="N810" s="50">
        <v>14.671814671814699</v>
      </c>
    </row>
    <row r="811" spans="1:14" x14ac:dyDescent="0.2">
      <c r="A811" s="147" t="s">
        <v>1948</v>
      </c>
      <c r="B811" s="44" t="s">
        <v>1949</v>
      </c>
      <c r="C811" s="45">
        <v>65</v>
      </c>
      <c r="D811" s="46" t="s">
        <v>339</v>
      </c>
      <c r="E811" s="47">
        <v>0.90238165141103599</v>
      </c>
      <c r="F811" s="48">
        <v>82.8737300435414</v>
      </c>
      <c r="G811" s="47">
        <v>0.90159173085313804</v>
      </c>
      <c r="H811" s="50">
        <v>94.953116381687806</v>
      </c>
      <c r="I811" s="76" t="str">
        <f t="shared" si="24"/>
        <v>No</v>
      </c>
      <c r="J811" s="49" t="str">
        <f t="shared" si="25"/>
        <v>Yes</v>
      </c>
      <c r="K811" s="47">
        <v>0.132082704871886</v>
      </c>
      <c r="L811" s="50">
        <v>30.624092888243801</v>
      </c>
      <c r="M811" s="47">
        <v>0.13279122695699</v>
      </c>
      <c r="N811" s="50">
        <v>16.188637617209</v>
      </c>
    </row>
    <row r="812" spans="1:14" x14ac:dyDescent="0.2">
      <c r="A812" s="57" t="s">
        <v>1950</v>
      </c>
      <c r="B812" s="44" t="s">
        <v>1951</v>
      </c>
      <c r="C812" s="45">
        <v>65</v>
      </c>
      <c r="D812" s="46" t="s">
        <v>339</v>
      </c>
      <c r="E812" s="47">
        <v>0.86128782883895605</v>
      </c>
      <c r="F812" s="48">
        <v>66.255442670536993</v>
      </c>
      <c r="G812" s="47">
        <v>0.86352183509966896</v>
      </c>
      <c r="H812" s="50">
        <v>81.660231660231702</v>
      </c>
      <c r="I812" s="76" t="str">
        <f t="shared" si="24"/>
        <v>No</v>
      </c>
      <c r="J812" s="49" t="str">
        <f t="shared" si="25"/>
        <v>No</v>
      </c>
      <c r="K812" s="47">
        <v>0.14766094899818799</v>
      </c>
      <c r="L812" s="50">
        <v>47.6052249637155</v>
      </c>
      <c r="M812" s="47">
        <v>0.150480572880234</v>
      </c>
      <c r="N812" s="50">
        <v>26.7512410369553</v>
      </c>
    </row>
    <row r="813" spans="1:14" x14ac:dyDescent="0.2">
      <c r="A813" s="57" t="s">
        <v>1952</v>
      </c>
      <c r="B813" s="44" t="s">
        <v>1953</v>
      </c>
      <c r="C813" s="45">
        <v>65</v>
      </c>
      <c r="D813" s="46" t="s">
        <v>339</v>
      </c>
      <c r="E813" s="47">
        <v>0.87215808624170998</v>
      </c>
      <c r="F813" s="48">
        <v>70.682148040638594</v>
      </c>
      <c r="G813" s="47">
        <v>0.89034146941566406</v>
      </c>
      <c r="H813" s="50">
        <v>91.230005515719796</v>
      </c>
      <c r="I813" s="76" t="str">
        <f t="shared" si="24"/>
        <v>No</v>
      </c>
      <c r="J813" s="49" t="str">
        <f t="shared" si="25"/>
        <v>No</v>
      </c>
      <c r="K813" s="47">
        <v>0.13161355625764901</v>
      </c>
      <c r="L813" s="50">
        <v>29.825834542815699</v>
      </c>
      <c r="M813" s="47">
        <v>0.13223968640245301</v>
      </c>
      <c r="N813" s="50">
        <v>15.830115830115799</v>
      </c>
    </row>
    <row r="814" spans="1:14" x14ac:dyDescent="0.2">
      <c r="A814" s="57" t="s">
        <v>1954</v>
      </c>
      <c r="B814" s="44" t="s">
        <v>1955</v>
      </c>
      <c r="C814" s="45">
        <v>65</v>
      </c>
      <c r="D814" s="46" t="s">
        <v>339</v>
      </c>
      <c r="E814" s="47">
        <v>0.88065304886862195</v>
      </c>
      <c r="F814" s="48">
        <v>74.092888243831695</v>
      </c>
      <c r="G814" s="47">
        <v>0.88986485725325404</v>
      </c>
      <c r="H814" s="50">
        <v>91.064533921676798</v>
      </c>
      <c r="I814" s="76" t="str">
        <f t="shared" si="24"/>
        <v>No</v>
      </c>
      <c r="J814" s="49" t="str">
        <f t="shared" si="25"/>
        <v>No</v>
      </c>
      <c r="K814" s="47">
        <v>0.13560331609708701</v>
      </c>
      <c r="L814" s="50">
        <v>35.2685050798258</v>
      </c>
      <c r="M814" s="47">
        <v>0.13590624869696</v>
      </c>
      <c r="N814" s="50">
        <v>17.9260893546608</v>
      </c>
    </row>
    <row r="815" spans="1:14" x14ac:dyDescent="0.2">
      <c r="A815" s="147" t="s">
        <v>1956</v>
      </c>
      <c r="B815" s="44" t="s">
        <v>1957</v>
      </c>
      <c r="C815" s="45">
        <v>65</v>
      </c>
      <c r="D815" s="46" t="s">
        <v>339</v>
      </c>
      <c r="E815" s="47">
        <v>0.89941126106873703</v>
      </c>
      <c r="F815" s="48">
        <v>81.059506531204605</v>
      </c>
      <c r="G815" s="47">
        <v>0.90395186485175705</v>
      </c>
      <c r="H815" s="50">
        <v>95.642581356867097</v>
      </c>
      <c r="I815" s="76" t="str">
        <f t="shared" si="24"/>
        <v>No</v>
      </c>
      <c r="J815" s="49" t="str">
        <f t="shared" si="25"/>
        <v>Yes</v>
      </c>
      <c r="K815" s="47">
        <v>0.14233435197000199</v>
      </c>
      <c r="L815" s="50">
        <v>42.743105950653103</v>
      </c>
      <c r="M815" s="47">
        <v>0.14174860423413899</v>
      </c>
      <c r="N815" s="50">
        <v>21.6216216216216</v>
      </c>
    </row>
    <row r="816" spans="1:14" x14ac:dyDescent="0.2">
      <c r="A816" s="57" t="s">
        <v>1958</v>
      </c>
      <c r="B816" s="44" t="s">
        <v>1959</v>
      </c>
      <c r="C816" s="45">
        <v>65</v>
      </c>
      <c r="D816" s="46" t="s">
        <v>339</v>
      </c>
      <c r="E816" s="47">
        <v>0.85209254399254197</v>
      </c>
      <c r="F816" s="48">
        <v>63.134978229317902</v>
      </c>
      <c r="G816" s="47">
        <v>0.88005023847624098</v>
      </c>
      <c r="H816" s="50">
        <v>87.4517374517375</v>
      </c>
      <c r="I816" s="76" t="str">
        <f t="shared" si="24"/>
        <v>No</v>
      </c>
      <c r="J816" s="49" t="str">
        <f t="shared" si="25"/>
        <v>No</v>
      </c>
      <c r="K816" s="47">
        <v>0.13850854785762201</v>
      </c>
      <c r="L816" s="50">
        <v>38.461538461538503</v>
      </c>
      <c r="M816" s="47">
        <v>0.13807636013330499</v>
      </c>
      <c r="N816" s="50">
        <v>19.415333701047999</v>
      </c>
    </row>
    <row r="817" spans="1:14" x14ac:dyDescent="0.2">
      <c r="A817" s="57" t="s">
        <v>1960</v>
      </c>
      <c r="B817" s="44" t="s">
        <v>1961</v>
      </c>
      <c r="C817" s="45">
        <v>65</v>
      </c>
      <c r="D817" s="46" t="s">
        <v>339</v>
      </c>
      <c r="E817" s="47">
        <v>0.870885917058009</v>
      </c>
      <c r="F817" s="48">
        <v>70.101596516690904</v>
      </c>
      <c r="G817" s="47">
        <v>0.89517497765854004</v>
      </c>
      <c r="H817" s="50">
        <v>92.939878654164403</v>
      </c>
      <c r="I817" s="76" t="str">
        <f t="shared" si="24"/>
        <v>No</v>
      </c>
      <c r="J817" s="49" t="str">
        <f t="shared" si="25"/>
        <v>No</v>
      </c>
      <c r="K817" s="47">
        <v>0.146695657177636</v>
      </c>
      <c r="L817" s="50">
        <v>46.444121915819998</v>
      </c>
      <c r="M817" s="47">
        <v>0.14541942869903701</v>
      </c>
      <c r="N817" s="50">
        <v>23.8554881412024</v>
      </c>
    </row>
    <row r="818" spans="1:14" x14ac:dyDescent="0.2">
      <c r="A818" s="57" t="s">
        <v>1962</v>
      </c>
      <c r="B818" s="44" t="s">
        <v>1963</v>
      </c>
      <c r="C818" s="45">
        <v>65</v>
      </c>
      <c r="D818" s="46" t="s">
        <v>339</v>
      </c>
      <c r="E818" s="47">
        <v>0.79703691756336703</v>
      </c>
      <c r="F818" s="48">
        <v>47.387518142235102</v>
      </c>
      <c r="G818" s="47">
        <v>0.84000758125481501</v>
      </c>
      <c r="H818" s="50">
        <v>72.614451185879801</v>
      </c>
      <c r="I818" s="76" t="str">
        <f t="shared" si="24"/>
        <v>No</v>
      </c>
      <c r="J818" s="49" t="str">
        <f t="shared" si="25"/>
        <v>No</v>
      </c>
      <c r="K818" s="47">
        <v>0.14161852535659</v>
      </c>
      <c r="L818" s="50">
        <v>42.089985486211901</v>
      </c>
      <c r="M818" s="47">
        <v>0.14090231631415001</v>
      </c>
      <c r="N818" s="50">
        <v>20.959735245449501</v>
      </c>
    </row>
    <row r="819" spans="1:14" x14ac:dyDescent="0.2">
      <c r="A819" s="57" t="s">
        <v>1964</v>
      </c>
      <c r="B819" s="44" t="s">
        <v>1965</v>
      </c>
      <c r="C819" s="45">
        <v>65</v>
      </c>
      <c r="D819" s="46" t="s">
        <v>339</v>
      </c>
      <c r="E819" s="47">
        <v>0.85922216357828696</v>
      </c>
      <c r="F819" s="48">
        <v>65.384615384615401</v>
      </c>
      <c r="G819" s="47">
        <v>0.89197666457618296</v>
      </c>
      <c r="H819" s="50">
        <v>91.781577495863203</v>
      </c>
      <c r="I819" s="76" t="str">
        <f t="shared" si="24"/>
        <v>No</v>
      </c>
      <c r="J819" s="49" t="str">
        <f t="shared" si="25"/>
        <v>No</v>
      </c>
      <c r="K819" s="47">
        <v>0.14057873400912099</v>
      </c>
      <c r="L819" s="50">
        <v>40.711175616836002</v>
      </c>
      <c r="M819" s="47">
        <v>0.140084518821979</v>
      </c>
      <c r="N819" s="50">
        <v>20.546056260341999</v>
      </c>
    </row>
    <row r="820" spans="1:14" x14ac:dyDescent="0.2">
      <c r="A820" s="57" t="s">
        <v>1966</v>
      </c>
      <c r="B820" s="44" t="s">
        <v>1967</v>
      </c>
      <c r="C820" s="45">
        <v>65</v>
      </c>
      <c r="D820" s="46" t="s">
        <v>339</v>
      </c>
      <c r="E820" s="47">
        <v>0.85765158546994003</v>
      </c>
      <c r="F820" s="48">
        <v>64.658925979680703</v>
      </c>
      <c r="G820" s="47">
        <v>0.89491512309003296</v>
      </c>
      <c r="H820" s="50">
        <v>92.829564258135704</v>
      </c>
      <c r="I820" s="76" t="str">
        <f t="shared" si="24"/>
        <v>No</v>
      </c>
      <c r="J820" s="49" t="str">
        <f t="shared" si="25"/>
        <v>No</v>
      </c>
      <c r="K820" s="47">
        <v>0.13703661451444399</v>
      </c>
      <c r="L820" s="50">
        <v>36.865021770682098</v>
      </c>
      <c r="M820" s="47">
        <v>0.13664697410159099</v>
      </c>
      <c r="N820" s="50">
        <v>18.450082735797</v>
      </c>
    </row>
    <row r="821" spans="1:14" x14ac:dyDescent="0.2">
      <c r="A821" s="57" t="s">
        <v>1968</v>
      </c>
      <c r="B821" s="44" t="s">
        <v>1969</v>
      </c>
      <c r="C821" s="45">
        <v>65</v>
      </c>
      <c r="D821" s="46" t="s">
        <v>339</v>
      </c>
      <c r="E821" s="47">
        <v>0.83002084988746205</v>
      </c>
      <c r="F821" s="48">
        <v>55.660377358490599</v>
      </c>
      <c r="G821" s="47">
        <v>0.84182482760945798</v>
      </c>
      <c r="H821" s="50">
        <v>73.552123552123504</v>
      </c>
      <c r="I821" s="76" t="str">
        <f t="shared" si="24"/>
        <v>No</v>
      </c>
      <c r="J821" s="49" t="str">
        <f t="shared" si="25"/>
        <v>No</v>
      </c>
      <c r="K821" s="47">
        <v>0.136304879165909</v>
      </c>
      <c r="L821" s="50">
        <v>36.066763425254003</v>
      </c>
      <c r="M821" s="47">
        <v>0.137419777934154</v>
      </c>
      <c r="N821" s="50">
        <v>18.946497517926101</v>
      </c>
    </row>
    <row r="822" spans="1:14" x14ac:dyDescent="0.2">
      <c r="A822" s="57" t="s">
        <v>1970</v>
      </c>
      <c r="B822" s="44" t="s">
        <v>1971</v>
      </c>
      <c r="C822" s="45">
        <v>65</v>
      </c>
      <c r="D822" s="46" t="s">
        <v>339</v>
      </c>
      <c r="E822" s="47">
        <v>0.88040291636814705</v>
      </c>
      <c r="F822" s="48">
        <v>73.730043541364296</v>
      </c>
      <c r="G822" s="47">
        <v>0.90078786182854897</v>
      </c>
      <c r="H822" s="50">
        <v>94.815223386651994</v>
      </c>
      <c r="I822" s="76" t="str">
        <f t="shared" si="24"/>
        <v>No</v>
      </c>
      <c r="J822" s="49" t="str">
        <f t="shared" si="25"/>
        <v>No</v>
      </c>
      <c r="K822" s="47">
        <v>0.125525064178867</v>
      </c>
      <c r="L822" s="50">
        <v>23.947750362844701</v>
      </c>
      <c r="M822" s="47">
        <v>0.126838679178394</v>
      </c>
      <c r="N822" s="50">
        <v>12.7964699393271</v>
      </c>
    </row>
    <row r="823" spans="1:14" x14ac:dyDescent="0.2">
      <c r="A823" s="147" t="s">
        <v>1972</v>
      </c>
      <c r="B823" s="44" t="s">
        <v>1973</v>
      </c>
      <c r="C823" s="45">
        <v>65</v>
      </c>
      <c r="D823" s="46" t="s">
        <v>339</v>
      </c>
      <c r="E823" s="47">
        <v>0.89703056225114797</v>
      </c>
      <c r="F823" s="48">
        <v>79.898403483309096</v>
      </c>
      <c r="G823" s="47">
        <v>0.91360988165678803</v>
      </c>
      <c r="H823" s="50">
        <v>98.014340871483697</v>
      </c>
      <c r="I823" s="76" t="str">
        <f t="shared" si="24"/>
        <v>No</v>
      </c>
      <c r="J823" s="49" t="str">
        <f t="shared" si="25"/>
        <v>Yes</v>
      </c>
      <c r="K823" s="47">
        <v>0.12700330156765199</v>
      </c>
      <c r="L823" s="50">
        <v>25.108853410740199</v>
      </c>
      <c r="M823" s="47">
        <v>0.12809937913076</v>
      </c>
      <c r="N823" s="50">
        <v>13.4583563154992</v>
      </c>
    </row>
    <row r="824" spans="1:14" x14ac:dyDescent="0.2">
      <c r="A824" s="57" t="s">
        <v>1974</v>
      </c>
      <c r="B824" s="44" t="s">
        <v>1975</v>
      </c>
      <c r="C824" s="45">
        <v>65</v>
      </c>
      <c r="D824" s="46" t="s">
        <v>339</v>
      </c>
      <c r="E824" s="47">
        <v>0.69706193953492801</v>
      </c>
      <c r="F824" s="48">
        <v>25.7619738751814</v>
      </c>
      <c r="G824" s="47">
        <v>0.90229442819271899</v>
      </c>
      <c r="H824" s="50">
        <v>95.173745173745203</v>
      </c>
      <c r="I824" s="76" t="str">
        <f t="shared" si="24"/>
        <v>No</v>
      </c>
      <c r="J824" s="49" t="str">
        <f t="shared" si="25"/>
        <v>No</v>
      </c>
      <c r="K824" s="47">
        <v>0.111064381792304</v>
      </c>
      <c r="L824" s="50">
        <v>13.497822931785199</v>
      </c>
      <c r="M824" s="47">
        <v>0.11399406298598599</v>
      </c>
      <c r="N824" s="50">
        <v>7.2807501378930004</v>
      </c>
    </row>
    <row r="825" spans="1:14" x14ac:dyDescent="0.2">
      <c r="A825" s="57" t="s">
        <v>1976</v>
      </c>
      <c r="B825" s="44" t="s">
        <v>1977</v>
      </c>
      <c r="C825" s="45">
        <v>65</v>
      </c>
      <c r="D825" s="46" t="s">
        <v>339</v>
      </c>
      <c r="E825" s="47">
        <v>0.79624688943046595</v>
      </c>
      <c r="F825" s="48">
        <v>46.879535558780802</v>
      </c>
      <c r="G825" s="47">
        <v>0.82958719888430799</v>
      </c>
      <c r="H825" s="50">
        <v>68.670711527854394</v>
      </c>
      <c r="I825" s="76" t="str">
        <f t="shared" si="24"/>
        <v>No</v>
      </c>
      <c r="J825" s="49" t="str">
        <f t="shared" si="25"/>
        <v>No</v>
      </c>
      <c r="K825" s="47">
        <v>0.13690205133955</v>
      </c>
      <c r="L825" s="50">
        <v>36.719883889695197</v>
      </c>
      <c r="M825" s="47">
        <v>0.143412030698191</v>
      </c>
      <c r="N825" s="50">
        <v>22.531715388858199</v>
      </c>
    </row>
    <row r="826" spans="1:14" x14ac:dyDescent="0.2">
      <c r="A826" s="57" t="s">
        <v>1978</v>
      </c>
      <c r="B826" s="44" t="s">
        <v>1979</v>
      </c>
      <c r="C826" s="45">
        <v>65</v>
      </c>
      <c r="D826" s="46" t="s">
        <v>339</v>
      </c>
      <c r="E826" s="47">
        <v>0.87789404460323195</v>
      </c>
      <c r="F826" s="48">
        <v>72.496371552975305</v>
      </c>
      <c r="G826" s="47">
        <v>0.880670917496026</v>
      </c>
      <c r="H826" s="50">
        <v>87.755102040816297</v>
      </c>
      <c r="I826" s="76" t="str">
        <f t="shared" si="24"/>
        <v>No</v>
      </c>
      <c r="J826" s="49" t="str">
        <f t="shared" si="25"/>
        <v>No</v>
      </c>
      <c r="K826" s="47">
        <v>0.12079737877805601</v>
      </c>
      <c r="L826" s="50">
        <v>20.101596516690901</v>
      </c>
      <c r="M826" s="47">
        <v>0.122473462930795</v>
      </c>
      <c r="N826" s="50">
        <v>10.7556536127965</v>
      </c>
    </row>
    <row r="827" spans="1:14" x14ac:dyDescent="0.2">
      <c r="A827" s="57" t="s">
        <v>1980</v>
      </c>
      <c r="B827" s="44" t="s">
        <v>1981</v>
      </c>
      <c r="C827" s="45">
        <v>65</v>
      </c>
      <c r="D827" s="46" t="s">
        <v>339</v>
      </c>
      <c r="E827" s="47">
        <v>0.866270213662935</v>
      </c>
      <c r="F827" s="48">
        <v>68.214804063860697</v>
      </c>
      <c r="G827" s="47">
        <v>0.88143172581012397</v>
      </c>
      <c r="H827" s="50">
        <v>87.975730832873694</v>
      </c>
      <c r="I827" s="76" t="str">
        <f t="shared" si="24"/>
        <v>No</v>
      </c>
      <c r="J827" s="49" t="str">
        <f t="shared" si="25"/>
        <v>No</v>
      </c>
      <c r="K827" s="47">
        <v>0.12572161066426901</v>
      </c>
      <c r="L827" s="50">
        <v>24.092888243831599</v>
      </c>
      <c r="M827" s="47">
        <v>0.12879663174986999</v>
      </c>
      <c r="N827" s="50">
        <v>13.816878102592399</v>
      </c>
    </row>
    <row r="828" spans="1:14" x14ac:dyDescent="0.2">
      <c r="A828" s="57" t="s">
        <v>1982</v>
      </c>
      <c r="B828" s="44" t="s">
        <v>1983</v>
      </c>
      <c r="C828" s="45">
        <v>65</v>
      </c>
      <c r="D828" s="46" t="s">
        <v>339</v>
      </c>
      <c r="E828" s="47">
        <v>0.86906231443672599</v>
      </c>
      <c r="F828" s="48">
        <v>69.230769230769198</v>
      </c>
      <c r="G828" s="47">
        <v>0.896123526062514</v>
      </c>
      <c r="H828" s="50">
        <v>93.243243243243199</v>
      </c>
      <c r="I828" s="76" t="str">
        <f t="shared" si="24"/>
        <v>No</v>
      </c>
      <c r="J828" s="49" t="str">
        <f t="shared" si="25"/>
        <v>No</v>
      </c>
      <c r="K828" s="47">
        <v>0.12917007731077201</v>
      </c>
      <c r="L828" s="50">
        <v>27.721335268505101</v>
      </c>
      <c r="M828" s="47">
        <v>0.12970776501116099</v>
      </c>
      <c r="N828" s="50">
        <v>14.3408714837286</v>
      </c>
    </row>
    <row r="829" spans="1:14" x14ac:dyDescent="0.2">
      <c r="A829" s="57" t="s">
        <v>1984</v>
      </c>
      <c r="B829" s="44" t="s">
        <v>1985</v>
      </c>
      <c r="C829" s="45">
        <v>65</v>
      </c>
      <c r="D829" s="46" t="s">
        <v>339</v>
      </c>
      <c r="E829" s="47">
        <v>0.83648179138734002</v>
      </c>
      <c r="F829" s="48">
        <v>57.619738751814197</v>
      </c>
      <c r="G829" s="47">
        <v>0.87061892082856696</v>
      </c>
      <c r="H829" s="50">
        <v>84.445670159955895</v>
      </c>
      <c r="I829" s="76" t="str">
        <f t="shared" si="24"/>
        <v>No</v>
      </c>
      <c r="J829" s="49" t="str">
        <f t="shared" si="25"/>
        <v>No</v>
      </c>
      <c r="K829" s="47">
        <v>0.11624729301899001</v>
      </c>
      <c r="L829" s="50">
        <v>17.416545718432499</v>
      </c>
      <c r="M829" s="47">
        <v>0.117717151606477</v>
      </c>
      <c r="N829" s="50">
        <v>8.8803088803088794</v>
      </c>
    </row>
    <row r="830" spans="1:14" x14ac:dyDescent="0.2">
      <c r="A830" s="147" t="s">
        <v>1986</v>
      </c>
      <c r="B830" s="44" t="s">
        <v>1987</v>
      </c>
      <c r="C830" s="45">
        <v>65</v>
      </c>
      <c r="D830" s="46" t="s">
        <v>339</v>
      </c>
      <c r="E830" s="47">
        <v>0.89669707161497503</v>
      </c>
      <c r="F830" s="48">
        <v>79.680696661828705</v>
      </c>
      <c r="G830" s="47">
        <v>0.90533061590722896</v>
      </c>
      <c r="H830" s="50">
        <v>95.973524544953094</v>
      </c>
      <c r="I830" s="76" t="str">
        <f t="shared" si="24"/>
        <v>No</v>
      </c>
      <c r="J830" s="49" t="str">
        <f t="shared" si="25"/>
        <v>Yes</v>
      </c>
      <c r="K830" s="47">
        <v>0.105963204198935</v>
      </c>
      <c r="L830" s="50">
        <v>9.6516690856313492</v>
      </c>
      <c r="M830" s="47">
        <v>0.109473584399274</v>
      </c>
      <c r="N830" s="50">
        <v>5.1296194153336998</v>
      </c>
    </row>
    <row r="831" spans="1:14" x14ac:dyDescent="0.2">
      <c r="A831" s="57" t="s">
        <v>1988</v>
      </c>
      <c r="B831" s="44" t="s">
        <v>1989</v>
      </c>
      <c r="C831" s="45">
        <v>65</v>
      </c>
      <c r="D831" s="46" t="s">
        <v>339</v>
      </c>
      <c r="E831" s="47">
        <v>0.87649192681111499</v>
      </c>
      <c r="F831" s="48">
        <v>71.9158200290276</v>
      </c>
      <c r="G831" s="47">
        <v>0.90011525042392304</v>
      </c>
      <c r="H831" s="50">
        <v>94.567015995587397</v>
      </c>
      <c r="I831" s="76" t="str">
        <f t="shared" si="24"/>
        <v>No</v>
      </c>
      <c r="J831" s="49" t="str">
        <f t="shared" si="25"/>
        <v>No</v>
      </c>
      <c r="K831" s="47">
        <v>0.101363635802401</v>
      </c>
      <c r="L831" s="50">
        <v>6.0232220609579104</v>
      </c>
      <c r="M831" s="47">
        <v>0.10487642206175</v>
      </c>
      <c r="N831" s="50">
        <v>3.61279646993933</v>
      </c>
    </row>
    <row r="832" spans="1:14" x14ac:dyDescent="0.2">
      <c r="A832" s="57" t="s">
        <v>1990</v>
      </c>
      <c r="B832" s="44" t="s">
        <v>1991</v>
      </c>
      <c r="C832" s="45">
        <v>65</v>
      </c>
      <c r="D832" s="46" t="s">
        <v>339</v>
      </c>
      <c r="E832" s="47">
        <v>0.85689262233910601</v>
      </c>
      <c r="F832" s="48">
        <v>64.441219158200298</v>
      </c>
      <c r="G832" s="47">
        <v>0.85368847923193703</v>
      </c>
      <c r="H832" s="50">
        <v>77.799227799227793</v>
      </c>
      <c r="I832" s="76" t="str">
        <f t="shared" si="24"/>
        <v>No</v>
      </c>
      <c r="J832" s="49" t="str">
        <f t="shared" si="25"/>
        <v>No</v>
      </c>
      <c r="K832" s="47">
        <v>0.11639199069283999</v>
      </c>
      <c r="L832" s="50">
        <v>17.489114658925999</v>
      </c>
      <c r="M832" s="47">
        <v>0.11692658499688301</v>
      </c>
      <c r="N832" s="50">
        <v>8.4942084942084897</v>
      </c>
    </row>
    <row r="833" spans="1:14" x14ac:dyDescent="0.2">
      <c r="A833" s="147" t="s">
        <v>1992</v>
      </c>
      <c r="B833" s="44" t="s">
        <v>1993</v>
      </c>
      <c r="C833" s="45">
        <v>65</v>
      </c>
      <c r="D833" s="46" t="s">
        <v>339</v>
      </c>
      <c r="E833" s="47">
        <v>0.89421715205754204</v>
      </c>
      <c r="F833" s="48">
        <v>78.882438316400595</v>
      </c>
      <c r="G833" s="47">
        <v>0.88414810551491896</v>
      </c>
      <c r="H833" s="50">
        <v>88.830667402095997</v>
      </c>
      <c r="I833" s="76" t="str">
        <f t="shared" si="24"/>
        <v>No</v>
      </c>
      <c r="J833" s="49" t="str">
        <f t="shared" si="25"/>
        <v>Yes</v>
      </c>
      <c r="K833" s="47">
        <v>0.106448144361318</v>
      </c>
      <c r="L833" s="50">
        <v>10.2322206095791</v>
      </c>
      <c r="M833" s="47">
        <v>0.109880976836528</v>
      </c>
      <c r="N833" s="50">
        <v>5.4054054054054097</v>
      </c>
    </row>
    <row r="834" spans="1:14" x14ac:dyDescent="0.2">
      <c r="A834" s="147" t="s">
        <v>1994</v>
      </c>
      <c r="B834" s="44" t="s">
        <v>1995</v>
      </c>
      <c r="C834" s="45">
        <v>65</v>
      </c>
      <c r="D834" s="46" t="s">
        <v>339</v>
      </c>
      <c r="E834" s="47">
        <v>0.94457563836563196</v>
      </c>
      <c r="F834" s="48">
        <v>97.314949201741697</v>
      </c>
      <c r="G834" s="47">
        <v>0.92678816102682904</v>
      </c>
      <c r="H834" s="50">
        <v>99.503585217870906</v>
      </c>
      <c r="I834" s="76" t="str">
        <f t="shared" si="24"/>
        <v>Yes</v>
      </c>
      <c r="J834" s="49" t="str">
        <f t="shared" si="25"/>
        <v>Yes</v>
      </c>
      <c r="K834" s="47">
        <v>9.7985123308115402E-2</v>
      </c>
      <c r="L834" s="50">
        <v>5.00725689404935</v>
      </c>
      <c r="M834" s="47">
        <v>0.10246944785656099</v>
      </c>
      <c r="N834" s="50">
        <v>2.8957528957529002</v>
      </c>
    </row>
    <row r="835" spans="1:14" x14ac:dyDescent="0.2">
      <c r="A835" s="57" t="s">
        <v>1996</v>
      </c>
      <c r="B835" s="44" t="s">
        <v>1997</v>
      </c>
      <c r="C835" s="45">
        <v>65</v>
      </c>
      <c r="D835" s="46" t="s">
        <v>339</v>
      </c>
      <c r="E835" s="47">
        <v>0.827043420164851</v>
      </c>
      <c r="F835" s="48">
        <v>54.934687953555901</v>
      </c>
      <c r="G835" s="47">
        <v>0.86101438242444905</v>
      </c>
      <c r="H835" s="50">
        <v>80.529509100937702</v>
      </c>
      <c r="I835" s="76" t="str">
        <f t="shared" si="24"/>
        <v>No</v>
      </c>
      <c r="J835" s="49" t="str">
        <f t="shared" si="25"/>
        <v>No</v>
      </c>
      <c r="K835" s="47">
        <v>9.7769970238727799E-2</v>
      </c>
      <c r="L835" s="50">
        <v>4.8621190130624097</v>
      </c>
      <c r="M835" s="47">
        <v>0.10209202206380399</v>
      </c>
      <c r="N835" s="50">
        <v>2.86817429674573</v>
      </c>
    </row>
    <row r="836" spans="1:14" x14ac:dyDescent="0.2">
      <c r="A836" s="57" t="s">
        <v>1998</v>
      </c>
      <c r="B836" s="44" t="s">
        <v>1999</v>
      </c>
      <c r="C836" s="45">
        <v>65</v>
      </c>
      <c r="D836" s="46" t="s">
        <v>339</v>
      </c>
      <c r="E836" s="47">
        <v>0.84569564088781501</v>
      </c>
      <c r="F836" s="48">
        <v>60.522496371552997</v>
      </c>
      <c r="G836" s="47">
        <v>0.86029135140737401</v>
      </c>
      <c r="H836" s="50">
        <v>80.253723110866005</v>
      </c>
      <c r="I836" s="76" t="str">
        <f t="shared" si="24"/>
        <v>No</v>
      </c>
      <c r="J836" s="49" t="str">
        <f t="shared" si="25"/>
        <v>No</v>
      </c>
      <c r="K836" s="47">
        <v>0.102095010410169</v>
      </c>
      <c r="L836" s="50">
        <v>6.5312046444121901</v>
      </c>
      <c r="M836" s="47">
        <v>0.105612456578279</v>
      </c>
      <c r="N836" s="50">
        <v>3.8610038610038599</v>
      </c>
    </row>
    <row r="837" spans="1:14" x14ac:dyDescent="0.2">
      <c r="A837" s="57" t="s">
        <v>2000</v>
      </c>
      <c r="B837" s="44" t="s">
        <v>2001</v>
      </c>
      <c r="C837" s="45">
        <v>65</v>
      </c>
      <c r="D837" s="46" t="s">
        <v>339</v>
      </c>
      <c r="E837" s="47">
        <v>0.87731501100783704</v>
      </c>
      <c r="F837" s="48">
        <v>72.133526850508005</v>
      </c>
      <c r="G837" s="47">
        <v>0.84632642469106001</v>
      </c>
      <c r="H837" s="50">
        <v>75.068946497517899</v>
      </c>
      <c r="I837" s="76" t="str">
        <f t="shared" si="24"/>
        <v>No</v>
      </c>
      <c r="J837" s="49" t="str">
        <f t="shared" si="25"/>
        <v>No</v>
      </c>
      <c r="K837" s="47">
        <v>9.4504752180241597E-2</v>
      </c>
      <c r="L837" s="50">
        <v>4.2815674891146598</v>
      </c>
      <c r="M837" s="47">
        <v>9.9554788764679894E-2</v>
      </c>
      <c r="N837" s="50">
        <v>2.4820739106453402</v>
      </c>
    </row>
    <row r="838" spans="1:14" x14ac:dyDescent="0.2">
      <c r="A838" s="57" t="s">
        <v>2002</v>
      </c>
      <c r="B838" s="44" t="s">
        <v>2003</v>
      </c>
      <c r="C838" s="45">
        <v>65</v>
      </c>
      <c r="D838" s="46" t="s">
        <v>339</v>
      </c>
      <c r="E838" s="47">
        <v>0.79818384716953805</v>
      </c>
      <c r="F838" s="48">
        <v>47.677793904208997</v>
      </c>
      <c r="G838" s="47">
        <v>0.71842987841327199</v>
      </c>
      <c r="H838" s="50">
        <v>38.0860452289024</v>
      </c>
      <c r="I838" s="76" t="str">
        <f t="shared" si="24"/>
        <v>No</v>
      </c>
      <c r="J838" s="49" t="str">
        <f t="shared" si="25"/>
        <v>No</v>
      </c>
      <c r="K838" s="47">
        <v>9.3820950410371695E-2</v>
      </c>
      <c r="L838" s="50">
        <v>4.1364296081277203</v>
      </c>
      <c r="M838" s="47">
        <v>0.103732319352643</v>
      </c>
      <c r="N838" s="50">
        <v>3.2266960838389398</v>
      </c>
    </row>
    <row r="839" spans="1:14" x14ac:dyDescent="0.2">
      <c r="A839" s="57" t="s">
        <v>2004</v>
      </c>
      <c r="B839" s="44" t="s">
        <v>2005</v>
      </c>
      <c r="C839" s="45">
        <v>65</v>
      </c>
      <c r="D839" s="46" t="s">
        <v>339</v>
      </c>
      <c r="E839" s="47">
        <v>0.87099301973282095</v>
      </c>
      <c r="F839" s="48">
        <v>70.246734397677798</v>
      </c>
      <c r="G839" s="47">
        <v>0.81451035955849005</v>
      </c>
      <c r="H839" s="50">
        <v>63.954771097628203</v>
      </c>
      <c r="I839" s="76" t="str">
        <f t="shared" ref="I839:I902" si="26">IF(AND(F839&gt;=90,H839&gt;=90),"Yes","No")</f>
        <v>No</v>
      </c>
      <c r="J839" s="49" t="str">
        <f t="shared" ref="J839:J902" si="27">IF(AND(F839&gt;=75,H839&gt;=75),"Yes","No")</f>
        <v>No</v>
      </c>
      <c r="K839" s="47">
        <v>0.105605406973757</v>
      </c>
      <c r="L839" s="50">
        <v>9.2162554426705405</v>
      </c>
      <c r="M839" s="47">
        <v>0.108562932251828</v>
      </c>
      <c r="N839" s="50">
        <v>4.8262548262548304</v>
      </c>
    </row>
    <row r="840" spans="1:14" x14ac:dyDescent="0.2">
      <c r="A840" s="57" t="s">
        <v>2006</v>
      </c>
      <c r="B840" s="44" t="s">
        <v>2007</v>
      </c>
      <c r="C840" s="45">
        <v>65</v>
      </c>
      <c r="D840" s="46" t="s">
        <v>339</v>
      </c>
      <c r="E840" s="47">
        <v>0.77215584243993596</v>
      </c>
      <c r="F840" s="48">
        <v>40.9288824383164</v>
      </c>
      <c r="G840" s="47">
        <v>0.67756400242425596</v>
      </c>
      <c r="H840" s="50">
        <v>29.922779922779899</v>
      </c>
      <c r="I840" s="76" t="str">
        <f t="shared" si="26"/>
        <v>No</v>
      </c>
      <c r="J840" s="49" t="str">
        <f t="shared" si="27"/>
        <v>No</v>
      </c>
      <c r="K840" s="47">
        <v>8.4193075542516899E-2</v>
      </c>
      <c r="L840" s="50">
        <v>1.59651669085631</v>
      </c>
      <c r="M840" s="47">
        <v>8.8990348979426301E-2</v>
      </c>
      <c r="N840" s="50">
        <v>0.88251516822945397</v>
      </c>
    </row>
    <row r="841" spans="1:14" x14ac:dyDescent="0.2">
      <c r="A841" s="57" t="s">
        <v>2008</v>
      </c>
      <c r="B841" s="44" t="s">
        <v>2009</v>
      </c>
      <c r="C841" s="45">
        <v>65</v>
      </c>
      <c r="D841" s="46" t="s">
        <v>339</v>
      </c>
      <c r="E841" s="47">
        <v>0.70817549868891005</v>
      </c>
      <c r="F841" s="48">
        <v>27.1407837445573</v>
      </c>
      <c r="G841" s="47">
        <v>0.5633676813863</v>
      </c>
      <c r="H841" s="50">
        <v>10.8108108108108</v>
      </c>
      <c r="I841" s="76" t="str">
        <f t="shared" si="26"/>
        <v>No</v>
      </c>
      <c r="J841" s="49" t="str">
        <f t="shared" si="27"/>
        <v>No</v>
      </c>
      <c r="K841" s="47">
        <v>8.8544857291421905E-2</v>
      </c>
      <c r="L841" s="50">
        <v>2.68505079825835</v>
      </c>
      <c r="M841" s="47">
        <v>9.4808383796219906E-2</v>
      </c>
      <c r="N841" s="50">
        <v>1.5995587424158899</v>
      </c>
    </row>
    <row r="842" spans="1:14" x14ac:dyDescent="0.2">
      <c r="A842" s="57" t="s">
        <v>2010</v>
      </c>
      <c r="B842" s="44" t="s">
        <v>2011</v>
      </c>
      <c r="C842" s="45">
        <v>65</v>
      </c>
      <c r="D842" s="46" t="s">
        <v>339</v>
      </c>
      <c r="E842" s="47">
        <v>0.76084915272582998</v>
      </c>
      <c r="F842" s="48">
        <v>38.969521044992703</v>
      </c>
      <c r="G842" s="47">
        <v>0.67891930148614399</v>
      </c>
      <c r="H842" s="50">
        <v>30.281301709873102</v>
      </c>
      <c r="I842" s="76" t="str">
        <f t="shared" si="26"/>
        <v>No</v>
      </c>
      <c r="J842" s="49" t="str">
        <f t="shared" si="27"/>
        <v>No</v>
      </c>
      <c r="K842" s="47">
        <v>8.9889633562039897E-2</v>
      </c>
      <c r="L842" s="50">
        <v>3.0478955007256898</v>
      </c>
      <c r="M842" s="47">
        <v>9.5332431540664703E-2</v>
      </c>
      <c r="N842" s="50">
        <v>1.6822945394374</v>
      </c>
    </row>
    <row r="843" spans="1:14" x14ac:dyDescent="0.2">
      <c r="A843" s="57" t="s">
        <v>2012</v>
      </c>
      <c r="B843" s="44" t="s">
        <v>2013</v>
      </c>
      <c r="C843" s="45">
        <v>65</v>
      </c>
      <c r="D843" s="46" t="s">
        <v>339</v>
      </c>
      <c r="E843" s="47">
        <v>0.87893983312317803</v>
      </c>
      <c r="F843" s="48">
        <v>73.149492017416506</v>
      </c>
      <c r="G843" s="47">
        <v>0.78102320929521096</v>
      </c>
      <c r="H843" s="50">
        <v>54.412575841147302</v>
      </c>
      <c r="I843" s="76" t="str">
        <f t="shared" si="26"/>
        <v>No</v>
      </c>
      <c r="J843" s="49" t="str">
        <f t="shared" si="27"/>
        <v>No</v>
      </c>
      <c r="K843" s="47">
        <v>8.8218904198958101E-2</v>
      </c>
      <c r="L843" s="50">
        <v>2.4673439767779399</v>
      </c>
      <c r="M843" s="47">
        <v>9.3989330031078594E-2</v>
      </c>
      <c r="N843" s="50">
        <v>1.37892995035852</v>
      </c>
    </row>
    <row r="844" spans="1:14" x14ac:dyDescent="0.2">
      <c r="A844" s="57" t="s">
        <v>2014</v>
      </c>
      <c r="B844" s="44" t="s">
        <v>2015</v>
      </c>
      <c r="C844" s="45">
        <v>65</v>
      </c>
      <c r="D844" s="46" t="s">
        <v>339</v>
      </c>
      <c r="E844" s="47">
        <v>0.78765195007803901</v>
      </c>
      <c r="F844" s="48">
        <v>44.702467343976799</v>
      </c>
      <c r="G844" s="47">
        <v>0.73966843683626304</v>
      </c>
      <c r="H844" s="50">
        <v>43.325979040264798</v>
      </c>
      <c r="I844" s="76" t="str">
        <f t="shared" si="26"/>
        <v>No</v>
      </c>
      <c r="J844" s="49" t="str">
        <f t="shared" si="27"/>
        <v>No</v>
      </c>
      <c r="K844" s="47">
        <v>8.9345083549686399E-2</v>
      </c>
      <c r="L844" s="50">
        <v>2.9027576197387499</v>
      </c>
      <c r="M844" s="47">
        <v>9.5035579836026701E-2</v>
      </c>
      <c r="N844" s="50">
        <v>1.6271373414230601</v>
      </c>
    </row>
    <row r="845" spans="1:14" x14ac:dyDescent="0.2">
      <c r="A845" s="147" t="s">
        <v>2016</v>
      </c>
      <c r="B845" s="44" t="s">
        <v>2017</v>
      </c>
      <c r="C845" s="45">
        <v>65</v>
      </c>
      <c r="D845" s="46" t="s">
        <v>339</v>
      </c>
      <c r="E845" s="47">
        <v>0.88845501196634502</v>
      </c>
      <c r="F845" s="48">
        <v>76.777939042089997</v>
      </c>
      <c r="G845" s="47">
        <v>0.88034059869465597</v>
      </c>
      <c r="H845" s="50">
        <v>87.589630446773299</v>
      </c>
      <c r="I845" s="76" t="str">
        <f t="shared" si="26"/>
        <v>No</v>
      </c>
      <c r="J845" s="49" t="str">
        <f t="shared" si="27"/>
        <v>Yes</v>
      </c>
      <c r="K845" s="47">
        <v>0.111574119395769</v>
      </c>
      <c r="L845" s="50">
        <v>13.7880986937591</v>
      </c>
      <c r="M845" s="47">
        <v>0.114179515277571</v>
      </c>
      <c r="N845" s="50">
        <v>7.4462217319360198</v>
      </c>
    </row>
    <row r="846" spans="1:14" x14ac:dyDescent="0.2">
      <c r="A846" s="57" t="s">
        <v>2018</v>
      </c>
      <c r="B846" s="44" t="s">
        <v>2019</v>
      </c>
      <c r="C846" s="45">
        <v>65</v>
      </c>
      <c r="D846" s="46" t="s">
        <v>339</v>
      </c>
      <c r="E846" s="47">
        <v>0.85862126880492096</v>
      </c>
      <c r="F846" s="48">
        <v>64.949201741654605</v>
      </c>
      <c r="G846" s="47">
        <v>0.825471767372568</v>
      </c>
      <c r="H846" s="50">
        <v>67.402095973524496</v>
      </c>
      <c r="I846" s="76" t="str">
        <f t="shared" si="26"/>
        <v>No</v>
      </c>
      <c r="J846" s="49" t="str">
        <f t="shared" si="27"/>
        <v>No</v>
      </c>
      <c r="K846" s="47">
        <v>8.8771153912863707E-2</v>
      </c>
      <c r="L846" s="50">
        <v>2.75761973875181</v>
      </c>
      <c r="M846" s="47">
        <v>9.4149820039605397E-2</v>
      </c>
      <c r="N846" s="50">
        <v>1.4065085493656899</v>
      </c>
    </row>
    <row r="847" spans="1:14" x14ac:dyDescent="0.2">
      <c r="A847" s="57" t="s">
        <v>2020</v>
      </c>
      <c r="B847" s="44" t="s">
        <v>2021</v>
      </c>
      <c r="C847" s="45">
        <v>65</v>
      </c>
      <c r="D847" s="46" t="s">
        <v>339</v>
      </c>
      <c r="E847" s="47">
        <v>0.75762343349014605</v>
      </c>
      <c r="F847" s="48">
        <v>38.0261248185776</v>
      </c>
      <c r="G847" s="47">
        <v>0.78158025348808102</v>
      </c>
      <c r="H847" s="50">
        <v>54.660783232211799</v>
      </c>
      <c r="I847" s="76" t="str">
        <f t="shared" si="26"/>
        <v>No</v>
      </c>
      <c r="J847" s="49" t="str">
        <f t="shared" si="27"/>
        <v>No</v>
      </c>
      <c r="K847" s="47">
        <v>0.10096532307113699</v>
      </c>
      <c r="L847" s="50">
        <v>5.9506531204644402</v>
      </c>
      <c r="M847" s="47">
        <v>0.106055559106999</v>
      </c>
      <c r="N847" s="50">
        <v>3.99889685603971</v>
      </c>
    </row>
    <row r="848" spans="1:14" x14ac:dyDescent="0.2">
      <c r="A848" s="57" t="s">
        <v>2022</v>
      </c>
      <c r="B848" s="44" t="s">
        <v>2023</v>
      </c>
      <c r="C848" s="45">
        <v>65</v>
      </c>
      <c r="D848" s="46" t="s">
        <v>339</v>
      </c>
      <c r="E848" s="47">
        <v>0.70208463001976895</v>
      </c>
      <c r="F848" s="48">
        <v>26.777939042090001</v>
      </c>
      <c r="G848" s="47">
        <v>0.625386418262451</v>
      </c>
      <c r="H848" s="50">
        <v>19.994484280198598</v>
      </c>
      <c r="I848" s="76" t="str">
        <f t="shared" si="26"/>
        <v>No</v>
      </c>
      <c r="J848" s="49" t="str">
        <f t="shared" si="27"/>
        <v>No</v>
      </c>
      <c r="K848" s="47">
        <v>9.29551527322829E-2</v>
      </c>
      <c r="L848" s="50">
        <v>3.8461538461538498</v>
      </c>
      <c r="M848" s="47">
        <v>9.9216367739507802E-2</v>
      </c>
      <c r="N848" s="50">
        <v>2.45449531163817</v>
      </c>
    </row>
    <row r="849" spans="1:14" x14ac:dyDescent="0.2">
      <c r="A849" s="57" t="s">
        <v>2024</v>
      </c>
      <c r="B849" s="44" t="s">
        <v>2025</v>
      </c>
      <c r="C849" s="45">
        <v>65</v>
      </c>
      <c r="D849" s="46" t="s">
        <v>339</v>
      </c>
      <c r="E849" s="47">
        <v>0.88044252287506897</v>
      </c>
      <c r="F849" s="48">
        <v>73.875181422351204</v>
      </c>
      <c r="G849" s="47">
        <v>0.78391681594238205</v>
      </c>
      <c r="H849" s="50">
        <v>55.267512410369598</v>
      </c>
      <c r="I849" s="76" t="str">
        <f t="shared" si="26"/>
        <v>No</v>
      </c>
      <c r="J849" s="49" t="str">
        <f t="shared" si="27"/>
        <v>No</v>
      </c>
      <c r="K849" s="47">
        <v>8.5371117137651095E-2</v>
      </c>
      <c r="L849" s="50">
        <v>1.88679245283019</v>
      </c>
      <c r="M849" s="47">
        <v>9.1325336478522895E-2</v>
      </c>
      <c r="N849" s="50">
        <v>1.0479867622724801</v>
      </c>
    </row>
    <row r="850" spans="1:14" x14ac:dyDescent="0.2">
      <c r="A850" s="57" t="s">
        <v>2026</v>
      </c>
      <c r="B850" s="44" t="s">
        <v>2027</v>
      </c>
      <c r="C850" s="45">
        <v>65</v>
      </c>
      <c r="D850" s="46" t="s">
        <v>339</v>
      </c>
      <c r="E850" s="47">
        <v>0.76029667020036495</v>
      </c>
      <c r="F850" s="48">
        <v>38.751814223512298</v>
      </c>
      <c r="G850" s="47">
        <v>0.653267130958048</v>
      </c>
      <c r="H850" s="50">
        <v>25.206839492553801</v>
      </c>
      <c r="I850" s="76" t="str">
        <f t="shared" si="26"/>
        <v>No</v>
      </c>
      <c r="J850" s="49" t="str">
        <f t="shared" si="27"/>
        <v>No</v>
      </c>
      <c r="K850" s="47">
        <v>8.6388009060539797E-2</v>
      </c>
      <c r="L850" s="50">
        <v>2.1770682148040601</v>
      </c>
      <c r="M850" s="47">
        <v>9.2713307189546096E-2</v>
      </c>
      <c r="N850" s="50">
        <v>1.13072255929399</v>
      </c>
    </row>
    <row r="851" spans="1:14" x14ac:dyDescent="0.2">
      <c r="A851" s="57" t="s">
        <v>2028</v>
      </c>
      <c r="B851" s="44" t="s">
        <v>2029</v>
      </c>
      <c r="C851" s="45">
        <v>65</v>
      </c>
      <c r="D851" s="46" t="s">
        <v>339</v>
      </c>
      <c r="E851" s="47">
        <v>0.77748741193192705</v>
      </c>
      <c r="F851" s="48">
        <v>42.162554426705398</v>
      </c>
      <c r="G851" s="47">
        <v>0.66120148712113402</v>
      </c>
      <c r="H851" s="50">
        <v>26.806398234969699</v>
      </c>
      <c r="I851" s="76" t="str">
        <f t="shared" si="26"/>
        <v>No</v>
      </c>
      <c r="J851" s="49" t="str">
        <f t="shared" si="27"/>
        <v>No</v>
      </c>
      <c r="K851" s="47">
        <v>8.7578825347256806E-2</v>
      </c>
      <c r="L851" s="50">
        <v>2.2496371552975298</v>
      </c>
      <c r="M851" s="47">
        <v>9.38068332166061E-2</v>
      </c>
      <c r="N851" s="50">
        <v>1.35135135135135</v>
      </c>
    </row>
    <row r="852" spans="1:14" x14ac:dyDescent="0.2">
      <c r="A852" s="57" t="s">
        <v>2030</v>
      </c>
      <c r="B852" s="44" t="s">
        <v>2031</v>
      </c>
      <c r="C852" s="45">
        <v>65</v>
      </c>
      <c r="D852" s="46" t="s">
        <v>339</v>
      </c>
      <c r="E852" s="47">
        <v>0.76434172827964597</v>
      </c>
      <c r="F852" s="48">
        <v>39.5500725689405</v>
      </c>
      <c r="G852" s="47">
        <v>0.626642618007623</v>
      </c>
      <c r="H852" s="50">
        <v>20.1875344732488</v>
      </c>
      <c r="I852" s="76" t="str">
        <f t="shared" si="26"/>
        <v>No</v>
      </c>
      <c r="J852" s="49" t="str">
        <f t="shared" si="27"/>
        <v>No</v>
      </c>
      <c r="K852" s="47">
        <v>9.3610891291885601E-2</v>
      </c>
      <c r="L852" s="50">
        <v>4.0638606676342501</v>
      </c>
      <c r="M852" s="47">
        <v>9.9063468151945597E-2</v>
      </c>
      <c r="N852" s="50">
        <v>2.4269167126309998</v>
      </c>
    </row>
    <row r="853" spans="1:14" x14ac:dyDescent="0.2">
      <c r="A853" s="57" t="s">
        <v>2032</v>
      </c>
      <c r="B853" s="44" t="s">
        <v>2033</v>
      </c>
      <c r="C853" s="45">
        <v>65</v>
      </c>
      <c r="D853" s="46" t="s">
        <v>339</v>
      </c>
      <c r="E853" s="47">
        <v>0.74758293520948305</v>
      </c>
      <c r="F853" s="48">
        <v>35.776487663280101</v>
      </c>
      <c r="G853" s="47">
        <v>0.66470452508072497</v>
      </c>
      <c r="H853" s="50">
        <v>27.385548814120199</v>
      </c>
      <c r="I853" s="76" t="str">
        <f t="shared" si="26"/>
        <v>No</v>
      </c>
      <c r="J853" s="49" t="str">
        <f t="shared" si="27"/>
        <v>No</v>
      </c>
      <c r="K853" s="47">
        <v>7.7694267403099607E-2</v>
      </c>
      <c r="L853" s="50">
        <v>1.23367198838897</v>
      </c>
      <c r="M853" s="47">
        <v>8.6488941095652597E-2</v>
      </c>
      <c r="N853" s="50">
        <v>0.74462217319360202</v>
      </c>
    </row>
    <row r="854" spans="1:14" x14ac:dyDescent="0.2">
      <c r="A854" s="57" t="s">
        <v>2034</v>
      </c>
      <c r="B854" s="44" t="s">
        <v>2035</v>
      </c>
      <c r="C854" s="45">
        <v>65</v>
      </c>
      <c r="D854" s="46" t="s">
        <v>339</v>
      </c>
      <c r="E854" s="47">
        <v>0.84942763111488095</v>
      </c>
      <c r="F854" s="48">
        <v>62.119013062409302</v>
      </c>
      <c r="G854" s="47">
        <v>0.74499014109133099</v>
      </c>
      <c r="H854" s="50">
        <v>44.539437396580297</v>
      </c>
      <c r="I854" s="76" t="str">
        <f t="shared" si="26"/>
        <v>No</v>
      </c>
      <c r="J854" s="49" t="str">
        <f t="shared" si="27"/>
        <v>No</v>
      </c>
      <c r="K854" s="47">
        <v>8.4565776354195196E-2</v>
      </c>
      <c r="L854" s="50">
        <v>1.6690856313497799</v>
      </c>
      <c r="M854" s="47">
        <v>9.0806017835828007E-2</v>
      </c>
      <c r="N854" s="50">
        <v>0.99282956425813595</v>
      </c>
    </row>
    <row r="855" spans="1:14" x14ac:dyDescent="0.2">
      <c r="A855" s="57" t="s">
        <v>2036</v>
      </c>
      <c r="B855" s="44" t="s">
        <v>2037</v>
      </c>
      <c r="C855" s="45">
        <v>65</v>
      </c>
      <c r="D855" s="46" t="s">
        <v>339</v>
      </c>
      <c r="E855" s="47">
        <v>0.914919570098506</v>
      </c>
      <c r="F855" s="48">
        <v>88.243831640058104</v>
      </c>
      <c r="G855" s="47">
        <v>0.80835602348856295</v>
      </c>
      <c r="H855" s="50">
        <v>62.189740761169297</v>
      </c>
      <c r="I855" s="76" t="str">
        <f t="shared" si="26"/>
        <v>No</v>
      </c>
      <c r="J855" s="49" t="str">
        <f t="shared" si="27"/>
        <v>No</v>
      </c>
      <c r="K855" s="47">
        <v>8.6002010366207096E-2</v>
      </c>
      <c r="L855" s="50">
        <v>2.1044992743106001</v>
      </c>
      <c r="M855" s="47">
        <v>9.3127570723472497E-2</v>
      </c>
      <c r="N855" s="50">
        <v>1.15830115830116</v>
      </c>
    </row>
    <row r="856" spans="1:14" x14ac:dyDescent="0.2">
      <c r="A856" s="147" t="s">
        <v>2038</v>
      </c>
      <c r="B856" s="44" t="s">
        <v>2039</v>
      </c>
      <c r="C856" s="45">
        <v>65</v>
      </c>
      <c r="D856" s="46" t="s">
        <v>339</v>
      </c>
      <c r="E856" s="47">
        <v>0.92253096359678</v>
      </c>
      <c r="F856" s="48">
        <v>91.001451378809904</v>
      </c>
      <c r="G856" s="47">
        <v>0.84633326686640198</v>
      </c>
      <c r="H856" s="50">
        <v>75.096525096525099</v>
      </c>
      <c r="I856" s="76" t="str">
        <f t="shared" si="26"/>
        <v>No</v>
      </c>
      <c r="J856" s="49" t="str">
        <f t="shared" si="27"/>
        <v>Yes</v>
      </c>
      <c r="K856" s="47">
        <v>8.8045589908351499E-2</v>
      </c>
      <c r="L856" s="50">
        <v>2.3947750362844702</v>
      </c>
      <c r="M856" s="47">
        <v>9.3690027392596506E-2</v>
      </c>
      <c r="N856" s="50">
        <v>1.32377275234418</v>
      </c>
    </row>
    <row r="857" spans="1:14" x14ac:dyDescent="0.2">
      <c r="A857" s="57" t="s">
        <v>2040</v>
      </c>
      <c r="B857" s="44" t="s">
        <v>2041</v>
      </c>
      <c r="C857" s="45">
        <v>65</v>
      </c>
      <c r="D857" s="46" t="s">
        <v>339</v>
      </c>
      <c r="E857" s="47">
        <v>0.78748256301587805</v>
      </c>
      <c r="F857" s="48">
        <v>44.629898403483303</v>
      </c>
      <c r="G857" s="47">
        <v>0.69403806438108995</v>
      </c>
      <c r="H857" s="50">
        <v>33.177054605625997</v>
      </c>
      <c r="I857" s="76" t="str">
        <f t="shared" si="26"/>
        <v>No</v>
      </c>
      <c r="J857" s="49" t="str">
        <f t="shared" si="27"/>
        <v>No</v>
      </c>
      <c r="K857" s="47">
        <v>9.3908373597990397E-2</v>
      </c>
      <c r="L857" s="50">
        <v>4.2089985486211896</v>
      </c>
      <c r="M857" s="47">
        <v>9.8537093541198301E-2</v>
      </c>
      <c r="N857" s="50">
        <v>2.26144511858798</v>
      </c>
    </row>
    <row r="858" spans="1:14" x14ac:dyDescent="0.2">
      <c r="A858" s="57" t="s">
        <v>2042</v>
      </c>
      <c r="B858" s="44" t="s">
        <v>2043</v>
      </c>
      <c r="C858" s="45">
        <v>65</v>
      </c>
      <c r="D858" s="46" t="s">
        <v>339</v>
      </c>
      <c r="E858" s="47">
        <v>0.90306444641105599</v>
      </c>
      <c r="F858" s="48">
        <v>83.236574746008699</v>
      </c>
      <c r="G858" s="47">
        <v>0.77631682544888803</v>
      </c>
      <c r="H858" s="50">
        <v>53.143960286817403</v>
      </c>
      <c r="I858" s="76" t="str">
        <f t="shared" si="26"/>
        <v>No</v>
      </c>
      <c r="J858" s="49" t="str">
        <f t="shared" si="27"/>
        <v>No</v>
      </c>
      <c r="K858" s="47">
        <v>8.5820193170928594E-2</v>
      </c>
      <c r="L858" s="50">
        <v>2.03193033381713</v>
      </c>
      <c r="M858" s="47">
        <v>9.0351014999134796E-2</v>
      </c>
      <c r="N858" s="50">
        <v>0.96525096525096499</v>
      </c>
    </row>
    <row r="859" spans="1:14" x14ac:dyDescent="0.2">
      <c r="A859" s="57" t="s">
        <v>2044</v>
      </c>
      <c r="B859" s="44" t="s">
        <v>2045</v>
      </c>
      <c r="C859" s="45">
        <v>68</v>
      </c>
      <c r="D859" s="46" t="s">
        <v>339</v>
      </c>
      <c r="E859" s="47">
        <v>0.73046046825130395</v>
      </c>
      <c r="F859" s="48">
        <v>31.4949201741655</v>
      </c>
      <c r="G859" s="47">
        <v>0.62588944524293599</v>
      </c>
      <c r="H859" s="50">
        <v>35.897435897435898</v>
      </c>
      <c r="I859" s="76" t="str">
        <f t="shared" si="26"/>
        <v>No</v>
      </c>
      <c r="J859" s="49" t="str">
        <f t="shared" si="27"/>
        <v>No</v>
      </c>
      <c r="K859" s="47">
        <v>0.11967943736889999</v>
      </c>
      <c r="L859" s="50">
        <v>19.375907111756199</v>
      </c>
      <c r="M859" s="47">
        <v>0.128436577290161</v>
      </c>
      <c r="N859" s="50">
        <v>16.923076923076898</v>
      </c>
    </row>
    <row r="860" spans="1:14" x14ac:dyDescent="0.2">
      <c r="A860" s="57" t="s">
        <v>2046</v>
      </c>
      <c r="B860" s="44" t="s">
        <v>2047</v>
      </c>
      <c r="C860" s="45">
        <v>68</v>
      </c>
      <c r="D860" s="46" t="s">
        <v>339</v>
      </c>
      <c r="E860" s="47">
        <v>0.77243555845161704</v>
      </c>
      <c r="F860" s="48">
        <v>41.074020319303301</v>
      </c>
      <c r="G860" s="47">
        <v>0.72110119275921902</v>
      </c>
      <c r="H860" s="50">
        <v>63.846153846153797</v>
      </c>
      <c r="I860" s="76" t="str">
        <f t="shared" si="26"/>
        <v>No</v>
      </c>
      <c r="J860" s="49" t="str">
        <f t="shared" si="27"/>
        <v>No</v>
      </c>
      <c r="K860" s="47">
        <v>0.11809879974269399</v>
      </c>
      <c r="L860" s="50">
        <v>18.5050798258345</v>
      </c>
      <c r="M860" s="47">
        <v>0.126078398939755</v>
      </c>
      <c r="N860" s="50">
        <v>16.153846153846199</v>
      </c>
    </row>
    <row r="861" spans="1:14" x14ac:dyDescent="0.2">
      <c r="A861" s="57" t="s">
        <v>2048</v>
      </c>
      <c r="B861" s="44" t="s">
        <v>2049</v>
      </c>
      <c r="C861" s="45">
        <v>68</v>
      </c>
      <c r="D861" s="46" t="s">
        <v>339</v>
      </c>
      <c r="E861" s="47">
        <v>0.72062600894953599</v>
      </c>
      <c r="F861" s="48">
        <v>29.753265602322202</v>
      </c>
      <c r="G861" s="47">
        <v>0.76371907278453499</v>
      </c>
      <c r="H861" s="50">
        <v>74.615384615384599</v>
      </c>
      <c r="I861" s="76" t="str">
        <f t="shared" si="26"/>
        <v>No</v>
      </c>
      <c r="J861" s="49" t="str">
        <f t="shared" si="27"/>
        <v>No</v>
      </c>
      <c r="K861" s="47">
        <v>0.12835409553681801</v>
      </c>
      <c r="L861" s="50">
        <v>26.777939042090001</v>
      </c>
      <c r="M861" s="47">
        <v>0.14610624640450501</v>
      </c>
      <c r="N861" s="50">
        <v>28.461538461538499</v>
      </c>
    </row>
    <row r="862" spans="1:14" x14ac:dyDescent="0.2">
      <c r="A862" s="57" t="s">
        <v>2050</v>
      </c>
      <c r="B862" s="44" t="s">
        <v>2051</v>
      </c>
      <c r="C862" s="45">
        <v>65</v>
      </c>
      <c r="D862" s="46" t="s">
        <v>339</v>
      </c>
      <c r="E862" s="47">
        <v>0.77643513939214104</v>
      </c>
      <c r="F862" s="48">
        <v>41.944847605225</v>
      </c>
      <c r="G862" s="47">
        <v>0.761432319225682</v>
      </c>
      <c r="H862" s="50">
        <v>48.565912851627097</v>
      </c>
      <c r="I862" s="76" t="str">
        <f t="shared" si="26"/>
        <v>No</v>
      </c>
      <c r="J862" s="49" t="str">
        <f t="shared" si="27"/>
        <v>No</v>
      </c>
      <c r="K862" s="47">
        <v>0.13900087690808</v>
      </c>
      <c r="L862" s="50">
        <v>39.0420899854862</v>
      </c>
      <c r="M862" s="47">
        <v>0.14084879575593201</v>
      </c>
      <c r="N862" s="50">
        <v>20.904578047435201</v>
      </c>
    </row>
    <row r="863" spans="1:14" x14ac:dyDescent="0.2">
      <c r="A863" s="57" t="s">
        <v>2052</v>
      </c>
      <c r="B863" s="44" t="s">
        <v>2053</v>
      </c>
      <c r="C863" s="45">
        <v>68</v>
      </c>
      <c r="D863" s="46" t="s">
        <v>339</v>
      </c>
      <c r="E863" s="47">
        <v>0.78986013523526699</v>
      </c>
      <c r="F863" s="48">
        <v>45.428156748911498</v>
      </c>
      <c r="G863" s="47">
        <v>0.82493608441746702</v>
      </c>
      <c r="H863" s="50">
        <v>88.205128205128204</v>
      </c>
      <c r="I863" s="76" t="str">
        <f t="shared" si="26"/>
        <v>No</v>
      </c>
      <c r="J863" s="49" t="str">
        <f t="shared" si="27"/>
        <v>No</v>
      </c>
      <c r="K863" s="47">
        <v>0.136550203684004</v>
      </c>
      <c r="L863" s="50">
        <v>36.357039187227898</v>
      </c>
      <c r="M863" s="47">
        <v>0.14655139739193501</v>
      </c>
      <c r="N863" s="50">
        <v>29.230769230769202</v>
      </c>
    </row>
    <row r="864" spans="1:14" x14ac:dyDescent="0.2">
      <c r="A864" s="57" t="s">
        <v>2054</v>
      </c>
      <c r="B864" s="44" t="s">
        <v>2055</v>
      </c>
      <c r="C864" s="45">
        <v>65</v>
      </c>
      <c r="D864" s="46" t="s">
        <v>339</v>
      </c>
      <c r="E864" s="47">
        <v>0.83765676495069596</v>
      </c>
      <c r="F864" s="48">
        <v>58.055152394775</v>
      </c>
      <c r="G864" s="47">
        <v>0.78192728751219598</v>
      </c>
      <c r="H864" s="50">
        <v>54.743519029233298</v>
      </c>
      <c r="I864" s="76" t="str">
        <f t="shared" si="26"/>
        <v>No</v>
      </c>
      <c r="J864" s="49" t="str">
        <f t="shared" si="27"/>
        <v>No</v>
      </c>
      <c r="K864" s="47">
        <v>0.13711422053977201</v>
      </c>
      <c r="L864" s="50">
        <v>37.082728592162603</v>
      </c>
      <c r="M864" s="47">
        <v>0.13717320946094699</v>
      </c>
      <c r="N864" s="50">
        <v>18.781025923883099</v>
      </c>
    </row>
    <row r="865" spans="1:14" x14ac:dyDescent="0.2">
      <c r="A865" s="57" t="s">
        <v>2056</v>
      </c>
      <c r="B865" s="44" t="s">
        <v>2057</v>
      </c>
      <c r="C865" s="45">
        <v>65</v>
      </c>
      <c r="D865" s="46" t="s">
        <v>339</v>
      </c>
      <c r="E865" s="47">
        <v>0.83836136241183101</v>
      </c>
      <c r="F865" s="48">
        <v>58.272859216255398</v>
      </c>
      <c r="G865" s="47">
        <v>0.81578540774821895</v>
      </c>
      <c r="H865" s="50">
        <v>64.396028681743005</v>
      </c>
      <c r="I865" s="76" t="str">
        <f t="shared" si="26"/>
        <v>No</v>
      </c>
      <c r="J865" s="49" t="str">
        <f t="shared" si="27"/>
        <v>No</v>
      </c>
      <c r="K865" s="47">
        <v>0.15295217569726199</v>
      </c>
      <c r="L865" s="50">
        <v>52.177068214804102</v>
      </c>
      <c r="M865" s="47">
        <v>0.15496665422838701</v>
      </c>
      <c r="N865" s="50">
        <v>28.847214561500301</v>
      </c>
    </row>
    <row r="866" spans="1:14" x14ac:dyDescent="0.2">
      <c r="A866" s="147" t="s">
        <v>2058</v>
      </c>
      <c r="B866" s="44" t="s">
        <v>2059</v>
      </c>
      <c r="C866" s="45">
        <v>65</v>
      </c>
      <c r="D866" s="46" t="s">
        <v>339</v>
      </c>
      <c r="E866" s="47">
        <v>0.88502343906740399</v>
      </c>
      <c r="F866" s="48">
        <v>75.761973875181397</v>
      </c>
      <c r="G866" s="47">
        <v>0.89513852811018801</v>
      </c>
      <c r="H866" s="50">
        <v>92.884721456150004</v>
      </c>
      <c r="I866" s="76" t="str">
        <f t="shared" si="26"/>
        <v>No</v>
      </c>
      <c r="J866" s="49" t="str">
        <f t="shared" si="27"/>
        <v>Yes</v>
      </c>
      <c r="K866" s="47">
        <v>0.13019114476972199</v>
      </c>
      <c r="L866" s="50">
        <v>28.809869375907098</v>
      </c>
      <c r="M866" s="47">
        <v>0.131473269008692</v>
      </c>
      <c r="N866" s="50">
        <v>15.444015444015401</v>
      </c>
    </row>
    <row r="867" spans="1:14" x14ac:dyDescent="0.2">
      <c r="A867" s="147" t="s">
        <v>2060</v>
      </c>
      <c r="B867" s="44" t="s">
        <v>2061</v>
      </c>
      <c r="C867" s="45">
        <v>65</v>
      </c>
      <c r="D867" s="46" t="s">
        <v>339</v>
      </c>
      <c r="E867" s="47">
        <v>0.91410822229749999</v>
      </c>
      <c r="F867" s="48">
        <v>87.735849056603797</v>
      </c>
      <c r="G867" s="47">
        <v>0.90463124221437496</v>
      </c>
      <c r="H867" s="50">
        <v>95.752895752895796</v>
      </c>
      <c r="I867" s="76" t="str">
        <f t="shared" si="26"/>
        <v>No</v>
      </c>
      <c r="J867" s="49" t="str">
        <f t="shared" si="27"/>
        <v>Yes</v>
      </c>
      <c r="K867" s="47">
        <v>0.13282610883603599</v>
      </c>
      <c r="L867" s="50">
        <v>31.422351233672</v>
      </c>
      <c r="M867" s="47">
        <v>0.13332206914939901</v>
      </c>
      <c r="N867" s="50">
        <v>16.4644236072808</v>
      </c>
    </row>
    <row r="868" spans="1:14" x14ac:dyDescent="0.2">
      <c r="A868" s="147" t="s">
        <v>2062</v>
      </c>
      <c r="B868" s="44" t="s">
        <v>2063</v>
      </c>
      <c r="C868" s="45">
        <v>65</v>
      </c>
      <c r="D868" s="46" t="s">
        <v>339</v>
      </c>
      <c r="E868" s="47">
        <v>0.91696974054111802</v>
      </c>
      <c r="F868" s="48">
        <v>89.0420899854862</v>
      </c>
      <c r="G868" s="47">
        <v>0.89653507570626301</v>
      </c>
      <c r="H868" s="50">
        <v>93.519029233314896</v>
      </c>
      <c r="I868" s="76" t="str">
        <f t="shared" si="26"/>
        <v>No</v>
      </c>
      <c r="J868" s="49" t="str">
        <f t="shared" si="27"/>
        <v>Yes</v>
      </c>
      <c r="K868" s="47">
        <v>0.12404702392123799</v>
      </c>
      <c r="L868" s="50">
        <v>22.931785195936101</v>
      </c>
      <c r="M868" s="47">
        <v>0.125998275540321</v>
      </c>
      <c r="N868" s="50">
        <v>12.3276337562052</v>
      </c>
    </row>
    <row r="869" spans="1:14" x14ac:dyDescent="0.2">
      <c r="A869" s="147" t="s">
        <v>2064</v>
      </c>
      <c r="B869" s="44" t="s">
        <v>2065</v>
      </c>
      <c r="C869" s="45">
        <v>65</v>
      </c>
      <c r="D869" s="46" t="s">
        <v>339</v>
      </c>
      <c r="E869" s="47">
        <v>0.89075804463554598</v>
      </c>
      <c r="F869" s="48">
        <v>77.285921625544304</v>
      </c>
      <c r="G869" s="47">
        <v>0.90752989135613804</v>
      </c>
      <c r="H869" s="50">
        <v>96.5526751241037</v>
      </c>
      <c r="I869" s="76" t="str">
        <f t="shared" si="26"/>
        <v>No</v>
      </c>
      <c r="J869" s="49" t="str">
        <f t="shared" si="27"/>
        <v>Yes</v>
      </c>
      <c r="K869" s="47">
        <v>0.105935572472853</v>
      </c>
      <c r="L869" s="50">
        <v>9.5791001451378808</v>
      </c>
      <c r="M869" s="47">
        <v>0.10952664054882499</v>
      </c>
      <c r="N869" s="50">
        <v>5.2123552123552104</v>
      </c>
    </row>
    <row r="870" spans="1:14" x14ac:dyDescent="0.2">
      <c r="A870" s="147" t="s">
        <v>2066</v>
      </c>
      <c r="B870" s="44" t="s">
        <v>2067</v>
      </c>
      <c r="C870" s="45">
        <v>65</v>
      </c>
      <c r="D870" s="46" t="s">
        <v>339</v>
      </c>
      <c r="E870" s="47">
        <v>0.92371469440080001</v>
      </c>
      <c r="F870" s="48">
        <v>91.509433962264197</v>
      </c>
      <c r="G870" s="47">
        <v>0.90180565872167795</v>
      </c>
      <c r="H870" s="50">
        <v>95.035852178709305</v>
      </c>
      <c r="I870" s="76" t="str">
        <f t="shared" si="26"/>
        <v>Yes</v>
      </c>
      <c r="J870" s="49" t="str">
        <f t="shared" si="27"/>
        <v>Yes</v>
      </c>
      <c r="K870" s="47">
        <v>0.114554792459171</v>
      </c>
      <c r="L870" s="50">
        <v>15.9651669085631</v>
      </c>
      <c r="M870" s="47">
        <v>0.116956143354187</v>
      </c>
      <c r="N870" s="50">
        <v>8.5217870932156607</v>
      </c>
    </row>
    <row r="871" spans="1:14" x14ac:dyDescent="0.2">
      <c r="A871" s="147" t="s">
        <v>2068</v>
      </c>
      <c r="B871" s="44" t="s">
        <v>2069</v>
      </c>
      <c r="C871" s="45">
        <v>65</v>
      </c>
      <c r="D871" s="46" t="s">
        <v>339</v>
      </c>
      <c r="E871" s="47">
        <v>0.91690261074427504</v>
      </c>
      <c r="F871" s="48">
        <v>88.969521044992703</v>
      </c>
      <c r="G871" s="47">
        <v>0.88034144926359703</v>
      </c>
      <c r="H871" s="50">
        <v>87.617209045780498</v>
      </c>
      <c r="I871" s="76" t="str">
        <f t="shared" si="26"/>
        <v>No</v>
      </c>
      <c r="J871" s="49" t="str">
        <f t="shared" si="27"/>
        <v>Yes</v>
      </c>
      <c r="K871" s="47">
        <v>0.101659927007916</v>
      </c>
      <c r="L871" s="50">
        <v>6.3860667634252497</v>
      </c>
      <c r="M871" s="47">
        <v>0.10478975734139399</v>
      </c>
      <c r="N871" s="50">
        <v>3.5852178709321598</v>
      </c>
    </row>
    <row r="872" spans="1:14" x14ac:dyDescent="0.2">
      <c r="A872" s="147" t="s">
        <v>2070</v>
      </c>
      <c r="B872" s="44" t="s">
        <v>2071</v>
      </c>
      <c r="C872" s="45">
        <v>65</v>
      </c>
      <c r="D872" s="46" t="s">
        <v>339</v>
      </c>
      <c r="E872" s="47">
        <v>0.90412984846510203</v>
      </c>
      <c r="F872" s="48">
        <v>83.671988388969496</v>
      </c>
      <c r="G872" s="47">
        <v>0.84720652181822698</v>
      </c>
      <c r="H872" s="50">
        <v>75.344732487589596</v>
      </c>
      <c r="I872" s="76" t="str">
        <f t="shared" si="26"/>
        <v>No</v>
      </c>
      <c r="J872" s="49" t="str">
        <f t="shared" si="27"/>
        <v>Yes</v>
      </c>
      <c r="K872" s="47">
        <v>0.106541067257309</v>
      </c>
      <c r="L872" s="50">
        <v>10.377358490565999</v>
      </c>
      <c r="M872" s="47">
        <v>0.10897439170760501</v>
      </c>
      <c r="N872" s="50">
        <v>5.0193050193050199</v>
      </c>
    </row>
    <row r="873" spans="1:14" x14ac:dyDescent="0.2">
      <c r="A873" s="147" t="s">
        <v>2072</v>
      </c>
      <c r="B873" s="44" t="s">
        <v>2073</v>
      </c>
      <c r="C873" s="45">
        <v>65</v>
      </c>
      <c r="D873" s="46" t="s">
        <v>339</v>
      </c>
      <c r="E873" s="47">
        <v>0.89714213468320603</v>
      </c>
      <c r="F873" s="48">
        <v>79.970972423802607</v>
      </c>
      <c r="G873" s="47">
        <v>0.87682461384255606</v>
      </c>
      <c r="H873" s="50">
        <v>86.293436293436301</v>
      </c>
      <c r="I873" s="76" t="str">
        <f t="shared" si="26"/>
        <v>No</v>
      </c>
      <c r="J873" s="49" t="str">
        <f t="shared" si="27"/>
        <v>Yes</v>
      </c>
      <c r="K873" s="47">
        <v>0.10592188425950801</v>
      </c>
      <c r="L873" s="50">
        <v>9.4339622641509404</v>
      </c>
      <c r="M873" s="47">
        <v>0.109478766379419</v>
      </c>
      <c r="N873" s="50">
        <v>5.15719801434087</v>
      </c>
    </row>
    <row r="874" spans="1:14" x14ac:dyDescent="0.2">
      <c r="A874" s="57" t="s">
        <v>2074</v>
      </c>
      <c r="B874" s="44" t="s">
        <v>2075</v>
      </c>
      <c r="C874" s="45">
        <v>65</v>
      </c>
      <c r="D874" s="46" t="s">
        <v>339</v>
      </c>
      <c r="E874" s="47">
        <v>0.861358362375515</v>
      </c>
      <c r="F874" s="48">
        <v>66.328011611030504</v>
      </c>
      <c r="G874" s="47">
        <v>0.87002190190305395</v>
      </c>
      <c r="H874" s="50">
        <v>84.169884169884199</v>
      </c>
      <c r="I874" s="76" t="str">
        <f t="shared" si="26"/>
        <v>No</v>
      </c>
      <c r="J874" s="49" t="str">
        <f t="shared" si="27"/>
        <v>No</v>
      </c>
      <c r="K874" s="47">
        <v>0.10745518302778501</v>
      </c>
      <c r="L874" s="50">
        <v>11.0304789550073</v>
      </c>
      <c r="M874" s="47">
        <v>0.1106612530928</v>
      </c>
      <c r="N874" s="50">
        <v>5.7363485934914502</v>
      </c>
    </row>
    <row r="875" spans="1:14" x14ac:dyDescent="0.2">
      <c r="A875" s="147" t="s">
        <v>2076</v>
      </c>
      <c r="B875" s="44" t="s">
        <v>2077</v>
      </c>
      <c r="C875" s="45">
        <v>65</v>
      </c>
      <c r="D875" s="46" t="s">
        <v>339</v>
      </c>
      <c r="E875" s="47">
        <v>0.91382095156628196</v>
      </c>
      <c r="F875" s="48">
        <v>87.445573294629895</v>
      </c>
      <c r="G875" s="47">
        <v>0.87907328212972002</v>
      </c>
      <c r="H875" s="50">
        <v>87.093215664644205</v>
      </c>
      <c r="I875" s="76" t="str">
        <f t="shared" si="26"/>
        <v>No</v>
      </c>
      <c r="J875" s="49" t="str">
        <f t="shared" si="27"/>
        <v>Yes</v>
      </c>
      <c r="K875" s="47">
        <v>0.101616268188716</v>
      </c>
      <c r="L875" s="50">
        <v>6.3134978229317804</v>
      </c>
      <c r="M875" s="47">
        <v>0.105681607565402</v>
      </c>
      <c r="N875" s="50">
        <v>3.8885824600110301</v>
      </c>
    </row>
    <row r="876" spans="1:14" x14ac:dyDescent="0.2">
      <c r="A876" s="57" t="s">
        <v>2078</v>
      </c>
      <c r="B876" s="44" t="s">
        <v>2079</v>
      </c>
      <c r="C876" s="45">
        <v>65</v>
      </c>
      <c r="D876" s="46" t="s">
        <v>339</v>
      </c>
      <c r="E876" s="47">
        <v>0.76478103727506097</v>
      </c>
      <c r="F876" s="48">
        <v>39.767779390420898</v>
      </c>
      <c r="G876" s="47">
        <v>0.85122871567682401</v>
      </c>
      <c r="H876" s="50">
        <v>76.944291230005504</v>
      </c>
      <c r="I876" s="76" t="str">
        <f t="shared" si="26"/>
        <v>No</v>
      </c>
      <c r="J876" s="49" t="str">
        <f t="shared" si="27"/>
        <v>No</v>
      </c>
      <c r="K876" s="47">
        <v>0.10002626044360501</v>
      </c>
      <c r="L876" s="50">
        <v>5.5152394775036298</v>
      </c>
      <c r="M876" s="47">
        <v>0.104264520479091</v>
      </c>
      <c r="N876" s="50">
        <v>3.3921676778819601</v>
      </c>
    </row>
    <row r="877" spans="1:14" x14ac:dyDescent="0.2">
      <c r="A877" s="57" t="s">
        <v>2080</v>
      </c>
      <c r="B877" s="44" t="s">
        <v>2081</v>
      </c>
      <c r="C877" s="45">
        <v>65</v>
      </c>
      <c r="D877" s="46" t="s">
        <v>339</v>
      </c>
      <c r="E877" s="47">
        <v>0.66274837249109098</v>
      </c>
      <c r="F877" s="48">
        <v>20.4644412191582</v>
      </c>
      <c r="G877" s="47">
        <v>0.57783367471714098</v>
      </c>
      <c r="H877" s="50">
        <v>12.824048538334299</v>
      </c>
      <c r="I877" s="76" t="str">
        <f t="shared" si="26"/>
        <v>No</v>
      </c>
      <c r="J877" s="49" t="str">
        <f t="shared" si="27"/>
        <v>No</v>
      </c>
      <c r="K877" s="47">
        <v>9.9388503182250607E-2</v>
      </c>
      <c r="L877" s="50">
        <v>5.1523947750362797</v>
      </c>
      <c r="M877" s="47">
        <v>0.11119188186142299</v>
      </c>
      <c r="N877" s="50">
        <v>6.12244897959184</v>
      </c>
    </row>
    <row r="878" spans="1:14" x14ac:dyDescent="0.2">
      <c r="A878" s="57" t="s">
        <v>2082</v>
      </c>
      <c r="B878" s="44" t="s">
        <v>2083</v>
      </c>
      <c r="C878" s="45">
        <v>65</v>
      </c>
      <c r="D878" s="46" t="s">
        <v>339</v>
      </c>
      <c r="E878" s="47">
        <v>0.72173565869503697</v>
      </c>
      <c r="F878" s="48">
        <v>30.0435413642961</v>
      </c>
      <c r="G878" s="47">
        <v>0.65799305846982803</v>
      </c>
      <c r="H878" s="50">
        <v>26.061776061776101</v>
      </c>
      <c r="I878" s="76" t="str">
        <f t="shared" si="26"/>
        <v>No</v>
      </c>
      <c r="J878" s="49" t="str">
        <f t="shared" si="27"/>
        <v>No</v>
      </c>
      <c r="K878" s="47">
        <v>9.2019446449864206E-2</v>
      </c>
      <c r="L878" s="50">
        <v>3.4833091436864998</v>
      </c>
      <c r="M878" s="47">
        <v>9.7976808783878405E-2</v>
      </c>
      <c r="N878" s="50">
        <v>2.09597352454495</v>
      </c>
    </row>
    <row r="879" spans="1:14" x14ac:dyDescent="0.2">
      <c r="A879" s="57" t="s">
        <v>2084</v>
      </c>
      <c r="B879" s="44" t="s">
        <v>2085</v>
      </c>
      <c r="C879" s="45">
        <v>65</v>
      </c>
      <c r="D879" s="46" t="s">
        <v>339</v>
      </c>
      <c r="E879" s="47">
        <v>0.82109583586923696</v>
      </c>
      <c r="F879" s="48">
        <v>53.555878084180002</v>
      </c>
      <c r="G879" s="47">
        <v>0.72437656697075303</v>
      </c>
      <c r="H879" s="50">
        <v>39.547710976282403</v>
      </c>
      <c r="I879" s="76" t="str">
        <f t="shared" si="26"/>
        <v>No</v>
      </c>
      <c r="J879" s="49" t="str">
        <f t="shared" si="27"/>
        <v>No</v>
      </c>
      <c r="K879" s="47">
        <v>8.7618505041895306E-2</v>
      </c>
      <c r="L879" s="50">
        <v>2.322206095791</v>
      </c>
      <c r="M879" s="47">
        <v>9.34287913832266E-2</v>
      </c>
      <c r="N879" s="50">
        <v>1.2410369553226701</v>
      </c>
    </row>
    <row r="880" spans="1:14" x14ac:dyDescent="0.2">
      <c r="A880" s="57" t="s">
        <v>2086</v>
      </c>
      <c r="B880" s="44" t="s">
        <v>2087</v>
      </c>
      <c r="C880" s="45">
        <v>68</v>
      </c>
      <c r="D880" s="46" t="s">
        <v>339</v>
      </c>
      <c r="E880" s="47">
        <v>0.62107417322879899</v>
      </c>
      <c r="F880" s="48">
        <v>14.0058055152395</v>
      </c>
      <c r="G880" s="47">
        <v>0.49569760077575598</v>
      </c>
      <c r="H880" s="50">
        <v>12.8205128205128</v>
      </c>
      <c r="I880" s="76" t="str">
        <f t="shared" si="26"/>
        <v>No</v>
      </c>
      <c r="J880" s="49" t="str">
        <f t="shared" si="27"/>
        <v>No</v>
      </c>
      <c r="K880" s="47">
        <v>0.122050957461318</v>
      </c>
      <c r="L880" s="50">
        <v>21.335268505079799</v>
      </c>
      <c r="M880" s="47">
        <v>0.178276996095007</v>
      </c>
      <c r="N880" s="50">
        <v>48.205128205128197</v>
      </c>
    </row>
    <row r="881" spans="1:14" x14ac:dyDescent="0.2">
      <c r="A881" s="57" t="s">
        <v>2088</v>
      </c>
      <c r="B881" s="44" t="s">
        <v>2089</v>
      </c>
      <c r="C881" s="45">
        <v>68</v>
      </c>
      <c r="D881" s="46" t="s">
        <v>339</v>
      </c>
      <c r="E881" s="47">
        <v>0.56654980701552504</v>
      </c>
      <c r="F881" s="48">
        <v>8.7808417997097195</v>
      </c>
      <c r="G881" s="47">
        <v>0.45660349405628498</v>
      </c>
      <c r="H881" s="50">
        <v>7.6923076923076898</v>
      </c>
      <c r="I881" s="76" t="str">
        <f t="shared" si="26"/>
        <v>No</v>
      </c>
      <c r="J881" s="49" t="str">
        <f t="shared" si="27"/>
        <v>No</v>
      </c>
      <c r="K881" s="47">
        <v>0.10671495667139901</v>
      </c>
      <c r="L881" s="50">
        <v>10.595065312046399</v>
      </c>
      <c r="M881" s="47">
        <v>0.13570543107404201</v>
      </c>
      <c r="N881" s="50">
        <v>22.307692307692299</v>
      </c>
    </row>
    <row r="882" spans="1:14" x14ac:dyDescent="0.2">
      <c r="A882" s="57" t="s">
        <v>2090</v>
      </c>
      <c r="B882" s="44" t="s">
        <v>2091</v>
      </c>
      <c r="C882" s="45">
        <v>68</v>
      </c>
      <c r="D882" s="46" t="s">
        <v>339</v>
      </c>
      <c r="E882" s="47">
        <v>0.71416798638697898</v>
      </c>
      <c r="F882" s="48">
        <v>28.5195936139332</v>
      </c>
      <c r="G882" s="47">
        <v>0.60500106008225796</v>
      </c>
      <c r="H882" s="50">
        <v>31.538461538461501</v>
      </c>
      <c r="I882" s="76" t="str">
        <f t="shared" si="26"/>
        <v>No</v>
      </c>
      <c r="J882" s="49" t="str">
        <f t="shared" si="27"/>
        <v>No</v>
      </c>
      <c r="K882" s="47">
        <v>0.113772356385214</v>
      </c>
      <c r="L882" s="50">
        <v>15.384615384615399</v>
      </c>
      <c r="M882" s="47">
        <v>0.130105965919557</v>
      </c>
      <c r="N882" s="50">
        <v>18.205128205128201</v>
      </c>
    </row>
    <row r="883" spans="1:14" x14ac:dyDescent="0.2">
      <c r="A883" s="57" t="s">
        <v>2092</v>
      </c>
      <c r="B883" s="44" t="s">
        <v>2093</v>
      </c>
      <c r="C883" s="45">
        <v>68</v>
      </c>
      <c r="D883" s="46" t="s">
        <v>339</v>
      </c>
      <c r="E883" s="47">
        <v>0.39530174193081502</v>
      </c>
      <c r="F883" s="48">
        <v>1.59651669085631</v>
      </c>
      <c r="G883" s="47">
        <v>0.26646113482730499</v>
      </c>
      <c r="H883" s="50">
        <v>1.02564102564103</v>
      </c>
      <c r="I883" s="76" t="str">
        <f t="shared" si="26"/>
        <v>No</v>
      </c>
      <c r="J883" s="49" t="str">
        <f t="shared" si="27"/>
        <v>No</v>
      </c>
      <c r="K883" s="47">
        <v>0.14190044952630601</v>
      </c>
      <c r="L883" s="50">
        <v>42.452830188679201</v>
      </c>
      <c r="M883" s="47">
        <v>0.22594809566110499</v>
      </c>
      <c r="N883" s="50">
        <v>63.3333333333333</v>
      </c>
    </row>
    <row r="884" spans="1:14" x14ac:dyDescent="0.2">
      <c r="A884" s="57" t="s">
        <v>2094</v>
      </c>
      <c r="B884" s="44" t="s">
        <v>2095</v>
      </c>
      <c r="C884" s="45">
        <v>68</v>
      </c>
      <c r="D884" s="46" t="s">
        <v>339</v>
      </c>
      <c r="E884" s="47">
        <v>0.47502060811013902</v>
      </c>
      <c r="F884" s="48">
        <v>3.0478955007256898</v>
      </c>
      <c r="G884" s="47">
        <v>0.36957018119825702</v>
      </c>
      <c r="H884" s="50">
        <v>2.8205128205128198</v>
      </c>
      <c r="I884" s="76" t="str">
        <f t="shared" si="26"/>
        <v>No</v>
      </c>
      <c r="J884" s="49" t="str">
        <f t="shared" si="27"/>
        <v>No</v>
      </c>
      <c r="K884" s="47">
        <v>0.113581038617592</v>
      </c>
      <c r="L884" s="50">
        <v>15.166908563134999</v>
      </c>
      <c r="M884" s="47">
        <v>0.155603234454814</v>
      </c>
      <c r="N884" s="50">
        <v>35.384615384615401</v>
      </c>
    </row>
    <row r="885" spans="1:14" x14ac:dyDescent="0.2">
      <c r="A885" s="57" t="s">
        <v>2096</v>
      </c>
      <c r="B885" s="44" t="s">
        <v>2097</v>
      </c>
      <c r="C885" s="45">
        <v>68</v>
      </c>
      <c r="D885" s="46" t="s">
        <v>339</v>
      </c>
      <c r="E885" s="47">
        <v>0.42847328880531399</v>
      </c>
      <c r="F885" s="48">
        <v>2.03193033381713</v>
      </c>
      <c r="G885" s="47">
        <v>0.32553547291811402</v>
      </c>
      <c r="H885" s="50">
        <v>1.5384615384615401</v>
      </c>
      <c r="I885" s="76" t="str">
        <f t="shared" si="26"/>
        <v>No</v>
      </c>
      <c r="J885" s="49" t="str">
        <f t="shared" si="27"/>
        <v>No</v>
      </c>
      <c r="K885" s="47">
        <v>0.178474972492707</v>
      </c>
      <c r="L885" s="50">
        <v>65.457184325108898</v>
      </c>
      <c r="M885" s="47">
        <v>0.28661829320411197</v>
      </c>
      <c r="N885" s="50">
        <v>74.615384615384599</v>
      </c>
    </row>
    <row r="886" spans="1:14" x14ac:dyDescent="0.2">
      <c r="A886" s="57" t="s">
        <v>2098</v>
      </c>
      <c r="B886" s="44" t="s">
        <v>2099</v>
      </c>
      <c r="C886" s="45">
        <v>68</v>
      </c>
      <c r="D886" s="46" t="s">
        <v>339</v>
      </c>
      <c r="E886" s="47">
        <v>0.71611016655328097</v>
      </c>
      <c r="F886" s="48">
        <v>28.737300435413601</v>
      </c>
      <c r="G886" s="47">
        <v>0.61560737117862996</v>
      </c>
      <c r="H886" s="50">
        <v>33.3333333333333</v>
      </c>
      <c r="I886" s="76" t="str">
        <f t="shared" si="26"/>
        <v>No</v>
      </c>
      <c r="J886" s="49" t="str">
        <f t="shared" si="27"/>
        <v>No</v>
      </c>
      <c r="K886" s="47">
        <v>0.12807259524763701</v>
      </c>
      <c r="L886" s="50">
        <v>26.342525399129201</v>
      </c>
      <c r="M886" s="47">
        <v>0.15986161758654699</v>
      </c>
      <c r="N886" s="50">
        <v>39.230769230769198</v>
      </c>
    </row>
    <row r="887" spans="1:14" x14ac:dyDescent="0.2">
      <c r="A887" s="57" t="s">
        <v>2100</v>
      </c>
      <c r="B887" s="44" t="s">
        <v>2101</v>
      </c>
      <c r="C887" s="45">
        <v>68</v>
      </c>
      <c r="D887" s="46" t="s">
        <v>339</v>
      </c>
      <c r="E887" s="47">
        <v>0.64009132346459097</v>
      </c>
      <c r="F887" s="48">
        <v>16.545718432510899</v>
      </c>
      <c r="G887" s="47">
        <v>0.48290840240956301</v>
      </c>
      <c r="H887" s="50">
        <v>10.5128205128205</v>
      </c>
      <c r="I887" s="76" t="str">
        <f t="shared" si="26"/>
        <v>No</v>
      </c>
      <c r="J887" s="49" t="str">
        <f t="shared" si="27"/>
        <v>No</v>
      </c>
      <c r="K887" s="47">
        <v>0.14859003001534199</v>
      </c>
      <c r="L887" s="50">
        <v>48.258345428156801</v>
      </c>
      <c r="M887" s="47">
        <v>0.186231275415388</v>
      </c>
      <c r="N887" s="50">
        <v>52.820512820512803</v>
      </c>
    </row>
    <row r="888" spans="1:14" x14ac:dyDescent="0.2">
      <c r="A888" s="57" t="s">
        <v>2102</v>
      </c>
      <c r="B888" s="44" t="s">
        <v>2103</v>
      </c>
      <c r="C888" s="45">
        <v>68</v>
      </c>
      <c r="D888" s="46" t="s">
        <v>339</v>
      </c>
      <c r="E888" s="47">
        <v>0.58129489426881198</v>
      </c>
      <c r="F888" s="48">
        <v>10.0870827285922</v>
      </c>
      <c r="G888" s="47">
        <v>0.49430431827813098</v>
      </c>
      <c r="H888" s="50">
        <v>12.307692307692299</v>
      </c>
      <c r="I888" s="76" t="str">
        <f t="shared" si="26"/>
        <v>No</v>
      </c>
      <c r="J888" s="49" t="str">
        <f t="shared" si="27"/>
        <v>No</v>
      </c>
      <c r="K888" s="47">
        <v>0.121912445946428</v>
      </c>
      <c r="L888" s="50">
        <v>21.044992743106</v>
      </c>
      <c r="M888" s="47">
        <v>0.16722930863798099</v>
      </c>
      <c r="N888" s="50">
        <v>43.076923076923102</v>
      </c>
    </row>
    <row r="889" spans="1:14" x14ac:dyDescent="0.2">
      <c r="A889" s="57" t="s">
        <v>2104</v>
      </c>
      <c r="B889" s="44" t="s">
        <v>2105</v>
      </c>
      <c r="C889" s="45">
        <v>68</v>
      </c>
      <c r="D889" s="46" t="s">
        <v>339</v>
      </c>
      <c r="E889" s="47">
        <v>0.61598037241118597</v>
      </c>
      <c r="F889" s="48">
        <v>13.497822931785199</v>
      </c>
      <c r="G889" s="47">
        <v>0.57952091918543003</v>
      </c>
      <c r="H889" s="50">
        <v>26.410256410256402</v>
      </c>
      <c r="I889" s="76" t="str">
        <f t="shared" si="26"/>
        <v>No</v>
      </c>
      <c r="J889" s="49" t="str">
        <f t="shared" si="27"/>
        <v>No</v>
      </c>
      <c r="K889" s="47">
        <v>0.13293830351241001</v>
      </c>
      <c r="L889" s="50">
        <v>31.785195936139299</v>
      </c>
      <c r="M889" s="47">
        <v>0.14230470079788701</v>
      </c>
      <c r="N889" s="50">
        <v>26.153846153846199</v>
      </c>
    </row>
    <row r="890" spans="1:14" x14ac:dyDescent="0.2">
      <c r="A890" s="57" t="s">
        <v>2106</v>
      </c>
      <c r="B890" s="44" t="s">
        <v>2107</v>
      </c>
      <c r="C890" s="45">
        <v>68</v>
      </c>
      <c r="D890" s="46" t="s">
        <v>339</v>
      </c>
      <c r="E890" s="47">
        <v>0.78296411228347595</v>
      </c>
      <c r="F890" s="48">
        <v>43.686502177068199</v>
      </c>
      <c r="G890" s="47">
        <v>0.70064824428273598</v>
      </c>
      <c r="H890" s="50">
        <v>58.974358974358999</v>
      </c>
      <c r="I890" s="76" t="str">
        <f t="shared" si="26"/>
        <v>No</v>
      </c>
      <c r="J890" s="49" t="str">
        <f t="shared" si="27"/>
        <v>No</v>
      </c>
      <c r="K890" s="47">
        <v>0.13113573115764501</v>
      </c>
      <c r="L890" s="50">
        <v>29.245283018867902</v>
      </c>
      <c r="M890" s="47">
        <v>0.142775622397084</v>
      </c>
      <c r="N890" s="50">
        <v>26.410256410256402</v>
      </c>
    </row>
    <row r="891" spans="1:14" x14ac:dyDescent="0.2">
      <c r="A891" s="57" t="s">
        <v>2108</v>
      </c>
      <c r="B891" s="44" t="s">
        <v>2109</v>
      </c>
      <c r="C891" s="45">
        <v>68</v>
      </c>
      <c r="D891" s="46" t="s">
        <v>339</v>
      </c>
      <c r="E891" s="47">
        <v>0.61994359962730505</v>
      </c>
      <c r="F891" s="48">
        <v>13.7880986937591</v>
      </c>
      <c r="G891" s="47">
        <v>0.57727777538251002</v>
      </c>
      <c r="H891" s="50">
        <v>25.897435897435901</v>
      </c>
      <c r="I891" s="76" t="str">
        <f t="shared" si="26"/>
        <v>No</v>
      </c>
      <c r="J891" s="49" t="str">
        <f t="shared" si="27"/>
        <v>No</v>
      </c>
      <c r="K891" s="47">
        <v>0.13914902132918799</v>
      </c>
      <c r="L891" s="50">
        <v>39.332365747460102</v>
      </c>
      <c r="M891" s="47">
        <v>0.16889510857978299</v>
      </c>
      <c r="N891" s="50">
        <v>44.3589743589744</v>
      </c>
    </row>
    <row r="892" spans="1:14" x14ac:dyDescent="0.2">
      <c r="A892" s="57" t="s">
        <v>2110</v>
      </c>
      <c r="B892" s="44" t="s">
        <v>2111</v>
      </c>
      <c r="C892" s="45">
        <v>68</v>
      </c>
      <c r="D892" s="46" t="s">
        <v>339</v>
      </c>
      <c r="E892" s="47">
        <v>0.81439340307706898</v>
      </c>
      <c r="F892" s="48">
        <v>51.814223512336703</v>
      </c>
      <c r="G892" s="47">
        <v>0.76010964859758701</v>
      </c>
      <c r="H892" s="50">
        <v>73.846153846153896</v>
      </c>
      <c r="I892" s="76" t="str">
        <f t="shared" si="26"/>
        <v>No</v>
      </c>
      <c r="J892" s="49" t="str">
        <f t="shared" si="27"/>
        <v>No</v>
      </c>
      <c r="K892" s="47">
        <v>0.165357902287187</v>
      </c>
      <c r="L892" s="50">
        <v>60.304789550072599</v>
      </c>
      <c r="M892" s="47">
        <v>0.183677021658018</v>
      </c>
      <c r="N892" s="50">
        <v>51.538461538461497</v>
      </c>
    </row>
    <row r="893" spans="1:14" x14ac:dyDescent="0.2">
      <c r="A893" s="57" t="s">
        <v>2112</v>
      </c>
      <c r="B893" s="44" t="s">
        <v>2113</v>
      </c>
      <c r="C893" s="45">
        <v>68</v>
      </c>
      <c r="D893" s="46" t="s">
        <v>339</v>
      </c>
      <c r="E893" s="47">
        <v>0.78989435737166103</v>
      </c>
      <c r="F893" s="48">
        <v>45.500725689404902</v>
      </c>
      <c r="G893" s="47">
        <v>0.71577735655853603</v>
      </c>
      <c r="H893" s="50">
        <v>62.820512820512803</v>
      </c>
      <c r="I893" s="76" t="str">
        <f t="shared" si="26"/>
        <v>No</v>
      </c>
      <c r="J893" s="49" t="str">
        <f t="shared" si="27"/>
        <v>No</v>
      </c>
      <c r="K893" s="47">
        <v>0.15651614501081301</v>
      </c>
      <c r="L893" s="50">
        <v>55.007256894049299</v>
      </c>
      <c r="M893" s="47">
        <v>0.18418211235776299</v>
      </c>
      <c r="N893" s="50">
        <v>52.051282051282101</v>
      </c>
    </row>
    <row r="894" spans="1:14" x14ac:dyDescent="0.2">
      <c r="A894" s="57" t="s">
        <v>2114</v>
      </c>
      <c r="B894" s="44" t="s">
        <v>2115</v>
      </c>
      <c r="C894" s="45">
        <v>68</v>
      </c>
      <c r="D894" s="46" t="s">
        <v>339</v>
      </c>
      <c r="E894" s="47">
        <v>0.80726691007642604</v>
      </c>
      <c r="F894" s="48">
        <v>49.854862119013099</v>
      </c>
      <c r="G894" s="47">
        <v>0.74745819294376803</v>
      </c>
      <c r="H894" s="50">
        <v>70</v>
      </c>
      <c r="I894" s="76" t="str">
        <f t="shared" si="26"/>
        <v>No</v>
      </c>
      <c r="J894" s="49" t="str">
        <f t="shared" si="27"/>
        <v>No</v>
      </c>
      <c r="K894" s="47">
        <v>0.203878494122325</v>
      </c>
      <c r="L894" s="50">
        <v>70.754716981132106</v>
      </c>
      <c r="M894" s="47">
        <v>0.242741721923598</v>
      </c>
      <c r="N894" s="50">
        <v>66.410256410256395</v>
      </c>
    </row>
    <row r="895" spans="1:14" x14ac:dyDescent="0.2">
      <c r="A895" s="57" t="s">
        <v>2116</v>
      </c>
      <c r="B895" s="44" t="s">
        <v>2117</v>
      </c>
      <c r="C895" s="45">
        <v>68</v>
      </c>
      <c r="D895" s="46" t="s">
        <v>339</v>
      </c>
      <c r="E895" s="47">
        <v>0.82337965442401795</v>
      </c>
      <c r="F895" s="48">
        <v>54.208998548621203</v>
      </c>
      <c r="G895" s="47">
        <v>0.773947488382288</v>
      </c>
      <c r="H895" s="50">
        <v>77.692307692307693</v>
      </c>
      <c r="I895" s="76" t="str">
        <f t="shared" si="26"/>
        <v>No</v>
      </c>
      <c r="J895" s="49" t="str">
        <f t="shared" si="27"/>
        <v>No</v>
      </c>
      <c r="K895" s="47">
        <v>0.12678355100076499</v>
      </c>
      <c r="L895" s="50">
        <v>24.818577648766301</v>
      </c>
      <c r="M895" s="47">
        <v>0.148216923903706</v>
      </c>
      <c r="N895" s="50">
        <v>30.256410256410302</v>
      </c>
    </row>
    <row r="896" spans="1:14" x14ac:dyDescent="0.2">
      <c r="A896" s="57" t="s">
        <v>2118</v>
      </c>
      <c r="B896" s="44" t="s">
        <v>2119</v>
      </c>
      <c r="C896" s="45">
        <v>68</v>
      </c>
      <c r="D896" s="46" t="s">
        <v>339</v>
      </c>
      <c r="E896" s="47">
        <v>0.77871343359892498</v>
      </c>
      <c r="F896" s="48">
        <v>42.525399129172698</v>
      </c>
      <c r="G896" s="47">
        <v>0.743644425213417</v>
      </c>
      <c r="H896" s="50">
        <v>69.230769230769198</v>
      </c>
      <c r="I896" s="76" t="str">
        <f t="shared" si="26"/>
        <v>No</v>
      </c>
      <c r="J896" s="49" t="str">
        <f t="shared" si="27"/>
        <v>No</v>
      </c>
      <c r="K896" s="47">
        <v>0.123489136051588</v>
      </c>
      <c r="L896" s="50">
        <v>22.568940493468801</v>
      </c>
      <c r="M896" s="47">
        <v>0.14089772390227501</v>
      </c>
      <c r="N896" s="50">
        <v>25.384615384615401</v>
      </c>
    </row>
    <row r="897" spans="1:14" x14ac:dyDescent="0.2">
      <c r="A897" s="57" t="s">
        <v>2120</v>
      </c>
      <c r="B897" s="44" t="s">
        <v>2121</v>
      </c>
      <c r="C897" s="45">
        <v>68</v>
      </c>
      <c r="D897" s="46" t="s">
        <v>339</v>
      </c>
      <c r="E897" s="47">
        <v>0.87360760581365104</v>
      </c>
      <c r="F897" s="48">
        <v>70.827285921625503</v>
      </c>
      <c r="G897" s="47">
        <v>0.83254383510853502</v>
      </c>
      <c r="H897" s="50">
        <v>89.487179487179503</v>
      </c>
      <c r="I897" s="76" t="str">
        <f t="shared" si="26"/>
        <v>No</v>
      </c>
      <c r="J897" s="49" t="str">
        <f t="shared" si="27"/>
        <v>No</v>
      </c>
      <c r="K897" s="47">
        <v>0.115165919810965</v>
      </c>
      <c r="L897" s="50">
        <v>16.400580551523898</v>
      </c>
      <c r="M897" s="47">
        <v>0.119391493953463</v>
      </c>
      <c r="N897" s="50">
        <v>13.846153846153801</v>
      </c>
    </row>
    <row r="898" spans="1:14" x14ac:dyDescent="0.2">
      <c r="A898" s="57" t="s">
        <v>2122</v>
      </c>
      <c r="B898" s="44" t="s">
        <v>2123</v>
      </c>
      <c r="C898" s="45">
        <v>68</v>
      </c>
      <c r="D898" s="46" t="s">
        <v>339</v>
      </c>
      <c r="E898" s="47">
        <v>0.70942843125099098</v>
      </c>
      <c r="F898" s="48">
        <v>27.285921625544301</v>
      </c>
      <c r="G898" s="47">
        <v>0.62837790162693896</v>
      </c>
      <c r="H898" s="50">
        <v>37.179487179487197</v>
      </c>
      <c r="I898" s="76" t="str">
        <f t="shared" si="26"/>
        <v>No</v>
      </c>
      <c r="J898" s="49" t="str">
        <f t="shared" si="27"/>
        <v>No</v>
      </c>
      <c r="K898" s="47">
        <v>0.15774419204384199</v>
      </c>
      <c r="L898" s="50">
        <v>56.023222060957899</v>
      </c>
      <c r="M898" s="47">
        <v>0.17279590094172001</v>
      </c>
      <c r="N898" s="50">
        <v>46.6666666666667</v>
      </c>
    </row>
    <row r="899" spans="1:14" x14ac:dyDescent="0.2">
      <c r="A899" s="57" t="s">
        <v>2124</v>
      </c>
      <c r="B899" s="44" t="s">
        <v>2125</v>
      </c>
      <c r="C899" s="45">
        <v>68</v>
      </c>
      <c r="D899" s="46" t="s">
        <v>339</v>
      </c>
      <c r="E899" s="47">
        <v>0.83452073769290402</v>
      </c>
      <c r="F899" s="48">
        <v>57.111756168359904</v>
      </c>
      <c r="G899" s="47">
        <v>0.76023439399124904</v>
      </c>
      <c r="H899" s="50">
        <v>74.102564102564102</v>
      </c>
      <c r="I899" s="76" t="str">
        <f t="shared" si="26"/>
        <v>No</v>
      </c>
      <c r="J899" s="49" t="str">
        <f t="shared" si="27"/>
        <v>No</v>
      </c>
      <c r="K899" s="47">
        <v>0.178332698700086</v>
      </c>
      <c r="L899" s="50">
        <v>65.239477503628393</v>
      </c>
      <c r="M899" s="47">
        <v>0.216245975185092</v>
      </c>
      <c r="N899" s="50">
        <v>60</v>
      </c>
    </row>
    <row r="900" spans="1:14" x14ac:dyDescent="0.2">
      <c r="A900" s="57" t="s">
        <v>2126</v>
      </c>
      <c r="B900" s="44" t="s">
        <v>2127</v>
      </c>
      <c r="C900" s="45">
        <v>68</v>
      </c>
      <c r="D900" s="46" t="s">
        <v>339</v>
      </c>
      <c r="E900" s="47">
        <v>0.85255421441411505</v>
      </c>
      <c r="F900" s="48">
        <v>63.280116110304803</v>
      </c>
      <c r="G900" s="47">
        <v>0.80478303704073795</v>
      </c>
      <c r="H900" s="50">
        <v>85.897435897435898</v>
      </c>
      <c r="I900" s="76" t="str">
        <f t="shared" si="26"/>
        <v>No</v>
      </c>
      <c r="J900" s="49" t="str">
        <f t="shared" si="27"/>
        <v>No</v>
      </c>
      <c r="K900" s="47">
        <v>0.249437114673347</v>
      </c>
      <c r="L900" s="50">
        <v>78.737300435413601</v>
      </c>
      <c r="M900" s="47">
        <v>0.29076435432513498</v>
      </c>
      <c r="N900" s="50">
        <v>75.897435897435898</v>
      </c>
    </row>
    <row r="901" spans="1:14" x14ac:dyDescent="0.2">
      <c r="A901" s="57" t="s">
        <v>2128</v>
      </c>
      <c r="B901" s="44" t="s">
        <v>2129</v>
      </c>
      <c r="C901" s="45">
        <v>68</v>
      </c>
      <c r="D901" s="46" t="s">
        <v>339</v>
      </c>
      <c r="E901" s="47">
        <v>0.81536627587950505</v>
      </c>
      <c r="F901" s="48">
        <v>52.322206095791003</v>
      </c>
      <c r="G901" s="47">
        <v>0.74987441609291094</v>
      </c>
      <c r="H901" s="50">
        <v>70.512820512820497</v>
      </c>
      <c r="I901" s="76" t="str">
        <f t="shared" si="26"/>
        <v>No</v>
      </c>
      <c r="J901" s="49" t="str">
        <f t="shared" si="27"/>
        <v>No</v>
      </c>
      <c r="K901" s="47">
        <v>0.24047772298834599</v>
      </c>
      <c r="L901" s="50">
        <v>76.995645863570402</v>
      </c>
      <c r="M901" s="47">
        <v>0.29029074048208903</v>
      </c>
      <c r="N901" s="50">
        <v>75.641025641025607</v>
      </c>
    </row>
    <row r="902" spans="1:14" x14ac:dyDescent="0.2">
      <c r="A902" s="57" t="s">
        <v>2130</v>
      </c>
      <c r="B902" s="44" t="s">
        <v>2131</v>
      </c>
      <c r="C902" s="45">
        <v>68</v>
      </c>
      <c r="D902" s="46" t="s">
        <v>339</v>
      </c>
      <c r="E902" s="47">
        <v>0.66123999143076095</v>
      </c>
      <c r="F902" s="48">
        <v>20.0290275761974</v>
      </c>
      <c r="G902" s="47">
        <v>0.53573023334244396</v>
      </c>
      <c r="H902" s="50">
        <v>17.948717948717899</v>
      </c>
      <c r="I902" s="76" t="str">
        <f t="shared" si="26"/>
        <v>No</v>
      </c>
      <c r="J902" s="49" t="str">
        <f t="shared" si="27"/>
        <v>No</v>
      </c>
      <c r="K902" s="47">
        <v>0.29060690935773598</v>
      </c>
      <c r="L902" s="50">
        <v>85.123367198838906</v>
      </c>
      <c r="M902" s="47">
        <v>0.359202764475408</v>
      </c>
      <c r="N902" s="50">
        <v>87.948717948717899</v>
      </c>
    </row>
    <row r="903" spans="1:14" x14ac:dyDescent="0.2">
      <c r="A903" s="57" t="s">
        <v>2132</v>
      </c>
      <c r="B903" s="44" t="s">
        <v>2133</v>
      </c>
      <c r="C903" s="45">
        <v>68</v>
      </c>
      <c r="D903" s="46" t="s">
        <v>339</v>
      </c>
      <c r="E903" s="47">
        <v>0.85899660926492605</v>
      </c>
      <c r="F903" s="48">
        <v>65.312046444121904</v>
      </c>
      <c r="G903" s="47">
        <v>0.80100888837020101</v>
      </c>
      <c r="H903" s="50">
        <v>84.615384615384599</v>
      </c>
      <c r="I903" s="76" t="str">
        <f t="shared" ref="I903:I966" si="28">IF(AND(F903&gt;=90,H903&gt;=90),"Yes","No")</f>
        <v>No</v>
      </c>
      <c r="J903" s="49" t="str">
        <f t="shared" ref="J903:J966" si="29">IF(AND(F903&gt;=75,H903&gt;=75),"Yes","No")</f>
        <v>No</v>
      </c>
      <c r="K903" s="47">
        <v>0.26207230123881198</v>
      </c>
      <c r="L903" s="50">
        <v>80.696661828737305</v>
      </c>
      <c r="M903" s="47">
        <v>0.31457328626733999</v>
      </c>
      <c r="N903" s="50">
        <v>79.743589743589794</v>
      </c>
    </row>
    <row r="904" spans="1:14" x14ac:dyDescent="0.2">
      <c r="A904" s="57" t="s">
        <v>2134</v>
      </c>
      <c r="B904" s="44" t="s">
        <v>2135</v>
      </c>
      <c r="C904" s="45">
        <v>68</v>
      </c>
      <c r="D904" s="46" t="s">
        <v>339</v>
      </c>
      <c r="E904" s="47">
        <v>0.73692119871039796</v>
      </c>
      <c r="F904" s="48">
        <v>33.236574746008699</v>
      </c>
      <c r="G904" s="47">
        <v>0.65668512878279695</v>
      </c>
      <c r="H904" s="50">
        <v>47.179487179487197</v>
      </c>
      <c r="I904" s="76" t="str">
        <f t="shared" si="28"/>
        <v>No</v>
      </c>
      <c r="J904" s="49" t="str">
        <f t="shared" si="29"/>
        <v>No</v>
      </c>
      <c r="K904" s="47">
        <v>0.14869854649776401</v>
      </c>
      <c r="L904" s="50">
        <v>48.548621190130604</v>
      </c>
      <c r="M904" s="47">
        <v>0.164832066296108</v>
      </c>
      <c r="N904" s="50">
        <v>42.307692307692299</v>
      </c>
    </row>
    <row r="905" spans="1:14" x14ac:dyDescent="0.2">
      <c r="A905" s="57" t="s">
        <v>2136</v>
      </c>
      <c r="B905" s="44" t="s">
        <v>2137</v>
      </c>
      <c r="C905" s="45">
        <v>68</v>
      </c>
      <c r="D905" s="46" t="s">
        <v>339</v>
      </c>
      <c r="E905" s="47">
        <v>0.72058639539535596</v>
      </c>
      <c r="F905" s="48">
        <v>29.680696661828701</v>
      </c>
      <c r="G905" s="47">
        <v>0.644090863491664</v>
      </c>
      <c r="H905" s="50">
        <v>42.564102564102598</v>
      </c>
      <c r="I905" s="76" t="str">
        <f t="shared" si="28"/>
        <v>No</v>
      </c>
      <c r="J905" s="49" t="str">
        <f t="shared" si="29"/>
        <v>No</v>
      </c>
      <c r="K905" s="47">
        <v>0.138399646065826</v>
      </c>
      <c r="L905" s="50">
        <v>38.388969521044999</v>
      </c>
      <c r="M905" s="47">
        <v>0.16063512608035499</v>
      </c>
      <c r="N905" s="50">
        <v>39.743589743589702</v>
      </c>
    </row>
    <row r="906" spans="1:14" x14ac:dyDescent="0.2">
      <c r="A906" s="57" t="s">
        <v>2138</v>
      </c>
      <c r="B906" s="44" t="s">
        <v>2139</v>
      </c>
      <c r="C906" s="45">
        <v>68</v>
      </c>
      <c r="D906" s="46" t="s">
        <v>339</v>
      </c>
      <c r="E906" s="47">
        <v>0.59952037871660502</v>
      </c>
      <c r="F906" s="48">
        <v>11.9738751814224</v>
      </c>
      <c r="G906" s="47">
        <v>0.57504879780697005</v>
      </c>
      <c r="H906" s="50">
        <v>25.128205128205099</v>
      </c>
      <c r="I906" s="76" t="str">
        <f t="shared" si="28"/>
        <v>No</v>
      </c>
      <c r="J906" s="49" t="str">
        <f t="shared" si="29"/>
        <v>No</v>
      </c>
      <c r="K906" s="47">
        <v>0.18217556027970999</v>
      </c>
      <c r="L906" s="50">
        <v>66.182873730043497</v>
      </c>
      <c r="M906" s="47">
        <v>0.22195979035289101</v>
      </c>
      <c r="N906" s="50">
        <v>61.794871794871803</v>
      </c>
    </row>
    <row r="907" spans="1:14" x14ac:dyDescent="0.2">
      <c r="A907" s="57" t="s">
        <v>2140</v>
      </c>
      <c r="B907" s="44" t="s">
        <v>2141</v>
      </c>
      <c r="C907" s="45">
        <v>68</v>
      </c>
      <c r="D907" s="46" t="s">
        <v>339</v>
      </c>
      <c r="E907" s="47">
        <v>0.58743260749020199</v>
      </c>
      <c r="F907" s="48">
        <v>10.8127721335269</v>
      </c>
      <c r="G907" s="47">
        <v>0.59241785172671502</v>
      </c>
      <c r="H907" s="50">
        <v>28.717948717948701</v>
      </c>
      <c r="I907" s="76" t="str">
        <f t="shared" si="28"/>
        <v>No</v>
      </c>
      <c r="J907" s="49" t="str">
        <f t="shared" si="29"/>
        <v>No</v>
      </c>
      <c r="K907" s="47">
        <v>0.29540074749710499</v>
      </c>
      <c r="L907" s="50">
        <v>85.631349782293199</v>
      </c>
      <c r="M907" s="47">
        <v>0.33792033409181699</v>
      </c>
      <c r="N907" s="50">
        <v>85.128205128205096</v>
      </c>
    </row>
    <row r="908" spans="1:14" x14ac:dyDescent="0.2">
      <c r="A908" s="57" t="s">
        <v>2142</v>
      </c>
      <c r="B908" s="44" t="s">
        <v>2143</v>
      </c>
      <c r="C908" s="45">
        <v>68</v>
      </c>
      <c r="D908" s="46" t="s">
        <v>339</v>
      </c>
      <c r="E908" s="47">
        <v>0.71844230840659895</v>
      </c>
      <c r="F908" s="48">
        <v>29.5355587808418</v>
      </c>
      <c r="G908" s="47">
        <v>0.68335079306893098</v>
      </c>
      <c r="H908" s="50">
        <v>53.846153846153797</v>
      </c>
      <c r="I908" s="76" t="str">
        <f t="shared" si="28"/>
        <v>No</v>
      </c>
      <c r="J908" s="49" t="str">
        <f t="shared" si="29"/>
        <v>No</v>
      </c>
      <c r="K908" s="47">
        <v>0.36332353098500703</v>
      </c>
      <c r="L908" s="50">
        <v>90.783744557329499</v>
      </c>
      <c r="M908" s="47">
        <v>0.43763902753790301</v>
      </c>
      <c r="N908" s="50">
        <v>96.410256410256395</v>
      </c>
    </row>
    <row r="909" spans="1:14" x14ac:dyDescent="0.2">
      <c r="A909" s="57" t="s">
        <v>2144</v>
      </c>
      <c r="B909" s="44" t="s">
        <v>2145</v>
      </c>
      <c r="C909" s="45">
        <v>68</v>
      </c>
      <c r="D909" s="46" t="s">
        <v>339</v>
      </c>
      <c r="E909" s="47">
        <v>0.74499866740852605</v>
      </c>
      <c r="F909" s="48">
        <v>35.050798258345402</v>
      </c>
      <c r="G909" s="47">
        <v>0.63268361961824304</v>
      </c>
      <c r="H909" s="50">
        <v>38.974358974358999</v>
      </c>
      <c r="I909" s="76" t="str">
        <f t="shared" si="28"/>
        <v>No</v>
      </c>
      <c r="J909" s="49" t="str">
        <f t="shared" si="29"/>
        <v>No</v>
      </c>
      <c r="K909" s="47">
        <v>0.16074977459452</v>
      </c>
      <c r="L909" s="50">
        <v>57.692307692307701</v>
      </c>
      <c r="M909" s="47">
        <v>0.17162186754376599</v>
      </c>
      <c r="N909" s="50">
        <v>45.897435897435898</v>
      </c>
    </row>
    <row r="910" spans="1:14" x14ac:dyDescent="0.2">
      <c r="A910" s="57" t="s">
        <v>2146</v>
      </c>
      <c r="B910" s="44" t="s">
        <v>2147</v>
      </c>
      <c r="C910" s="45">
        <v>68</v>
      </c>
      <c r="D910" s="46" t="s">
        <v>339</v>
      </c>
      <c r="E910" s="47">
        <v>0.68052216001906096</v>
      </c>
      <c r="F910" s="48">
        <v>23.149492017416499</v>
      </c>
      <c r="G910" s="47">
        <v>0.67668867071392302</v>
      </c>
      <c r="H910" s="50">
        <v>52.820512820512803</v>
      </c>
      <c r="I910" s="76" t="str">
        <f t="shared" si="28"/>
        <v>No</v>
      </c>
      <c r="J910" s="49" t="str">
        <f t="shared" si="29"/>
        <v>No</v>
      </c>
      <c r="K910" s="47">
        <v>0.13692880767371199</v>
      </c>
      <c r="L910" s="50">
        <v>36.792452830188701</v>
      </c>
      <c r="M910" s="47">
        <v>0.15810727835489</v>
      </c>
      <c r="N910" s="50">
        <v>37.948717948717899</v>
      </c>
    </row>
    <row r="911" spans="1:14" x14ac:dyDescent="0.2">
      <c r="A911" s="57" t="s">
        <v>2148</v>
      </c>
      <c r="B911" s="44" t="s">
        <v>2149</v>
      </c>
      <c r="C911" s="45">
        <v>68</v>
      </c>
      <c r="D911" s="46" t="s">
        <v>339</v>
      </c>
      <c r="E911" s="47">
        <v>0.67281793876928697</v>
      </c>
      <c r="F911" s="48">
        <v>22.4238026124819</v>
      </c>
      <c r="G911" s="47">
        <v>0.64724407203624001</v>
      </c>
      <c r="H911" s="50">
        <v>43.846153846153797</v>
      </c>
      <c r="I911" s="76" t="str">
        <f t="shared" si="28"/>
        <v>No</v>
      </c>
      <c r="J911" s="49" t="str">
        <f t="shared" si="29"/>
        <v>No</v>
      </c>
      <c r="K911" s="47">
        <v>0.28229319897747401</v>
      </c>
      <c r="L911" s="50">
        <v>84.107402031930306</v>
      </c>
      <c r="M911" s="47">
        <v>0.32155851484565201</v>
      </c>
      <c r="N911" s="50">
        <v>82.051282051282001</v>
      </c>
    </row>
    <row r="912" spans="1:14" x14ac:dyDescent="0.2">
      <c r="A912" s="57" t="s">
        <v>2150</v>
      </c>
      <c r="B912" s="44" t="s">
        <v>2151</v>
      </c>
      <c r="C912" s="45">
        <v>68</v>
      </c>
      <c r="D912" s="46" t="s">
        <v>339</v>
      </c>
      <c r="E912" s="47">
        <v>0.67330916265342899</v>
      </c>
      <c r="F912" s="48">
        <v>22.496371552975301</v>
      </c>
      <c r="G912" s="47">
        <v>0.562867101286738</v>
      </c>
      <c r="H912" s="50">
        <v>21.538461538461501</v>
      </c>
      <c r="I912" s="76" t="str">
        <f t="shared" si="28"/>
        <v>No</v>
      </c>
      <c r="J912" s="49" t="str">
        <f t="shared" si="29"/>
        <v>No</v>
      </c>
      <c r="K912" s="47">
        <v>0.33629822856321001</v>
      </c>
      <c r="L912" s="50">
        <v>88.969521044992703</v>
      </c>
      <c r="M912" s="47">
        <v>0.477774187290189</v>
      </c>
      <c r="N912" s="50">
        <v>98.717948717948701</v>
      </c>
    </row>
    <row r="913" spans="1:14" x14ac:dyDescent="0.2">
      <c r="A913" s="57" t="s">
        <v>2152</v>
      </c>
      <c r="B913" s="44" t="s">
        <v>2153</v>
      </c>
      <c r="C913" s="45">
        <v>68</v>
      </c>
      <c r="D913" s="46" t="s">
        <v>339</v>
      </c>
      <c r="E913" s="47">
        <v>0.74081830403173898</v>
      </c>
      <c r="F913" s="48">
        <v>34.325108853410697</v>
      </c>
      <c r="G913" s="47">
        <v>0.64332953538042503</v>
      </c>
      <c r="H913" s="50">
        <v>42.307692307692299</v>
      </c>
      <c r="I913" s="76" t="str">
        <f t="shared" si="28"/>
        <v>No</v>
      </c>
      <c r="J913" s="49" t="str">
        <f t="shared" si="29"/>
        <v>No</v>
      </c>
      <c r="K913" s="47">
        <v>0.28431140329170002</v>
      </c>
      <c r="L913" s="50">
        <v>84.397677793904194</v>
      </c>
      <c r="M913" s="47">
        <v>0.355961261477927</v>
      </c>
      <c r="N913" s="50">
        <v>87.435897435897402</v>
      </c>
    </row>
    <row r="914" spans="1:14" x14ac:dyDescent="0.2">
      <c r="A914" s="57" t="s">
        <v>2154</v>
      </c>
      <c r="B914" s="44" t="s">
        <v>2155</v>
      </c>
      <c r="C914" s="45">
        <v>68</v>
      </c>
      <c r="D914" s="46" t="s">
        <v>339</v>
      </c>
      <c r="E914" s="47">
        <v>0.73842374738077199</v>
      </c>
      <c r="F914" s="48">
        <v>33.889695210449901</v>
      </c>
      <c r="G914" s="47">
        <v>0.62652880040497205</v>
      </c>
      <c r="H914" s="50">
        <v>36.410256410256402</v>
      </c>
      <c r="I914" s="76" t="str">
        <f t="shared" si="28"/>
        <v>No</v>
      </c>
      <c r="J914" s="49" t="str">
        <f t="shared" si="29"/>
        <v>No</v>
      </c>
      <c r="K914" s="47">
        <v>0.37513151118787202</v>
      </c>
      <c r="L914" s="50">
        <v>92.162554426705398</v>
      </c>
      <c r="M914" s="47">
        <v>0.45843999857480799</v>
      </c>
      <c r="N914" s="50">
        <v>97.692307692307693</v>
      </c>
    </row>
    <row r="915" spans="1:14" x14ac:dyDescent="0.2">
      <c r="A915" s="57" t="s">
        <v>2156</v>
      </c>
      <c r="B915" s="44" t="s">
        <v>2157</v>
      </c>
      <c r="C915" s="45">
        <v>68</v>
      </c>
      <c r="D915" s="46" t="s">
        <v>339</v>
      </c>
      <c r="E915" s="47">
        <v>0.60604105156542698</v>
      </c>
      <c r="F915" s="48">
        <v>12.4092888243832</v>
      </c>
      <c r="G915" s="47">
        <v>0.53027217934231596</v>
      </c>
      <c r="H915" s="50">
        <v>16.6666666666667</v>
      </c>
      <c r="I915" s="76" t="str">
        <f t="shared" si="28"/>
        <v>No</v>
      </c>
      <c r="J915" s="49" t="str">
        <f t="shared" si="29"/>
        <v>No</v>
      </c>
      <c r="K915" s="47">
        <v>0.32999481988960699</v>
      </c>
      <c r="L915" s="50">
        <v>88.679245283018901</v>
      </c>
      <c r="M915" s="47">
        <v>0.379904866487068</v>
      </c>
      <c r="N915" s="50">
        <v>92.307692307692307</v>
      </c>
    </row>
    <row r="916" spans="1:14" x14ac:dyDescent="0.2">
      <c r="A916" s="147" t="s">
        <v>2158</v>
      </c>
      <c r="B916" s="44" t="s">
        <v>2159</v>
      </c>
      <c r="C916" s="45">
        <v>68</v>
      </c>
      <c r="D916" s="46" t="s">
        <v>339</v>
      </c>
      <c r="E916" s="47">
        <v>0.93176451723268605</v>
      </c>
      <c r="F916" s="48">
        <v>94.049346879535605</v>
      </c>
      <c r="G916" s="47">
        <v>0.851965704903484</v>
      </c>
      <c r="H916" s="50">
        <v>93.589743589743605</v>
      </c>
      <c r="I916" s="76" t="str">
        <f t="shared" si="28"/>
        <v>Yes</v>
      </c>
      <c r="J916" s="49" t="str">
        <f t="shared" si="29"/>
        <v>Yes</v>
      </c>
      <c r="K916" s="47">
        <v>5.7027630252679498E-2</v>
      </c>
      <c r="L916" s="50">
        <v>0.79825834542815699</v>
      </c>
      <c r="M916" s="47">
        <v>6.0770313803711999E-2</v>
      </c>
      <c r="N916" s="50">
        <v>1.2820512820512799</v>
      </c>
    </row>
    <row r="917" spans="1:14" x14ac:dyDescent="0.2">
      <c r="A917" s="147" t="s">
        <v>2160</v>
      </c>
      <c r="B917" s="44" t="s">
        <v>2161</v>
      </c>
      <c r="C917" s="45">
        <v>68</v>
      </c>
      <c r="D917" s="46" t="s">
        <v>339</v>
      </c>
      <c r="E917" s="47">
        <v>0.91735145839659804</v>
      </c>
      <c r="F917" s="48">
        <v>89.259796806966605</v>
      </c>
      <c r="G917" s="47">
        <v>0.85052241844429899</v>
      </c>
      <c r="H917" s="50">
        <v>93.3333333333333</v>
      </c>
      <c r="I917" s="76" t="str">
        <f t="shared" si="28"/>
        <v>No</v>
      </c>
      <c r="J917" s="49" t="str">
        <f t="shared" si="29"/>
        <v>Yes</v>
      </c>
      <c r="K917" s="47">
        <v>9.9421760143987001E-2</v>
      </c>
      <c r="L917" s="50">
        <v>5.2249637155297499</v>
      </c>
      <c r="M917" s="47">
        <v>0.112106661398212</v>
      </c>
      <c r="N917" s="50">
        <v>11.025641025641001</v>
      </c>
    </row>
    <row r="918" spans="1:14" x14ac:dyDescent="0.2">
      <c r="A918" s="147" t="s">
        <v>2162</v>
      </c>
      <c r="B918" s="44" t="s">
        <v>2163</v>
      </c>
      <c r="C918" s="45">
        <v>68</v>
      </c>
      <c r="D918" s="46" t="s">
        <v>339</v>
      </c>
      <c r="E918" s="47">
        <v>0.91527363635011105</v>
      </c>
      <c r="F918" s="48">
        <v>88.316400580551502</v>
      </c>
      <c r="G918" s="47">
        <v>0.86754960705420003</v>
      </c>
      <c r="H918" s="50">
        <v>96.153846153846203</v>
      </c>
      <c r="I918" s="76" t="str">
        <f t="shared" si="28"/>
        <v>No</v>
      </c>
      <c r="J918" s="49" t="str">
        <f t="shared" si="29"/>
        <v>Yes</v>
      </c>
      <c r="K918" s="47">
        <v>4.0650182472780301E-2</v>
      </c>
      <c r="L918" s="50">
        <v>0.65312046444121896</v>
      </c>
      <c r="M918" s="47">
        <v>6.1325621424509202E-2</v>
      </c>
      <c r="N918" s="50">
        <v>1.5384615384615401</v>
      </c>
    </row>
    <row r="919" spans="1:14" x14ac:dyDescent="0.2">
      <c r="A919" s="57" t="s">
        <v>2164</v>
      </c>
      <c r="B919" s="44" t="s">
        <v>2165</v>
      </c>
      <c r="C919" s="45">
        <v>68</v>
      </c>
      <c r="D919" s="46" t="s">
        <v>339</v>
      </c>
      <c r="E919" s="47">
        <v>0.82239581731713496</v>
      </c>
      <c r="F919" s="48">
        <v>53.701015965166903</v>
      </c>
      <c r="G919" s="47">
        <v>0.75810451499609299</v>
      </c>
      <c r="H919" s="50">
        <v>73.076923076923094</v>
      </c>
      <c r="I919" s="76" t="str">
        <f t="shared" si="28"/>
        <v>No</v>
      </c>
      <c r="J919" s="49" t="str">
        <f t="shared" si="29"/>
        <v>No</v>
      </c>
      <c r="K919" s="47">
        <v>0.10383930891047299</v>
      </c>
      <c r="L919" s="50">
        <v>8.0551523947750407</v>
      </c>
      <c r="M919" s="47">
        <v>0.149234652856084</v>
      </c>
      <c r="N919" s="50">
        <v>31.538461538461501</v>
      </c>
    </row>
    <row r="920" spans="1:14" x14ac:dyDescent="0.2">
      <c r="A920" s="57" t="s">
        <v>2166</v>
      </c>
      <c r="B920" s="44" t="s">
        <v>2167</v>
      </c>
      <c r="C920" s="45">
        <v>68</v>
      </c>
      <c r="D920" s="46" t="s">
        <v>339</v>
      </c>
      <c r="E920" s="47">
        <v>0.80729342274201898</v>
      </c>
      <c r="F920" s="48">
        <v>49.927431059506503</v>
      </c>
      <c r="G920" s="47">
        <v>0.73496661319670797</v>
      </c>
      <c r="H920" s="50">
        <v>66.153846153846104</v>
      </c>
      <c r="I920" s="76" t="str">
        <f t="shared" si="28"/>
        <v>No</v>
      </c>
      <c r="J920" s="49" t="str">
        <f t="shared" si="29"/>
        <v>No</v>
      </c>
      <c r="K920" s="47">
        <v>0.108677027892643</v>
      </c>
      <c r="L920" s="50">
        <v>11.9738751814224</v>
      </c>
      <c r="M920" s="47">
        <v>0.15137828754891</v>
      </c>
      <c r="N920" s="50">
        <v>33.076923076923102</v>
      </c>
    </row>
    <row r="921" spans="1:14" x14ac:dyDescent="0.2">
      <c r="A921" s="147" t="s">
        <v>2168</v>
      </c>
      <c r="B921" s="44" t="s">
        <v>2169</v>
      </c>
      <c r="C921" s="45">
        <v>68</v>
      </c>
      <c r="D921" s="46" t="s">
        <v>339</v>
      </c>
      <c r="E921" s="47">
        <v>0.91348020441383304</v>
      </c>
      <c r="F921" s="48">
        <v>87.300435413643001</v>
      </c>
      <c r="G921" s="47">
        <v>0.88005567105487803</v>
      </c>
      <c r="H921" s="50">
        <v>97.692307692307693</v>
      </c>
      <c r="I921" s="76" t="str">
        <f t="shared" si="28"/>
        <v>No</v>
      </c>
      <c r="J921" s="49" t="str">
        <f t="shared" si="29"/>
        <v>Yes</v>
      </c>
      <c r="K921" s="47">
        <v>3.9217572753328198E-2</v>
      </c>
      <c r="L921" s="50">
        <v>0.58055152394775</v>
      </c>
      <c r="M921" s="47">
        <v>5.1342826340547897E-2</v>
      </c>
      <c r="N921" s="50">
        <v>1.02564102564103</v>
      </c>
    </row>
    <row r="922" spans="1:14" x14ac:dyDescent="0.2">
      <c r="A922" s="147" t="s">
        <v>2170</v>
      </c>
      <c r="B922" s="44" t="s">
        <v>2171</v>
      </c>
      <c r="C922" s="45">
        <v>68</v>
      </c>
      <c r="D922" s="46" t="s">
        <v>339</v>
      </c>
      <c r="E922" s="47">
        <v>0.91034845307684897</v>
      </c>
      <c r="F922" s="48">
        <v>85.776487663280093</v>
      </c>
      <c r="G922" s="47">
        <v>0.87290455131243105</v>
      </c>
      <c r="H922" s="50">
        <v>96.923076923076906</v>
      </c>
      <c r="I922" s="76" t="str">
        <f t="shared" si="28"/>
        <v>No</v>
      </c>
      <c r="J922" s="49" t="str">
        <f t="shared" si="29"/>
        <v>Yes</v>
      </c>
      <c r="K922" s="47">
        <v>3.05425186623863E-2</v>
      </c>
      <c r="L922" s="50">
        <v>0.290275761973875</v>
      </c>
      <c r="M922" s="47">
        <v>3.42339102798183E-2</v>
      </c>
      <c r="N922" s="50">
        <v>0.512820512820513</v>
      </c>
    </row>
    <row r="923" spans="1:14" x14ac:dyDescent="0.2">
      <c r="A923" s="57" t="s">
        <v>2172</v>
      </c>
      <c r="B923" s="44" t="s">
        <v>2173</v>
      </c>
      <c r="C923" s="45">
        <v>68</v>
      </c>
      <c r="D923" s="46" t="s">
        <v>339</v>
      </c>
      <c r="E923" s="47">
        <v>0.86969762072757295</v>
      </c>
      <c r="F923" s="48">
        <v>69.666182873729994</v>
      </c>
      <c r="G923" s="47">
        <v>0.82412660137156302</v>
      </c>
      <c r="H923" s="50">
        <v>87.948717948717899</v>
      </c>
      <c r="I923" s="76" t="str">
        <f t="shared" si="28"/>
        <v>No</v>
      </c>
      <c r="J923" s="49" t="str">
        <f t="shared" si="29"/>
        <v>No</v>
      </c>
      <c r="K923" s="47">
        <v>9.6014797389391393E-2</v>
      </c>
      <c r="L923" s="50">
        <v>4.4992743105950597</v>
      </c>
      <c r="M923" s="47">
        <v>0.15562462464513899</v>
      </c>
      <c r="N923" s="50">
        <v>35.6410256410256</v>
      </c>
    </row>
    <row r="924" spans="1:14" x14ac:dyDescent="0.2">
      <c r="A924" s="57" t="s">
        <v>2174</v>
      </c>
      <c r="B924" s="44" t="s">
        <v>2175</v>
      </c>
      <c r="C924" s="45">
        <v>68</v>
      </c>
      <c r="D924" s="46" t="s">
        <v>339</v>
      </c>
      <c r="E924" s="47">
        <v>0.831269974528412</v>
      </c>
      <c r="F924" s="48">
        <v>56.023222060957899</v>
      </c>
      <c r="G924" s="47">
        <v>0.77247734188416795</v>
      </c>
      <c r="H924" s="50">
        <v>77.435897435897402</v>
      </c>
      <c r="I924" s="76" t="str">
        <f t="shared" si="28"/>
        <v>No</v>
      </c>
      <c r="J924" s="49" t="str">
        <f t="shared" si="29"/>
        <v>No</v>
      </c>
      <c r="K924" s="47">
        <v>0.116079025770451</v>
      </c>
      <c r="L924" s="50">
        <v>17.1262699564586</v>
      </c>
      <c r="M924" s="47">
        <v>0.13152787543281499</v>
      </c>
      <c r="N924" s="50">
        <v>18.974358974358999</v>
      </c>
    </row>
    <row r="925" spans="1:14" x14ac:dyDescent="0.2">
      <c r="A925" s="57" t="s">
        <v>2176</v>
      </c>
      <c r="B925" s="44" t="s">
        <v>2177</v>
      </c>
      <c r="C925" s="45">
        <v>68</v>
      </c>
      <c r="D925" s="46" t="s">
        <v>339</v>
      </c>
      <c r="E925" s="47">
        <v>0.80787820674717503</v>
      </c>
      <c r="F925" s="48">
        <v>50.217706821480398</v>
      </c>
      <c r="G925" s="47">
        <v>0.77868617176403998</v>
      </c>
      <c r="H925" s="50">
        <v>78.974358974359006</v>
      </c>
      <c r="I925" s="76" t="str">
        <f t="shared" si="28"/>
        <v>No</v>
      </c>
      <c r="J925" s="49" t="str">
        <f t="shared" si="29"/>
        <v>No</v>
      </c>
      <c r="K925" s="47">
        <v>0.15049606777267099</v>
      </c>
      <c r="L925" s="50">
        <v>50.145137880986901</v>
      </c>
      <c r="M925" s="47">
        <v>0.25926891530326202</v>
      </c>
      <c r="N925" s="50">
        <v>68.717948717948701</v>
      </c>
    </row>
    <row r="926" spans="1:14" x14ac:dyDescent="0.2">
      <c r="A926" s="57" t="s">
        <v>2178</v>
      </c>
      <c r="B926" s="44" t="s">
        <v>2179</v>
      </c>
      <c r="C926" s="45">
        <v>68</v>
      </c>
      <c r="D926" s="46" t="s">
        <v>339</v>
      </c>
      <c r="E926" s="47">
        <v>0.83733669812036904</v>
      </c>
      <c r="F926" s="48">
        <v>57.982583454281603</v>
      </c>
      <c r="G926" s="47">
        <v>0.76953252598627597</v>
      </c>
      <c r="H926" s="50">
        <v>76.410256410256395</v>
      </c>
      <c r="I926" s="76" t="str">
        <f t="shared" si="28"/>
        <v>No</v>
      </c>
      <c r="J926" s="49" t="str">
        <f t="shared" si="29"/>
        <v>No</v>
      </c>
      <c r="K926" s="47">
        <v>0.12178695477803</v>
      </c>
      <c r="L926" s="50">
        <v>20.899854862119</v>
      </c>
      <c r="M926" s="47">
        <v>0.128569900287968</v>
      </c>
      <c r="N926" s="50">
        <v>17.1794871794872</v>
      </c>
    </row>
    <row r="927" spans="1:14" x14ac:dyDescent="0.2">
      <c r="A927" s="57" t="s">
        <v>2180</v>
      </c>
      <c r="B927" s="44" t="s">
        <v>2181</v>
      </c>
      <c r="C927" s="45">
        <v>68</v>
      </c>
      <c r="D927" s="46" t="s">
        <v>339</v>
      </c>
      <c r="E927" s="47">
        <v>0.87092942587238198</v>
      </c>
      <c r="F927" s="48">
        <v>70.174165457184301</v>
      </c>
      <c r="G927" s="47">
        <v>0.81758484297012202</v>
      </c>
      <c r="H927" s="50">
        <v>86.923076923076906</v>
      </c>
      <c r="I927" s="76" t="str">
        <f t="shared" si="28"/>
        <v>No</v>
      </c>
      <c r="J927" s="49" t="str">
        <f t="shared" si="29"/>
        <v>No</v>
      </c>
      <c r="K927" s="47">
        <v>0.10992602177373299</v>
      </c>
      <c r="L927" s="50">
        <v>13.0624092888244</v>
      </c>
      <c r="M927" s="47">
        <v>0.128118340186094</v>
      </c>
      <c r="N927" s="50">
        <v>16.6666666666667</v>
      </c>
    </row>
    <row r="928" spans="1:14" x14ac:dyDescent="0.2">
      <c r="A928" s="57" t="s">
        <v>2182</v>
      </c>
      <c r="B928" s="44" t="s">
        <v>2183</v>
      </c>
      <c r="C928" s="45">
        <v>68</v>
      </c>
      <c r="D928" s="46" t="s">
        <v>339</v>
      </c>
      <c r="E928" s="47">
        <v>0.83691078299072597</v>
      </c>
      <c r="F928" s="48">
        <v>57.837445573294602</v>
      </c>
      <c r="G928" s="47">
        <v>0.74931111951573504</v>
      </c>
      <c r="H928" s="50">
        <v>70.256410256410206</v>
      </c>
      <c r="I928" s="76" t="str">
        <f t="shared" si="28"/>
        <v>No</v>
      </c>
      <c r="J928" s="49" t="str">
        <f t="shared" si="29"/>
        <v>No</v>
      </c>
      <c r="K928" s="47">
        <v>0.103293469596464</v>
      </c>
      <c r="L928" s="50">
        <v>7.3294629898403496</v>
      </c>
      <c r="M928" s="47">
        <v>0.118358042688016</v>
      </c>
      <c r="N928" s="50">
        <v>13.0769230769231</v>
      </c>
    </row>
    <row r="929" spans="1:14" x14ac:dyDescent="0.2">
      <c r="A929" s="57" t="s">
        <v>2184</v>
      </c>
      <c r="B929" s="44" t="s">
        <v>2185</v>
      </c>
      <c r="C929" s="45">
        <v>68</v>
      </c>
      <c r="D929" s="46" t="s">
        <v>339</v>
      </c>
      <c r="E929" s="47">
        <v>0.75907258383092002</v>
      </c>
      <c r="F929" s="48">
        <v>38.461538461538503</v>
      </c>
      <c r="G929" s="47">
        <v>0.67105045959087695</v>
      </c>
      <c r="H929" s="50">
        <v>51.538461538461497</v>
      </c>
      <c r="I929" s="76" t="str">
        <f t="shared" si="28"/>
        <v>No</v>
      </c>
      <c r="J929" s="49" t="str">
        <f t="shared" si="29"/>
        <v>No</v>
      </c>
      <c r="K929" s="47">
        <v>0.15453906663968001</v>
      </c>
      <c r="L929" s="50">
        <v>53.555878084180002</v>
      </c>
      <c r="M929" s="47">
        <v>0.18243196067930201</v>
      </c>
      <c r="N929" s="50">
        <v>50.512820512820497</v>
      </c>
    </row>
    <row r="930" spans="1:14" x14ac:dyDescent="0.2">
      <c r="A930" s="57" t="s">
        <v>2186</v>
      </c>
      <c r="B930" s="44" t="s">
        <v>2187</v>
      </c>
      <c r="C930" s="45">
        <v>68</v>
      </c>
      <c r="D930" s="46" t="s">
        <v>339</v>
      </c>
      <c r="E930" s="47">
        <v>0.81055690052394203</v>
      </c>
      <c r="F930" s="48">
        <v>50.798258345428202</v>
      </c>
      <c r="G930" s="47">
        <v>0.758328181641578</v>
      </c>
      <c r="H930" s="50">
        <v>73.3333333333333</v>
      </c>
      <c r="I930" s="76" t="str">
        <f t="shared" si="28"/>
        <v>No</v>
      </c>
      <c r="J930" s="49" t="str">
        <f t="shared" si="29"/>
        <v>No</v>
      </c>
      <c r="K930" s="47">
        <v>0.12736051989744901</v>
      </c>
      <c r="L930" s="50">
        <v>25.399129172714101</v>
      </c>
      <c r="M930" s="47">
        <v>0.14866859352119599</v>
      </c>
      <c r="N930" s="50">
        <v>31.025641025641001</v>
      </c>
    </row>
    <row r="931" spans="1:14" x14ac:dyDescent="0.2">
      <c r="A931" s="57" t="s">
        <v>2188</v>
      </c>
      <c r="B931" s="44" t="s">
        <v>2189</v>
      </c>
      <c r="C931" s="45">
        <v>68</v>
      </c>
      <c r="D931" s="46" t="s">
        <v>339</v>
      </c>
      <c r="E931" s="47">
        <v>0.80026413128240903</v>
      </c>
      <c r="F931" s="48">
        <v>47.968069666182899</v>
      </c>
      <c r="G931" s="47">
        <v>0.7521838935163</v>
      </c>
      <c r="H931" s="50">
        <v>71.794871794871796</v>
      </c>
      <c r="I931" s="76" t="str">
        <f t="shared" si="28"/>
        <v>No</v>
      </c>
      <c r="J931" s="49" t="str">
        <f t="shared" si="29"/>
        <v>No</v>
      </c>
      <c r="K931" s="47">
        <v>0.12635782890470701</v>
      </c>
      <c r="L931" s="50">
        <v>24.600870827285899</v>
      </c>
      <c r="M931" s="47">
        <v>0.22511219739976401</v>
      </c>
      <c r="N931" s="50">
        <v>62.307692307692299</v>
      </c>
    </row>
    <row r="932" spans="1:14" x14ac:dyDescent="0.2">
      <c r="A932" s="57" t="s">
        <v>2190</v>
      </c>
      <c r="B932" s="44" t="s">
        <v>2191</v>
      </c>
      <c r="C932" s="45">
        <v>68</v>
      </c>
      <c r="D932" s="46" t="s">
        <v>339</v>
      </c>
      <c r="E932" s="47">
        <v>0.73109769891343401</v>
      </c>
      <c r="F932" s="48">
        <v>31.640058055152402</v>
      </c>
      <c r="G932" s="47">
        <v>0.69900819790634705</v>
      </c>
      <c r="H932" s="50">
        <v>57.692307692307701</v>
      </c>
      <c r="I932" s="76" t="str">
        <f t="shared" si="28"/>
        <v>No</v>
      </c>
      <c r="J932" s="49" t="str">
        <f t="shared" si="29"/>
        <v>No</v>
      </c>
      <c r="K932" s="47">
        <v>0.132073633959335</v>
      </c>
      <c r="L932" s="50">
        <v>30.5515239477504</v>
      </c>
      <c r="M932" s="47">
        <v>0.15202023671732501</v>
      </c>
      <c r="N932" s="50">
        <v>33.589743589743598</v>
      </c>
    </row>
    <row r="933" spans="1:14" x14ac:dyDescent="0.2">
      <c r="A933" s="57" t="s">
        <v>2192</v>
      </c>
      <c r="B933" s="44" t="s">
        <v>2193</v>
      </c>
      <c r="C933" s="45">
        <v>68</v>
      </c>
      <c r="D933" s="46" t="s">
        <v>339</v>
      </c>
      <c r="E933" s="47">
        <v>0.79475083057413198</v>
      </c>
      <c r="F933" s="48">
        <v>46.806966618287397</v>
      </c>
      <c r="G933" s="47">
        <v>0.707580001756837</v>
      </c>
      <c r="H933" s="50">
        <v>60.769230769230802</v>
      </c>
      <c r="I933" s="76" t="str">
        <f t="shared" si="28"/>
        <v>No</v>
      </c>
      <c r="J933" s="49" t="str">
        <f t="shared" si="29"/>
        <v>No</v>
      </c>
      <c r="K933" s="47">
        <v>0.138173157104619</v>
      </c>
      <c r="L933" s="50">
        <v>38.0261248185776</v>
      </c>
      <c r="M933" s="47">
        <v>0.15862000572943899</v>
      </c>
      <c r="N933" s="50">
        <v>38.461538461538503</v>
      </c>
    </row>
    <row r="934" spans="1:14" x14ac:dyDescent="0.2">
      <c r="A934" s="57" t="s">
        <v>2194</v>
      </c>
      <c r="B934" s="44" t="s">
        <v>2195</v>
      </c>
      <c r="C934" s="45">
        <v>68</v>
      </c>
      <c r="D934" s="46" t="s">
        <v>339</v>
      </c>
      <c r="E934" s="47">
        <v>0.51868251670277998</v>
      </c>
      <c r="F934" s="48">
        <v>5.7329462989840296</v>
      </c>
      <c r="G934" s="47">
        <v>0.45852398323927401</v>
      </c>
      <c r="H934" s="50">
        <v>7.9487179487179498</v>
      </c>
      <c r="I934" s="76" t="str">
        <f t="shared" si="28"/>
        <v>No</v>
      </c>
      <c r="J934" s="49" t="str">
        <f t="shared" si="29"/>
        <v>No</v>
      </c>
      <c r="K934" s="47">
        <v>0.12580129480982899</v>
      </c>
      <c r="L934" s="50">
        <v>24.2380261248186</v>
      </c>
      <c r="M934" s="47">
        <v>0.14974045181439999</v>
      </c>
      <c r="N934" s="50">
        <v>32.051282051282101</v>
      </c>
    </row>
    <row r="935" spans="1:14" x14ac:dyDescent="0.2">
      <c r="A935" s="57" t="s">
        <v>2196</v>
      </c>
      <c r="B935" s="44" t="s">
        <v>2197</v>
      </c>
      <c r="C935" s="45">
        <v>68</v>
      </c>
      <c r="D935" s="46" t="s">
        <v>339</v>
      </c>
      <c r="E935" s="47">
        <v>0.63819447543514396</v>
      </c>
      <c r="F935" s="48">
        <v>16.255442670537001</v>
      </c>
      <c r="G935" s="47">
        <v>0.61884679354804195</v>
      </c>
      <c r="H935" s="50">
        <v>34.102564102564102</v>
      </c>
      <c r="I935" s="76" t="str">
        <f t="shared" si="28"/>
        <v>No</v>
      </c>
      <c r="J935" s="49" t="str">
        <f t="shared" si="29"/>
        <v>No</v>
      </c>
      <c r="K935" s="47">
        <v>0.122038325339731</v>
      </c>
      <c r="L935" s="50">
        <v>21.262699564586399</v>
      </c>
      <c r="M935" s="47">
        <v>0.132470447864147</v>
      </c>
      <c r="N935" s="50">
        <v>20.256410256410302</v>
      </c>
    </row>
    <row r="936" spans="1:14" x14ac:dyDescent="0.2">
      <c r="A936" s="57" t="s">
        <v>2198</v>
      </c>
      <c r="B936" s="44" t="s">
        <v>2199</v>
      </c>
      <c r="C936" s="45">
        <v>68</v>
      </c>
      <c r="D936" s="46" t="s">
        <v>339</v>
      </c>
      <c r="E936" s="47">
        <v>0.80675127193624696</v>
      </c>
      <c r="F936" s="48">
        <v>49.564586357039197</v>
      </c>
      <c r="G936" s="47">
        <v>0.73700532689771703</v>
      </c>
      <c r="H936" s="50">
        <v>67.179487179487197</v>
      </c>
      <c r="I936" s="76" t="str">
        <f t="shared" si="28"/>
        <v>No</v>
      </c>
      <c r="J936" s="49" t="str">
        <f t="shared" si="29"/>
        <v>No</v>
      </c>
      <c r="K936" s="47">
        <v>0.13190047182081299</v>
      </c>
      <c r="L936" s="50">
        <v>30.333817126269999</v>
      </c>
      <c r="M936" s="47">
        <v>0.14325259995409401</v>
      </c>
      <c r="N936" s="50">
        <v>26.923076923076898</v>
      </c>
    </row>
    <row r="937" spans="1:14" x14ac:dyDescent="0.2">
      <c r="A937" s="57" t="s">
        <v>2200</v>
      </c>
      <c r="B937" s="44" t="s">
        <v>2201</v>
      </c>
      <c r="C937" s="45">
        <v>68</v>
      </c>
      <c r="D937" s="46" t="s">
        <v>339</v>
      </c>
      <c r="E937" s="47">
        <v>0.73393805382519195</v>
      </c>
      <c r="F937" s="48">
        <v>32.438316400580597</v>
      </c>
      <c r="G937" s="47">
        <v>0.59000681427325197</v>
      </c>
      <c r="H937" s="50">
        <v>28.205128205128201</v>
      </c>
      <c r="I937" s="76" t="str">
        <f t="shared" si="28"/>
        <v>No</v>
      </c>
      <c r="J937" s="49" t="str">
        <f t="shared" si="29"/>
        <v>No</v>
      </c>
      <c r="K937" s="47">
        <v>0.13830801197891399</v>
      </c>
      <c r="L937" s="50">
        <v>38.243831640058097</v>
      </c>
      <c r="M937" s="47">
        <v>0.15520949688462299</v>
      </c>
      <c r="N937" s="50">
        <v>35.128205128205103</v>
      </c>
    </row>
    <row r="938" spans="1:14" x14ac:dyDescent="0.2">
      <c r="A938" s="57" t="s">
        <v>2202</v>
      </c>
      <c r="B938" s="44" t="s">
        <v>2203</v>
      </c>
      <c r="C938" s="45">
        <v>68</v>
      </c>
      <c r="D938" s="46" t="s">
        <v>339</v>
      </c>
      <c r="E938" s="47">
        <v>0.45461781664559903</v>
      </c>
      <c r="F938" s="48">
        <v>2.68505079825835</v>
      </c>
      <c r="G938" s="47">
        <v>0.362289859532195</v>
      </c>
      <c r="H938" s="50">
        <v>2.5641025641025599</v>
      </c>
      <c r="I938" s="76" t="str">
        <f t="shared" si="28"/>
        <v>No</v>
      </c>
      <c r="J938" s="49" t="str">
        <f t="shared" si="29"/>
        <v>No</v>
      </c>
      <c r="K938" s="47">
        <v>0.13202831958162101</v>
      </c>
      <c r="L938" s="50">
        <v>30.4789550072569</v>
      </c>
      <c r="M938" s="47">
        <v>0.181484895689765</v>
      </c>
      <c r="N938" s="50">
        <v>50.256410256410298</v>
      </c>
    </row>
    <row r="939" spans="1:14" x14ac:dyDescent="0.2">
      <c r="A939" s="57" t="s">
        <v>2204</v>
      </c>
      <c r="B939" s="44" t="s">
        <v>2205</v>
      </c>
      <c r="C939" s="45">
        <v>68</v>
      </c>
      <c r="D939" s="46" t="s">
        <v>339</v>
      </c>
      <c r="E939" s="47">
        <v>0.47733543161631597</v>
      </c>
      <c r="F939" s="48">
        <v>3.3381712626995599</v>
      </c>
      <c r="G939" s="47">
        <v>0.37906755363432998</v>
      </c>
      <c r="H939" s="50">
        <v>3.0769230769230802</v>
      </c>
      <c r="I939" s="76" t="str">
        <f t="shared" si="28"/>
        <v>No</v>
      </c>
      <c r="J939" s="49" t="str">
        <f t="shared" si="29"/>
        <v>No</v>
      </c>
      <c r="K939" s="47">
        <v>0.13962866448129299</v>
      </c>
      <c r="L939" s="50">
        <v>39.9129172714078</v>
      </c>
      <c r="M939" s="47">
        <v>0.180702650925884</v>
      </c>
      <c r="N939" s="50">
        <v>49.487179487179503</v>
      </c>
    </row>
    <row r="940" spans="1:14" x14ac:dyDescent="0.2">
      <c r="A940" s="57" t="s">
        <v>2206</v>
      </c>
      <c r="B940" s="44" t="s">
        <v>2207</v>
      </c>
      <c r="C940" s="45">
        <v>68</v>
      </c>
      <c r="D940" s="46" t="s">
        <v>339</v>
      </c>
      <c r="E940" s="47">
        <v>0.70206124850872798</v>
      </c>
      <c r="F940" s="48">
        <v>26.7053701015965</v>
      </c>
      <c r="G940" s="47">
        <v>0.62110984181408302</v>
      </c>
      <c r="H940" s="50">
        <v>34.615384615384599</v>
      </c>
      <c r="I940" s="76" t="str">
        <f t="shared" si="28"/>
        <v>No</v>
      </c>
      <c r="J940" s="49" t="str">
        <f t="shared" si="29"/>
        <v>No</v>
      </c>
      <c r="K940" s="47">
        <v>0.119131933514496</v>
      </c>
      <c r="L940" s="50">
        <v>19.0130624092888</v>
      </c>
      <c r="M940" s="47">
        <v>0.12768739575594301</v>
      </c>
      <c r="N940" s="50">
        <v>16.410256410256402</v>
      </c>
    </row>
    <row r="941" spans="1:14" x14ac:dyDescent="0.2">
      <c r="A941" s="57" t="s">
        <v>2208</v>
      </c>
      <c r="B941" s="44" t="s">
        <v>2209</v>
      </c>
      <c r="C941" s="45">
        <v>68</v>
      </c>
      <c r="D941" s="46" t="s">
        <v>339</v>
      </c>
      <c r="E941" s="47">
        <v>0.55940616322169701</v>
      </c>
      <c r="F941" s="48">
        <v>8.1277213352685092</v>
      </c>
      <c r="G941" s="47">
        <v>0.48180829347529902</v>
      </c>
      <c r="H941" s="50">
        <v>10.2564102564103</v>
      </c>
      <c r="I941" s="76" t="str">
        <f t="shared" si="28"/>
        <v>No</v>
      </c>
      <c r="J941" s="49" t="str">
        <f t="shared" si="29"/>
        <v>No</v>
      </c>
      <c r="K941" s="47">
        <v>0.163569725842306</v>
      </c>
      <c r="L941" s="50">
        <v>59.506531204644403</v>
      </c>
      <c r="M941" s="47">
        <v>0.203459810415481</v>
      </c>
      <c r="N941" s="50">
        <v>57.179487179487197</v>
      </c>
    </row>
    <row r="942" spans="1:14" x14ac:dyDescent="0.2">
      <c r="A942" s="57" t="s">
        <v>2210</v>
      </c>
      <c r="B942" s="44" t="s">
        <v>2211</v>
      </c>
      <c r="C942" s="45">
        <v>68</v>
      </c>
      <c r="D942" s="46" t="s">
        <v>339</v>
      </c>
      <c r="E942" s="47">
        <v>0.660844746655325</v>
      </c>
      <c r="F942" s="48">
        <v>19.883889695210399</v>
      </c>
      <c r="G942" s="47">
        <v>0.61075507337950297</v>
      </c>
      <c r="H942" s="50">
        <v>32.820512820512803</v>
      </c>
      <c r="I942" s="76" t="str">
        <f t="shared" si="28"/>
        <v>No</v>
      </c>
      <c r="J942" s="49" t="str">
        <f t="shared" si="29"/>
        <v>No</v>
      </c>
      <c r="K942" s="47">
        <v>0.13283924309710099</v>
      </c>
      <c r="L942" s="50">
        <v>31.4949201741655</v>
      </c>
      <c r="M942" s="47">
        <v>0.14784254921672199</v>
      </c>
      <c r="N942" s="50">
        <v>29.743589743589698</v>
      </c>
    </row>
    <row r="943" spans="1:14" x14ac:dyDescent="0.2">
      <c r="A943" s="57" t="s">
        <v>2212</v>
      </c>
      <c r="B943" s="44" t="s">
        <v>2213</v>
      </c>
      <c r="C943" s="45">
        <v>68</v>
      </c>
      <c r="D943" s="46" t="s">
        <v>339</v>
      </c>
      <c r="E943" s="47">
        <v>0.83968560427326899</v>
      </c>
      <c r="F943" s="48">
        <v>58.635703918722797</v>
      </c>
      <c r="G943" s="47">
        <v>0.77891701887282905</v>
      </c>
      <c r="H943" s="50">
        <v>79.230769230769198</v>
      </c>
      <c r="I943" s="76" t="str">
        <f t="shared" si="28"/>
        <v>No</v>
      </c>
      <c r="J943" s="49" t="str">
        <f t="shared" si="29"/>
        <v>No</v>
      </c>
      <c r="K943" s="47">
        <v>0.23254565735138899</v>
      </c>
      <c r="L943" s="50">
        <v>75.907111756168305</v>
      </c>
      <c r="M943" s="47">
        <v>0.26386162281988101</v>
      </c>
      <c r="N943" s="50">
        <v>69.487179487179503</v>
      </c>
    </row>
    <row r="944" spans="1:14" x14ac:dyDescent="0.2">
      <c r="A944" s="57" t="s">
        <v>2214</v>
      </c>
      <c r="B944" s="44" t="s">
        <v>2215</v>
      </c>
      <c r="C944" s="45">
        <v>68</v>
      </c>
      <c r="D944" s="46" t="s">
        <v>339</v>
      </c>
      <c r="E944" s="47">
        <v>0.79240349828886103</v>
      </c>
      <c r="F944" s="48">
        <v>46.2264150943396</v>
      </c>
      <c r="G944" s="47">
        <v>0.74308643761761095</v>
      </c>
      <c r="H944" s="50">
        <v>68.717948717948701</v>
      </c>
      <c r="I944" s="76" t="str">
        <f t="shared" si="28"/>
        <v>No</v>
      </c>
      <c r="J944" s="49" t="str">
        <f t="shared" si="29"/>
        <v>No</v>
      </c>
      <c r="K944" s="47">
        <v>0.268855977691769</v>
      </c>
      <c r="L944" s="50">
        <v>81.712626995645905</v>
      </c>
      <c r="M944" s="47">
        <v>0.31803629010198903</v>
      </c>
      <c r="N944" s="50">
        <v>81.282051282051299</v>
      </c>
    </row>
    <row r="945" spans="1:14" x14ac:dyDescent="0.2">
      <c r="A945" s="57" t="s">
        <v>2216</v>
      </c>
      <c r="B945" s="44" t="s">
        <v>2217</v>
      </c>
      <c r="C945" s="45">
        <v>67</v>
      </c>
      <c r="D945" s="46" t="s">
        <v>339</v>
      </c>
      <c r="E945" s="47">
        <v>0.741291768412634</v>
      </c>
      <c r="F945" s="48">
        <v>34.470246734397698</v>
      </c>
      <c r="G945" s="47">
        <v>0.68121326901797397</v>
      </c>
      <c r="H945" s="50">
        <v>40.8708938120703</v>
      </c>
      <c r="I945" s="76" t="str">
        <f t="shared" si="28"/>
        <v>No</v>
      </c>
      <c r="J945" s="49" t="str">
        <f t="shared" si="29"/>
        <v>No</v>
      </c>
      <c r="K945" s="47">
        <v>0.146985582462343</v>
      </c>
      <c r="L945" s="50">
        <v>46.734397677793901</v>
      </c>
      <c r="M945" s="47">
        <v>0.17458360536112899</v>
      </c>
      <c r="N945" s="50">
        <v>64.094728800611193</v>
      </c>
    </row>
    <row r="946" spans="1:14" x14ac:dyDescent="0.2">
      <c r="A946" s="57" t="s">
        <v>2218</v>
      </c>
      <c r="B946" s="44" t="s">
        <v>2219</v>
      </c>
      <c r="C946" s="45">
        <v>68</v>
      </c>
      <c r="D946" s="46" t="s">
        <v>339</v>
      </c>
      <c r="E946" s="47">
        <v>0.774880774577555</v>
      </c>
      <c r="F946" s="48">
        <v>41.654571843251098</v>
      </c>
      <c r="G946" s="47">
        <v>0.69030326912209905</v>
      </c>
      <c r="H946" s="50">
        <v>56.410256410256402</v>
      </c>
      <c r="I946" s="76" t="str">
        <f t="shared" si="28"/>
        <v>No</v>
      </c>
      <c r="J946" s="49" t="str">
        <f t="shared" si="29"/>
        <v>No</v>
      </c>
      <c r="K946" s="47">
        <v>0.144954073422253</v>
      </c>
      <c r="L946" s="50">
        <v>44.775036284470197</v>
      </c>
      <c r="M946" s="47">
        <v>0.17740774021393399</v>
      </c>
      <c r="N946" s="50">
        <v>47.692307692307701</v>
      </c>
    </row>
    <row r="947" spans="1:14" x14ac:dyDescent="0.2">
      <c r="A947" s="57" t="s">
        <v>2220</v>
      </c>
      <c r="B947" s="44" t="s">
        <v>2221</v>
      </c>
      <c r="C947" s="45">
        <v>68</v>
      </c>
      <c r="D947" s="46" t="s">
        <v>339</v>
      </c>
      <c r="E947" s="47">
        <v>0.681574196963738</v>
      </c>
      <c r="F947" s="48">
        <v>23.512336719883901</v>
      </c>
      <c r="G947" s="47">
        <v>0.54926706260139502</v>
      </c>
      <c r="H947" s="50">
        <v>19.4871794871795</v>
      </c>
      <c r="I947" s="76" t="str">
        <f t="shared" si="28"/>
        <v>No</v>
      </c>
      <c r="J947" s="49" t="str">
        <f t="shared" si="29"/>
        <v>No</v>
      </c>
      <c r="K947" s="47">
        <v>0.15418360986303201</v>
      </c>
      <c r="L947" s="50">
        <v>53.120464441219198</v>
      </c>
      <c r="M947" s="47">
        <v>0.19949106530796001</v>
      </c>
      <c r="N947" s="50">
        <v>55.897435897435898</v>
      </c>
    </row>
    <row r="948" spans="1:14" x14ac:dyDescent="0.2">
      <c r="A948" s="57" t="s">
        <v>2222</v>
      </c>
      <c r="B948" s="44" t="s">
        <v>2223</v>
      </c>
      <c r="C948" s="45">
        <v>68</v>
      </c>
      <c r="D948" s="46" t="s">
        <v>339</v>
      </c>
      <c r="E948" s="47">
        <v>0.56361123238468702</v>
      </c>
      <c r="F948" s="48">
        <v>8.4179970972423792</v>
      </c>
      <c r="G948" s="47">
        <v>0.402347899329631</v>
      </c>
      <c r="H948" s="50">
        <v>4.1025641025641004</v>
      </c>
      <c r="I948" s="76" t="str">
        <f t="shared" si="28"/>
        <v>No</v>
      </c>
      <c r="J948" s="49" t="str">
        <f t="shared" si="29"/>
        <v>No</v>
      </c>
      <c r="K948" s="47">
        <v>0.15165815092464499</v>
      </c>
      <c r="L948" s="50">
        <v>51.3788098693759</v>
      </c>
      <c r="M948" s="47">
        <v>0.19087986593032699</v>
      </c>
      <c r="N948" s="50">
        <v>54.102564102564102</v>
      </c>
    </row>
    <row r="949" spans="1:14" x14ac:dyDescent="0.2">
      <c r="A949" s="57" t="s">
        <v>2224</v>
      </c>
      <c r="B949" s="44" t="s">
        <v>2225</v>
      </c>
      <c r="C949" s="45">
        <v>68</v>
      </c>
      <c r="D949" s="46" t="s">
        <v>339</v>
      </c>
      <c r="E949" s="47">
        <v>0.61816127318122505</v>
      </c>
      <c r="F949" s="48">
        <v>13.642960812772101</v>
      </c>
      <c r="G949" s="47">
        <v>0.44686428163067898</v>
      </c>
      <c r="H949" s="50">
        <v>7.1794871794871797</v>
      </c>
      <c r="I949" s="76" t="str">
        <f t="shared" si="28"/>
        <v>No</v>
      </c>
      <c r="J949" s="49" t="str">
        <f t="shared" si="29"/>
        <v>No</v>
      </c>
      <c r="K949" s="47">
        <v>0.175364695202469</v>
      </c>
      <c r="L949" s="50">
        <v>64.586357039187206</v>
      </c>
      <c r="M949" s="47">
        <v>0.27390500117324201</v>
      </c>
      <c r="N949" s="50">
        <v>71.282051282051299</v>
      </c>
    </row>
    <row r="950" spans="1:14" x14ac:dyDescent="0.2">
      <c r="A950" s="57" t="s">
        <v>2226</v>
      </c>
      <c r="B950" s="44" t="s">
        <v>2227</v>
      </c>
      <c r="C950" s="45">
        <v>68</v>
      </c>
      <c r="D950" s="46" t="s">
        <v>339</v>
      </c>
      <c r="E950" s="47">
        <v>0.68338836049875196</v>
      </c>
      <c r="F950" s="48">
        <v>24.020319303338201</v>
      </c>
      <c r="G950" s="47">
        <v>0.53859387488465305</v>
      </c>
      <c r="H950" s="50">
        <v>18.205128205128201</v>
      </c>
      <c r="I950" s="76" t="str">
        <f t="shared" si="28"/>
        <v>No</v>
      </c>
      <c r="J950" s="49" t="str">
        <f t="shared" si="29"/>
        <v>No</v>
      </c>
      <c r="K950" s="47">
        <v>0.134269745668914</v>
      </c>
      <c r="L950" s="50">
        <v>32.946298984034797</v>
      </c>
      <c r="M950" s="47">
        <v>0.16857916184697799</v>
      </c>
      <c r="N950" s="50">
        <v>43.846153846153797</v>
      </c>
    </row>
    <row r="951" spans="1:14" x14ac:dyDescent="0.2">
      <c r="A951" s="57" t="s">
        <v>2228</v>
      </c>
      <c r="B951" s="44" t="s">
        <v>2229</v>
      </c>
      <c r="C951" s="45">
        <v>68</v>
      </c>
      <c r="D951" s="46" t="s">
        <v>339</v>
      </c>
      <c r="E951" s="47">
        <v>0.74604800862863696</v>
      </c>
      <c r="F951" s="48">
        <v>35.413642960812801</v>
      </c>
      <c r="G951" s="47">
        <v>0.665292439674667</v>
      </c>
      <c r="H951" s="50">
        <v>50.512820512820497</v>
      </c>
      <c r="I951" s="76" t="str">
        <f t="shared" si="28"/>
        <v>No</v>
      </c>
      <c r="J951" s="49" t="str">
        <f t="shared" si="29"/>
        <v>No</v>
      </c>
      <c r="K951" s="47">
        <v>0.14802445215547799</v>
      </c>
      <c r="L951" s="50">
        <v>47.968069666182899</v>
      </c>
      <c r="M951" s="47">
        <v>0.21540592324954499</v>
      </c>
      <c r="N951" s="50">
        <v>59.487179487179503</v>
      </c>
    </row>
    <row r="952" spans="1:14" x14ac:dyDescent="0.2">
      <c r="A952" s="57" t="s">
        <v>2230</v>
      </c>
      <c r="B952" s="44" t="s">
        <v>2231</v>
      </c>
      <c r="C952" s="45">
        <v>68</v>
      </c>
      <c r="D952" s="46" t="s">
        <v>339</v>
      </c>
      <c r="E952" s="47">
        <v>0.70140298092106301</v>
      </c>
      <c r="F952" s="48">
        <v>26.487663280116099</v>
      </c>
      <c r="G952" s="47">
        <v>0.59628776309180398</v>
      </c>
      <c r="H952" s="50">
        <v>29.743589743589698</v>
      </c>
      <c r="I952" s="76" t="str">
        <f t="shared" si="28"/>
        <v>No</v>
      </c>
      <c r="J952" s="49" t="str">
        <f t="shared" si="29"/>
        <v>No</v>
      </c>
      <c r="K952" s="47">
        <v>0.14861615745665399</v>
      </c>
      <c r="L952" s="50">
        <v>48.330914368650198</v>
      </c>
      <c r="M952" s="47">
        <v>0.20394008259928201</v>
      </c>
      <c r="N952" s="50">
        <v>57.692307692307701</v>
      </c>
    </row>
    <row r="953" spans="1:14" x14ac:dyDescent="0.2">
      <c r="A953" s="57" t="s">
        <v>2232</v>
      </c>
      <c r="B953" s="44" t="s">
        <v>2233</v>
      </c>
      <c r="C953" s="45">
        <v>68</v>
      </c>
      <c r="D953" s="46" t="s">
        <v>339</v>
      </c>
      <c r="E953" s="47">
        <v>0.564747370503907</v>
      </c>
      <c r="F953" s="48">
        <v>8.7082728592162493</v>
      </c>
      <c r="G953" s="47">
        <v>0.49725442584035201</v>
      </c>
      <c r="H953" s="50">
        <v>13.5897435897436</v>
      </c>
      <c r="I953" s="76" t="str">
        <f t="shared" si="28"/>
        <v>No</v>
      </c>
      <c r="J953" s="49" t="str">
        <f t="shared" si="29"/>
        <v>No</v>
      </c>
      <c r="K953" s="47">
        <v>0.13454825936095699</v>
      </c>
      <c r="L953" s="50">
        <v>33.309143686502203</v>
      </c>
      <c r="M953" s="47">
        <v>0.16277168459295099</v>
      </c>
      <c r="N953" s="50">
        <v>42.051282051282101</v>
      </c>
    </row>
    <row r="954" spans="1:14" x14ac:dyDescent="0.2">
      <c r="A954" s="57" t="s">
        <v>2234</v>
      </c>
      <c r="B954" s="44" t="s">
        <v>2235</v>
      </c>
      <c r="C954" s="45">
        <v>68</v>
      </c>
      <c r="D954" s="46" t="s">
        <v>339</v>
      </c>
      <c r="E954" s="47">
        <v>0.45290698448328598</v>
      </c>
      <c r="F954" s="48">
        <v>2.3947750362844702</v>
      </c>
      <c r="G954" s="47">
        <v>0.38563621619659599</v>
      </c>
      <c r="H954" s="50">
        <v>3.3333333333333299</v>
      </c>
      <c r="I954" s="76" t="str">
        <f t="shared" si="28"/>
        <v>No</v>
      </c>
      <c r="J954" s="49" t="str">
        <f t="shared" si="29"/>
        <v>No</v>
      </c>
      <c r="K954" s="47">
        <v>0.150571964868632</v>
      </c>
      <c r="L954" s="50">
        <v>50.217706821480398</v>
      </c>
      <c r="M954" s="47">
        <v>0.180122752820156</v>
      </c>
      <c r="N954" s="50">
        <v>48.717948717948701</v>
      </c>
    </row>
    <row r="955" spans="1:14" x14ac:dyDescent="0.2">
      <c r="A955" s="57" t="s">
        <v>2236</v>
      </c>
      <c r="B955" s="44" t="s">
        <v>2237</v>
      </c>
      <c r="C955" s="45">
        <v>68</v>
      </c>
      <c r="D955" s="46" t="s">
        <v>339</v>
      </c>
      <c r="E955" s="47">
        <v>0.774662554176066</v>
      </c>
      <c r="F955" s="48">
        <v>41.4368650217707</v>
      </c>
      <c r="G955" s="47">
        <v>0.68425821237664497</v>
      </c>
      <c r="H955" s="50">
        <v>54.102564102564102</v>
      </c>
      <c r="I955" s="76" t="str">
        <f t="shared" si="28"/>
        <v>No</v>
      </c>
      <c r="J955" s="49" t="str">
        <f t="shared" si="29"/>
        <v>No</v>
      </c>
      <c r="K955" s="47">
        <v>0.153351858194613</v>
      </c>
      <c r="L955" s="50">
        <v>52.467343976777897</v>
      </c>
      <c r="M955" s="47">
        <v>0.195470641062608</v>
      </c>
      <c r="N955" s="50">
        <v>55.128205128205103</v>
      </c>
    </row>
    <row r="956" spans="1:14" x14ac:dyDescent="0.2">
      <c r="A956" s="57" t="s">
        <v>2238</v>
      </c>
      <c r="B956" s="44" t="s">
        <v>2239</v>
      </c>
      <c r="C956" s="45">
        <v>68</v>
      </c>
      <c r="D956" s="46" t="s">
        <v>339</v>
      </c>
      <c r="E956" s="47">
        <v>0.72430797829905602</v>
      </c>
      <c r="F956" s="48">
        <v>30.4789550072569</v>
      </c>
      <c r="G956" s="47">
        <v>0.63780032619910298</v>
      </c>
      <c r="H956" s="50">
        <v>40.769230769230802</v>
      </c>
      <c r="I956" s="76" t="str">
        <f t="shared" si="28"/>
        <v>No</v>
      </c>
      <c r="J956" s="49" t="str">
        <f t="shared" si="29"/>
        <v>No</v>
      </c>
      <c r="K956" s="47">
        <v>0.163640082637003</v>
      </c>
      <c r="L956" s="50">
        <v>59.651669085631397</v>
      </c>
      <c r="M956" s="47">
        <v>0.23460092790135501</v>
      </c>
      <c r="N956" s="50">
        <v>64.615384615384599</v>
      </c>
    </row>
    <row r="957" spans="1:14" x14ac:dyDescent="0.2">
      <c r="A957" s="57" t="s">
        <v>2240</v>
      </c>
      <c r="B957" s="44" t="s">
        <v>2241</v>
      </c>
      <c r="C957" s="45">
        <v>68</v>
      </c>
      <c r="D957" s="46" t="s">
        <v>339</v>
      </c>
      <c r="E957" s="47">
        <v>0.74498229654250403</v>
      </c>
      <c r="F957" s="48">
        <v>34.978229317851998</v>
      </c>
      <c r="G957" s="47">
        <v>0.66124080337371904</v>
      </c>
      <c r="H957" s="50">
        <v>48.974358974358999</v>
      </c>
      <c r="I957" s="76" t="str">
        <f t="shared" si="28"/>
        <v>No</v>
      </c>
      <c r="J957" s="49" t="str">
        <f t="shared" si="29"/>
        <v>No</v>
      </c>
      <c r="K957" s="47">
        <v>0.15308616106772999</v>
      </c>
      <c r="L957" s="50">
        <v>52.322206095791003</v>
      </c>
      <c r="M957" s="47">
        <v>0.196265327440341</v>
      </c>
      <c r="N957" s="50">
        <v>55.384615384615401</v>
      </c>
    </row>
    <row r="958" spans="1:14" x14ac:dyDescent="0.2">
      <c r="A958" s="57" t="s">
        <v>2242</v>
      </c>
      <c r="B958" s="44" t="s">
        <v>2243</v>
      </c>
      <c r="C958" s="45">
        <v>68</v>
      </c>
      <c r="D958" s="46" t="s">
        <v>339</v>
      </c>
      <c r="E958" s="47">
        <v>0.82776692831444298</v>
      </c>
      <c r="F958" s="48">
        <v>55.079825834542802</v>
      </c>
      <c r="G958" s="47">
        <v>0.754354833594158</v>
      </c>
      <c r="H958" s="50">
        <v>72.051282051282001</v>
      </c>
      <c r="I958" s="76" t="str">
        <f t="shared" si="28"/>
        <v>No</v>
      </c>
      <c r="J958" s="49" t="str">
        <f t="shared" si="29"/>
        <v>No</v>
      </c>
      <c r="K958" s="47">
        <v>0.130513463215614</v>
      </c>
      <c r="L958" s="50">
        <v>28.955007256894</v>
      </c>
      <c r="M958" s="47">
        <v>0.14856846499354501</v>
      </c>
      <c r="N958" s="50">
        <v>30.769230769230798</v>
      </c>
    </row>
    <row r="959" spans="1:14" x14ac:dyDescent="0.2">
      <c r="A959" s="57" t="s">
        <v>2244</v>
      </c>
      <c r="B959" s="44" t="s">
        <v>2245</v>
      </c>
      <c r="C959" s="45">
        <v>68</v>
      </c>
      <c r="D959" s="46" t="s">
        <v>339</v>
      </c>
      <c r="E959" s="47">
        <v>0.58662106588204099</v>
      </c>
      <c r="F959" s="48">
        <v>10.595065312046399</v>
      </c>
      <c r="G959" s="47">
        <v>0.54663185134325698</v>
      </c>
      <c r="H959" s="50">
        <v>19.230769230769202</v>
      </c>
      <c r="I959" s="76" t="str">
        <f t="shared" si="28"/>
        <v>No</v>
      </c>
      <c r="J959" s="49" t="str">
        <f t="shared" si="29"/>
        <v>No</v>
      </c>
      <c r="K959" s="47">
        <v>0.131215848885741</v>
      </c>
      <c r="L959" s="50">
        <v>29.390420899854899</v>
      </c>
      <c r="M959" s="47">
        <v>0.145734920234108</v>
      </c>
      <c r="N959" s="50">
        <v>27.948717948717899</v>
      </c>
    </row>
    <row r="960" spans="1:14" x14ac:dyDescent="0.2">
      <c r="A960" s="57" t="s">
        <v>2246</v>
      </c>
      <c r="B960" s="44" t="s">
        <v>2247</v>
      </c>
      <c r="C960" s="45">
        <v>68</v>
      </c>
      <c r="D960" s="46" t="s">
        <v>339</v>
      </c>
      <c r="E960" s="47">
        <v>0.57163249797277105</v>
      </c>
      <c r="F960" s="48">
        <v>9.4339622641509404</v>
      </c>
      <c r="G960" s="47">
        <v>0.514323110747685</v>
      </c>
      <c r="H960" s="50">
        <v>15.128205128205099</v>
      </c>
      <c r="I960" s="76" t="str">
        <f t="shared" si="28"/>
        <v>No</v>
      </c>
      <c r="J960" s="49" t="str">
        <f t="shared" si="29"/>
        <v>No</v>
      </c>
      <c r="K960" s="47">
        <v>0.13310972255514</v>
      </c>
      <c r="L960" s="50">
        <v>31.8577648766328</v>
      </c>
      <c r="M960" s="47">
        <v>0.14545262838131201</v>
      </c>
      <c r="N960" s="50">
        <v>27.692307692307701</v>
      </c>
    </row>
    <row r="961" spans="1:14" x14ac:dyDescent="0.2">
      <c r="A961" s="57" t="s">
        <v>2248</v>
      </c>
      <c r="B961" s="44" t="s">
        <v>2249</v>
      </c>
      <c r="C961" s="45">
        <v>68</v>
      </c>
      <c r="D961" s="46" t="s">
        <v>339</v>
      </c>
      <c r="E961" s="47">
        <v>0.80178662987308102</v>
      </c>
      <c r="F961" s="48">
        <v>48.4760522496371</v>
      </c>
      <c r="G961" s="47">
        <v>0.73550050156304503</v>
      </c>
      <c r="H961" s="50">
        <v>66.410256410256395</v>
      </c>
      <c r="I961" s="76" t="str">
        <f t="shared" si="28"/>
        <v>No</v>
      </c>
      <c r="J961" s="49" t="str">
        <f t="shared" si="29"/>
        <v>No</v>
      </c>
      <c r="K961" s="47">
        <v>0.17412166041757501</v>
      </c>
      <c r="L961" s="50">
        <v>64.005805515239501</v>
      </c>
      <c r="M961" s="47">
        <v>0.201504339859299</v>
      </c>
      <c r="N961" s="50">
        <v>56.410256410256402</v>
      </c>
    </row>
    <row r="962" spans="1:14" x14ac:dyDescent="0.2">
      <c r="A962" s="57" t="s">
        <v>2250</v>
      </c>
      <c r="B962" s="44" t="s">
        <v>2251</v>
      </c>
      <c r="C962" s="45">
        <v>68</v>
      </c>
      <c r="D962" s="46" t="s">
        <v>339</v>
      </c>
      <c r="E962" s="47">
        <v>0.70125893505580905</v>
      </c>
      <c r="F962" s="48">
        <v>26.415094339622598</v>
      </c>
      <c r="G962" s="47">
        <v>0.63967316169520705</v>
      </c>
      <c r="H962" s="50">
        <v>41.538461538461497</v>
      </c>
      <c r="I962" s="76" t="str">
        <f t="shared" si="28"/>
        <v>No</v>
      </c>
      <c r="J962" s="49" t="str">
        <f t="shared" si="29"/>
        <v>No</v>
      </c>
      <c r="K962" s="47">
        <v>0.15751131490593601</v>
      </c>
      <c r="L962" s="50">
        <v>55.660377358490599</v>
      </c>
      <c r="M962" s="47">
        <v>0.21299738228859699</v>
      </c>
      <c r="N962" s="50">
        <v>59.230769230769198</v>
      </c>
    </row>
    <row r="963" spans="1:14" x14ac:dyDescent="0.2">
      <c r="A963" s="57" t="s">
        <v>2252</v>
      </c>
      <c r="B963" s="44" t="s">
        <v>2253</v>
      </c>
      <c r="C963" s="45">
        <v>68</v>
      </c>
      <c r="D963" s="46" t="s">
        <v>339</v>
      </c>
      <c r="E963" s="47">
        <v>0.77416137458211498</v>
      </c>
      <c r="F963" s="48">
        <v>41.291727140783699</v>
      </c>
      <c r="G963" s="47">
        <v>0.68679061566621502</v>
      </c>
      <c r="H963" s="50">
        <v>54.871794871794897</v>
      </c>
      <c r="I963" s="76" t="str">
        <f t="shared" si="28"/>
        <v>No</v>
      </c>
      <c r="J963" s="49" t="str">
        <f t="shared" si="29"/>
        <v>No</v>
      </c>
      <c r="K963" s="47">
        <v>0.15938100410440301</v>
      </c>
      <c r="L963" s="50">
        <v>56.894049346879498</v>
      </c>
      <c r="M963" s="47">
        <v>0.201948201068293</v>
      </c>
      <c r="N963" s="50">
        <v>56.923076923076898</v>
      </c>
    </row>
    <row r="964" spans="1:14" x14ac:dyDescent="0.2">
      <c r="A964" s="57" t="s">
        <v>2254</v>
      </c>
      <c r="B964" s="44" t="s">
        <v>2255</v>
      </c>
      <c r="C964" s="45">
        <v>68</v>
      </c>
      <c r="D964" s="46" t="s">
        <v>339</v>
      </c>
      <c r="E964" s="47">
        <v>0.58159161043018004</v>
      </c>
      <c r="F964" s="48">
        <v>10.1596516690856</v>
      </c>
      <c r="G964" s="47">
        <v>0.53085865773421503</v>
      </c>
      <c r="H964" s="50">
        <v>16.923076923076898</v>
      </c>
      <c r="I964" s="76" t="str">
        <f t="shared" si="28"/>
        <v>No</v>
      </c>
      <c r="J964" s="49" t="str">
        <f t="shared" si="29"/>
        <v>No</v>
      </c>
      <c r="K964" s="47">
        <v>0.157804843751153</v>
      </c>
      <c r="L964" s="50">
        <v>56.095791001451403</v>
      </c>
      <c r="M964" s="47">
        <v>0.21621367882499601</v>
      </c>
      <c r="N964" s="50">
        <v>59.743589743589702</v>
      </c>
    </row>
    <row r="965" spans="1:14" x14ac:dyDescent="0.2">
      <c r="A965" s="57" t="s">
        <v>2256</v>
      </c>
      <c r="B965" s="44" t="s">
        <v>2257</v>
      </c>
      <c r="C965" s="45">
        <v>67</v>
      </c>
      <c r="D965" s="46" t="s">
        <v>339</v>
      </c>
      <c r="E965" s="47">
        <v>0.63126793275196502</v>
      </c>
      <c r="F965" s="48">
        <v>15.4571843251089</v>
      </c>
      <c r="G965" s="47">
        <v>0.60583130719353795</v>
      </c>
      <c r="H965" s="50">
        <v>18.4110007639419</v>
      </c>
      <c r="I965" s="76" t="str">
        <f t="shared" si="28"/>
        <v>No</v>
      </c>
      <c r="J965" s="49" t="str">
        <f t="shared" si="29"/>
        <v>No</v>
      </c>
      <c r="K965" s="47">
        <v>0.29669785319414899</v>
      </c>
      <c r="L965" s="50">
        <v>86.066763425253995</v>
      </c>
      <c r="M965" s="47">
        <v>0.302638677670936</v>
      </c>
      <c r="N965" s="50">
        <v>82.429335370511794</v>
      </c>
    </row>
    <row r="966" spans="1:14" x14ac:dyDescent="0.2">
      <c r="A966" s="57" t="s">
        <v>2258</v>
      </c>
      <c r="B966" s="44" t="s">
        <v>2259</v>
      </c>
      <c r="C966" s="45">
        <v>68</v>
      </c>
      <c r="D966" s="46" t="s">
        <v>339</v>
      </c>
      <c r="E966" s="47">
        <v>0.68376768390912901</v>
      </c>
      <c r="F966" s="48">
        <v>24.165457184325099</v>
      </c>
      <c r="G966" s="47">
        <v>0.59267308098966698</v>
      </c>
      <c r="H966" s="50">
        <v>28.974358974358999</v>
      </c>
      <c r="I966" s="76" t="str">
        <f t="shared" si="28"/>
        <v>No</v>
      </c>
      <c r="J966" s="49" t="str">
        <f t="shared" si="29"/>
        <v>No</v>
      </c>
      <c r="K966" s="47">
        <v>0.20711339389095401</v>
      </c>
      <c r="L966" s="50">
        <v>71.480406386066804</v>
      </c>
      <c r="M966" s="47">
        <v>0.289869830883348</v>
      </c>
      <c r="N966" s="50">
        <v>75.128205128205096</v>
      </c>
    </row>
    <row r="967" spans="1:14" x14ac:dyDescent="0.2">
      <c r="A967" s="57" t="s">
        <v>2260</v>
      </c>
      <c r="B967" s="44" t="s">
        <v>2261</v>
      </c>
      <c r="C967" s="45">
        <v>68</v>
      </c>
      <c r="D967" s="46" t="s">
        <v>339</v>
      </c>
      <c r="E967" s="47">
        <v>0.50262044017769203</v>
      </c>
      <c r="F967" s="48">
        <v>4.7169811320754702</v>
      </c>
      <c r="G967" s="47">
        <v>0.41004331110621201</v>
      </c>
      <c r="H967" s="50">
        <v>5.1282051282051304</v>
      </c>
      <c r="I967" s="76" t="str">
        <f t="shared" ref="I967:I1030" si="30">IF(AND(F967&gt;=90,H967&gt;=90),"Yes","No")</f>
        <v>No</v>
      </c>
      <c r="J967" s="49" t="str">
        <f t="shared" ref="J967:J1030" si="31">IF(AND(F967&gt;=75,H967&gt;=75),"Yes","No")</f>
        <v>No</v>
      </c>
      <c r="K967" s="47">
        <v>0.239687590216493</v>
      </c>
      <c r="L967" s="50">
        <v>76.850507982583494</v>
      </c>
      <c r="M967" s="47">
        <v>0.34401659761032999</v>
      </c>
      <c r="N967" s="50">
        <v>85.897435897435898</v>
      </c>
    </row>
    <row r="968" spans="1:14" x14ac:dyDescent="0.2">
      <c r="A968" s="57" t="s">
        <v>2262</v>
      </c>
      <c r="B968" s="44" t="s">
        <v>2263</v>
      </c>
      <c r="C968" s="45">
        <v>68</v>
      </c>
      <c r="D968" s="46" t="s">
        <v>339</v>
      </c>
      <c r="E968" s="47">
        <v>0.76620725495873199</v>
      </c>
      <c r="F968" s="48">
        <v>39.9129172714078</v>
      </c>
      <c r="G968" s="47">
        <v>0.68139100902249194</v>
      </c>
      <c r="H968" s="50">
        <v>53.589743589743598</v>
      </c>
      <c r="I968" s="76" t="str">
        <f t="shared" si="30"/>
        <v>No</v>
      </c>
      <c r="J968" s="49" t="str">
        <f t="shared" si="31"/>
        <v>No</v>
      </c>
      <c r="K968" s="47">
        <v>0.242503629089555</v>
      </c>
      <c r="L968" s="50">
        <v>77.431059506531199</v>
      </c>
      <c r="M968" s="47">
        <v>0.31650076074880201</v>
      </c>
      <c r="N968" s="50">
        <v>81.025641025640994</v>
      </c>
    </row>
    <row r="969" spans="1:14" x14ac:dyDescent="0.2">
      <c r="A969" s="57" t="s">
        <v>2264</v>
      </c>
      <c r="B969" s="44" t="s">
        <v>2265</v>
      </c>
      <c r="C969" s="45">
        <v>68</v>
      </c>
      <c r="D969" s="46" t="s">
        <v>339</v>
      </c>
      <c r="E969" s="47">
        <v>0.59282904285815397</v>
      </c>
      <c r="F969" s="48">
        <v>11.3933236574746</v>
      </c>
      <c r="G969" s="47">
        <v>0.56325397796999099</v>
      </c>
      <c r="H969" s="50">
        <v>21.794871794871799</v>
      </c>
      <c r="I969" s="76" t="str">
        <f t="shared" si="30"/>
        <v>No</v>
      </c>
      <c r="J969" s="49" t="str">
        <f t="shared" si="31"/>
        <v>No</v>
      </c>
      <c r="K969" s="47">
        <v>0.22494465573758601</v>
      </c>
      <c r="L969" s="50">
        <v>74.600870827285902</v>
      </c>
      <c r="M969" s="47">
        <v>0.29001943758527199</v>
      </c>
      <c r="N969" s="50">
        <v>75.384615384615401</v>
      </c>
    </row>
    <row r="970" spans="1:14" x14ac:dyDescent="0.2">
      <c r="A970" s="57" t="s">
        <v>2266</v>
      </c>
      <c r="B970" s="44" t="s">
        <v>2267</v>
      </c>
      <c r="C970" s="45">
        <v>68</v>
      </c>
      <c r="D970" s="46" t="s">
        <v>339</v>
      </c>
      <c r="E970" s="47">
        <v>0.82453947932570004</v>
      </c>
      <c r="F970" s="48">
        <v>54.571843251088502</v>
      </c>
      <c r="G970" s="47">
        <v>0.71307596220618097</v>
      </c>
      <c r="H970" s="50">
        <v>62.307692307692299</v>
      </c>
      <c r="I970" s="76" t="str">
        <f t="shared" si="30"/>
        <v>No</v>
      </c>
      <c r="J970" s="49" t="str">
        <f t="shared" si="31"/>
        <v>No</v>
      </c>
      <c r="K970" s="47">
        <v>0.194264012522126</v>
      </c>
      <c r="L970" s="50">
        <v>69.230769230769198</v>
      </c>
      <c r="M970" s="47">
        <v>0.22099938357645099</v>
      </c>
      <c r="N970" s="50">
        <v>61.282051282051299</v>
      </c>
    </row>
    <row r="971" spans="1:14" x14ac:dyDescent="0.2">
      <c r="A971" s="57" t="s">
        <v>2268</v>
      </c>
      <c r="B971" s="44" t="s">
        <v>2269</v>
      </c>
      <c r="C971" s="45">
        <v>68</v>
      </c>
      <c r="D971" s="46" t="s">
        <v>339</v>
      </c>
      <c r="E971" s="47">
        <v>0.72663600379858295</v>
      </c>
      <c r="F971" s="48">
        <v>30.841799709724199</v>
      </c>
      <c r="G971" s="47">
        <v>0.63056676062653405</v>
      </c>
      <c r="H971" s="50">
        <v>38.205128205128197</v>
      </c>
      <c r="I971" s="76" t="str">
        <f t="shared" si="30"/>
        <v>No</v>
      </c>
      <c r="J971" s="49" t="str">
        <f t="shared" si="31"/>
        <v>No</v>
      </c>
      <c r="K971" s="47">
        <v>0.33589663653014301</v>
      </c>
      <c r="L971" s="50">
        <v>88.896952104499306</v>
      </c>
      <c r="M971" s="47">
        <v>0.43474653786905998</v>
      </c>
      <c r="N971" s="50">
        <v>96.153846153846203</v>
      </c>
    </row>
    <row r="972" spans="1:14" x14ac:dyDescent="0.2">
      <c r="A972" s="57" t="s">
        <v>2270</v>
      </c>
      <c r="B972" s="44" t="s">
        <v>2271</v>
      </c>
      <c r="C972" s="45">
        <v>68</v>
      </c>
      <c r="D972" s="46" t="s">
        <v>339</v>
      </c>
      <c r="E972" s="47">
        <v>0.45795803919136402</v>
      </c>
      <c r="F972" s="48">
        <v>2.75761973875181</v>
      </c>
      <c r="G972" s="47">
        <v>0.35093542750775902</v>
      </c>
      <c r="H972" s="50">
        <v>1.79487179487179</v>
      </c>
      <c r="I972" s="76" t="str">
        <f t="shared" si="30"/>
        <v>No</v>
      </c>
      <c r="J972" s="49" t="str">
        <f t="shared" si="31"/>
        <v>No</v>
      </c>
      <c r="K972" s="47">
        <v>0.37650901010638499</v>
      </c>
      <c r="L972" s="50">
        <v>92.235123367198796</v>
      </c>
      <c r="M972" s="47">
        <v>0.49755364591796303</v>
      </c>
      <c r="N972" s="50">
        <v>99.230769230769198</v>
      </c>
    </row>
    <row r="973" spans="1:14" x14ac:dyDescent="0.2">
      <c r="A973" s="57" t="s">
        <v>2272</v>
      </c>
      <c r="B973" s="44" t="s">
        <v>2273</v>
      </c>
      <c r="C973" s="45">
        <v>68</v>
      </c>
      <c r="D973" s="46" t="s">
        <v>339</v>
      </c>
      <c r="E973" s="47">
        <v>0.47433069397011102</v>
      </c>
      <c r="F973" s="48">
        <v>2.9753265602322201</v>
      </c>
      <c r="G973" s="47">
        <v>0.40311399308043899</v>
      </c>
      <c r="H973" s="50">
        <v>4.3589743589743604</v>
      </c>
      <c r="I973" s="76" t="str">
        <f t="shared" si="30"/>
        <v>No</v>
      </c>
      <c r="J973" s="49" t="str">
        <f t="shared" si="31"/>
        <v>No</v>
      </c>
      <c r="K973" s="47">
        <v>0.40890789113682802</v>
      </c>
      <c r="L973" s="50">
        <v>94.557329462989799</v>
      </c>
      <c r="M973" s="47">
        <v>0.50537267665701002</v>
      </c>
      <c r="N973" s="50">
        <v>99.487179487179503</v>
      </c>
    </row>
    <row r="974" spans="1:14" x14ac:dyDescent="0.2">
      <c r="A974" s="57" t="s">
        <v>2274</v>
      </c>
      <c r="B974" s="44" t="s">
        <v>2275</v>
      </c>
      <c r="C974" s="45">
        <v>68</v>
      </c>
      <c r="D974" s="46" t="s">
        <v>339</v>
      </c>
      <c r="E974" s="47">
        <v>0.74357488489888401</v>
      </c>
      <c r="F974" s="48">
        <v>34.7605224963716</v>
      </c>
      <c r="G974" s="47">
        <v>0.65479151287416304</v>
      </c>
      <c r="H974" s="50">
        <v>45.6410256410256</v>
      </c>
      <c r="I974" s="76" t="str">
        <f t="shared" si="30"/>
        <v>No</v>
      </c>
      <c r="J974" s="49" t="str">
        <f t="shared" si="31"/>
        <v>No</v>
      </c>
      <c r="K974" s="47">
        <v>0.244418665308546</v>
      </c>
      <c r="L974" s="50">
        <v>77.939042089985506</v>
      </c>
      <c r="M974" s="47">
        <v>0.30737839346086199</v>
      </c>
      <c r="N974" s="50">
        <v>77.948717948717999</v>
      </c>
    </row>
    <row r="975" spans="1:14" x14ac:dyDescent="0.2">
      <c r="A975" s="57" t="s">
        <v>2276</v>
      </c>
      <c r="B975" s="44" t="s">
        <v>2277</v>
      </c>
      <c r="C975" s="45">
        <v>67</v>
      </c>
      <c r="D975" s="46" t="s">
        <v>339</v>
      </c>
      <c r="E975" s="47">
        <v>0.28518221652148301</v>
      </c>
      <c r="F975" s="48">
        <v>0.36284470246734402</v>
      </c>
      <c r="G975" s="47">
        <v>0.35617145315170301</v>
      </c>
      <c r="H975" s="50">
        <v>1.9862490450725701</v>
      </c>
      <c r="I975" s="76" t="str">
        <f t="shared" si="30"/>
        <v>No</v>
      </c>
      <c r="J975" s="49" t="str">
        <f t="shared" si="31"/>
        <v>No</v>
      </c>
      <c r="K975" s="47">
        <v>0.35194323503838398</v>
      </c>
      <c r="L975" s="50">
        <v>90.348330914368603</v>
      </c>
      <c r="M975" s="47">
        <v>0.398386118142668</v>
      </c>
      <c r="N975" s="50">
        <v>94.117647058823493</v>
      </c>
    </row>
    <row r="976" spans="1:14" x14ac:dyDescent="0.2">
      <c r="A976" s="57" t="s">
        <v>2278</v>
      </c>
      <c r="B976" s="44" t="s">
        <v>2279</v>
      </c>
      <c r="C976" s="45">
        <v>68</v>
      </c>
      <c r="D976" s="46" t="s">
        <v>339</v>
      </c>
      <c r="E976" s="47">
        <v>0.53271855086553499</v>
      </c>
      <c r="F976" s="48">
        <v>6.5312046444121901</v>
      </c>
      <c r="G976" s="47">
        <v>0.49719924160273299</v>
      </c>
      <c r="H976" s="50">
        <v>13.3333333333333</v>
      </c>
      <c r="I976" s="76" t="str">
        <f t="shared" si="30"/>
        <v>No</v>
      </c>
      <c r="J976" s="49" t="str">
        <f t="shared" si="31"/>
        <v>No</v>
      </c>
      <c r="K976" s="47">
        <v>0.34905125326170999</v>
      </c>
      <c r="L976" s="50">
        <v>89.840348330914395</v>
      </c>
      <c r="M976" s="47">
        <v>0.44063988783671398</v>
      </c>
      <c r="N976" s="50">
        <v>96.923076923076906</v>
      </c>
    </row>
    <row r="977" spans="1:14" x14ac:dyDescent="0.2">
      <c r="A977" s="57" t="s">
        <v>2280</v>
      </c>
      <c r="B977" s="44" t="s">
        <v>2281</v>
      </c>
      <c r="C977" s="45">
        <v>68</v>
      </c>
      <c r="D977" s="46" t="s">
        <v>339</v>
      </c>
      <c r="E977" s="47">
        <v>0.78074715120041804</v>
      </c>
      <c r="F977" s="48">
        <v>42.960812772133501</v>
      </c>
      <c r="G977" s="47">
        <v>0.69919344442274101</v>
      </c>
      <c r="H977" s="50">
        <v>57.948717948717999</v>
      </c>
      <c r="I977" s="76" t="str">
        <f t="shared" si="30"/>
        <v>No</v>
      </c>
      <c r="J977" s="49" t="str">
        <f t="shared" si="31"/>
        <v>No</v>
      </c>
      <c r="K977" s="47">
        <v>0.33889924086860901</v>
      </c>
      <c r="L977" s="50">
        <v>89.187227866473194</v>
      </c>
      <c r="M977" s="47">
        <v>0.39900647111409399</v>
      </c>
      <c r="N977" s="50">
        <v>94.358974358974393</v>
      </c>
    </row>
    <row r="978" spans="1:14" x14ac:dyDescent="0.2">
      <c r="A978" s="57" t="s">
        <v>2282</v>
      </c>
      <c r="B978" s="44" t="s">
        <v>2283</v>
      </c>
      <c r="C978" s="45">
        <v>68</v>
      </c>
      <c r="D978" s="46" t="s">
        <v>339</v>
      </c>
      <c r="E978" s="47">
        <v>0.81750109858394004</v>
      </c>
      <c r="F978" s="48">
        <v>52.9027576197388</v>
      </c>
      <c r="G978" s="47">
        <v>0.74152639743022697</v>
      </c>
      <c r="H978" s="50">
        <v>68.205128205128204</v>
      </c>
      <c r="I978" s="76" t="str">
        <f t="shared" si="30"/>
        <v>No</v>
      </c>
      <c r="J978" s="49" t="str">
        <f t="shared" si="31"/>
        <v>No</v>
      </c>
      <c r="K978" s="47">
        <v>0.32663049002557298</v>
      </c>
      <c r="L978" s="50">
        <v>88.243831640058104</v>
      </c>
      <c r="M978" s="47">
        <v>0.37865125505508002</v>
      </c>
      <c r="N978" s="50">
        <v>91.794871794871796</v>
      </c>
    </row>
    <row r="979" spans="1:14" x14ac:dyDescent="0.2">
      <c r="A979" s="57" t="s">
        <v>2284</v>
      </c>
      <c r="B979" s="44" t="s">
        <v>2285</v>
      </c>
      <c r="C979" s="45">
        <v>68</v>
      </c>
      <c r="D979" s="46" t="s">
        <v>339</v>
      </c>
      <c r="E979" s="47">
        <v>0.63151106932941103</v>
      </c>
      <c r="F979" s="48">
        <v>15.602322206095799</v>
      </c>
      <c r="G979" s="47">
        <v>0.616175009762711</v>
      </c>
      <c r="H979" s="50">
        <v>33.589743589743598</v>
      </c>
      <c r="I979" s="76" t="str">
        <f t="shared" si="30"/>
        <v>No</v>
      </c>
      <c r="J979" s="49" t="str">
        <f t="shared" si="31"/>
        <v>No</v>
      </c>
      <c r="K979" s="47">
        <v>0.42396125140031299</v>
      </c>
      <c r="L979" s="50">
        <v>96.589259796806999</v>
      </c>
      <c r="M979" s="47">
        <v>0.46916623681986502</v>
      </c>
      <c r="N979" s="50">
        <v>98.205128205128204</v>
      </c>
    </row>
    <row r="980" spans="1:14" x14ac:dyDescent="0.2">
      <c r="A980" s="57" t="s">
        <v>2286</v>
      </c>
      <c r="B980" s="44" t="s">
        <v>2287</v>
      </c>
      <c r="C980" s="45">
        <v>68</v>
      </c>
      <c r="D980" s="46" t="s">
        <v>339</v>
      </c>
      <c r="E980" s="47">
        <v>0.60230476996786897</v>
      </c>
      <c r="F980" s="48">
        <v>12.046444121915799</v>
      </c>
      <c r="G980" s="47">
        <v>0.57428259884436295</v>
      </c>
      <c r="H980" s="50">
        <v>24.871794871794901</v>
      </c>
      <c r="I980" s="76" t="str">
        <f t="shared" si="30"/>
        <v>No</v>
      </c>
      <c r="J980" s="49" t="str">
        <f t="shared" si="31"/>
        <v>No</v>
      </c>
      <c r="K980" s="47">
        <v>0.33642685849887</v>
      </c>
      <c r="L980" s="50">
        <v>89.0420899854862</v>
      </c>
      <c r="M980" s="47">
        <v>0.38932594550075</v>
      </c>
      <c r="N980" s="50">
        <v>92.820512820512803</v>
      </c>
    </row>
    <row r="981" spans="1:14" x14ac:dyDescent="0.2">
      <c r="A981" s="57" t="s">
        <v>2288</v>
      </c>
      <c r="B981" s="44" t="s">
        <v>2289</v>
      </c>
      <c r="C981" s="45">
        <v>67</v>
      </c>
      <c r="D981" s="46" t="s">
        <v>339</v>
      </c>
      <c r="E981" s="47">
        <v>0.29974488136877597</v>
      </c>
      <c r="F981" s="48">
        <v>0.50798258345428204</v>
      </c>
      <c r="G981" s="47">
        <v>0.25688827122803098</v>
      </c>
      <c r="H981" s="50">
        <v>0.458365164247517</v>
      </c>
      <c r="I981" s="76" t="str">
        <f t="shared" si="30"/>
        <v>No</v>
      </c>
      <c r="J981" s="49" t="str">
        <f t="shared" si="31"/>
        <v>No</v>
      </c>
      <c r="K981" s="47">
        <v>0.349635603022172</v>
      </c>
      <c r="L981" s="50">
        <v>89.912917271407807</v>
      </c>
      <c r="M981" s="47">
        <v>0.39307598874016297</v>
      </c>
      <c r="N981" s="50">
        <v>93.582887700534798</v>
      </c>
    </row>
    <row r="982" spans="1:14" x14ac:dyDescent="0.2">
      <c r="A982" s="57" t="s">
        <v>2290</v>
      </c>
      <c r="B982" s="44" t="s">
        <v>2291</v>
      </c>
      <c r="C982" s="45">
        <v>67</v>
      </c>
      <c r="D982" s="46" t="s">
        <v>339</v>
      </c>
      <c r="E982" s="47">
        <v>0.56204147997207499</v>
      </c>
      <c r="F982" s="48">
        <v>8.3454281567489108</v>
      </c>
      <c r="G982" s="47">
        <v>0.53141842309507403</v>
      </c>
      <c r="H982" s="50">
        <v>9.7020626432391097</v>
      </c>
      <c r="I982" s="76" t="str">
        <f t="shared" si="30"/>
        <v>No</v>
      </c>
      <c r="J982" s="49" t="str">
        <f t="shared" si="31"/>
        <v>No</v>
      </c>
      <c r="K982" s="47">
        <v>0.49515796693912101</v>
      </c>
      <c r="L982" s="50">
        <v>98.838896952104506</v>
      </c>
      <c r="M982" s="47">
        <v>0.56763057551764395</v>
      </c>
      <c r="N982" s="50">
        <v>99.770817417876202</v>
      </c>
    </row>
    <row r="983" spans="1:14" x14ac:dyDescent="0.2">
      <c r="A983" s="57" t="s">
        <v>2292</v>
      </c>
      <c r="B983" s="44" t="s">
        <v>2293</v>
      </c>
      <c r="C983" s="45">
        <v>68</v>
      </c>
      <c r="D983" s="46" t="s">
        <v>339</v>
      </c>
      <c r="E983" s="47">
        <v>0.65737712091893097</v>
      </c>
      <c r="F983" s="48">
        <v>19.4484760522496</v>
      </c>
      <c r="G983" s="47">
        <v>0.52873620014288203</v>
      </c>
      <c r="H983" s="50">
        <v>16.153846153846199</v>
      </c>
      <c r="I983" s="76" t="str">
        <f t="shared" si="30"/>
        <v>No</v>
      </c>
      <c r="J983" s="49" t="str">
        <f t="shared" si="31"/>
        <v>No</v>
      </c>
      <c r="K983" s="47">
        <v>0.35683026492508202</v>
      </c>
      <c r="L983" s="50">
        <v>90.4208998548621</v>
      </c>
      <c r="M983" s="47">
        <v>0.47738506383254498</v>
      </c>
      <c r="N983" s="50">
        <v>98.461538461538495</v>
      </c>
    </row>
    <row r="984" spans="1:14" x14ac:dyDescent="0.2">
      <c r="A984" s="57" t="s">
        <v>2294</v>
      </c>
      <c r="B984" s="44" t="s">
        <v>2295</v>
      </c>
      <c r="C984" s="45">
        <v>68</v>
      </c>
      <c r="D984" s="46" t="s">
        <v>339</v>
      </c>
      <c r="E984" s="47">
        <v>0.77054290181809404</v>
      </c>
      <c r="F984" s="48">
        <v>40.493468795355597</v>
      </c>
      <c r="G984" s="47">
        <v>0.66140427329209595</v>
      </c>
      <c r="H984" s="50">
        <v>49.230769230769198</v>
      </c>
      <c r="I984" s="76" t="str">
        <f t="shared" si="30"/>
        <v>No</v>
      </c>
      <c r="J984" s="49" t="str">
        <f t="shared" si="31"/>
        <v>No</v>
      </c>
      <c r="K984" s="47">
        <v>0.39755018092486299</v>
      </c>
      <c r="L984" s="50">
        <v>93.904208998548597</v>
      </c>
      <c r="M984" s="47">
        <v>0.51974699458887896</v>
      </c>
      <c r="N984" s="50">
        <v>100</v>
      </c>
    </row>
    <row r="985" spans="1:14" x14ac:dyDescent="0.2">
      <c r="A985" s="57" t="s">
        <v>2296</v>
      </c>
      <c r="B985" s="44" t="s">
        <v>2297</v>
      </c>
      <c r="C985" s="45">
        <v>68</v>
      </c>
      <c r="D985" s="46" t="s">
        <v>339</v>
      </c>
      <c r="E985" s="47">
        <v>0.68241686032776006</v>
      </c>
      <c r="F985" s="48">
        <v>23.657474600870799</v>
      </c>
      <c r="G985" s="47">
        <v>0.63842530242312101</v>
      </c>
      <c r="H985" s="50">
        <v>41.025641025641001</v>
      </c>
      <c r="I985" s="76" t="str">
        <f t="shared" si="30"/>
        <v>No</v>
      </c>
      <c r="J985" s="49" t="str">
        <f t="shared" si="31"/>
        <v>No</v>
      </c>
      <c r="K985" s="47">
        <v>0.30810814957077698</v>
      </c>
      <c r="L985" s="50">
        <v>87.010159651669099</v>
      </c>
      <c r="M985" s="47">
        <v>0.353034120082097</v>
      </c>
      <c r="N985" s="50">
        <v>87.179487179487197</v>
      </c>
    </row>
    <row r="986" spans="1:14" x14ac:dyDescent="0.2">
      <c r="A986" s="57" t="s">
        <v>2298</v>
      </c>
      <c r="B986" s="44" t="s">
        <v>2299</v>
      </c>
      <c r="C986" s="45">
        <v>68</v>
      </c>
      <c r="D986" s="46" t="s">
        <v>339</v>
      </c>
      <c r="E986" s="47">
        <v>0.80781456136098395</v>
      </c>
      <c r="F986" s="48">
        <v>50.145137880986901</v>
      </c>
      <c r="G986" s="47">
        <v>0.717119633334102</v>
      </c>
      <c r="H986" s="50">
        <v>63.3333333333333</v>
      </c>
      <c r="I986" s="76" t="str">
        <f t="shared" si="30"/>
        <v>No</v>
      </c>
      <c r="J986" s="49" t="str">
        <f t="shared" si="31"/>
        <v>No</v>
      </c>
      <c r="K986" s="47">
        <v>0.32126854157305201</v>
      </c>
      <c r="L986" s="50">
        <v>87.880986937590706</v>
      </c>
      <c r="M986" s="47">
        <v>0.369632629693461</v>
      </c>
      <c r="N986" s="50">
        <v>89.743589743589794</v>
      </c>
    </row>
    <row r="987" spans="1:14" x14ac:dyDescent="0.2">
      <c r="A987" s="57" t="s">
        <v>2300</v>
      </c>
      <c r="B987" s="44" t="s">
        <v>2301</v>
      </c>
      <c r="C987" s="45">
        <v>68</v>
      </c>
      <c r="D987" s="46" t="s">
        <v>339</v>
      </c>
      <c r="E987" s="47">
        <v>0.773398414189303</v>
      </c>
      <c r="F987" s="48">
        <v>41.219158200290302</v>
      </c>
      <c r="G987" s="47">
        <v>0.70186645018802296</v>
      </c>
      <c r="H987" s="50">
        <v>59.743589743589702</v>
      </c>
      <c r="I987" s="76" t="str">
        <f t="shared" si="30"/>
        <v>No</v>
      </c>
      <c r="J987" s="49" t="str">
        <f t="shared" si="31"/>
        <v>No</v>
      </c>
      <c r="K987" s="47">
        <v>0.13286739936105799</v>
      </c>
      <c r="L987" s="50">
        <v>31.567489114658901</v>
      </c>
      <c r="M987" s="47">
        <v>0.14201602730878299</v>
      </c>
      <c r="N987" s="50">
        <v>25.6410256410256</v>
      </c>
    </row>
    <row r="988" spans="1:14" x14ac:dyDescent="0.2">
      <c r="A988" s="57" t="s">
        <v>2302</v>
      </c>
      <c r="B988" s="44" t="s">
        <v>2303</v>
      </c>
      <c r="C988" s="45">
        <v>68</v>
      </c>
      <c r="D988" s="46" t="s">
        <v>339</v>
      </c>
      <c r="E988" s="47">
        <v>0.84576537689751696</v>
      </c>
      <c r="F988" s="48">
        <v>60.667634252539898</v>
      </c>
      <c r="G988" s="47">
        <v>0.74451619840674399</v>
      </c>
      <c r="H988" s="50">
        <v>69.487179487179503</v>
      </c>
      <c r="I988" s="76" t="str">
        <f t="shared" si="30"/>
        <v>No</v>
      </c>
      <c r="J988" s="49" t="str">
        <f t="shared" si="31"/>
        <v>No</v>
      </c>
      <c r="K988" s="47">
        <v>9.0195691102244194E-2</v>
      </c>
      <c r="L988" s="50">
        <v>3.12046444121916</v>
      </c>
      <c r="M988" s="47">
        <v>0.10156405858633</v>
      </c>
      <c r="N988" s="50">
        <v>5.3846153846153904</v>
      </c>
    </row>
    <row r="989" spans="1:14" x14ac:dyDescent="0.2">
      <c r="A989" s="57" t="s">
        <v>2304</v>
      </c>
      <c r="B989" s="44" t="s">
        <v>2305</v>
      </c>
      <c r="C989" s="45">
        <v>68</v>
      </c>
      <c r="D989" s="46" t="s">
        <v>339</v>
      </c>
      <c r="E989" s="47">
        <v>0.83191056127660201</v>
      </c>
      <c r="F989" s="48">
        <v>56.458635703918702</v>
      </c>
      <c r="G989" s="47">
        <v>0.74730288421635405</v>
      </c>
      <c r="H989" s="50">
        <v>69.743589743589695</v>
      </c>
      <c r="I989" s="76" t="str">
        <f t="shared" si="30"/>
        <v>No</v>
      </c>
      <c r="J989" s="49" t="str">
        <f t="shared" si="31"/>
        <v>No</v>
      </c>
      <c r="K989" s="47">
        <v>0.22188497378267599</v>
      </c>
      <c r="L989" s="50">
        <v>74.310595065312</v>
      </c>
      <c r="M989" s="47">
        <v>0.25554701081175701</v>
      </c>
      <c r="N989" s="50">
        <v>68.205128205128204</v>
      </c>
    </row>
    <row r="990" spans="1:14" x14ac:dyDescent="0.2">
      <c r="A990" s="57" t="s">
        <v>2306</v>
      </c>
      <c r="B990" s="44" t="s">
        <v>2307</v>
      </c>
      <c r="C990" s="45">
        <v>68</v>
      </c>
      <c r="D990" s="46" t="s">
        <v>339</v>
      </c>
      <c r="E990" s="47">
        <v>0.79142469432389995</v>
      </c>
      <c r="F990" s="48">
        <v>46.008708272859202</v>
      </c>
      <c r="G990" s="47">
        <v>0.70110979024059505</v>
      </c>
      <c r="H990" s="50">
        <v>59.230769230769198</v>
      </c>
      <c r="I990" s="76" t="str">
        <f t="shared" si="30"/>
        <v>No</v>
      </c>
      <c r="J990" s="49" t="str">
        <f t="shared" si="31"/>
        <v>No</v>
      </c>
      <c r="K990" s="47">
        <v>0.12806639328422001</v>
      </c>
      <c r="L990" s="50">
        <v>26.269956458635701</v>
      </c>
      <c r="M990" s="47">
        <v>0.13624268135036999</v>
      </c>
      <c r="N990" s="50">
        <v>22.564102564102601</v>
      </c>
    </row>
    <row r="991" spans="1:14" x14ac:dyDescent="0.2">
      <c r="A991" s="57" t="s">
        <v>2308</v>
      </c>
      <c r="B991" s="44" t="s">
        <v>2309</v>
      </c>
      <c r="C991" s="45">
        <v>68</v>
      </c>
      <c r="D991" s="46" t="s">
        <v>339</v>
      </c>
      <c r="E991" s="47">
        <v>0.622683447173908</v>
      </c>
      <c r="F991" s="48">
        <v>14.5137880986938</v>
      </c>
      <c r="G991" s="47">
        <v>0.50686301449662896</v>
      </c>
      <c r="H991" s="50">
        <v>14.3589743589744</v>
      </c>
      <c r="I991" s="76" t="str">
        <f t="shared" si="30"/>
        <v>No</v>
      </c>
      <c r="J991" s="49" t="str">
        <f t="shared" si="31"/>
        <v>No</v>
      </c>
      <c r="K991" s="47">
        <v>0.273189540336226</v>
      </c>
      <c r="L991" s="50">
        <v>82.656023222060995</v>
      </c>
      <c r="M991" s="47">
        <v>0.36600266632530298</v>
      </c>
      <c r="N991" s="50">
        <v>89.230769230769198</v>
      </c>
    </row>
    <row r="992" spans="1:14" x14ac:dyDescent="0.2">
      <c r="A992" s="57" t="s">
        <v>2310</v>
      </c>
      <c r="B992" s="44" t="s">
        <v>2311</v>
      </c>
      <c r="C992" s="45">
        <v>68</v>
      </c>
      <c r="D992" s="46" t="s">
        <v>339</v>
      </c>
      <c r="E992" s="47">
        <v>0.82399650466179197</v>
      </c>
      <c r="F992" s="48">
        <v>54.354136429608097</v>
      </c>
      <c r="G992" s="47">
        <v>0.76674997647265997</v>
      </c>
      <c r="H992" s="50">
        <v>75.384615384615401</v>
      </c>
      <c r="I992" s="76" t="str">
        <f t="shared" si="30"/>
        <v>No</v>
      </c>
      <c r="J992" s="49" t="str">
        <f t="shared" si="31"/>
        <v>No</v>
      </c>
      <c r="K992" s="47">
        <v>0.17120368532063801</v>
      </c>
      <c r="L992" s="50">
        <v>62.917271407837397</v>
      </c>
      <c r="M992" s="47">
        <v>0.208120999317296</v>
      </c>
      <c r="N992" s="50">
        <v>58.461538461538503</v>
      </c>
    </row>
    <row r="993" spans="1:14" x14ac:dyDescent="0.2">
      <c r="A993" s="57" t="s">
        <v>2312</v>
      </c>
      <c r="B993" s="44" t="s">
        <v>2313</v>
      </c>
      <c r="C993" s="45">
        <v>68</v>
      </c>
      <c r="D993" s="46" t="s">
        <v>339</v>
      </c>
      <c r="E993" s="47">
        <v>0.752071280301154</v>
      </c>
      <c r="F993" s="48">
        <v>36.937590711175602</v>
      </c>
      <c r="G993" s="47">
        <v>0.68931569000918202</v>
      </c>
      <c r="H993" s="50">
        <v>55.6410256410256</v>
      </c>
      <c r="I993" s="76" t="str">
        <f t="shared" si="30"/>
        <v>No</v>
      </c>
      <c r="J993" s="49" t="str">
        <f t="shared" si="31"/>
        <v>No</v>
      </c>
      <c r="K993" s="47">
        <v>0.24292499512998</v>
      </c>
      <c r="L993" s="50">
        <v>77.576197387518107</v>
      </c>
      <c r="M993" s="47">
        <v>0.27945446941145202</v>
      </c>
      <c r="N993" s="50">
        <v>72.564102564102598</v>
      </c>
    </row>
    <row r="994" spans="1:14" x14ac:dyDescent="0.2">
      <c r="A994" s="57" t="s">
        <v>2314</v>
      </c>
      <c r="B994" s="44" t="s">
        <v>2315</v>
      </c>
      <c r="C994" s="45">
        <v>68</v>
      </c>
      <c r="D994" s="46" t="s">
        <v>339</v>
      </c>
      <c r="E994" s="47">
        <v>0.66287934890598499</v>
      </c>
      <c r="F994" s="48">
        <v>20.5370101596517</v>
      </c>
      <c r="G994" s="47">
        <v>0.61151002403904497</v>
      </c>
      <c r="H994" s="50">
        <v>33.076923076923102</v>
      </c>
      <c r="I994" s="76" t="str">
        <f t="shared" si="30"/>
        <v>No</v>
      </c>
      <c r="J994" s="49" t="str">
        <f t="shared" si="31"/>
        <v>No</v>
      </c>
      <c r="K994" s="47">
        <v>0.279517144957457</v>
      </c>
      <c r="L994" s="50">
        <v>83.817126269956503</v>
      </c>
      <c r="M994" s="47">
        <v>0.29887595046349802</v>
      </c>
      <c r="N994" s="50">
        <v>76.923076923076906</v>
      </c>
    </row>
    <row r="995" spans="1:14" x14ac:dyDescent="0.2">
      <c r="A995" s="57" t="s">
        <v>2316</v>
      </c>
      <c r="B995" s="44" t="s">
        <v>2317</v>
      </c>
      <c r="C995" s="45">
        <v>68</v>
      </c>
      <c r="D995" s="46" t="s">
        <v>339</v>
      </c>
      <c r="E995" s="47">
        <v>0.761257458577832</v>
      </c>
      <c r="F995" s="48">
        <v>39.187227866473201</v>
      </c>
      <c r="G995" s="47">
        <v>0.65572682122995596</v>
      </c>
      <c r="H995" s="50">
        <v>46.153846153846203</v>
      </c>
      <c r="I995" s="76" t="str">
        <f t="shared" si="30"/>
        <v>No</v>
      </c>
      <c r="J995" s="49" t="str">
        <f t="shared" si="31"/>
        <v>No</v>
      </c>
      <c r="K995" s="47">
        <v>0.14511693310718499</v>
      </c>
      <c r="L995" s="50">
        <v>45.065312046444099</v>
      </c>
      <c r="M995" s="47">
        <v>0.164866503628883</v>
      </c>
      <c r="N995" s="50">
        <v>42.564102564102598</v>
      </c>
    </row>
    <row r="996" spans="1:14" x14ac:dyDescent="0.2">
      <c r="A996" s="57" t="s">
        <v>2318</v>
      </c>
      <c r="B996" s="44" t="s">
        <v>2319</v>
      </c>
      <c r="C996" s="45">
        <v>65</v>
      </c>
      <c r="D996" s="46" t="s">
        <v>339</v>
      </c>
      <c r="E996" s="47">
        <v>0.86869153463645499</v>
      </c>
      <c r="F996" s="48">
        <v>69.085631349782304</v>
      </c>
      <c r="G996" s="47">
        <v>0.78143511801863097</v>
      </c>
      <c r="H996" s="50">
        <v>54.5780474351903</v>
      </c>
      <c r="I996" s="76" t="str">
        <f t="shared" si="30"/>
        <v>No</v>
      </c>
      <c r="J996" s="49" t="str">
        <f t="shared" si="31"/>
        <v>No</v>
      </c>
      <c r="K996" s="47">
        <v>0.134787192736014</v>
      </c>
      <c r="L996" s="50">
        <v>33.671988388969503</v>
      </c>
      <c r="M996" s="47">
        <v>0.13531074992652301</v>
      </c>
      <c r="N996" s="50">
        <v>17.5675675675676</v>
      </c>
    </row>
    <row r="997" spans="1:14" x14ac:dyDescent="0.2">
      <c r="A997" s="57" t="s">
        <v>2320</v>
      </c>
      <c r="B997" s="44" t="s">
        <v>2321</v>
      </c>
      <c r="C997" s="45">
        <v>68</v>
      </c>
      <c r="D997" s="46" t="s">
        <v>339</v>
      </c>
      <c r="E997" s="47">
        <v>0.849184970050198</v>
      </c>
      <c r="F997" s="48">
        <v>61.9738751814224</v>
      </c>
      <c r="G997" s="47">
        <v>0.78855759820065197</v>
      </c>
      <c r="H997" s="50">
        <v>81.282051282051299</v>
      </c>
      <c r="I997" s="76" t="str">
        <f t="shared" si="30"/>
        <v>No</v>
      </c>
      <c r="J997" s="49" t="str">
        <f t="shared" si="31"/>
        <v>No</v>
      </c>
      <c r="K997" s="47">
        <v>0.134602317611384</v>
      </c>
      <c r="L997" s="50">
        <v>33.381712626995601</v>
      </c>
      <c r="M997" s="47">
        <v>0.14610142886538099</v>
      </c>
      <c r="N997" s="50">
        <v>28.205128205128201</v>
      </c>
    </row>
    <row r="998" spans="1:14" x14ac:dyDescent="0.2">
      <c r="A998" s="57" t="s">
        <v>2322</v>
      </c>
      <c r="B998" s="44" t="s">
        <v>2323</v>
      </c>
      <c r="C998" s="45">
        <v>68</v>
      </c>
      <c r="D998" s="46" t="s">
        <v>339</v>
      </c>
      <c r="E998" s="47">
        <v>0.78116327086455695</v>
      </c>
      <c r="F998" s="48">
        <v>43.105950653120502</v>
      </c>
      <c r="G998" s="47">
        <v>0.76928343802460097</v>
      </c>
      <c r="H998" s="50">
        <v>76.153846153846104</v>
      </c>
      <c r="I998" s="76" t="str">
        <f t="shared" si="30"/>
        <v>No</v>
      </c>
      <c r="J998" s="49" t="str">
        <f t="shared" si="31"/>
        <v>No</v>
      </c>
      <c r="K998" s="47">
        <v>0.13974070170438899</v>
      </c>
      <c r="L998" s="50">
        <v>40.130624092888198</v>
      </c>
      <c r="M998" s="47">
        <v>0.169405077742524</v>
      </c>
      <c r="N998" s="50">
        <v>44.615384615384599</v>
      </c>
    </row>
    <row r="999" spans="1:14" x14ac:dyDescent="0.2">
      <c r="A999" s="57" t="s">
        <v>2324</v>
      </c>
      <c r="B999" s="44" t="s">
        <v>2325</v>
      </c>
      <c r="C999" s="45">
        <v>68</v>
      </c>
      <c r="D999" s="46" t="s">
        <v>339</v>
      </c>
      <c r="E999" s="47">
        <v>0.86620707106710804</v>
      </c>
      <c r="F999" s="48">
        <v>68.1422351233672</v>
      </c>
      <c r="G999" s="47">
        <v>0.78982930237876203</v>
      </c>
      <c r="H999" s="50">
        <v>82.051282051282001</v>
      </c>
      <c r="I999" s="76" t="str">
        <f t="shared" si="30"/>
        <v>No</v>
      </c>
      <c r="J999" s="49" t="str">
        <f t="shared" si="31"/>
        <v>No</v>
      </c>
      <c r="K999" s="47">
        <v>0.14422247733806301</v>
      </c>
      <c r="L999" s="50">
        <v>44.121915820029002</v>
      </c>
      <c r="M999" s="47">
        <v>0.15403362125776701</v>
      </c>
      <c r="N999" s="50">
        <v>34.102564102564102</v>
      </c>
    </row>
    <row r="1000" spans="1:14" x14ac:dyDescent="0.2">
      <c r="A1000" s="57" t="s">
        <v>2326</v>
      </c>
      <c r="B1000" s="44" t="s">
        <v>2327</v>
      </c>
      <c r="C1000" s="45">
        <v>65</v>
      </c>
      <c r="D1000" s="46" t="s">
        <v>339</v>
      </c>
      <c r="E1000" s="47">
        <v>0.66164060538915703</v>
      </c>
      <c r="F1000" s="48">
        <v>20.246734397677798</v>
      </c>
      <c r="G1000" s="47">
        <v>0.76395195443859298</v>
      </c>
      <c r="H1000" s="50">
        <v>49.3932708218423</v>
      </c>
      <c r="I1000" s="76" t="str">
        <f t="shared" si="30"/>
        <v>No</v>
      </c>
      <c r="J1000" s="49" t="str">
        <f t="shared" si="31"/>
        <v>No</v>
      </c>
      <c r="K1000" s="47">
        <v>0.129115785221741</v>
      </c>
      <c r="L1000" s="50">
        <v>27.6487663280116</v>
      </c>
      <c r="M1000" s="47">
        <v>0.13067792427929201</v>
      </c>
      <c r="N1000" s="50">
        <v>14.892443463872</v>
      </c>
    </row>
    <row r="1001" spans="1:14" x14ac:dyDescent="0.2">
      <c r="A1001" s="57" t="s">
        <v>2328</v>
      </c>
      <c r="B1001" s="44" t="s">
        <v>2329</v>
      </c>
      <c r="C1001" s="45">
        <v>68</v>
      </c>
      <c r="D1001" s="46" t="s">
        <v>339</v>
      </c>
      <c r="E1001" s="47">
        <v>0.82411851240439704</v>
      </c>
      <c r="F1001" s="48">
        <v>54.426705370101601</v>
      </c>
      <c r="G1001" s="47">
        <v>0.75509980599549598</v>
      </c>
      <c r="H1001" s="50">
        <v>72.307692307692307</v>
      </c>
      <c r="I1001" s="76" t="str">
        <f t="shared" si="30"/>
        <v>No</v>
      </c>
      <c r="J1001" s="49" t="str">
        <f t="shared" si="31"/>
        <v>No</v>
      </c>
      <c r="K1001" s="47">
        <v>0.13965045633779599</v>
      </c>
      <c r="L1001" s="50">
        <v>39.985486211901303</v>
      </c>
      <c r="M1001" s="47">
        <v>0.148292304763806</v>
      </c>
      <c r="N1001" s="50">
        <v>30.5128205128205</v>
      </c>
    </row>
    <row r="1002" spans="1:14" x14ac:dyDescent="0.2">
      <c r="A1002" s="57" t="s">
        <v>2330</v>
      </c>
      <c r="B1002" s="44" t="s">
        <v>2331</v>
      </c>
      <c r="C1002" s="45">
        <v>68</v>
      </c>
      <c r="D1002" s="46" t="s">
        <v>339</v>
      </c>
      <c r="E1002" s="47">
        <v>0.80897967323508102</v>
      </c>
      <c r="F1002" s="48">
        <v>50.362844702467299</v>
      </c>
      <c r="G1002" s="47">
        <v>0.81497173427892999</v>
      </c>
      <c r="H1002" s="50">
        <v>86.6666666666667</v>
      </c>
      <c r="I1002" s="76" t="str">
        <f t="shared" si="30"/>
        <v>No</v>
      </c>
      <c r="J1002" s="49" t="str">
        <f t="shared" si="31"/>
        <v>No</v>
      </c>
      <c r="K1002" s="47">
        <v>0.141011810496491</v>
      </c>
      <c r="L1002" s="50">
        <v>41.146589259796798</v>
      </c>
      <c r="M1002" s="47">
        <v>0.14875955198709401</v>
      </c>
      <c r="N1002" s="50">
        <v>31.282051282051299</v>
      </c>
    </row>
    <row r="1003" spans="1:14" x14ac:dyDescent="0.2">
      <c r="A1003" s="57" t="s">
        <v>2332</v>
      </c>
      <c r="B1003" s="44" t="s">
        <v>2333</v>
      </c>
      <c r="C1003" s="45">
        <v>65</v>
      </c>
      <c r="D1003" s="46" t="s">
        <v>339</v>
      </c>
      <c r="E1003" s="47">
        <v>0.64449074121678995</v>
      </c>
      <c r="F1003" s="48">
        <v>17.053701015965199</v>
      </c>
      <c r="G1003" s="47">
        <v>0.78568029600558198</v>
      </c>
      <c r="H1003" s="50">
        <v>55.819084390512998</v>
      </c>
      <c r="I1003" s="76" t="str">
        <f t="shared" si="30"/>
        <v>No</v>
      </c>
      <c r="J1003" s="49" t="str">
        <f t="shared" si="31"/>
        <v>No</v>
      </c>
      <c r="K1003" s="47">
        <v>0.13549228423030299</v>
      </c>
      <c r="L1003" s="50">
        <v>34.978229317851998</v>
      </c>
      <c r="M1003" s="47">
        <v>0.135322136169781</v>
      </c>
      <c r="N1003" s="50">
        <v>17.5951461665747</v>
      </c>
    </row>
    <row r="1004" spans="1:14" x14ac:dyDescent="0.2">
      <c r="A1004" s="57" t="s">
        <v>2334</v>
      </c>
      <c r="B1004" s="44" t="s">
        <v>2335</v>
      </c>
      <c r="C1004" s="45">
        <v>65</v>
      </c>
      <c r="D1004" s="46" t="s">
        <v>339</v>
      </c>
      <c r="E1004" s="47">
        <v>0.85517080247513999</v>
      </c>
      <c r="F1004" s="48">
        <v>64.078374455732899</v>
      </c>
      <c r="G1004" s="47">
        <v>0.81369645159774096</v>
      </c>
      <c r="H1004" s="50">
        <v>63.734142305570899</v>
      </c>
      <c r="I1004" s="76" t="str">
        <f t="shared" si="30"/>
        <v>No</v>
      </c>
      <c r="J1004" s="49" t="str">
        <f t="shared" si="31"/>
        <v>No</v>
      </c>
      <c r="K1004" s="47">
        <v>0.12882853867557301</v>
      </c>
      <c r="L1004" s="50">
        <v>27.358490566037698</v>
      </c>
      <c r="M1004" s="47">
        <v>0.12998258655915501</v>
      </c>
      <c r="N1004" s="50">
        <v>14.451185879757301</v>
      </c>
    </row>
    <row r="1005" spans="1:14" x14ac:dyDescent="0.2">
      <c r="A1005" s="57" t="s">
        <v>2336</v>
      </c>
      <c r="B1005" s="44" t="s">
        <v>2337</v>
      </c>
      <c r="C1005" s="45">
        <v>65</v>
      </c>
      <c r="D1005" s="46" t="s">
        <v>339</v>
      </c>
      <c r="E1005" s="47">
        <v>0.81612671019876204</v>
      </c>
      <c r="F1005" s="48">
        <v>52.3947750362845</v>
      </c>
      <c r="G1005" s="47">
        <v>0.86410538604957798</v>
      </c>
      <c r="H1005" s="50">
        <v>81.908439051296199</v>
      </c>
      <c r="I1005" s="76" t="str">
        <f t="shared" si="30"/>
        <v>No</v>
      </c>
      <c r="J1005" s="49" t="str">
        <f t="shared" si="31"/>
        <v>No</v>
      </c>
      <c r="K1005" s="47">
        <v>0.13157470947496699</v>
      </c>
      <c r="L1005" s="50">
        <v>29.680696661828701</v>
      </c>
      <c r="M1005" s="47">
        <v>0.13120457425750501</v>
      </c>
      <c r="N1005" s="50">
        <v>15.168229453943701</v>
      </c>
    </row>
    <row r="1006" spans="1:14" x14ac:dyDescent="0.2">
      <c r="A1006" s="57" t="s">
        <v>2338</v>
      </c>
      <c r="B1006" s="44" t="s">
        <v>2339</v>
      </c>
      <c r="C1006" s="45">
        <v>68</v>
      </c>
      <c r="D1006" s="46" t="s">
        <v>339</v>
      </c>
      <c r="E1006" s="47">
        <v>0.65683772929469397</v>
      </c>
      <c r="F1006" s="48">
        <v>19.303338171262698</v>
      </c>
      <c r="G1006" s="47">
        <v>0.72355027865056998</v>
      </c>
      <c r="H1006" s="50">
        <v>64.358974358974393</v>
      </c>
      <c r="I1006" s="76" t="str">
        <f t="shared" si="30"/>
        <v>No</v>
      </c>
      <c r="J1006" s="49" t="str">
        <f t="shared" si="31"/>
        <v>No</v>
      </c>
      <c r="K1006" s="47">
        <v>0.139810547296948</v>
      </c>
      <c r="L1006" s="50">
        <v>40.203193033381702</v>
      </c>
      <c r="M1006" s="47">
        <v>0.15879259522026001</v>
      </c>
      <c r="N1006" s="50">
        <v>38.717948717948701</v>
      </c>
    </row>
    <row r="1007" spans="1:14" x14ac:dyDescent="0.2">
      <c r="A1007" s="57" t="s">
        <v>2340</v>
      </c>
      <c r="B1007" s="44" t="s">
        <v>2341</v>
      </c>
      <c r="C1007" s="45">
        <v>65</v>
      </c>
      <c r="D1007" s="46" t="s">
        <v>339</v>
      </c>
      <c r="E1007" s="47">
        <v>0.72014758115909105</v>
      </c>
      <c r="F1007" s="48">
        <v>29.6081277213353</v>
      </c>
      <c r="G1007" s="47">
        <v>0.77891233788736203</v>
      </c>
      <c r="H1007" s="50">
        <v>53.805846662989502</v>
      </c>
      <c r="I1007" s="76" t="str">
        <f t="shared" si="30"/>
        <v>No</v>
      </c>
      <c r="J1007" s="49" t="str">
        <f t="shared" si="31"/>
        <v>No</v>
      </c>
      <c r="K1007" s="47">
        <v>0.24806851665121099</v>
      </c>
      <c r="L1007" s="50">
        <v>78.519593613933196</v>
      </c>
      <c r="M1007" s="47">
        <v>0.23987658055974301</v>
      </c>
      <c r="N1007" s="50">
        <v>48.041919470490903</v>
      </c>
    </row>
    <row r="1008" spans="1:14" x14ac:dyDescent="0.2">
      <c r="A1008" s="57" t="s">
        <v>2342</v>
      </c>
      <c r="B1008" s="44" t="s">
        <v>2343</v>
      </c>
      <c r="C1008" s="45">
        <v>65</v>
      </c>
      <c r="D1008" s="46" t="s">
        <v>339</v>
      </c>
      <c r="E1008" s="47">
        <v>0.53856102992716504</v>
      </c>
      <c r="F1008" s="48">
        <v>7.0391872278664698</v>
      </c>
      <c r="G1008" s="47">
        <v>0.67652416786534897</v>
      </c>
      <c r="H1008" s="50">
        <v>29.646993932708199</v>
      </c>
      <c r="I1008" s="76" t="str">
        <f t="shared" si="30"/>
        <v>No</v>
      </c>
      <c r="J1008" s="49" t="str">
        <f t="shared" si="31"/>
        <v>No</v>
      </c>
      <c r="K1008" s="47">
        <v>0.19378878005785599</v>
      </c>
      <c r="L1008" s="50">
        <v>69.085631349782304</v>
      </c>
      <c r="M1008" s="47">
        <v>0.188229141259768</v>
      </c>
      <c r="N1008" s="50">
        <v>38.747931605074498</v>
      </c>
    </row>
    <row r="1009" spans="1:14" x14ac:dyDescent="0.2">
      <c r="A1009" s="57" t="s">
        <v>2344</v>
      </c>
      <c r="B1009" s="44" t="s">
        <v>2345</v>
      </c>
      <c r="C1009" s="45">
        <v>68</v>
      </c>
      <c r="D1009" s="46" t="s">
        <v>339</v>
      </c>
      <c r="E1009" s="47">
        <v>0.69324414574268201</v>
      </c>
      <c r="F1009" s="48">
        <v>25.2539912917271</v>
      </c>
      <c r="G1009" s="47">
        <v>0.59554328149919</v>
      </c>
      <c r="H1009" s="50">
        <v>29.4871794871795</v>
      </c>
      <c r="I1009" s="76" t="str">
        <f t="shared" si="30"/>
        <v>No</v>
      </c>
      <c r="J1009" s="49" t="str">
        <f t="shared" si="31"/>
        <v>No</v>
      </c>
      <c r="K1009" s="47">
        <v>0.123611965579264</v>
      </c>
      <c r="L1009" s="50">
        <v>22.714078374455699</v>
      </c>
      <c r="M1009" s="47">
        <v>0.138674068537218</v>
      </c>
      <c r="N1009" s="50">
        <v>23.589743589743598</v>
      </c>
    </row>
    <row r="1010" spans="1:14" x14ac:dyDescent="0.2">
      <c r="A1010" s="57" t="s">
        <v>2346</v>
      </c>
      <c r="B1010" s="44" t="s">
        <v>2347</v>
      </c>
      <c r="C1010" s="45">
        <v>68</v>
      </c>
      <c r="D1010" s="46" t="s">
        <v>339</v>
      </c>
      <c r="E1010" s="47">
        <v>0.58647459823936499</v>
      </c>
      <c r="F1010" s="48">
        <v>10.522496371553</v>
      </c>
      <c r="G1010" s="47">
        <v>0.53571755984474401</v>
      </c>
      <c r="H1010" s="50">
        <v>17.692307692307701</v>
      </c>
      <c r="I1010" s="76" t="str">
        <f t="shared" si="30"/>
        <v>No</v>
      </c>
      <c r="J1010" s="49" t="str">
        <f t="shared" si="31"/>
        <v>No</v>
      </c>
      <c r="K1010" s="47">
        <v>0.20934220056741601</v>
      </c>
      <c r="L1010" s="50">
        <v>71.770682148040606</v>
      </c>
      <c r="M1010" s="47">
        <v>0.25764373819311698</v>
      </c>
      <c r="N1010" s="50">
        <v>68.461538461538495</v>
      </c>
    </row>
    <row r="1011" spans="1:14" x14ac:dyDescent="0.2">
      <c r="A1011" s="57" t="s">
        <v>2348</v>
      </c>
      <c r="B1011" s="44" t="s">
        <v>2349</v>
      </c>
      <c r="C1011" s="45">
        <v>65</v>
      </c>
      <c r="D1011" s="46" t="s">
        <v>339</v>
      </c>
      <c r="E1011" s="47">
        <v>0.62193467892660803</v>
      </c>
      <c r="F1011" s="48">
        <v>14.368650217706801</v>
      </c>
      <c r="G1011" s="47">
        <v>0.59888533648475095</v>
      </c>
      <c r="H1011" s="50">
        <v>15.581908439051301</v>
      </c>
      <c r="I1011" s="76" t="str">
        <f t="shared" si="30"/>
        <v>No</v>
      </c>
      <c r="J1011" s="49" t="str">
        <f t="shared" si="31"/>
        <v>No</v>
      </c>
      <c r="K1011" s="47">
        <v>0.25404917874071897</v>
      </c>
      <c r="L1011" s="50">
        <v>79.4629898403483</v>
      </c>
      <c r="M1011" s="47">
        <v>0.24784830247876299</v>
      </c>
      <c r="N1011" s="50">
        <v>49.9724214009928</v>
      </c>
    </row>
    <row r="1012" spans="1:14" x14ac:dyDescent="0.2">
      <c r="A1012" s="57" t="s">
        <v>2350</v>
      </c>
      <c r="B1012" s="44" t="s">
        <v>2351</v>
      </c>
      <c r="C1012" s="45">
        <v>68</v>
      </c>
      <c r="D1012" s="46" t="s">
        <v>339</v>
      </c>
      <c r="E1012" s="47">
        <v>0.51683534122715002</v>
      </c>
      <c r="F1012" s="48">
        <v>5.6603773584905701</v>
      </c>
      <c r="G1012" s="47">
        <v>0.49694917768289099</v>
      </c>
      <c r="H1012" s="50">
        <v>13.0769230769231</v>
      </c>
      <c r="I1012" s="76" t="str">
        <f t="shared" si="30"/>
        <v>No</v>
      </c>
      <c r="J1012" s="49" t="str">
        <f t="shared" si="31"/>
        <v>No</v>
      </c>
      <c r="K1012" s="47">
        <v>0.180634944822265</v>
      </c>
      <c r="L1012" s="50">
        <v>65.820029027576197</v>
      </c>
      <c r="M1012" s="47">
        <v>0.27403509253565</v>
      </c>
      <c r="N1012" s="50">
        <v>71.538461538461505</v>
      </c>
    </row>
    <row r="1013" spans="1:14" x14ac:dyDescent="0.2">
      <c r="A1013" s="57" t="s">
        <v>2352</v>
      </c>
      <c r="B1013" s="44" t="s">
        <v>2353</v>
      </c>
      <c r="C1013" s="45">
        <v>65</v>
      </c>
      <c r="D1013" s="46" t="s">
        <v>339</v>
      </c>
      <c r="E1013" s="47">
        <v>0.507597310693502</v>
      </c>
      <c r="F1013" s="48">
        <v>5.2975326560232201</v>
      </c>
      <c r="G1013" s="47">
        <v>0.40149356771265898</v>
      </c>
      <c r="H1013" s="50">
        <v>1.0755653612796501</v>
      </c>
      <c r="I1013" s="76" t="str">
        <f t="shared" si="30"/>
        <v>No</v>
      </c>
      <c r="J1013" s="49" t="str">
        <f t="shared" si="31"/>
        <v>No</v>
      </c>
      <c r="K1013" s="47">
        <v>0.46223190144699799</v>
      </c>
      <c r="L1013" s="50">
        <v>98.403483309143695</v>
      </c>
      <c r="M1013" s="47">
        <v>0.425132888357727</v>
      </c>
      <c r="N1013" s="50">
        <v>95.973524544953094</v>
      </c>
    </row>
    <row r="1014" spans="1:14" x14ac:dyDescent="0.2">
      <c r="A1014" s="57" t="s">
        <v>2354</v>
      </c>
      <c r="B1014" s="44" t="s">
        <v>2355</v>
      </c>
      <c r="C1014" s="45">
        <v>65</v>
      </c>
      <c r="D1014" s="46" t="s">
        <v>339</v>
      </c>
      <c r="E1014" s="47">
        <v>0.80853509019821401</v>
      </c>
      <c r="F1014" s="48">
        <v>50.290275761973902</v>
      </c>
      <c r="G1014" s="47">
        <v>0.83432178941143598</v>
      </c>
      <c r="H1014" s="50">
        <v>70.628792057363498</v>
      </c>
      <c r="I1014" s="76" t="str">
        <f t="shared" si="30"/>
        <v>No</v>
      </c>
      <c r="J1014" s="49" t="str">
        <f t="shared" si="31"/>
        <v>No</v>
      </c>
      <c r="K1014" s="47">
        <v>0.141507406953471</v>
      </c>
      <c r="L1014" s="50">
        <v>41.944847605225</v>
      </c>
      <c r="M1014" s="47">
        <v>0.141444237693997</v>
      </c>
      <c r="N1014" s="50">
        <v>21.400992829564299</v>
      </c>
    </row>
    <row r="1015" spans="1:14" x14ac:dyDescent="0.2">
      <c r="A1015" s="57" t="s">
        <v>2356</v>
      </c>
      <c r="B1015" s="44" t="s">
        <v>2357</v>
      </c>
      <c r="C1015" s="45">
        <v>65</v>
      </c>
      <c r="D1015" s="46" t="s">
        <v>339</v>
      </c>
      <c r="E1015" s="47">
        <v>0.86909014106592197</v>
      </c>
      <c r="F1015" s="48">
        <v>69.303338171262695</v>
      </c>
      <c r="G1015" s="47">
        <v>0.83644346676744097</v>
      </c>
      <c r="H1015" s="50">
        <v>71.6216216216216</v>
      </c>
      <c r="I1015" s="76" t="str">
        <f t="shared" si="30"/>
        <v>No</v>
      </c>
      <c r="J1015" s="49" t="str">
        <f t="shared" si="31"/>
        <v>No</v>
      </c>
      <c r="K1015" s="47">
        <v>0.105113055771721</v>
      </c>
      <c r="L1015" s="50">
        <v>8.7082728592162493</v>
      </c>
      <c r="M1015" s="47">
        <v>0.111400075365143</v>
      </c>
      <c r="N1015" s="50">
        <v>6.2327633756205199</v>
      </c>
    </row>
    <row r="1016" spans="1:14" x14ac:dyDescent="0.2">
      <c r="A1016" s="147" t="s">
        <v>2358</v>
      </c>
      <c r="B1016" s="44" t="s">
        <v>2359</v>
      </c>
      <c r="C1016" s="45">
        <v>65</v>
      </c>
      <c r="D1016" s="46" t="s">
        <v>339</v>
      </c>
      <c r="E1016" s="47">
        <v>0.93483568985794396</v>
      </c>
      <c r="F1016" s="48">
        <v>94.920174165457198</v>
      </c>
      <c r="G1016" s="47">
        <v>0.87811421081152297</v>
      </c>
      <c r="H1016" s="50">
        <v>86.762272476558195</v>
      </c>
      <c r="I1016" s="76" t="str">
        <f t="shared" si="30"/>
        <v>No</v>
      </c>
      <c r="J1016" s="49" t="str">
        <f t="shared" si="31"/>
        <v>Yes</v>
      </c>
      <c r="K1016" s="47">
        <v>3.6331651331688801E-2</v>
      </c>
      <c r="L1016" s="50">
        <v>0.43541364296081297</v>
      </c>
      <c r="M1016" s="47">
        <v>3.8381650100848999E-2</v>
      </c>
      <c r="N1016" s="50">
        <v>0.110314396028682</v>
      </c>
    </row>
    <row r="1017" spans="1:14" x14ac:dyDescent="0.2">
      <c r="A1017" s="57" t="s">
        <v>2360</v>
      </c>
      <c r="B1017" s="44" t="s">
        <v>2361</v>
      </c>
      <c r="C1017" s="45">
        <v>65</v>
      </c>
      <c r="D1017" s="46" t="s">
        <v>339</v>
      </c>
      <c r="E1017" s="47">
        <v>0.88136805752723002</v>
      </c>
      <c r="F1017" s="48">
        <v>74.528301886792406</v>
      </c>
      <c r="G1017" s="47">
        <v>0.84544621054577296</v>
      </c>
      <c r="H1017" s="50">
        <v>74.765581908439003</v>
      </c>
      <c r="I1017" s="76" t="str">
        <f t="shared" si="30"/>
        <v>No</v>
      </c>
      <c r="J1017" s="49" t="str">
        <f t="shared" si="31"/>
        <v>No</v>
      </c>
      <c r="K1017" s="47">
        <v>0.159645247380647</v>
      </c>
      <c r="L1017" s="50">
        <v>57.039187227866499</v>
      </c>
      <c r="M1017" s="47">
        <v>0.15557923310987201</v>
      </c>
      <c r="N1017" s="50">
        <v>29.123000551572002</v>
      </c>
    </row>
    <row r="1018" spans="1:14" x14ac:dyDescent="0.2">
      <c r="A1018" s="57" t="s">
        <v>2362</v>
      </c>
      <c r="B1018" s="44" t="s">
        <v>2363</v>
      </c>
      <c r="C1018" s="45">
        <v>65</v>
      </c>
      <c r="D1018" s="46" t="s">
        <v>339</v>
      </c>
      <c r="E1018" s="47">
        <v>0.86457803649057197</v>
      </c>
      <c r="F1018" s="48">
        <v>67.198838896952097</v>
      </c>
      <c r="G1018" s="47">
        <v>0.85234385944185398</v>
      </c>
      <c r="H1018" s="50">
        <v>77.357970215113099</v>
      </c>
      <c r="I1018" s="76" t="str">
        <f t="shared" si="30"/>
        <v>No</v>
      </c>
      <c r="J1018" s="49" t="str">
        <f t="shared" si="31"/>
        <v>No</v>
      </c>
      <c r="K1018" s="47">
        <v>0.1254551270057</v>
      </c>
      <c r="L1018" s="50">
        <v>23.8026124818578</v>
      </c>
      <c r="M1018" s="47">
        <v>0.12558798300989299</v>
      </c>
      <c r="N1018" s="50">
        <v>12.0794263651407</v>
      </c>
    </row>
    <row r="1019" spans="1:14" x14ac:dyDescent="0.2">
      <c r="A1019" s="57" t="s">
        <v>2364</v>
      </c>
      <c r="B1019" s="44" t="s">
        <v>2365</v>
      </c>
      <c r="C1019" s="45">
        <v>65</v>
      </c>
      <c r="D1019" s="46" t="s">
        <v>339</v>
      </c>
      <c r="E1019" s="47">
        <v>0.62329181864801297</v>
      </c>
      <c r="F1019" s="48">
        <v>14.586357039187201</v>
      </c>
      <c r="G1019" s="47">
        <v>0.65823839130189299</v>
      </c>
      <c r="H1019" s="50">
        <v>26.1169332597904</v>
      </c>
      <c r="I1019" s="76" t="str">
        <f t="shared" si="30"/>
        <v>No</v>
      </c>
      <c r="J1019" s="49" t="str">
        <f t="shared" si="31"/>
        <v>No</v>
      </c>
      <c r="K1019" s="47">
        <v>0.27535740018240101</v>
      </c>
      <c r="L1019" s="50">
        <v>82.946298984034797</v>
      </c>
      <c r="M1019" s="47">
        <v>0.26251040153806698</v>
      </c>
      <c r="N1019" s="50">
        <v>54.660783232211799</v>
      </c>
    </row>
    <row r="1020" spans="1:14" x14ac:dyDescent="0.2">
      <c r="A1020" s="57" t="s">
        <v>2366</v>
      </c>
      <c r="B1020" s="44" t="s">
        <v>2367</v>
      </c>
      <c r="C1020" s="45">
        <v>65</v>
      </c>
      <c r="D1020" s="46" t="s">
        <v>339</v>
      </c>
      <c r="E1020" s="47">
        <v>0.73806210536344297</v>
      </c>
      <c r="F1020" s="48">
        <v>33.599419448476098</v>
      </c>
      <c r="G1020" s="47">
        <v>0.68907301381303399</v>
      </c>
      <c r="H1020" s="50">
        <v>32.156646442360703</v>
      </c>
      <c r="I1020" s="76" t="str">
        <f t="shared" si="30"/>
        <v>No</v>
      </c>
      <c r="J1020" s="49" t="str">
        <f t="shared" si="31"/>
        <v>No</v>
      </c>
      <c r="K1020" s="47">
        <v>0.13435962242313501</v>
      </c>
      <c r="L1020" s="50">
        <v>33.091436865021798</v>
      </c>
      <c r="M1020" s="47">
        <v>0.14027906070272</v>
      </c>
      <c r="N1020" s="50">
        <v>20.628792057363501</v>
      </c>
    </row>
    <row r="1021" spans="1:14" x14ac:dyDescent="0.2">
      <c r="A1021" s="57" t="s">
        <v>2368</v>
      </c>
      <c r="B1021" s="44" t="s">
        <v>2369</v>
      </c>
      <c r="C1021" s="45">
        <v>65</v>
      </c>
      <c r="D1021" s="46" t="s">
        <v>339</v>
      </c>
      <c r="E1021" s="47">
        <v>0.46094484819022302</v>
      </c>
      <c r="F1021" s="48">
        <v>2.8301886792452802</v>
      </c>
      <c r="G1021" s="47">
        <v>0.48611867769483302</v>
      </c>
      <c r="H1021" s="50">
        <v>3.8885824600110301</v>
      </c>
      <c r="I1021" s="76" t="str">
        <f t="shared" si="30"/>
        <v>No</v>
      </c>
      <c r="J1021" s="49" t="str">
        <f t="shared" si="31"/>
        <v>No</v>
      </c>
      <c r="K1021" s="47">
        <v>0.35145146163214103</v>
      </c>
      <c r="L1021" s="50">
        <v>90.203193033381694</v>
      </c>
      <c r="M1021" s="47">
        <v>0.34678718236989498</v>
      </c>
      <c r="N1021" s="50">
        <v>84.638720353006093</v>
      </c>
    </row>
    <row r="1022" spans="1:14" x14ac:dyDescent="0.2">
      <c r="A1022" s="57" t="s">
        <v>2370</v>
      </c>
      <c r="B1022" s="44" t="s">
        <v>2371</v>
      </c>
      <c r="C1022" s="45">
        <v>65</v>
      </c>
      <c r="D1022" s="46" t="s">
        <v>339</v>
      </c>
      <c r="E1022" s="47">
        <v>0.72502386012396003</v>
      </c>
      <c r="F1022" s="48">
        <v>30.624092888243801</v>
      </c>
      <c r="G1022" s="47">
        <v>0.65040324768617297</v>
      </c>
      <c r="H1022" s="50">
        <v>24.4897959183673</v>
      </c>
      <c r="I1022" s="76" t="str">
        <f t="shared" si="30"/>
        <v>No</v>
      </c>
      <c r="J1022" s="49" t="str">
        <f t="shared" si="31"/>
        <v>No</v>
      </c>
      <c r="K1022" s="47">
        <v>0.142702091980973</v>
      </c>
      <c r="L1022" s="50">
        <v>42.960812772133501</v>
      </c>
      <c r="M1022" s="47">
        <v>0.156914492726865</v>
      </c>
      <c r="N1022" s="50">
        <v>29.646993932708199</v>
      </c>
    </row>
    <row r="1023" spans="1:14" x14ac:dyDescent="0.2">
      <c r="A1023" s="57" t="s">
        <v>2372</v>
      </c>
      <c r="B1023" s="44" t="s">
        <v>2373</v>
      </c>
      <c r="C1023" s="45">
        <v>65</v>
      </c>
      <c r="D1023" s="46" t="s">
        <v>339</v>
      </c>
      <c r="E1023" s="47">
        <v>0.79631775655849002</v>
      </c>
      <c r="F1023" s="48">
        <v>46.952104499274299</v>
      </c>
      <c r="G1023" s="47">
        <v>0.74505803231900103</v>
      </c>
      <c r="H1023" s="50">
        <v>44.594594594594597</v>
      </c>
      <c r="I1023" s="76" t="str">
        <f t="shared" si="30"/>
        <v>No</v>
      </c>
      <c r="J1023" s="49" t="str">
        <f t="shared" si="31"/>
        <v>No</v>
      </c>
      <c r="K1023" s="47">
        <v>0.16180394705148801</v>
      </c>
      <c r="L1023" s="50">
        <v>58.127721335268497</v>
      </c>
      <c r="M1023" s="47">
        <v>0.15163277154906901</v>
      </c>
      <c r="N1023" s="50">
        <v>27.330391616105899</v>
      </c>
    </row>
    <row r="1024" spans="1:14" x14ac:dyDescent="0.2">
      <c r="A1024" s="57" t="s">
        <v>2374</v>
      </c>
      <c r="B1024" s="44" t="s">
        <v>2375</v>
      </c>
      <c r="C1024" s="45">
        <v>65</v>
      </c>
      <c r="D1024" s="46" t="s">
        <v>339</v>
      </c>
      <c r="E1024" s="47">
        <v>0.89290110214336305</v>
      </c>
      <c r="F1024" s="48">
        <v>78.156748911465897</v>
      </c>
      <c r="G1024" s="47">
        <v>0.83511228943223503</v>
      </c>
      <c r="H1024" s="50">
        <v>71.097628240485406</v>
      </c>
      <c r="I1024" s="76" t="str">
        <f t="shared" si="30"/>
        <v>No</v>
      </c>
      <c r="J1024" s="49" t="str">
        <f t="shared" si="31"/>
        <v>No</v>
      </c>
      <c r="K1024" s="47">
        <v>0.117580330803518</v>
      </c>
      <c r="L1024" s="50">
        <v>18.1422351233672</v>
      </c>
      <c r="M1024" s="47">
        <v>0.123422300444852</v>
      </c>
      <c r="N1024" s="50">
        <v>11.169332597904001</v>
      </c>
    </row>
    <row r="1025" spans="1:14" x14ac:dyDescent="0.2">
      <c r="A1025" s="147" t="s">
        <v>2376</v>
      </c>
      <c r="B1025" s="44" t="s">
        <v>2377</v>
      </c>
      <c r="C1025" s="45">
        <v>65</v>
      </c>
      <c r="D1025" s="46" t="s">
        <v>339</v>
      </c>
      <c r="E1025" s="47">
        <v>0.89375629540207002</v>
      </c>
      <c r="F1025" s="48">
        <v>78.592162554426693</v>
      </c>
      <c r="G1025" s="47">
        <v>0.85863133651197099</v>
      </c>
      <c r="H1025" s="50">
        <v>79.619415333701099</v>
      </c>
      <c r="I1025" s="76" t="str">
        <f t="shared" si="30"/>
        <v>No</v>
      </c>
      <c r="J1025" s="49" t="str">
        <f t="shared" si="31"/>
        <v>Yes</v>
      </c>
      <c r="K1025" s="47">
        <v>8.0497472099692297E-2</v>
      </c>
      <c r="L1025" s="50">
        <v>1.3062409288824399</v>
      </c>
      <c r="M1025" s="47">
        <v>9.3509453004078799E-2</v>
      </c>
      <c r="N1025" s="50">
        <v>1.2686155543298401</v>
      </c>
    </row>
    <row r="1026" spans="1:14" x14ac:dyDescent="0.2">
      <c r="A1026" s="147" t="s">
        <v>2378</v>
      </c>
      <c r="B1026" s="44" t="s">
        <v>2379</v>
      </c>
      <c r="C1026" s="45">
        <v>65</v>
      </c>
      <c r="D1026" s="46" t="s">
        <v>339</v>
      </c>
      <c r="E1026" s="47">
        <v>0.93138434448118601</v>
      </c>
      <c r="F1026" s="48">
        <v>93.8316400580552</v>
      </c>
      <c r="G1026" s="47">
        <v>0.88173640303381395</v>
      </c>
      <c r="H1026" s="50">
        <v>88.141202426916706</v>
      </c>
      <c r="I1026" s="76" t="str">
        <f t="shared" si="30"/>
        <v>No</v>
      </c>
      <c r="J1026" s="49" t="str">
        <f t="shared" si="31"/>
        <v>Yes</v>
      </c>
      <c r="K1026" s="47">
        <v>8.5561955344881396E-2</v>
      </c>
      <c r="L1026" s="50">
        <v>1.95936139332366</v>
      </c>
      <c r="M1026" s="47">
        <v>9.6895038257811802E-2</v>
      </c>
      <c r="N1026" s="50">
        <v>1.9580805295090999</v>
      </c>
    </row>
    <row r="1027" spans="1:14" x14ac:dyDescent="0.2">
      <c r="A1027" s="147" t="s">
        <v>2380</v>
      </c>
      <c r="B1027" s="44" t="s">
        <v>2381</v>
      </c>
      <c r="C1027" s="45">
        <v>65</v>
      </c>
      <c r="D1027" s="46" t="s">
        <v>339</v>
      </c>
      <c r="E1027" s="47">
        <v>0.89950718095996496</v>
      </c>
      <c r="F1027" s="48">
        <v>81.204644412191598</v>
      </c>
      <c r="G1027" s="47">
        <v>0.87057966036933299</v>
      </c>
      <c r="H1027" s="50">
        <v>84.418091560948696</v>
      </c>
      <c r="I1027" s="76" t="str">
        <f t="shared" si="30"/>
        <v>No</v>
      </c>
      <c r="J1027" s="49" t="str">
        <f t="shared" si="31"/>
        <v>Yes</v>
      </c>
      <c r="K1027" s="47">
        <v>0.122077533744785</v>
      </c>
      <c r="L1027" s="50">
        <v>21.4078374455733</v>
      </c>
      <c r="M1027" s="47">
        <v>0.123803422567122</v>
      </c>
      <c r="N1027" s="50">
        <v>11.307225592939901</v>
      </c>
    </row>
    <row r="1028" spans="1:14" x14ac:dyDescent="0.2">
      <c r="A1028" s="147" t="s">
        <v>2382</v>
      </c>
      <c r="B1028" s="44" t="s">
        <v>2383</v>
      </c>
      <c r="C1028" s="45">
        <v>65</v>
      </c>
      <c r="D1028" s="46" t="s">
        <v>339</v>
      </c>
      <c r="E1028" s="47">
        <v>0.932792867981042</v>
      </c>
      <c r="F1028" s="48">
        <v>94.412191582002905</v>
      </c>
      <c r="G1028" s="47">
        <v>0.89645080407873801</v>
      </c>
      <c r="H1028" s="50">
        <v>93.436293436293397</v>
      </c>
      <c r="I1028" s="76" t="str">
        <f t="shared" si="30"/>
        <v>Yes</v>
      </c>
      <c r="J1028" s="49" t="str">
        <f t="shared" si="31"/>
        <v>Yes</v>
      </c>
      <c r="K1028" s="47">
        <v>0.134233514920126</v>
      </c>
      <c r="L1028" s="50">
        <v>32.8737300435414</v>
      </c>
      <c r="M1028" s="47">
        <v>0.13662392814320701</v>
      </c>
      <c r="N1028" s="50">
        <v>18.4225041367899</v>
      </c>
    </row>
    <row r="1029" spans="1:14" x14ac:dyDescent="0.2">
      <c r="A1029" s="147" t="s">
        <v>2384</v>
      </c>
      <c r="B1029" s="44" t="s">
        <v>2385</v>
      </c>
      <c r="C1029" s="45">
        <v>65</v>
      </c>
      <c r="D1029" s="46" t="s">
        <v>339</v>
      </c>
      <c r="E1029" s="47">
        <v>0.89911109619487894</v>
      </c>
      <c r="F1029" s="48">
        <v>80.696661828737305</v>
      </c>
      <c r="G1029" s="47">
        <v>0.88557612647954398</v>
      </c>
      <c r="H1029" s="50">
        <v>89.409817981246505</v>
      </c>
      <c r="I1029" s="76" t="str">
        <f t="shared" si="30"/>
        <v>No</v>
      </c>
      <c r="J1029" s="49" t="str">
        <f t="shared" si="31"/>
        <v>Yes</v>
      </c>
      <c r="K1029" s="47">
        <v>0.12741415504210499</v>
      </c>
      <c r="L1029" s="50">
        <v>25.471698113207498</v>
      </c>
      <c r="M1029" s="47">
        <v>0.128484608349443</v>
      </c>
      <c r="N1029" s="50">
        <v>13.6789851075565</v>
      </c>
    </row>
    <row r="1030" spans="1:14" x14ac:dyDescent="0.2">
      <c r="A1030" s="147" t="s">
        <v>2386</v>
      </c>
      <c r="B1030" s="44" t="s">
        <v>2387</v>
      </c>
      <c r="C1030" s="45">
        <v>65</v>
      </c>
      <c r="D1030" s="46" t="s">
        <v>339</v>
      </c>
      <c r="E1030" s="47">
        <v>0.93423193013179595</v>
      </c>
      <c r="F1030" s="48">
        <v>94.775036284470204</v>
      </c>
      <c r="G1030" s="47">
        <v>0.89058754239804905</v>
      </c>
      <c r="H1030" s="50">
        <v>91.367898510755694</v>
      </c>
      <c r="I1030" s="76" t="str">
        <f t="shared" si="30"/>
        <v>Yes</v>
      </c>
      <c r="J1030" s="49" t="str">
        <f t="shared" si="31"/>
        <v>Yes</v>
      </c>
      <c r="K1030" s="47">
        <v>0.14243322588291499</v>
      </c>
      <c r="L1030" s="50">
        <v>42.8156748911466</v>
      </c>
      <c r="M1030" s="47">
        <v>0.14182711169068399</v>
      </c>
      <c r="N1030" s="50">
        <v>21.649200220628799</v>
      </c>
    </row>
    <row r="1031" spans="1:14" x14ac:dyDescent="0.2">
      <c r="A1031" s="57" t="s">
        <v>2388</v>
      </c>
      <c r="B1031" s="44" t="s">
        <v>2389</v>
      </c>
      <c r="C1031" s="45">
        <v>65</v>
      </c>
      <c r="D1031" s="46" t="s">
        <v>339</v>
      </c>
      <c r="E1031" s="47">
        <v>0.842741094593775</v>
      </c>
      <c r="F1031" s="48">
        <v>59.506531204644403</v>
      </c>
      <c r="G1031" s="47">
        <v>0.86139864802613297</v>
      </c>
      <c r="H1031" s="50">
        <v>80.860452289023698</v>
      </c>
      <c r="I1031" s="76" t="str">
        <f t="shared" ref="I1031:I1094" si="32">IF(AND(F1031&gt;=90,H1031&gt;=90),"Yes","No")</f>
        <v>No</v>
      </c>
      <c r="J1031" s="49" t="str">
        <f t="shared" ref="J1031:J1094" si="33">IF(AND(F1031&gt;=75,H1031&gt;=75),"Yes","No")</f>
        <v>No</v>
      </c>
      <c r="K1031" s="47">
        <v>0.13480824684186099</v>
      </c>
      <c r="L1031" s="50">
        <v>33.889695210449901</v>
      </c>
      <c r="M1031" s="47">
        <v>0.135151909413081</v>
      </c>
      <c r="N1031" s="50">
        <v>17.484831770546101</v>
      </c>
    </row>
    <row r="1032" spans="1:14" x14ac:dyDescent="0.2">
      <c r="A1032" s="57" t="s">
        <v>2390</v>
      </c>
      <c r="B1032" s="44" t="s">
        <v>2391</v>
      </c>
      <c r="C1032" s="45">
        <v>65</v>
      </c>
      <c r="D1032" s="46" t="s">
        <v>339</v>
      </c>
      <c r="E1032" s="47">
        <v>0.84623592256691405</v>
      </c>
      <c r="F1032" s="48">
        <v>60.9579100145138</v>
      </c>
      <c r="G1032" s="47">
        <v>0.858620432703463</v>
      </c>
      <c r="H1032" s="50">
        <v>79.591836734693899</v>
      </c>
      <c r="I1032" s="76" t="str">
        <f t="shared" si="32"/>
        <v>No</v>
      </c>
      <c r="J1032" s="49" t="str">
        <f t="shared" si="33"/>
        <v>No</v>
      </c>
      <c r="K1032" s="47">
        <v>0.139184954834599</v>
      </c>
      <c r="L1032" s="50">
        <v>39.404934687953599</v>
      </c>
      <c r="M1032" s="47">
        <v>0.138043609307966</v>
      </c>
      <c r="N1032" s="50">
        <v>19.387755102040799</v>
      </c>
    </row>
    <row r="1033" spans="1:14" x14ac:dyDescent="0.2">
      <c r="A1033" s="147" t="s">
        <v>2392</v>
      </c>
      <c r="B1033" s="44" t="s">
        <v>2393</v>
      </c>
      <c r="C1033" s="45">
        <v>65</v>
      </c>
      <c r="D1033" s="46" t="s">
        <v>339</v>
      </c>
      <c r="E1033" s="47">
        <v>0.90976119382060106</v>
      </c>
      <c r="F1033" s="48">
        <v>85.486211901306206</v>
      </c>
      <c r="G1033" s="47">
        <v>0.89334338435239902</v>
      </c>
      <c r="H1033" s="50">
        <v>92.250413678985097</v>
      </c>
      <c r="I1033" s="76" t="str">
        <f t="shared" si="32"/>
        <v>No</v>
      </c>
      <c r="J1033" s="49" t="str">
        <f t="shared" si="33"/>
        <v>Yes</v>
      </c>
      <c r="K1033" s="47">
        <v>0.13183582873100499</v>
      </c>
      <c r="L1033" s="50">
        <v>30.116110304789601</v>
      </c>
      <c r="M1033" s="47">
        <v>0.132405703632028</v>
      </c>
      <c r="N1033" s="50">
        <v>15.9128516271373</v>
      </c>
    </row>
    <row r="1034" spans="1:14" x14ac:dyDescent="0.2">
      <c r="A1034" s="147" t="s">
        <v>2394</v>
      </c>
      <c r="B1034" s="44" t="s">
        <v>2395</v>
      </c>
      <c r="C1034" s="45">
        <v>65</v>
      </c>
      <c r="D1034" s="46" t="s">
        <v>339</v>
      </c>
      <c r="E1034" s="47">
        <v>0.91796649505442396</v>
      </c>
      <c r="F1034" s="48">
        <v>89.622641509434004</v>
      </c>
      <c r="G1034" s="47">
        <v>0.89960348872492901</v>
      </c>
      <c r="H1034" s="50">
        <v>94.429123000551598</v>
      </c>
      <c r="I1034" s="76" t="str">
        <f t="shared" si="32"/>
        <v>No</v>
      </c>
      <c r="J1034" s="49" t="str">
        <f t="shared" si="33"/>
        <v>Yes</v>
      </c>
      <c r="K1034" s="47">
        <v>0.12412344432731599</v>
      </c>
      <c r="L1034" s="50">
        <v>23.004354136429601</v>
      </c>
      <c r="M1034" s="47">
        <v>0.12608015097855299</v>
      </c>
      <c r="N1034" s="50">
        <v>12.410369553226699</v>
      </c>
    </row>
    <row r="1035" spans="1:14" x14ac:dyDescent="0.2">
      <c r="A1035" s="147" t="s">
        <v>2396</v>
      </c>
      <c r="B1035" s="44" t="s">
        <v>2397</v>
      </c>
      <c r="C1035" s="45">
        <v>65</v>
      </c>
      <c r="D1035" s="46" t="s">
        <v>339</v>
      </c>
      <c r="E1035" s="47">
        <v>0.899336427086046</v>
      </c>
      <c r="F1035" s="48">
        <v>80.986937590711193</v>
      </c>
      <c r="G1035" s="47">
        <v>0.868575426665251</v>
      </c>
      <c r="H1035" s="50">
        <v>83.507997793712093</v>
      </c>
      <c r="I1035" s="76" t="str">
        <f t="shared" si="32"/>
        <v>No</v>
      </c>
      <c r="J1035" s="49" t="str">
        <f t="shared" si="33"/>
        <v>Yes</v>
      </c>
      <c r="K1035" s="47">
        <v>0.12805909018408801</v>
      </c>
      <c r="L1035" s="50">
        <v>26.1973875181422</v>
      </c>
      <c r="M1035" s="47">
        <v>0.13129161224133201</v>
      </c>
      <c r="N1035" s="50">
        <v>15.278543849972399</v>
      </c>
    </row>
    <row r="1036" spans="1:14" x14ac:dyDescent="0.2">
      <c r="A1036" s="57" t="s">
        <v>2398</v>
      </c>
      <c r="B1036" s="44" t="s">
        <v>2399</v>
      </c>
      <c r="C1036" s="45">
        <v>65</v>
      </c>
      <c r="D1036" s="46" t="s">
        <v>339</v>
      </c>
      <c r="E1036" s="47">
        <v>0.82001189361168603</v>
      </c>
      <c r="F1036" s="48">
        <v>53.265602322206099</v>
      </c>
      <c r="G1036" s="47">
        <v>0.77668771078915599</v>
      </c>
      <c r="H1036" s="50">
        <v>53.226696083838902</v>
      </c>
      <c r="I1036" s="76" t="str">
        <f t="shared" si="32"/>
        <v>No</v>
      </c>
      <c r="J1036" s="49" t="str">
        <f t="shared" si="33"/>
        <v>No</v>
      </c>
      <c r="K1036" s="47">
        <v>0.10419634130878599</v>
      </c>
      <c r="L1036" s="50">
        <v>8.3454281567489108</v>
      </c>
      <c r="M1036" s="47">
        <v>0.10837171917352501</v>
      </c>
      <c r="N1036" s="50">
        <v>4.7159404302261398</v>
      </c>
    </row>
    <row r="1037" spans="1:14" x14ac:dyDescent="0.2">
      <c r="A1037" s="147" t="s">
        <v>2400</v>
      </c>
      <c r="B1037" s="44" t="s">
        <v>2401</v>
      </c>
      <c r="C1037" s="45">
        <v>65</v>
      </c>
      <c r="D1037" s="46" t="s">
        <v>339</v>
      </c>
      <c r="E1037" s="47">
        <v>0.91215597445012997</v>
      </c>
      <c r="F1037" s="48">
        <v>86.357039187227898</v>
      </c>
      <c r="G1037" s="47">
        <v>0.88926861933399903</v>
      </c>
      <c r="H1037" s="50">
        <v>90.678433535576403</v>
      </c>
      <c r="I1037" s="76" t="str">
        <f t="shared" si="32"/>
        <v>No</v>
      </c>
      <c r="J1037" s="49" t="str">
        <f t="shared" si="33"/>
        <v>Yes</v>
      </c>
      <c r="K1037" s="47">
        <v>0.11623804493309101</v>
      </c>
      <c r="L1037" s="50">
        <v>17.343976777939002</v>
      </c>
      <c r="M1037" s="47">
        <v>0.11824270695665801</v>
      </c>
      <c r="N1037" s="50">
        <v>9.0733590733590699</v>
      </c>
    </row>
    <row r="1038" spans="1:14" x14ac:dyDescent="0.2">
      <c r="A1038" s="147" t="s">
        <v>2402</v>
      </c>
      <c r="B1038" s="44" t="s">
        <v>2403</v>
      </c>
      <c r="C1038" s="45">
        <v>65</v>
      </c>
      <c r="D1038" s="46" t="s">
        <v>339</v>
      </c>
      <c r="E1038" s="47">
        <v>0.92371213159759602</v>
      </c>
      <c r="F1038" s="48">
        <v>91.4368650217707</v>
      </c>
      <c r="G1038" s="47">
        <v>0.88375549670202203</v>
      </c>
      <c r="H1038" s="50">
        <v>88.6100386100386</v>
      </c>
      <c r="I1038" s="76" t="str">
        <f t="shared" si="32"/>
        <v>No</v>
      </c>
      <c r="J1038" s="49" t="str">
        <f t="shared" si="33"/>
        <v>Yes</v>
      </c>
      <c r="K1038" s="47">
        <v>0.11787622217008401</v>
      </c>
      <c r="L1038" s="50">
        <v>18.432510885341099</v>
      </c>
      <c r="M1038" s="47">
        <v>0.12101071655646101</v>
      </c>
      <c r="N1038" s="50">
        <v>10.1213458356315</v>
      </c>
    </row>
    <row r="1039" spans="1:14" x14ac:dyDescent="0.2">
      <c r="A1039" s="147" t="s">
        <v>2404</v>
      </c>
      <c r="B1039" s="44" t="s">
        <v>2405</v>
      </c>
      <c r="C1039" s="45">
        <v>65</v>
      </c>
      <c r="D1039" s="46" t="s">
        <v>339</v>
      </c>
      <c r="E1039" s="47">
        <v>0.92429958049110394</v>
      </c>
      <c r="F1039" s="48">
        <v>91.727140783744602</v>
      </c>
      <c r="G1039" s="47">
        <v>0.89051290845335296</v>
      </c>
      <c r="H1039" s="50">
        <v>91.285162713734195</v>
      </c>
      <c r="I1039" s="76" t="str">
        <f t="shared" si="32"/>
        <v>Yes</v>
      </c>
      <c r="J1039" s="49" t="str">
        <f t="shared" si="33"/>
        <v>Yes</v>
      </c>
      <c r="K1039" s="47">
        <v>0.120835783404769</v>
      </c>
      <c r="L1039" s="50">
        <v>20.246734397677798</v>
      </c>
      <c r="M1039" s="47">
        <v>0.122599224059718</v>
      </c>
      <c r="N1039" s="50">
        <v>10.8108108108108</v>
      </c>
    </row>
    <row r="1040" spans="1:14" x14ac:dyDescent="0.2">
      <c r="A1040" s="147" t="s">
        <v>2406</v>
      </c>
      <c r="B1040" s="44" t="s">
        <v>2407</v>
      </c>
      <c r="C1040" s="45">
        <v>65</v>
      </c>
      <c r="D1040" s="46" t="s">
        <v>339</v>
      </c>
      <c r="E1040" s="47">
        <v>0.90229623400637105</v>
      </c>
      <c r="F1040" s="48">
        <v>82.801161103047903</v>
      </c>
      <c r="G1040" s="47">
        <v>0.87834686229926995</v>
      </c>
      <c r="H1040" s="50">
        <v>86.872586872586893</v>
      </c>
      <c r="I1040" s="76" t="str">
        <f t="shared" si="32"/>
        <v>No</v>
      </c>
      <c r="J1040" s="49" t="str">
        <f t="shared" si="33"/>
        <v>Yes</v>
      </c>
      <c r="K1040" s="47">
        <v>0.117671115013503</v>
      </c>
      <c r="L1040" s="50">
        <v>18.214804063860701</v>
      </c>
      <c r="M1040" s="47">
        <v>0.120095685783597</v>
      </c>
      <c r="N1040" s="50">
        <v>9.7628240485383309</v>
      </c>
    </row>
    <row r="1041" spans="1:14" x14ac:dyDescent="0.2">
      <c r="A1041" s="147" t="s">
        <v>2408</v>
      </c>
      <c r="B1041" s="44" t="s">
        <v>2409</v>
      </c>
      <c r="C1041" s="45">
        <v>65</v>
      </c>
      <c r="D1041" s="46" t="s">
        <v>339</v>
      </c>
      <c r="E1041" s="47">
        <v>0.94488064833402396</v>
      </c>
      <c r="F1041" s="48">
        <v>97.460087082728606</v>
      </c>
      <c r="G1041" s="47">
        <v>0.85315249085794898</v>
      </c>
      <c r="H1041" s="50">
        <v>77.661334804191995</v>
      </c>
      <c r="I1041" s="76" t="str">
        <f t="shared" si="32"/>
        <v>No</v>
      </c>
      <c r="J1041" s="49" t="str">
        <f t="shared" si="33"/>
        <v>Yes</v>
      </c>
      <c r="K1041" s="47">
        <v>0.10450236768669501</v>
      </c>
      <c r="L1041" s="50">
        <v>8.4179970972423792</v>
      </c>
      <c r="M1041" s="47">
        <v>0.10813993639852899</v>
      </c>
      <c r="N1041" s="50">
        <v>4.6883618312189697</v>
      </c>
    </row>
    <row r="1042" spans="1:14" x14ac:dyDescent="0.2">
      <c r="A1042" s="57" t="s">
        <v>2410</v>
      </c>
      <c r="B1042" s="44" t="s">
        <v>2411</v>
      </c>
      <c r="C1042" s="45">
        <v>65</v>
      </c>
      <c r="D1042" s="46" t="s">
        <v>339</v>
      </c>
      <c r="E1042" s="47">
        <v>0.60506782637016898</v>
      </c>
      <c r="F1042" s="48">
        <v>12.1915820029028</v>
      </c>
      <c r="G1042" s="47">
        <v>0.59029693280189699</v>
      </c>
      <c r="H1042" s="50">
        <v>14.3132928847215</v>
      </c>
      <c r="I1042" s="76" t="str">
        <f t="shared" si="32"/>
        <v>No</v>
      </c>
      <c r="J1042" s="49" t="str">
        <f t="shared" si="33"/>
        <v>No</v>
      </c>
      <c r="K1042" s="47">
        <v>0.143510221889282</v>
      </c>
      <c r="L1042" s="50">
        <v>43.613933236574702</v>
      </c>
      <c r="M1042" s="47">
        <v>0.14656800409090001</v>
      </c>
      <c r="N1042" s="50">
        <v>24.517374517374499</v>
      </c>
    </row>
    <row r="1043" spans="1:14" x14ac:dyDescent="0.2">
      <c r="A1043" s="57" t="s">
        <v>2412</v>
      </c>
      <c r="B1043" s="44" t="s">
        <v>2413</v>
      </c>
      <c r="C1043" s="45">
        <v>65</v>
      </c>
      <c r="D1043" s="46" t="s">
        <v>339</v>
      </c>
      <c r="E1043" s="47">
        <v>0.74628707397466298</v>
      </c>
      <c r="F1043" s="48">
        <v>35.486211901306199</v>
      </c>
      <c r="G1043" s="47">
        <v>0.60943622197463099</v>
      </c>
      <c r="H1043" s="50">
        <v>17.5951461665747</v>
      </c>
      <c r="I1043" s="76" t="str">
        <f t="shared" si="32"/>
        <v>No</v>
      </c>
      <c r="J1043" s="49" t="str">
        <f t="shared" si="33"/>
        <v>No</v>
      </c>
      <c r="K1043" s="47">
        <v>0.18712996162585699</v>
      </c>
      <c r="L1043" s="50">
        <v>67.198838896952097</v>
      </c>
      <c r="M1043" s="47">
        <v>0.194108721463325</v>
      </c>
      <c r="N1043" s="50">
        <v>39.7683397683398</v>
      </c>
    </row>
    <row r="1044" spans="1:14" x14ac:dyDescent="0.2">
      <c r="A1044" s="57" t="s">
        <v>2414</v>
      </c>
      <c r="B1044" s="44" t="s">
        <v>2415</v>
      </c>
      <c r="C1044" s="45">
        <v>65</v>
      </c>
      <c r="D1044" s="46" t="s">
        <v>339</v>
      </c>
      <c r="E1044" s="47">
        <v>0.83650418980200203</v>
      </c>
      <c r="F1044" s="48">
        <v>57.692307692307701</v>
      </c>
      <c r="G1044" s="47">
        <v>0.76432621257667299</v>
      </c>
      <c r="H1044" s="50">
        <v>49.613899613899598</v>
      </c>
      <c r="I1044" s="76" t="str">
        <f t="shared" si="32"/>
        <v>No</v>
      </c>
      <c r="J1044" s="49" t="str">
        <f t="shared" si="33"/>
        <v>No</v>
      </c>
      <c r="K1044" s="47">
        <v>0.13619748005980301</v>
      </c>
      <c r="L1044" s="50">
        <v>35.849056603773597</v>
      </c>
      <c r="M1044" s="47">
        <v>0.138141014551353</v>
      </c>
      <c r="N1044" s="50">
        <v>19.498069498069501</v>
      </c>
    </row>
    <row r="1045" spans="1:14" x14ac:dyDescent="0.2">
      <c r="A1045" s="57" t="s">
        <v>2416</v>
      </c>
      <c r="B1045" s="44" t="s">
        <v>2417</v>
      </c>
      <c r="C1045" s="45">
        <v>65</v>
      </c>
      <c r="D1045" s="46" t="s">
        <v>339</v>
      </c>
      <c r="E1045" s="47">
        <v>0.44979361077541002</v>
      </c>
      <c r="F1045" s="48">
        <v>2.2496371552975298</v>
      </c>
      <c r="G1045" s="47">
        <v>0.50054150147855103</v>
      </c>
      <c r="H1045" s="50">
        <v>4.4677330391616099</v>
      </c>
      <c r="I1045" s="76" t="str">
        <f t="shared" si="32"/>
        <v>No</v>
      </c>
      <c r="J1045" s="49" t="str">
        <f t="shared" si="33"/>
        <v>No</v>
      </c>
      <c r="K1045" s="47">
        <v>0.13623569319336401</v>
      </c>
      <c r="L1045" s="50">
        <v>35.994194484760499</v>
      </c>
      <c r="M1045" s="47">
        <v>0.14248910097397199</v>
      </c>
      <c r="N1045" s="50">
        <v>22.035300606729201</v>
      </c>
    </row>
    <row r="1046" spans="1:14" x14ac:dyDescent="0.2">
      <c r="A1046" s="57" t="s">
        <v>2418</v>
      </c>
      <c r="B1046" s="44" t="s">
        <v>2419</v>
      </c>
      <c r="C1046" s="45">
        <v>65</v>
      </c>
      <c r="D1046" s="46" t="s">
        <v>339</v>
      </c>
      <c r="E1046" s="47">
        <v>0.62525239992250703</v>
      </c>
      <c r="F1046" s="48">
        <v>15.021770682148</v>
      </c>
      <c r="G1046" s="47">
        <v>0.51173953491066804</v>
      </c>
      <c r="H1046" s="50">
        <v>5.2950910093767201</v>
      </c>
      <c r="I1046" s="76" t="str">
        <f t="shared" si="32"/>
        <v>No</v>
      </c>
      <c r="J1046" s="49" t="str">
        <f t="shared" si="33"/>
        <v>No</v>
      </c>
      <c r="K1046" s="47">
        <v>0.12866812573233399</v>
      </c>
      <c r="L1046" s="50">
        <v>27.068214804063899</v>
      </c>
      <c r="M1046" s="47">
        <v>0.136136240418812</v>
      </c>
      <c r="N1046" s="50">
        <v>18.063982349696602</v>
      </c>
    </row>
    <row r="1047" spans="1:14" x14ac:dyDescent="0.2">
      <c r="A1047" s="57" t="s">
        <v>2420</v>
      </c>
      <c r="B1047" s="44" t="s">
        <v>2421</v>
      </c>
      <c r="C1047" s="45">
        <v>65</v>
      </c>
      <c r="D1047" s="46" t="s">
        <v>339</v>
      </c>
      <c r="E1047" s="47">
        <v>0.56383048103279798</v>
      </c>
      <c r="F1047" s="48">
        <v>8.4905660377358494</v>
      </c>
      <c r="G1047" s="47">
        <v>0.53055252541104803</v>
      </c>
      <c r="H1047" s="50">
        <v>6.9773855488141203</v>
      </c>
      <c r="I1047" s="76" t="str">
        <f t="shared" si="32"/>
        <v>No</v>
      </c>
      <c r="J1047" s="49" t="str">
        <f t="shared" si="33"/>
        <v>No</v>
      </c>
      <c r="K1047" s="47">
        <v>0.169699630012246</v>
      </c>
      <c r="L1047" s="50">
        <v>62.191582002902798</v>
      </c>
      <c r="M1047" s="47">
        <v>0.18433156845093199</v>
      </c>
      <c r="N1047" s="50">
        <v>37.975730832873701</v>
      </c>
    </row>
    <row r="1048" spans="1:14" x14ac:dyDescent="0.2">
      <c r="A1048" s="57" t="s">
        <v>2422</v>
      </c>
      <c r="B1048" s="44" t="s">
        <v>2423</v>
      </c>
      <c r="C1048" s="45">
        <v>65</v>
      </c>
      <c r="D1048" s="46" t="s">
        <v>339</v>
      </c>
      <c r="E1048" s="47">
        <v>0.75487208156728502</v>
      </c>
      <c r="F1048" s="48">
        <v>37.373004354136398</v>
      </c>
      <c r="G1048" s="47">
        <v>0.63201609757855304</v>
      </c>
      <c r="H1048" s="50">
        <v>21.152785438499699</v>
      </c>
      <c r="I1048" s="76" t="str">
        <f t="shared" si="32"/>
        <v>No</v>
      </c>
      <c r="J1048" s="49" t="str">
        <f t="shared" si="33"/>
        <v>No</v>
      </c>
      <c r="K1048" s="47">
        <v>0.11717510132855299</v>
      </c>
      <c r="L1048" s="50">
        <v>17.997097242380299</v>
      </c>
      <c r="M1048" s="47">
        <v>0.129329593219386</v>
      </c>
      <c r="N1048" s="50">
        <v>14.120242691671301</v>
      </c>
    </row>
    <row r="1049" spans="1:14" x14ac:dyDescent="0.2">
      <c r="A1049" s="57" t="s">
        <v>2424</v>
      </c>
      <c r="B1049" s="44" t="s">
        <v>2425</v>
      </c>
      <c r="C1049" s="45">
        <v>65</v>
      </c>
      <c r="D1049" s="46" t="s">
        <v>339</v>
      </c>
      <c r="E1049" s="47">
        <v>0.65294553073005102</v>
      </c>
      <c r="F1049" s="48">
        <v>18.1422351233672</v>
      </c>
      <c r="G1049" s="47">
        <v>0.50469875530570996</v>
      </c>
      <c r="H1049" s="50">
        <v>4.7986762272476602</v>
      </c>
      <c r="I1049" s="76" t="str">
        <f t="shared" si="32"/>
        <v>No</v>
      </c>
      <c r="J1049" s="49" t="str">
        <f t="shared" si="33"/>
        <v>No</v>
      </c>
      <c r="K1049" s="47">
        <v>0.117491592185565</v>
      </c>
      <c r="L1049" s="50">
        <v>18.0696661828737</v>
      </c>
      <c r="M1049" s="47">
        <v>0.12271185266472</v>
      </c>
      <c r="N1049" s="50">
        <v>10.865968008825201</v>
      </c>
    </row>
    <row r="1050" spans="1:14" x14ac:dyDescent="0.2">
      <c r="A1050" s="57" t="s">
        <v>2426</v>
      </c>
      <c r="B1050" s="44" t="s">
        <v>2427</v>
      </c>
      <c r="C1050" s="45">
        <v>65</v>
      </c>
      <c r="D1050" s="46" t="s">
        <v>339</v>
      </c>
      <c r="E1050" s="47">
        <v>0.77270466849662001</v>
      </c>
      <c r="F1050" s="48">
        <v>41.146589259796798</v>
      </c>
      <c r="G1050" s="47">
        <v>0.650869841942461</v>
      </c>
      <c r="H1050" s="50">
        <v>24.572531715388902</v>
      </c>
      <c r="I1050" s="76" t="str">
        <f t="shared" si="32"/>
        <v>No</v>
      </c>
      <c r="J1050" s="49" t="str">
        <f t="shared" si="33"/>
        <v>No</v>
      </c>
      <c r="K1050" s="47">
        <v>0.103316352353653</v>
      </c>
      <c r="L1050" s="50">
        <v>7.4020319303338198</v>
      </c>
      <c r="M1050" s="47">
        <v>0.10743308239253301</v>
      </c>
      <c r="N1050" s="50">
        <v>4.4401544401544397</v>
      </c>
    </row>
    <row r="1051" spans="1:14" x14ac:dyDescent="0.2">
      <c r="A1051" s="57" t="s">
        <v>2428</v>
      </c>
      <c r="B1051" s="44" t="s">
        <v>2429</v>
      </c>
      <c r="C1051" s="45">
        <v>65</v>
      </c>
      <c r="D1051" s="46" t="s">
        <v>339</v>
      </c>
      <c r="E1051" s="47">
        <v>0.81626782427313505</v>
      </c>
      <c r="F1051" s="48">
        <v>52.539912917271401</v>
      </c>
      <c r="G1051" s="47">
        <v>0.77319695223303198</v>
      </c>
      <c r="H1051" s="50">
        <v>52.095973524545002</v>
      </c>
      <c r="I1051" s="76" t="str">
        <f t="shared" si="32"/>
        <v>No</v>
      </c>
      <c r="J1051" s="49" t="str">
        <f t="shared" si="33"/>
        <v>No</v>
      </c>
      <c r="K1051" s="47">
        <v>0.128699075414624</v>
      </c>
      <c r="L1051" s="50">
        <v>27.1407837445573</v>
      </c>
      <c r="M1051" s="47">
        <v>0.13133473771444801</v>
      </c>
      <c r="N1051" s="50">
        <v>15.3061224489796</v>
      </c>
    </row>
    <row r="1052" spans="1:14" x14ac:dyDescent="0.2">
      <c r="A1052" s="57" t="s">
        <v>2430</v>
      </c>
      <c r="B1052" s="44" t="s">
        <v>2431</v>
      </c>
      <c r="C1052" s="45">
        <v>65</v>
      </c>
      <c r="D1052" s="46" t="s">
        <v>339</v>
      </c>
      <c r="E1052" s="47">
        <v>0.80940267622404105</v>
      </c>
      <c r="F1052" s="48">
        <v>50.653120464441201</v>
      </c>
      <c r="G1052" s="47">
        <v>0.72624531527119596</v>
      </c>
      <c r="H1052" s="50">
        <v>40.099282956425803</v>
      </c>
      <c r="I1052" s="76" t="str">
        <f t="shared" si="32"/>
        <v>No</v>
      </c>
      <c r="J1052" s="49" t="str">
        <f t="shared" si="33"/>
        <v>No</v>
      </c>
      <c r="K1052" s="47">
        <v>0.11969765427979499</v>
      </c>
      <c r="L1052" s="50">
        <v>19.5210449927431</v>
      </c>
      <c r="M1052" s="47">
        <v>0.12131681745666199</v>
      </c>
      <c r="N1052" s="50">
        <v>10.314396028681699</v>
      </c>
    </row>
    <row r="1053" spans="1:14" x14ac:dyDescent="0.2">
      <c r="A1053" s="57" t="s">
        <v>2432</v>
      </c>
      <c r="B1053" s="44" t="s">
        <v>2433</v>
      </c>
      <c r="C1053" s="45">
        <v>65</v>
      </c>
      <c r="D1053" s="46" t="s">
        <v>339</v>
      </c>
      <c r="E1053" s="47">
        <v>0.83127619432396205</v>
      </c>
      <c r="F1053" s="48">
        <v>56.095791001451403</v>
      </c>
      <c r="G1053" s="47">
        <v>0.72225329054923604</v>
      </c>
      <c r="H1053" s="50">
        <v>38.996138996139003</v>
      </c>
      <c r="I1053" s="76" t="str">
        <f t="shared" si="32"/>
        <v>No</v>
      </c>
      <c r="J1053" s="49" t="str">
        <f t="shared" si="33"/>
        <v>No</v>
      </c>
      <c r="K1053" s="47">
        <v>0.118872544835882</v>
      </c>
      <c r="L1053" s="50">
        <v>18.795355587808402</v>
      </c>
      <c r="M1053" s="47">
        <v>0.13969348145884999</v>
      </c>
      <c r="N1053" s="50">
        <v>20.270270270270299</v>
      </c>
    </row>
    <row r="1054" spans="1:14" x14ac:dyDescent="0.2">
      <c r="A1054" s="57" t="s">
        <v>2434</v>
      </c>
      <c r="B1054" s="44" t="s">
        <v>2435</v>
      </c>
      <c r="C1054" s="45">
        <v>65</v>
      </c>
      <c r="D1054" s="46" t="s">
        <v>339</v>
      </c>
      <c r="E1054" s="47">
        <v>0.68281438766774905</v>
      </c>
      <c r="F1054" s="48">
        <v>23.875181422351201</v>
      </c>
      <c r="G1054" s="47">
        <v>0.50390580270626995</v>
      </c>
      <c r="H1054" s="50">
        <v>4.77109762824049</v>
      </c>
      <c r="I1054" s="76" t="str">
        <f t="shared" si="32"/>
        <v>No</v>
      </c>
      <c r="J1054" s="49" t="str">
        <f t="shared" si="33"/>
        <v>No</v>
      </c>
      <c r="K1054" s="47">
        <v>0.12242594538512901</v>
      </c>
      <c r="L1054" s="50">
        <v>21.698113207547198</v>
      </c>
      <c r="M1054" s="47">
        <v>0.13022168644380799</v>
      </c>
      <c r="N1054" s="50">
        <v>14.561500275786001</v>
      </c>
    </row>
    <row r="1055" spans="1:14" x14ac:dyDescent="0.2">
      <c r="A1055" s="57" t="s">
        <v>2436</v>
      </c>
      <c r="B1055" s="44" t="s">
        <v>2437</v>
      </c>
      <c r="C1055" s="45">
        <v>65</v>
      </c>
      <c r="D1055" s="46" t="s">
        <v>339</v>
      </c>
      <c r="E1055" s="47">
        <v>0.85030286305491398</v>
      </c>
      <c r="F1055" s="48">
        <v>62.772133526850503</v>
      </c>
      <c r="G1055" s="47">
        <v>0.71110658900814305</v>
      </c>
      <c r="H1055" s="50">
        <v>36.762272476558202</v>
      </c>
      <c r="I1055" s="76" t="str">
        <f t="shared" si="32"/>
        <v>No</v>
      </c>
      <c r="J1055" s="49" t="str">
        <f t="shared" si="33"/>
        <v>No</v>
      </c>
      <c r="K1055" s="47">
        <v>0.117689840685229</v>
      </c>
      <c r="L1055" s="50">
        <v>18.287373004354102</v>
      </c>
      <c r="M1055" s="47">
        <v>0.13140955961797399</v>
      </c>
      <c r="N1055" s="50">
        <v>15.416436845008301</v>
      </c>
    </row>
    <row r="1056" spans="1:14" x14ac:dyDescent="0.2">
      <c r="A1056" s="57" t="s">
        <v>2438</v>
      </c>
      <c r="B1056" s="44" t="s">
        <v>2439</v>
      </c>
      <c r="C1056" s="45">
        <v>65</v>
      </c>
      <c r="D1056" s="46" t="s">
        <v>339</v>
      </c>
      <c r="E1056" s="47">
        <v>0.866089296082861</v>
      </c>
      <c r="F1056" s="48">
        <v>68.069666182873704</v>
      </c>
      <c r="G1056" s="47">
        <v>0.771596046694357</v>
      </c>
      <c r="H1056" s="50">
        <v>51.599558742415901</v>
      </c>
      <c r="I1056" s="76" t="str">
        <f t="shared" si="32"/>
        <v>No</v>
      </c>
      <c r="J1056" s="49" t="str">
        <f t="shared" si="33"/>
        <v>No</v>
      </c>
      <c r="K1056" s="47">
        <v>0.105122245320172</v>
      </c>
      <c r="L1056" s="50">
        <v>8.7808417997097195</v>
      </c>
      <c r="M1056" s="47">
        <v>0.111843867222918</v>
      </c>
      <c r="N1056" s="50">
        <v>6.4258135686707103</v>
      </c>
    </row>
    <row r="1057" spans="1:14" x14ac:dyDescent="0.2">
      <c r="A1057" s="57" t="s">
        <v>2440</v>
      </c>
      <c r="B1057" s="44" t="s">
        <v>2441</v>
      </c>
      <c r="C1057" s="45">
        <v>65</v>
      </c>
      <c r="D1057" s="46" t="s">
        <v>339</v>
      </c>
      <c r="E1057" s="47">
        <v>0.787773951312292</v>
      </c>
      <c r="F1057" s="48">
        <v>44.775036284470197</v>
      </c>
      <c r="G1057" s="47">
        <v>0.66003287647332198</v>
      </c>
      <c r="H1057" s="50">
        <v>26.558190843905098</v>
      </c>
      <c r="I1057" s="76" t="str">
        <f t="shared" si="32"/>
        <v>No</v>
      </c>
      <c r="J1057" s="49" t="str">
        <f t="shared" si="33"/>
        <v>No</v>
      </c>
      <c r="K1057" s="47">
        <v>0.11013979270496101</v>
      </c>
      <c r="L1057" s="50">
        <v>13.1349782293179</v>
      </c>
      <c r="M1057" s="47">
        <v>0.114162404000291</v>
      </c>
      <c r="N1057" s="50">
        <v>7.4186431329288496</v>
      </c>
    </row>
    <row r="1058" spans="1:14" x14ac:dyDescent="0.2">
      <c r="A1058" s="57" t="s">
        <v>2442</v>
      </c>
      <c r="B1058" s="44" t="s">
        <v>2443</v>
      </c>
      <c r="C1058" s="45">
        <v>65</v>
      </c>
      <c r="D1058" s="46" t="s">
        <v>339</v>
      </c>
      <c r="E1058" s="47">
        <v>0.91781226464677901</v>
      </c>
      <c r="F1058" s="48">
        <v>89.550072568940493</v>
      </c>
      <c r="G1058" s="47">
        <v>0.82787317387679105</v>
      </c>
      <c r="H1058" s="50">
        <v>68.2018753447325</v>
      </c>
      <c r="I1058" s="76" t="str">
        <f t="shared" si="32"/>
        <v>No</v>
      </c>
      <c r="J1058" s="49" t="str">
        <f t="shared" si="33"/>
        <v>No</v>
      </c>
      <c r="K1058" s="47">
        <v>9.7927131953403204E-2</v>
      </c>
      <c r="L1058" s="50">
        <v>4.9346879535558799</v>
      </c>
      <c r="M1058" s="47">
        <v>0.10398342416943</v>
      </c>
      <c r="N1058" s="50">
        <v>3.3094318808604499</v>
      </c>
    </row>
    <row r="1059" spans="1:14" x14ac:dyDescent="0.2">
      <c r="A1059" s="57" t="s">
        <v>2444</v>
      </c>
      <c r="B1059" s="44" t="s">
        <v>2445</v>
      </c>
      <c r="C1059" s="45">
        <v>65</v>
      </c>
      <c r="D1059" s="46" t="s">
        <v>339</v>
      </c>
      <c r="E1059" s="47">
        <v>0.71636209428765196</v>
      </c>
      <c r="F1059" s="48">
        <v>28.955007256894</v>
      </c>
      <c r="G1059" s="47">
        <v>0.613912145345756</v>
      </c>
      <c r="H1059" s="50">
        <v>18.394925537782701</v>
      </c>
      <c r="I1059" s="76" t="str">
        <f t="shared" si="32"/>
        <v>No</v>
      </c>
      <c r="J1059" s="49" t="str">
        <f t="shared" si="33"/>
        <v>No</v>
      </c>
      <c r="K1059" s="47">
        <v>0.11417088503504499</v>
      </c>
      <c r="L1059" s="50">
        <v>15.602322206095799</v>
      </c>
      <c r="M1059" s="47">
        <v>0.11735610746782001</v>
      </c>
      <c r="N1059" s="50">
        <v>8.6872586872586908</v>
      </c>
    </row>
    <row r="1060" spans="1:14" x14ac:dyDescent="0.2">
      <c r="A1060" s="57" t="s">
        <v>2446</v>
      </c>
      <c r="B1060" s="44" t="s">
        <v>2447</v>
      </c>
      <c r="C1060" s="45">
        <v>65</v>
      </c>
      <c r="D1060" s="46" t="s">
        <v>339</v>
      </c>
      <c r="E1060" s="47">
        <v>0.73835030493074005</v>
      </c>
      <c r="F1060" s="48">
        <v>33.817126269956503</v>
      </c>
      <c r="G1060" s="47">
        <v>0.59457092544050905</v>
      </c>
      <c r="H1060" s="50">
        <v>14.892443463872</v>
      </c>
      <c r="I1060" s="76" t="str">
        <f t="shared" si="32"/>
        <v>No</v>
      </c>
      <c r="J1060" s="49" t="str">
        <f t="shared" si="33"/>
        <v>No</v>
      </c>
      <c r="K1060" s="47">
        <v>0.11988143156016499</v>
      </c>
      <c r="L1060" s="50">
        <v>19.5936139332366</v>
      </c>
      <c r="M1060" s="47">
        <v>0.130926181590554</v>
      </c>
      <c r="N1060" s="50">
        <v>15.002757859900701</v>
      </c>
    </row>
    <row r="1061" spans="1:14" x14ac:dyDescent="0.2">
      <c r="A1061" s="57" t="s">
        <v>2448</v>
      </c>
      <c r="B1061" s="44" t="s">
        <v>2449</v>
      </c>
      <c r="C1061" s="45">
        <v>65</v>
      </c>
      <c r="D1061" s="46" t="s">
        <v>339</v>
      </c>
      <c r="E1061" s="47">
        <v>0.87505701712835005</v>
      </c>
      <c r="F1061" s="48">
        <v>71.262699564586399</v>
      </c>
      <c r="G1061" s="47">
        <v>0.79110655774502303</v>
      </c>
      <c r="H1061" s="50">
        <v>57.308328736900201</v>
      </c>
      <c r="I1061" s="76" t="str">
        <f t="shared" si="32"/>
        <v>No</v>
      </c>
      <c r="J1061" s="49" t="str">
        <f t="shared" si="33"/>
        <v>No</v>
      </c>
      <c r="K1061" s="47">
        <v>0.102248924898706</v>
      </c>
      <c r="L1061" s="50">
        <v>6.6763425253991304</v>
      </c>
      <c r="M1061" s="47">
        <v>0.11081386731604501</v>
      </c>
      <c r="N1061" s="50">
        <v>5.7639271924986204</v>
      </c>
    </row>
    <row r="1062" spans="1:14" x14ac:dyDescent="0.2">
      <c r="A1062" s="147" t="s">
        <v>2450</v>
      </c>
      <c r="B1062" s="44" t="s">
        <v>2451</v>
      </c>
      <c r="C1062" s="45">
        <v>65</v>
      </c>
      <c r="D1062" s="46" t="s">
        <v>339</v>
      </c>
      <c r="E1062" s="47">
        <v>0.89576086656756804</v>
      </c>
      <c r="F1062" s="48">
        <v>79.390420899854902</v>
      </c>
      <c r="G1062" s="47">
        <v>0.85709119843206705</v>
      </c>
      <c r="H1062" s="50">
        <v>79.012686155543307</v>
      </c>
      <c r="I1062" s="76" t="str">
        <f t="shared" si="32"/>
        <v>No</v>
      </c>
      <c r="J1062" s="49" t="str">
        <f t="shared" si="33"/>
        <v>Yes</v>
      </c>
      <c r="K1062" s="47">
        <v>8.9488105299330101E-2</v>
      </c>
      <c r="L1062" s="50">
        <v>2.9753265602322201</v>
      </c>
      <c r="M1062" s="47">
        <v>9.5218940536125396E-2</v>
      </c>
      <c r="N1062" s="50">
        <v>1.6547159404302301</v>
      </c>
    </row>
    <row r="1063" spans="1:14" x14ac:dyDescent="0.2">
      <c r="A1063" s="57" t="s">
        <v>2452</v>
      </c>
      <c r="B1063" s="44" t="s">
        <v>2453</v>
      </c>
      <c r="C1063" s="45">
        <v>65</v>
      </c>
      <c r="D1063" s="46" t="s">
        <v>339</v>
      </c>
      <c r="E1063" s="47">
        <v>0.87553802431611305</v>
      </c>
      <c r="F1063" s="48">
        <v>71.407837445573307</v>
      </c>
      <c r="G1063" s="47">
        <v>0.77537926744138796</v>
      </c>
      <c r="H1063" s="50">
        <v>52.923331494760099</v>
      </c>
      <c r="I1063" s="76" t="str">
        <f t="shared" si="32"/>
        <v>No</v>
      </c>
      <c r="J1063" s="49" t="str">
        <f t="shared" si="33"/>
        <v>No</v>
      </c>
      <c r="K1063" s="47">
        <v>0.11328861663392201</v>
      </c>
      <c r="L1063" s="50">
        <v>14.876632801161101</v>
      </c>
      <c r="M1063" s="47">
        <v>0.12492238553952</v>
      </c>
      <c r="N1063" s="50">
        <v>11.8863761720905</v>
      </c>
    </row>
    <row r="1064" spans="1:14" x14ac:dyDescent="0.2">
      <c r="A1064" s="57" t="s">
        <v>2454</v>
      </c>
      <c r="B1064" s="44" t="s">
        <v>2455</v>
      </c>
      <c r="C1064" s="45">
        <v>65</v>
      </c>
      <c r="D1064" s="46" t="s">
        <v>339</v>
      </c>
      <c r="E1064" s="47">
        <v>0.95638514507405503</v>
      </c>
      <c r="F1064" s="48">
        <v>98.911465892598002</v>
      </c>
      <c r="G1064" s="47">
        <v>0.84110769377045203</v>
      </c>
      <c r="H1064" s="50">
        <v>73.193601765030294</v>
      </c>
      <c r="I1064" s="76" t="str">
        <f t="shared" si="32"/>
        <v>No</v>
      </c>
      <c r="J1064" s="49" t="str">
        <f t="shared" si="33"/>
        <v>No</v>
      </c>
      <c r="K1064" s="47">
        <v>0.109830059514433</v>
      </c>
      <c r="L1064" s="50">
        <v>12.917271407837401</v>
      </c>
      <c r="M1064" s="47">
        <v>0.11922652186829601</v>
      </c>
      <c r="N1064" s="50">
        <v>9.4043022614451193</v>
      </c>
    </row>
    <row r="1065" spans="1:14" x14ac:dyDescent="0.2">
      <c r="A1065" s="57" t="s">
        <v>2456</v>
      </c>
      <c r="B1065" s="44" t="s">
        <v>2457</v>
      </c>
      <c r="C1065" s="45">
        <v>65</v>
      </c>
      <c r="D1065" s="46" t="s">
        <v>339</v>
      </c>
      <c r="E1065" s="47">
        <v>0.922822870785583</v>
      </c>
      <c r="F1065" s="48">
        <v>91.146589259796798</v>
      </c>
      <c r="G1065" s="47">
        <v>0.83931049972022098</v>
      </c>
      <c r="H1065" s="50">
        <v>72.393822393822404</v>
      </c>
      <c r="I1065" s="76" t="str">
        <f t="shared" si="32"/>
        <v>No</v>
      </c>
      <c r="J1065" s="49" t="str">
        <f t="shared" si="33"/>
        <v>No</v>
      </c>
      <c r="K1065" s="47">
        <v>0.105999666856605</v>
      </c>
      <c r="L1065" s="50">
        <v>9.7242380261248194</v>
      </c>
      <c r="M1065" s="47">
        <v>0.109397402228741</v>
      </c>
      <c r="N1065" s="50">
        <v>5.0468836183121901</v>
      </c>
    </row>
    <row r="1066" spans="1:14" x14ac:dyDescent="0.2">
      <c r="A1066" s="147" t="s">
        <v>2458</v>
      </c>
      <c r="B1066" s="44" t="s">
        <v>2459</v>
      </c>
      <c r="C1066" s="45">
        <v>65</v>
      </c>
      <c r="D1066" s="46" t="s">
        <v>339</v>
      </c>
      <c r="E1066" s="47">
        <v>0.93590163629774503</v>
      </c>
      <c r="F1066" s="48">
        <v>95.137880986937603</v>
      </c>
      <c r="G1066" s="47">
        <v>0.86854474112326197</v>
      </c>
      <c r="H1066" s="50">
        <v>83.480419194704893</v>
      </c>
      <c r="I1066" s="76" t="str">
        <f t="shared" si="32"/>
        <v>No</v>
      </c>
      <c r="J1066" s="49" t="str">
        <f t="shared" si="33"/>
        <v>Yes</v>
      </c>
      <c r="K1066" s="47">
        <v>9.5282455825576207E-2</v>
      </c>
      <c r="L1066" s="50">
        <v>4.35413642960813</v>
      </c>
      <c r="M1066" s="47">
        <v>0.10197333165863499</v>
      </c>
      <c r="N1066" s="50">
        <v>2.8130170987313798</v>
      </c>
    </row>
    <row r="1067" spans="1:14" x14ac:dyDescent="0.2">
      <c r="A1067" s="147" t="s">
        <v>2460</v>
      </c>
      <c r="B1067" s="44" t="s">
        <v>2461</v>
      </c>
      <c r="C1067" s="45">
        <v>65</v>
      </c>
      <c r="D1067" s="46" t="s">
        <v>339</v>
      </c>
      <c r="E1067" s="47">
        <v>0.93963186548371602</v>
      </c>
      <c r="F1067" s="48">
        <v>96.008708272859195</v>
      </c>
      <c r="G1067" s="47">
        <v>0.88890925668879395</v>
      </c>
      <c r="H1067" s="50">
        <v>90.595697738554904</v>
      </c>
      <c r="I1067" s="76" t="str">
        <f t="shared" si="32"/>
        <v>Yes</v>
      </c>
      <c r="J1067" s="49" t="str">
        <f t="shared" si="33"/>
        <v>Yes</v>
      </c>
      <c r="K1067" s="47">
        <v>0.116789578710079</v>
      </c>
      <c r="L1067" s="50">
        <v>17.706821480406401</v>
      </c>
      <c r="M1067" s="47">
        <v>0.124931383407408</v>
      </c>
      <c r="N1067" s="50">
        <v>11.9139547710976</v>
      </c>
    </row>
    <row r="1068" spans="1:14" x14ac:dyDescent="0.2">
      <c r="A1068" s="57" t="s">
        <v>2462</v>
      </c>
      <c r="B1068" s="44" t="s">
        <v>2463</v>
      </c>
      <c r="C1068" s="45">
        <v>65</v>
      </c>
      <c r="D1068" s="46" t="s">
        <v>339</v>
      </c>
      <c r="E1068" s="47">
        <v>0.91084466878109305</v>
      </c>
      <c r="F1068" s="48">
        <v>86.066763425253995</v>
      </c>
      <c r="G1068" s="47">
        <v>0.84143929211369906</v>
      </c>
      <c r="H1068" s="50">
        <v>73.303916161059007</v>
      </c>
      <c r="I1068" s="76" t="str">
        <f t="shared" si="32"/>
        <v>No</v>
      </c>
      <c r="J1068" s="49" t="str">
        <f t="shared" si="33"/>
        <v>No</v>
      </c>
      <c r="K1068" s="47">
        <v>0.113469563862815</v>
      </c>
      <c r="L1068" s="50">
        <v>15.021770682148</v>
      </c>
      <c r="M1068" s="47">
        <v>0.11935386024915801</v>
      </c>
      <c r="N1068" s="50">
        <v>9.4594594594594597</v>
      </c>
    </row>
    <row r="1069" spans="1:14" x14ac:dyDescent="0.2">
      <c r="A1069" s="147" t="s">
        <v>2464</v>
      </c>
      <c r="B1069" s="44" t="s">
        <v>2465</v>
      </c>
      <c r="C1069" s="45">
        <v>65</v>
      </c>
      <c r="D1069" s="46" t="s">
        <v>339</v>
      </c>
      <c r="E1069" s="47">
        <v>0.92985738238846605</v>
      </c>
      <c r="F1069" s="48">
        <v>93.323657474600907</v>
      </c>
      <c r="G1069" s="47">
        <v>0.84760162654952198</v>
      </c>
      <c r="H1069" s="50">
        <v>75.565361279646993</v>
      </c>
      <c r="I1069" s="76" t="str">
        <f t="shared" si="32"/>
        <v>No</v>
      </c>
      <c r="J1069" s="49" t="str">
        <f t="shared" si="33"/>
        <v>Yes</v>
      </c>
      <c r="K1069" s="47">
        <v>0.103169281672969</v>
      </c>
      <c r="L1069" s="50">
        <v>7.1843251088534101</v>
      </c>
      <c r="M1069" s="47">
        <v>0.10862489020451201</v>
      </c>
      <c r="N1069" s="50">
        <v>4.9089906232763401</v>
      </c>
    </row>
    <row r="1070" spans="1:14" x14ac:dyDescent="0.2">
      <c r="A1070" s="57" t="s">
        <v>2466</v>
      </c>
      <c r="B1070" s="44" t="s">
        <v>2467</v>
      </c>
      <c r="C1070" s="45">
        <v>65</v>
      </c>
      <c r="D1070" s="46" t="s">
        <v>339</v>
      </c>
      <c r="E1070" s="47">
        <v>0.86680208731700903</v>
      </c>
      <c r="F1070" s="48">
        <v>68.287373004354095</v>
      </c>
      <c r="G1070" s="47">
        <v>0.77484217896100305</v>
      </c>
      <c r="H1070" s="50">
        <v>52.730281301709901</v>
      </c>
      <c r="I1070" s="76" t="str">
        <f t="shared" si="32"/>
        <v>No</v>
      </c>
      <c r="J1070" s="49" t="str">
        <f t="shared" si="33"/>
        <v>No</v>
      </c>
      <c r="K1070" s="47">
        <v>0.12832679405813699</v>
      </c>
      <c r="L1070" s="50">
        <v>26.7053701015965</v>
      </c>
      <c r="M1070" s="47">
        <v>0.144341678981629</v>
      </c>
      <c r="N1070" s="50">
        <v>23.2487589630447</v>
      </c>
    </row>
    <row r="1071" spans="1:14" x14ac:dyDescent="0.2">
      <c r="A1071" s="57" t="s">
        <v>2468</v>
      </c>
      <c r="B1071" s="44" t="s">
        <v>2469</v>
      </c>
      <c r="C1071" s="45">
        <v>65</v>
      </c>
      <c r="D1071" s="46" t="s">
        <v>339</v>
      </c>
      <c r="E1071" s="47">
        <v>0.71703462730770395</v>
      </c>
      <c r="F1071" s="48">
        <v>29.172714078374501</v>
      </c>
      <c r="G1071" s="47">
        <v>0.82623152955928802</v>
      </c>
      <c r="H1071" s="50">
        <v>67.760617760617805</v>
      </c>
      <c r="I1071" s="76" t="str">
        <f t="shared" si="32"/>
        <v>No</v>
      </c>
      <c r="J1071" s="49" t="str">
        <f t="shared" si="33"/>
        <v>No</v>
      </c>
      <c r="K1071" s="47">
        <v>9.7730640629924106E-2</v>
      </c>
      <c r="L1071" s="50">
        <v>4.7895500725689404</v>
      </c>
      <c r="M1071" s="47">
        <v>0.10717544780707</v>
      </c>
      <c r="N1071" s="50">
        <v>4.3022614451185897</v>
      </c>
    </row>
    <row r="1072" spans="1:14" x14ac:dyDescent="0.2">
      <c r="A1072" s="147" t="s">
        <v>2470</v>
      </c>
      <c r="B1072" s="44" t="s">
        <v>2471</v>
      </c>
      <c r="C1072" s="45">
        <v>65</v>
      </c>
      <c r="D1072" s="46" t="s">
        <v>339</v>
      </c>
      <c r="E1072" s="47">
        <v>0.92196792374930503</v>
      </c>
      <c r="F1072" s="48">
        <v>90.711175616836002</v>
      </c>
      <c r="G1072" s="47">
        <v>0.88398904369639197</v>
      </c>
      <c r="H1072" s="50">
        <v>88.665195808052999</v>
      </c>
      <c r="I1072" s="76" t="str">
        <f t="shared" si="32"/>
        <v>No</v>
      </c>
      <c r="J1072" s="49" t="str">
        <f t="shared" si="33"/>
        <v>Yes</v>
      </c>
      <c r="K1072" s="47">
        <v>0.10398180406023901</v>
      </c>
      <c r="L1072" s="50">
        <v>8.1277213352685092</v>
      </c>
      <c r="M1072" s="47">
        <v>0.107801881294464</v>
      </c>
      <c r="N1072" s="50">
        <v>4.5780474351902898</v>
      </c>
    </row>
    <row r="1073" spans="1:14" x14ac:dyDescent="0.2">
      <c r="A1073" s="57" t="s">
        <v>2472</v>
      </c>
      <c r="B1073" s="44" t="s">
        <v>2473</v>
      </c>
      <c r="C1073" s="45">
        <v>65</v>
      </c>
      <c r="D1073" s="46" t="s">
        <v>339</v>
      </c>
      <c r="E1073" s="47">
        <v>0.85203928308929</v>
      </c>
      <c r="F1073" s="48">
        <v>62.989840348330901</v>
      </c>
      <c r="G1073" s="47">
        <v>0.73530319327944904</v>
      </c>
      <c r="H1073" s="50">
        <v>42.112520683949299</v>
      </c>
      <c r="I1073" s="76" t="str">
        <f t="shared" si="32"/>
        <v>No</v>
      </c>
      <c r="J1073" s="49" t="str">
        <f t="shared" si="33"/>
        <v>No</v>
      </c>
      <c r="K1073" s="47">
        <v>0.16227220548087101</v>
      </c>
      <c r="L1073" s="50">
        <v>58.490566037735803</v>
      </c>
      <c r="M1073" s="47">
        <v>0.18712355634317199</v>
      </c>
      <c r="N1073" s="50">
        <v>38.582460011031401</v>
      </c>
    </row>
    <row r="1074" spans="1:14" x14ac:dyDescent="0.2">
      <c r="A1074" s="57" t="s">
        <v>2474</v>
      </c>
      <c r="B1074" s="44" t="s">
        <v>2475</v>
      </c>
      <c r="C1074" s="45">
        <v>65</v>
      </c>
      <c r="D1074" s="46" t="s">
        <v>339</v>
      </c>
      <c r="E1074" s="47">
        <v>0.90618879086565696</v>
      </c>
      <c r="F1074" s="48">
        <v>84.542815674891102</v>
      </c>
      <c r="G1074" s="47">
        <v>0.80357000033380899</v>
      </c>
      <c r="H1074" s="50">
        <v>60.7556536127965</v>
      </c>
      <c r="I1074" s="76" t="str">
        <f t="shared" si="32"/>
        <v>No</v>
      </c>
      <c r="J1074" s="49" t="str">
        <f t="shared" si="33"/>
        <v>No</v>
      </c>
      <c r="K1074" s="47">
        <v>8.5245525470399305E-2</v>
      </c>
      <c r="L1074" s="50">
        <v>1.8142235123367201</v>
      </c>
      <c r="M1074" s="47">
        <v>9.1235437550799298E-2</v>
      </c>
      <c r="N1074" s="50">
        <v>1.0204081632653099</v>
      </c>
    </row>
    <row r="1075" spans="1:14" x14ac:dyDescent="0.2">
      <c r="A1075" s="147" t="s">
        <v>2476</v>
      </c>
      <c r="B1075" s="44" t="s">
        <v>2477</v>
      </c>
      <c r="C1075" s="45">
        <v>65</v>
      </c>
      <c r="D1075" s="46" t="s">
        <v>339</v>
      </c>
      <c r="E1075" s="47">
        <v>0.95865864717834204</v>
      </c>
      <c r="F1075" s="48">
        <v>99.201741654571805</v>
      </c>
      <c r="G1075" s="47">
        <v>0.85499789369521095</v>
      </c>
      <c r="H1075" s="50">
        <v>78.323221180364001</v>
      </c>
      <c r="I1075" s="76" t="str">
        <f t="shared" si="32"/>
        <v>No</v>
      </c>
      <c r="J1075" s="49" t="str">
        <f t="shared" si="33"/>
        <v>Yes</v>
      </c>
      <c r="K1075" s="47">
        <v>9.1930570431904404E-2</v>
      </c>
      <c r="L1075" s="50">
        <v>3.4107402031930301</v>
      </c>
      <c r="M1075" s="47">
        <v>9.8709317300275295E-2</v>
      </c>
      <c r="N1075" s="50">
        <v>2.31660231660232</v>
      </c>
    </row>
    <row r="1076" spans="1:14" x14ac:dyDescent="0.2">
      <c r="A1076" s="57" t="s">
        <v>2478</v>
      </c>
      <c r="B1076" s="44" t="s">
        <v>2479</v>
      </c>
      <c r="C1076" s="45">
        <v>65</v>
      </c>
      <c r="D1076" s="46" t="s">
        <v>339</v>
      </c>
      <c r="E1076" s="47">
        <v>0.95325499858037599</v>
      </c>
      <c r="F1076" s="48">
        <v>98.476052249637206</v>
      </c>
      <c r="G1076" s="47">
        <v>0.84554624292867198</v>
      </c>
      <c r="H1076" s="50">
        <v>74.820739106453402</v>
      </c>
      <c r="I1076" s="76" t="str">
        <f t="shared" si="32"/>
        <v>No</v>
      </c>
      <c r="J1076" s="49" t="str">
        <f t="shared" si="33"/>
        <v>No</v>
      </c>
      <c r="K1076" s="47">
        <v>9.2894294540907696E-2</v>
      </c>
      <c r="L1076" s="50">
        <v>3.7735849056603801</v>
      </c>
      <c r="M1076" s="47">
        <v>9.8008890742833699E-2</v>
      </c>
      <c r="N1076" s="50">
        <v>2.1235521235521202</v>
      </c>
    </row>
    <row r="1077" spans="1:14" x14ac:dyDescent="0.2">
      <c r="A1077" s="147" t="s">
        <v>2480</v>
      </c>
      <c r="B1077" s="44" t="s">
        <v>2481</v>
      </c>
      <c r="C1077" s="45">
        <v>65</v>
      </c>
      <c r="D1077" s="46" t="s">
        <v>339</v>
      </c>
      <c r="E1077" s="47">
        <v>0.95397292240479503</v>
      </c>
      <c r="F1077" s="48">
        <v>98.6211901306241</v>
      </c>
      <c r="G1077" s="47">
        <v>0.85696795273915605</v>
      </c>
      <c r="H1077" s="50">
        <v>78.957528957528993</v>
      </c>
      <c r="I1077" s="76" t="str">
        <f t="shared" si="32"/>
        <v>No</v>
      </c>
      <c r="J1077" s="49" t="str">
        <f t="shared" si="33"/>
        <v>Yes</v>
      </c>
      <c r="K1077" s="47">
        <v>0.116859753761149</v>
      </c>
      <c r="L1077" s="50">
        <v>17.779390420899901</v>
      </c>
      <c r="M1077" s="47">
        <v>0.132367300205288</v>
      </c>
      <c r="N1077" s="50">
        <v>15.857694429123001</v>
      </c>
    </row>
    <row r="1078" spans="1:14" x14ac:dyDescent="0.2">
      <c r="A1078" s="147" t="s">
        <v>2482</v>
      </c>
      <c r="B1078" s="44" t="s">
        <v>2483</v>
      </c>
      <c r="C1078" s="45">
        <v>65</v>
      </c>
      <c r="D1078" s="46" t="s">
        <v>339</v>
      </c>
      <c r="E1078" s="47">
        <v>0.91420539085819397</v>
      </c>
      <c r="F1078" s="48">
        <v>87.808417997097195</v>
      </c>
      <c r="G1078" s="47">
        <v>0.910256444010629</v>
      </c>
      <c r="H1078" s="50">
        <v>97.186982901268607</v>
      </c>
      <c r="I1078" s="76" t="str">
        <f t="shared" si="32"/>
        <v>No</v>
      </c>
      <c r="J1078" s="49" t="str">
        <f t="shared" si="33"/>
        <v>Yes</v>
      </c>
      <c r="K1078" s="47">
        <v>0.17207060838514901</v>
      </c>
      <c r="L1078" s="50">
        <v>63.280116110304803</v>
      </c>
      <c r="M1078" s="47">
        <v>0.18524308513441201</v>
      </c>
      <c r="N1078" s="50">
        <v>38.223938223938198</v>
      </c>
    </row>
    <row r="1079" spans="1:14" x14ac:dyDescent="0.2">
      <c r="A1079" s="147" t="s">
        <v>2484</v>
      </c>
      <c r="B1079" s="44" t="s">
        <v>2485</v>
      </c>
      <c r="C1079" s="45">
        <v>65</v>
      </c>
      <c r="D1079" s="46" t="s">
        <v>339</v>
      </c>
      <c r="E1079" s="47">
        <v>0.931833867707617</v>
      </c>
      <c r="F1079" s="48">
        <v>94.121915820029002</v>
      </c>
      <c r="G1079" s="47">
        <v>0.90031158237950903</v>
      </c>
      <c r="H1079" s="50">
        <v>94.649751792608896</v>
      </c>
      <c r="I1079" s="76" t="str">
        <f t="shared" si="32"/>
        <v>Yes</v>
      </c>
      <c r="J1079" s="49" t="str">
        <f t="shared" si="33"/>
        <v>Yes</v>
      </c>
      <c r="K1079" s="47">
        <v>0.123000711031353</v>
      </c>
      <c r="L1079" s="50">
        <v>21.9158200290276</v>
      </c>
      <c r="M1079" s="47">
        <v>0.124481305098743</v>
      </c>
      <c r="N1079" s="50">
        <v>11.6105901820188</v>
      </c>
    </row>
    <row r="1080" spans="1:14" x14ac:dyDescent="0.2">
      <c r="A1080" s="147" t="s">
        <v>2486</v>
      </c>
      <c r="B1080" s="44" t="s">
        <v>2487</v>
      </c>
      <c r="C1080" s="45">
        <v>65</v>
      </c>
      <c r="D1080" s="46" t="s">
        <v>339</v>
      </c>
      <c r="E1080" s="47">
        <v>0.94545737176529898</v>
      </c>
      <c r="F1080" s="48">
        <v>97.6052249637155</v>
      </c>
      <c r="G1080" s="47">
        <v>0.913063661285753</v>
      </c>
      <c r="H1080" s="50">
        <v>97.876447876447898</v>
      </c>
      <c r="I1080" s="76" t="str">
        <f t="shared" si="32"/>
        <v>Yes</v>
      </c>
      <c r="J1080" s="49" t="str">
        <f t="shared" si="33"/>
        <v>Yes</v>
      </c>
      <c r="K1080" s="47">
        <v>0.13984683981090101</v>
      </c>
      <c r="L1080" s="50">
        <v>40.275761973875198</v>
      </c>
      <c r="M1080" s="47">
        <v>0.15104168059372799</v>
      </c>
      <c r="N1080" s="50">
        <v>26.9994484280199</v>
      </c>
    </row>
    <row r="1081" spans="1:14" x14ac:dyDescent="0.2">
      <c r="A1081" s="147" t="s">
        <v>2488</v>
      </c>
      <c r="B1081" s="44" t="s">
        <v>2489</v>
      </c>
      <c r="C1081" s="45">
        <v>65</v>
      </c>
      <c r="D1081" s="46" t="s">
        <v>339</v>
      </c>
      <c r="E1081" s="47">
        <v>0.92824408135821601</v>
      </c>
      <c r="F1081" s="48">
        <v>92.8156748911466</v>
      </c>
      <c r="G1081" s="47">
        <v>0.87767410653212197</v>
      </c>
      <c r="H1081" s="50">
        <v>86.651958080529496</v>
      </c>
      <c r="I1081" s="76" t="str">
        <f t="shared" si="32"/>
        <v>No</v>
      </c>
      <c r="J1081" s="49" t="str">
        <f t="shared" si="33"/>
        <v>Yes</v>
      </c>
      <c r="K1081" s="47">
        <v>0.14092567462560701</v>
      </c>
      <c r="L1081" s="50">
        <v>41.001451378809897</v>
      </c>
      <c r="M1081" s="47">
        <v>0.157820277693904</v>
      </c>
      <c r="N1081" s="50">
        <v>30.005515719801402</v>
      </c>
    </row>
    <row r="1082" spans="1:14" x14ac:dyDescent="0.2">
      <c r="A1082" s="147" t="s">
        <v>2490</v>
      </c>
      <c r="B1082" s="44" t="s">
        <v>2491</v>
      </c>
      <c r="C1082" s="45">
        <v>65</v>
      </c>
      <c r="D1082" s="46" t="s">
        <v>339</v>
      </c>
      <c r="E1082" s="47">
        <v>0.93054001189456603</v>
      </c>
      <c r="F1082" s="48">
        <v>93.613933236574695</v>
      </c>
      <c r="G1082" s="47">
        <v>0.91267079794671302</v>
      </c>
      <c r="H1082" s="50">
        <v>97.766133480419199</v>
      </c>
      <c r="I1082" s="76" t="str">
        <f t="shared" si="32"/>
        <v>Yes</v>
      </c>
      <c r="J1082" s="49" t="str">
        <f t="shared" si="33"/>
        <v>Yes</v>
      </c>
      <c r="K1082" s="47">
        <v>0.105036878217141</v>
      </c>
      <c r="L1082" s="50">
        <v>8.6357039187227898</v>
      </c>
      <c r="M1082" s="47">
        <v>0.10876664656973201</v>
      </c>
      <c r="N1082" s="50">
        <v>4.9365692222835102</v>
      </c>
    </row>
    <row r="1083" spans="1:14" x14ac:dyDescent="0.2">
      <c r="A1083" s="57" t="s">
        <v>2492</v>
      </c>
      <c r="B1083" s="44" t="s">
        <v>2493</v>
      </c>
      <c r="C1083" s="45">
        <v>65</v>
      </c>
      <c r="D1083" s="46" t="s">
        <v>339</v>
      </c>
      <c r="E1083" s="47">
        <v>0.92329866695181195</v>
      </c>
      <c r="F1083" s="48">
        <v>91.291727140783706</v>
      </c>
      <c r="G1083" s="47">
        <v>0.84169849361385995</v>
      </c>
      <c r="H1083" s="50">
        <v>73.496966354109205</v>
      </c>
      <c r="I1083" s="76" t="str">
        <f t="shared" si="32"/>
        <v>No</v>
      </c>
      <c r="J1083" s="49" t="str">
        <f t="shared" si="33"/>
        <v>No</v>
      </c>
      <c r="K1083" s="47">
        <v>0.12194877321136301</v>
      </c>
      <c r="L1083" s="50">
        <v>21.117561683599401</v>
      </c>
      <c r="M1083" s="47">
        <v>0.13511692916069001</v>
      </c>
      <c r="N1083" s="50">
        <v>17.457253171538898</v>
      </c>
    </row>
    <row r="1084" spans="1:14" x14ac:dyDescent="0.2">
      <c r="A1084" s="147" t="s">
        <v>2494</v>
      </c>
      <c r="B1084" s="44" t="s">
        <v>2495</v>
      </c>
      <c r="C1084" s="45">
        <v>65</v>
      </c>
      <c r="D1084" s="46" t="s">
        <v>339</v>
      </c>
      <c r="E1084" s="47">
        <v>0.91258400813807605</v>
      </c>
      <c r="F1084" s="48">
        <v>86.719883889695197</v>
      </c>
      <c r="G1084" s="47">
        <v>0.86599623507725798</v>
      </c>
      <c r="H1084" s="50">
        <v>82.763375620518502</v>
      </c>
      <c r="I1084" s="76" t="str">
        <f t="shared" si="32"/>
        <v>No</v>
      </c>
      <c r="J1084" s="49" t="str">
        <f t="shared" si="33"/>
        <v>Yes</v>
      </c>
      <c r="K1084" s="47">
        <v>0.1132252092426</v>
      </c>
      <c r="L1084" s="50">
        <v>14.7314949201742</v>
      </c>
      <c r="M1084" s="47">
        <v>0.118793058672667</v>
      </c>
      <c r="N1084" s="50">
        <v>9.2664092664092692</v>
      </c>
    </row>
    <row r="1085" spans="1:14" x14ac:dyDescent="0.2">
      <c r="A1085" s="147" t="s">
        <v>2496</v>
      </c>
      <c r="B1085" s="44" t="s">
        <v>2497</v>
      </c>
      <c r="C1085" s="45">
        <v>65</v>
      </c>
      <c r="D1085" s="46" t="s">
        <v>339</v>
      </c>
      <c r="E1085" s="47">
        <v>0.926147818689248</v>
      </c>
      <c r="F1085" s="48">
        <v>92.235123367198796</v>
      </c>
      <c r="G1085" s="47">
        <v>0.86429648110519097</v>
      </c>
      <c r="H1085" s="50">
        <v>81.991174848317698</v>
      </c>
      <c r="I1085" s="76" t="str">
        <f t="shared" si="32"/>
        <v>No</v>
      </c>
      <c r="J1085" s="49" t="str">
        <f t="shared" si="33"/>
        <v>Yes</v>
      </c>
      <c r="K1085" s="47">
        <v>0.118220862325666</v>
      </c>
      <c r="L1085" s="50">
        <v>18.577648766328</v>
      </c>
      <c r="M1085" s="47">
        <v>0.123543664620966</v>
      </c>
      <c r="N1085" s="50">
        <v>11.2244897959184</v>
      </c>
    </row>
    <row r="1086" spans="1:14" x14ac:dyDescent="0.2">
      <c r="A1086" s="147" t="s">
        <v>2498</v>
      </c>
      <c r="B1086" s="44" t="s">
        <v>2499</v>
      </c>
      <c r="C1086" s="45">
        <v>65</v>
      </c>
      <c r="D1086" s="46" t="s">
        <v>339</v>
      </c>
      <c r="E1086" s="47">
        <v>0.91754324488714201</v>
      </c>
      <c r="F1086" s="48">
        <v>89.404934687953599</v>
      </c>
      <c r="G1086" s="47">
        <v>0.90338330281767498</v>
      </c>
      <c r="H1086" s="50">
        <v>95.477109762824099</v>
      </c>
      <c r="I1086" s="76" t="str">
        <f t="shared" si="32"/>
        <v>No</v>
      </c>
      <c r="J1086" s="49" t="str">
        <f t="shared" si="33"/>
        <v>Yes</v>
      </c>
      <c r="K1086" s="47">
        <v>0.123503164705396</v>
      </c>
      <c r="L1086" s="50">
        <v>22.641509433962302</v>
      </c>
      <c r="M1086" s="47">
        <v>0.12816456197198101</v>
      </c>
      <c r="N1086" s="50">
        <v>13.541092112520699</v>
      </c>
    </row>
    <row r="1087" spans="1:14" x14ac:dyDescent="0.2">
      <c r="A1087" s="147" t="s">
        <v>2500</v>
      </c>
      <c r="B1087" s="44" t="s">
        <v>2501</v>
      </c>
      <c r="C1087" s="45">
        <v>65</v>
      </c>
      <c r="D1087" s="46" t="s">
        <v>339</v>
      </c>
      <c r="E1087" s="47">
        <v>0.93254053748364196</v>
      </c>
      <c r="F1087" s="48">
        <v>94.339622641509393</v>
      </c>
      <c r="G1087" s="47">
        <v>0.89961861555071299</v>
      </c>
      <c r="H1087" s="50">
        <v>94.456701599558698</v>
      </c>
      <c r="I1087" s="76" t="str">
        <f t="shared" si="32"/>
        <v>Yes</v>
      </c>
      <c r="J1087" s="49" t="str">
        <f t="shared" si="33"/>
        <v>Yes</v>
      </c>
      <c r="K1087" s="47">
        <v>0.113928877226258</v>
      </c>
      <c r="L1087" s="50">
        <v>15.529753265602301</v>
      </c>
      <c r="M1087" s="47">
        <v>0.119643283757533</v>
      </c>
      <c r="N1087" s="50">
        <v>9.5421952564809693</v>
      </c>
    </row>
    <row r="1088" spans="1:14" x14ac:dyDescent="0.2">
      <c r="A1088" s="147" t="s">
        <v>2502</v>
      </c>
      <c r="B1088" s="44" t="s">
        <v>2503</v>
      </c>
      <c r="C1088" s="45">
        <v>65</v>
      </c>
      <c r="D1088" s="46" t="s">
        <v>339</v>
      </c>
      <c r="E1088" s="47">
        <v>0.92681438471641497</v>
      </c>
      <c r="F1088" s="48">
        <v>92.307692307692307</v>
      </c>
      <c r="G1088" s="47">
        <v>0.89099507167690895</v>
      </c>
      <c r="H1088" s="50">
        <v>91.560948703805806</v>
      </c>
      <c r="I1088" s="76" t="str">
        <f t="shared" si="32"/>
        <v>Yes</v>
      </c>
      <c r="J1088" s="49" t="str">
        <f t="shared" si="33"/>
        <v>Yes</v>
      </c>
      <c r="K1088" s="47">
        <v>0.109233646386596</v>
      </c>
      <c r="L1088" s="50">
        <v>12.3367198838897</v>
      </c>
      <c r="M1088" s="47">
        <v>0.112431393975344</v>
      </c>
      <c r="N1088" s="50">
        <v>6.7567567567567597</v>
      </c>
    </row>
    <row r="1089" spans="1:14" x14ac:dyDescent="0.2">
      <c r="A1089" s="147" t="s">
        <v>2504</v>
      </c>
      <c r="B1089" s="44" t="s">
        <v>2505</v>
      </c>
      <c r="C1089" s="45">
        <v>65</v>
      </c>
      <c r="D1089" s="46" t="s">
        <v>339</v>
      </c>
      <c r="E1089" s="47">
        <v>0.94058091588138804</v>
      </c>
      <c r="F1089" s="48">
        <v>96.2264150943396</v>
      </c>
      <c r="G1089" s="47">
        <v>0.89229326661898001</v>
      </c>
      <c r="H1089" s="50">
        <v>91.891891891891902</v>
      </c>
      <c r="I1089" s="76" t="str">
        <f t="shared" si="32"/>
        <v>Yes</v>
      </c>
      <c r="J1089" s="49" t="str">
        <f t="shared" si="33"/>
        <v>Yes</v>
      </c>
      <c r="K1089" s="47">
        <v>0.108122723718261</v>
      </c>
      <c r="L1089" s="50">
        <v>11.611030478955</v>
      </c>
      <c r="M1089" s="47">
        <v>0.113563666803323</v>
      </c>
      <c r="N1089" s="50">
        <v>7.1428571428571397</v>
      </c>
    </row>
    <row r="1090" spans="1:14" x14ac:dyDescent="0.2">
      <c r="A1090" s="147" t="s">
        <v>2506</v>
      </c>
      <c r="B1090" s="44" t="s">
        <v>2507</v>
      </c>
      <c r="C1090" s="45">
        <v>65</v>
      </c>
      <c r="D1090" s="46" t="s">
        <v>339</v>
      </c>
      <c r="E1090" s="47">
        <v>0.93105552221855103</v>
      </c>
      <c r="F1090" s="48">
        <v>93.686502177068206</v>
      </c>
      <c r="G1090" s="47">
        <v>0.88839068175479197</v>
      </c>
      <c r="H1090" s="50">
        <v>90.347490347490293</v>
      </c>
      <c r="I1090" s="76" t="str">
        <f t="shared" si="32"/>
        <v>Yes</v>
      </c>
      <c r="J1090" s="49" t="str">
        <f t="shared" si="33"/>
        <v>Yes</v>
      </c>
      <c r="K1090" s="47">
        <v>0.123217249252941</v>
      </c>
      <c r="L1090" s="50">
        <v>22.3512336719884</v>
      </c>
      <c r="M1090" s="47">
        <v>0.13147717199408601</v>
      </c>
      <c r="N1090" s="50">
        <v>15.4715940430226</v>
      </c>
    </row>
    <row r="1091" spans="1:14" x14ac:dyDescent="0.2">
      <c r="A1091" s="147" t="s">
        <v>2508</v>
      </c>
      <c r="B1091" s="44" t="s">
        <v>2509</v>
      </c>
      <c r="C1091" s="45">
        <v>65</v>
      </c>
      <c r="D1091" s="46" t="s">
        <v>339</v>
      </c>
      <c r="E1091" s="47">
        <v>0.95055142229289202</v>
      </c>
      <c r="F1091" s="48">
        <v>98.113207547169793</v>
      </c>
      <c r="G1091" s="47">
        <v>0.90461172365244902</v>
      </c>
      <c r="H1091" s="50">
        <v>95.725317153888597</v>
      </c>
      <c r="I1091" s="76" t="str">
        <f t="shared" si="32"/>
        <v>Yes</v>
      </c>
      <c r="J1091" s="49" t="str">
        <f t="shared" si="33"/>
        <v>Yes</v>
      </c>
      <c r="K1091" s="47">
        <v>0.105353241169335</v>
      </c>
      <c r="L1091" s="50">
        <v>8.99854862119013</v>
      </c>
      <c r="M1091" s="47">
        <v>0.110968398155879</v>
      </c>
      <c r="N1091" s="50">
        <v>5.9018201875344696</v>
      </c>
    </row>
    <row r="1092" spans="1:14" x14ac:dyDescent="0.2">
      <c r="A1092" s="147" t="s">
        <v>2510</v>
      </c>
      <c r="B1092" s="44" t="s">
        <v>2511</v>
      </c>
      <c r="C1092" s="45">
        <v>65</v>
      </c>
      <c r="D1092" s="46" t="s">
        <v>339</v>
      </c>
      <c r="E1092" s="47">
        <v>0.93524580701574</v>
      </c>
      <c r="F1092" s="48">
        <v>94.992743105950694</v>
      </c>
      <c r="G1092" s="47">
        <v>0.90348331465851095</v>
      </c>
      <c r="H1092" s="50">
        <v>95.532266960838399</v>
      </c>
      <c r="I1092" s="76" t="str">
        <f t="shared" si="32"/>
        <v>Yes</v>
      </c>
      <c r="J1092" s="49" t="str">
        <f t="shared" si="33"/>
        <v>Yes</v>
      </c>
      <c r="K1092" s="47">
        <v>0.146180779568369</v>
      </c>
      <c r="L1092" s="50">
        <v>45.936139332365698</v>
      </c>
      <c r="M1092" s="47">
        <v>0.145152315227732</v>
      </c>
      <c r="N1092" s="50">
        <v>23.690016547159399</v>
      </c>
    </row>
    <row r="1093" spans="1:14" x14ac:dyDescent="0.2">
      <c r="A1093" s="147" t="s">
        <v>2512</v>
      </c>
      <c r="B1093" s="44" t="s">
        <v>2513</v>
      </c>
      <c r="C1093" s="45">
        <v>65</v>
      </c>
      <c r="D1093" s="46" t="s">
        <v>339</v>
      </c>
      <c r="E1093" s="47">
        <v>0.93615884699562402</v>
      </c>
      <c r="F1093" s="48">
        <v>95.283018867924497</v>
      </c>
      <c r="G1093" s="47">
        <v>0.91287352010018896</v>
      </c>
      <c r="H1093" s="50">
        <v>97.848869277440699</v>
      </c>
      <c r="I1093" s="76" t="str">
        <f t="shared" si="32"/>
        <v>Yes</v>
      </c>
      <c r="J1093" s="49" t="str">
        <f t="shared" si="33"/>
        <v>Yes</v>
      </c>
      <c r="K1093" s="47">
        <v>0.15443370778041399</v>
      </c>
      <c r="L1093" s="50">
        <v>53.410740203193001</v>
      </c>
      <c r="M1093" s="47">
        <v>0.152465164846496</v>
      </c>
      <c r="N1093" s="50">
        <v>27.771649200220601</v>
      </c>
    </row>
    <row r="1094" spans="1:14" x14ac:dyDescent="0.2">
      <c r="A1094" s="147" t="s">
        <v>2514</v>
      </c>
      <c r="B1094" s="44" t="s">
        <v>2515</v>
      </c>
      <c r="C1094" s="45">
        <v>65</v>
      </c>
      <c r="D1094" s="46" t="s">
        <v>339</v>
      </c>
      <c r="E1094" s="47">
        <v>0.91409217643879603</v>
      </c>
      <c r="F1094" s="48">
        <v>87.6632801161103</v>
      </c>
      <c r="G1094" s="47">
        <v>0.90645567349215905</v>
      </c>
      <c r="H1094" s="50">
        <v>96.304467733039203</v>
      </c>
      <c r="I1094" s="76" t="str">
        <f t="shared" si="32"/>
        <v>No</v>
      </c>
      <c r="J1094" s="49" t="str">
        <f t="shared" si="33"/>
        <v>Yes</v>
      </c>
      <c r="K1094" s="47">
        <v>0.14507385505708001</v>
      </c>
      <c r="L1094" s="50">
        <v>44.992743105950701</v>
      </c>
      <c r="M1094" s="47">
        <v>0.14436542024820501</v>
      </c>
      <c r="N1094" s="50">
        <v>23.2763375620518</v>
      </c>
    </row>
    <row r="1095" spans="1:14" x14ac:dyDescent="0.2">
      <c r="A1095" s="147" t="s">
        <v>2516</v>
      </c>
      <c r="B1095" s="44" t="s">
        <v>2517</v>
      </c>
      <c r="C1095" s="45">
        <v>65</v>
      </c>
      <c r="D1095" s="46" t="s">
        <v>339</v>
      </c>
      <c r="E1095" s="47">
        <v>0.91303300760185402</v>
      </c>
      <c r="F1095" s="48">
        <v>86.937590711175602</v>
      </c>
      <c r="G1095" s="47">
        <v>0.91741993931975996</v>
      </c>
      <c r="H1095" s="50">
        <v>98.510755653612804</v>
      </c>
      <c r="I1095" s="76" t="str">
        <f t="shared" ref="I1095:I1158" si="34">IF(AND(F1095&gt;=90,H1095&gt;=90),"Yes","No")</f>
        <v>No</v>
      </c>
      <c r="J1095" s="49" t="str">
        <f t="shared" ref="J1095:J1158" si="35">IF(AND(F1095&gt;=75,H1095&gt;=75),"Yes","No")</f>
        <v>Yes</v>
      </c>
      <c r="K1095" s="47">
        <v>0.215411867657409</v>
      </c>
      <c r="L1095" s="50">
        <v>73.076923076923094</v>
      </c>
      <c r="M1095" s="47">
        <v>0.23511974197067601</v>
      </c>
      <c r="N1095" s="50">
        <v>47.104247104247101</v>
      </c>
    </row>
    <row r="1096" spans="1:14" x14ac:dyDescent="0.2">
      <c r="A1096" s="147" t="s">
        <v>2518</v>
      </c>
      <c r="B1096" s="44" t="s">
        <v>2519</v>
      </c>
      <c r="C1096" s="45">
        <v>65</v>
      </c>
      <c r="D1096" s="46" t="s">
        <v>339</v>
      </c>
      <c r="E1096" s="47">
        <v>0.92097401690222902</v>
      </c>
      <c r="F1096" s="48">
        <v>90.203193033381694</v>
      </c>
      <c r="G1096" s="47">
        <v>0.91162209066896305</v>
      </c>
      <c r="H1096" s="50">
        <v>97.545504688361802</v>
      </c>
      <c r="I1096" s="76" t="str">
        <f t="shared" si="34"/>
        <v>Yes</v>
      </c>
      <c r="J1096" s="49" t="str">
        <f t="shared" si="35"/>
        <v>Yes</v>
      </c>
      <c r="K1096" s="47">
        <v>0.14571670445825799</v>
      </c>
      <c r="L1096" s="50">
        <v>45.2104499274311</v>
      </c>
      <c r="M1096" s="47">
        <v>0.15042509290906</v>
      </c>
      <c r="N1096" s="50">
        <v>26.668505239933801</v>
      </c>
    </row>
    <row r="1097" spans="1:14" x14ac:dyDescent="0.2">
      <c r="A1097" s="147" t="s">
        <v>2520</v>
      </c>
      <c r="B1097" s="44" t="s">
        <v>2521</v>
      </c>
      <c r="C1097" s="45">
        <v>65</v>
      </c>
      <c r="D1097" s="46" t="s">
        <v>339</v>
      </c>
      <c r="E1097" s="47">
        <v>0.90895323012809703</v>
      </c>
      <c r="F1097" s="48">
        <v>85.123367198838906</v>
      </c>
      <c r="G1097" s="47">
        <v>0.89903894212139301</v>
      </c>
      <c r="H1097" s="50">
        <v>94.208494208494201</v>
      </c>
      <c r="I1097" s="76" t="str">
        <f t="shared" si="34"/>
        <v>No</v>
      </c>
      <c r="J1097" s="49" t="str">
        <f t="shared" si="35"/>
        <v>Yes</v>
      </c>
      <c r="K1097" s="47">
        <v>0.23450971084765901</v>
      </c>
      <c r="L1097" s="50">
        <v>76.342525399129201</v>
      </c>
      <c r="M1097" s="47">
        <v>0.24418987407163401</v>
      </c>
      <c r="N1097" s="50">
        <v>49.145063430777697</v>
      </c>
    </row>
    <row r="1098" spans="1:14" x14ac:dyDescent="0.2">
      <c r="A1098" s="147" t="s">
        <v>2522</v>
      </c>
      <c r="B1098" s="44" t="s">
        <v>2523</v>
      </c>
      <c r="C1098" s="45">
        <v>65</v>
      </c>
      <c r="D1098" s="46" t="s">
        <v>339</v>
      </c>
      <c r="E1098" s="47">
        <v>0.94150232221405605</v>
      </c>
      <c r="F1098" s="48">
        <v>96.516690856313502</v>
      </c>
      <c r="G1098" s="47">
        <v>0.92463432289755398</v>
      </c>
      <c r="H1098" s="50">
        <v>99.227799227799196</v>
      </c>
      <c r="I1098" s="76" t="str">
        <f t="shared" si="34"/>
        <v>Yes</v>
      </c>
      <c r="J1098" s="49" t="str">
        <f t="shared" si="35"/>
        <v>Yes</v>
      </c>
      <c r="K1098" s="47">
        <v>0.19686218682654699</v>
      </c>
      <c r="L1098" s="50">
        <v>69.738751814223505</v>
      </c>
      <c r="M1098" s="47">
        <v>0.219352460064065</v>
      </c>
      <c r="N1098" s="50">
        <v>44.373965802537199</v>
      </c>
    </row>
    <row r="1099" spans="1:14" x14ac:dyDescent="0.2">
      <c r="A1099" s="57" t="s">
        <v>2524</v>
      </c>
      <c r="B1099" s="44" t="s">
        <v>2525</v>
      </c>
      <c r="C1099" s="45">
        <v>65</v>
      </c>
      <c r="D1099" s="46" t="s">
        <v>339</v>
      </c>
      <c r="E1099" s="47">
        <v>0.91937135480825305</v>
      </c>
      <c r="F1099" s="48">
        <v>89.985486211901303</v>
      </c>
      <c r="G1099" s="47">
        <v>0.82389144408590398</v>
      </c>
      <c r="H1099" s="50">
        <v>66.988416988417001</v>
      </c>
      <c r="I1099" s="76" t="str">
        <f t="shared" si="34"/>
        <v>No</v>
      </c>
      <c r="J1099" s="49" t="str">
        <f t="shared" si="35"/>
        <v>No</v>
      </c>
      <c r="K1099" s="47">
        <v>0.10525284825979001</v>
      </c>
      <c r="L1099" s="50">
        <v>8.9259796806966598</v>
      </c>
      <c r="M1099" s="47">
        <v>0.11208243036259199</v>
      </c>
      <c r="N1099" s="50">
        <v>6.5912851627137297</v>
      </c>
    </row>
    <row r="1100" spans="1:14" x14ac:dyDescent="0.2">
      <c r="A1100" s="147" t="s">
        <v>2526</v>
      </c>
      <c r="B1100" s="44" t="s">
        <v>2527</v>
      </c>
      <c r="C1100" s="45">
        <v>65</v>
      </c>
      <c r="D1100" s="46" t="s">
        <v>339</v>
      </c>
      <c r="E1100" s="47">
        <v>0.91239882191981603</v>
      </c>
      <c r="F1100" s="48">
        <v>86.574746008708303</v>
      </c>
      <c r="G1100" s="47">
        <v>0.86214291074819405</v>
      </c>
      <c r="H1100" s="50">
        <v>81.163816878102594</v>
      </c>
      <c r="I1100" s="76" t="str">
        <f t="shared" si="34"/>
        <v>No</v>
      </c>
      <c r="J1100" s="49" t="str">
        <f t="shared" si="35"/>
        <v>Yes</v>
      </c>
      <c r="K1100" s="47">
        <v>0.115101147626071</v>
      </c>
      <c r="L1100" s="50">
        <v>16.328011611030501</v>
      </c>
      <c r="M1100" s="47">
        <v>0.124070997633055</v>
      </c>
      <c r="N1100" s="50">
        <v>11.3899613899614</v>
      </c>
    </row>
    <row r="1101" spans="1:14" x14ac:dyDescent="0.2">
      <c r="A1101" s="147" t="s">
        <v>2528</v>
      </c>
      <c r="B1101" s="44" t="s">
        <v>2529</v>
      </c>
      <c r="C1101" s="45">
        <v>65</v>
      </c>
      <c r="D1101" s="46" t="s">
        <v>339</v>
      </c>
      <c r="E1101" s="47">
        <v>0.92756021512540898</v>
      </c>
      <c r="F1101" s="48">
        <v>92.452830188679201</v>
      </c>
      <c r="G1101" s="47">
        <v>0.87070361350039405</v>
      </c>
      <c r="H1101" s="50">
        <v>84.473248758963095</v>
      </c>
      <c r="I1101" s="76" t="str">
        <f t="shared" si="34"/>
        <v>No</v>
      </c>
      <c r="J1101" s="49" t="str">
        <f t="shared" si="35"/>
        <v>Yes</v>
      </c>
      <c r="K1101" s="47">
        <v>0.14666377936866201</v>
      </c>
      <c r="L1101" s="50">
        <v>46.371552975326601</v>
      </c>
      <c r="M1101" s="47">
        <v>0.15124916417450401</v>
      </c>
      <c r="N1101" s="50">
        <v>27.137341423055702</v>
      </c>
    </row>
    <row r="1102" spans="1:14" x14ac:dyDescent="0.2">
      <c r="A1102" s="57" t="s">
        <v>2530</v>
      </c>
      <c r="B1102" s="44" t="s">
        <v>2531</v>
      </c>
      <c r="C1102" s="45">
        <v>65</v>
      </c>
      <c r="D1102" s="46" t="s">
        <v>339</v>
      </c>
      <c r="E1102" s="47">
        <v>0.802060242938339</v>
      </c>
      <c r="F1102" s="48">
        <v>48.6211901306241</v>
      </c>
      <c r="G1102" s="47">
        <v>0.89435228167422898</v>
      </c>
      <c r="H1102" s="50">
        <v>92.608935466078293</v>
      </c>
      <c r="I1102" s="76" t="str">
        <f t="shared" si="34"/>
        <v>No</v>
      </c>
      <c r="J1102" s="49" t="str">
        <f t="shared" si="35"/>
        <v>No</v>
      </c>
      <c r="K1102" s="47">
        <v>0.232790778125822</v>
      </c>
      <c r="L1102" s="50">
        <v>76.052249637155299</v>
      </c>
      <c r="M1102" s="47">
        <v>0.23363377479992201</v>
      </c>
      <c r="N1102" s="50">
        <v>46.828461114175397</v>
      </c>
    </row>
    <row r="1103" spans="1:14" x14ac:dyDescent="0.2">
      <c r="A1103" s="147" t="s">
        <v>2532</v>
      </c>
      <c r="B1103" s="44" t="s">
        <v>2533</v>
      </c>
      <c r="C1103" s="45">
        <v>65</v>
      </c>
      <c r="D1103" s="46" t="s">
        <v>339</v>
      </c>
      <c r="E1103" s="47">
        <v>0.96876824561497699</v>
      </c>
      <c r="F1103" s="48">
        <v>99.709724238026098</v>
      </c>
      <c r="G1103" s="47">
        <v>0.893750000651514</v>
      </c>
      <c r="H1103" s="50">
        <v>92.471042471042495</v>
      </c>
      <c r="I1103" s="76" t="str">
        <f t="shared" si="34"/>
        <v>Yes</v>
      </c>
      <c r="J1103" s="49" t="str">
        <f t="shared" si="35"/>
        <v>Yes</v>
      </c>
      <c r="K1103" s="47">
        <v>0.113907656999385</v>
      </c>
      <c r="L1103" s="50">
        <v>15.4571843251089</v>
      </c>
      <c r="M1103" s="47">
        <v>0.116583184951649</v>
      </c>
      <c r="N1103" s="50">
        <v>8.3563154991726396</v>
      </c>
    </row>
    <row r="1104" spans="1:14" x14ac:dyDescent="0.2">
      <c r="A1104" s="147" t="s">
        <v>2534</v>
      </c>
      <c r="B1104" s="44" t="s">
        <v>2535</v>
      </c>
      <c r="C1104" s="45">
        <v>65</v>
      </c>
      <c r="D1104" s="46" t="s">
        <v>339</v>
      </c>
      <c r="E1104" s="47">
        <v>0.92603160253072503</v>
      </c>
      <c r="F1104" s="48">
        <v>92.162554426705398</v>
      </c>
      <c r="G1104" s="47">
        <v>0.89844266554281205</v>
      </c>
      <c r="H1104" s="50">
        <v>94.015444015444004</v>
      </c>
      <c r="I1104" s="76" t="str">
        <f t="shared" si="34"/>
        <v>Yes</v>
      </c>
      <c r="J1104" s="49" t="str">
        <f t="shared" si="35"/>
        <v>Yes</v>
      </c>
      <c r="K1104" s="47">
        <v>0.112031551968706</v>
      </c>
      <c r="L1104" s="50">
        <v>14.0058055152395</v>
      </c>
      <c r="M1104" s="47">
        <v>0.114874618396012</v>
      </c>
      <c r="N1104" s="50">
        <v>7.7220077220077199</v>
      </c>
    </row>
    <row r="1105" spans="1:14" x14ac:dyDescent="0.2">
      <c r="A1105" s="147" t="s">
        <v>2536</v>
      </c>
      <c r="B1105" s="44" t="s">
        <v>2537</v>
      </c>
      <c r="C1105" s="45">
        <v>65</v>
      </c>
      <c r="D1105" s="46" t="s">
        <v>339</v>
      </c>
      <c r="E1105" s="47">
        <v>0.96927147682933201</v>
      </c>
      <c r="F1105" s="48">
        <v>99.782293178519595</v>
      </c>
      <c r="G1105" s="47">
        <v>0.89253315127335198</v>
      </c>
      <c r="H1105" s="50">
        <v>91.974627688913401</v>
      </c>
      <c r="I1105" s="76" t="str">
        <f t="shared" si="34"/>
        <v>Yes</v>
      </c>
      <c r="J1105" s="49" t="str">
        <f t="shared" si="35"/>
        <v>Yes</v>
      </c>
      <c r="K1105" s="47">
        <v>0.111435512866569</v>
      </c>
      <c r="L1105" s="50">
        <v>13.715529753265599</v>
      </c>
      <c r="M1105" s="47">
        <v>0.114429422287649</v>
      </c>
      <c r="N1105" s="50">
        <v>7.5841147269718698</v>
      </c>
    </row>
    <row r="1106" spans="1:14" x14ac:dyDescent="0.2">
      <c r="A1106" s="147" t="s">
        <v>2538</v>
      </c>
      <c r="B1106" s="44" t="s">
        <v>2539</v>
      </c>
      <c r="C1106" s="45">
        <v>65</v>
      </c>
      <c r="D1106" s="46" t="s">
        <v>339</v>
      </c>
      <c r="E1106" s="47">
        <v>0.94335091094977497</v>
      </c>
      <c r="F1106" s="48">
        <v>97.097242380261207</v>
      </c>
      <c r="G1106" s="47">
        <v>0.92586569538489505</v>
      </c>
      <c r="H1106" s="50">
        <v>99.393270821842293</v>
      </c>
      <c r="I1106" s="76" t="str">
        <f t="shared" si="34"/>
        <v>Yes</v>
      </c>
      <c r="J1106" s="49" t="str">
        <f t="shared" si="35"/>
        <v>Yes</v>
      </c>
      <c r="K1106" s="47">
        <v>0.17074513912591099</v>
      </c>
      <c r="L1106" s="50">
        <v>62.554426705370098</v>
      </c>
      <c r="M1106" s="47">
        <v>0.18459689122888301</v>
      </c>
      <c r="N1106" s="50">
        <v>38.1136238279095</v>
      </c>
    </row>
    <row r="1107" spans="1:14" x14ac:dyDescent="0.2">
      <c r="A1107" s="147" t="s">
        <v>2540</v>
      </c>
      <c r="B1107" s="44" t="s">
        <v>2541</v>
      </c>
      <c r="C1107" s="45">
        <v>65</v>
      </c>
      <c r="D1107" s="46" t="s">
        <v>339</v>
      </c>
      <c r="E1107" s="47">
        <v>0.95164243268488002</v>
      </c>
      <c r="F1107" s="48">
        <v>98.185776487663304</v>
      </c>
      <c r="G1107" s="47">
        <v>0.86907652019249504</v>
      </c>
      <c r="H1107" s="50">
        <v>83.645890788747906</v>
      </c>
      <c r="I1107" s="76" t="str">
        <f t="shared" si="34"/>
        <v>No</v>
      </c>
      <c r="J1107" s="49" t="str">
        <f t="shared" si="35"/>
        <v>Yes</v>
      </c>
      <c r="K1107" s="47">
        <v>9.3016418541361404E-2</v>
      </c>
      <c r="L1107" s="50">
        <v>3.9187227866473102</v>
      </c>
      <c r="M1107" s="47">
        <v>0.10115750654573601</v>
      </c>
      <c r="N1107" s="50">
        <v>2.7027027027027</v>
      </c>
    </row>
    <row r="1108" spans="1:14" x14ac:dyDescent="0.2">
      <c r="A1108" s="57" t="s">
        <v>2542</v>
      </c>
      <c r="B1108" s="44" t="s">
        <v>2543</v>
      </c>
      <c r="C1108" s="45">
        <v>65</v>
      </c>
      <c r="D1108" s="46" t="s">
        <v>339</v>
      </c>
      <c r="E1108" s="47">
        <v>0.90134358528374503</v>
      </c>
      <c r="F1108" s="48">
        <v>82.148040638606702</v>
      </c>
      <c r="G1108" s="47">
        <v>0.81196846638923903</v>
      </c>
      <c r="H1108" s="50">
        <v>63.265306122448997</v>
      </c>
      <c r="I1108" s="76" t="str">
        <f t="shared" si="34"/>
        <v>No</v>
      </c>
      <c r="J1108" s="49" t="str">
        <f t="shared" si="35"/>
        <v>No</v>
      </c>
      <c r="K1108" s="47">
        <v>9.1670643669768001E-2</v>
      </c>
      <c r="L1108" s="50">
        <v>3.2656023222060999</v>
      </c>
      <c r="M1108" s="47">
        <v>9.7199383219845698E-2</v>
      </c>
      <c r="N1108" s="50">
        <v>2.0132377275234399</v>
      </c>
    </row>
    <row r="1109" spans="1:14" x14ac:dyDescent="0.2">
      <c r="A1109" s="57" t="s">
        <v>2544</v>
      </c>
      <c r="B1109" s="44" t="s">
        <v>2545</v>
      </c>
      <c r="C1109" s="45">
        <v>65</v>
      </c>
      <c r="D1109" s="46" t="s">
        <v>339</v>
      </c>
      <c r="E1109" s="47">
        <v>0.61030893369327099</v>
      </c>
      <c r="F1109" s="48">
        <v>13.207547169811299</v>
      </c>
      <c r="G1109" s="47">
        <v>0.55451655557138102</v>
      </c>
      <c r="H1109" s="50">
        <v>9.8179812465526695</v>
      </c>
      <c r="I1109" s="76" t="str">
        <f t="shared" si="34"/>
        <v>No</v>
      </c>
      <c r="J1109" s="49" t="str">
        <f t="shared" si="35"/>
        <v>No</v>
      </c>
      <c r="K1109" s="47">
        <v>8.8386847628609197E-2</v>
      </c>
      <c r="L1109" s="50">
        <v>2.6124818577648798</v>
      </c>
      <c r="M1109" s="47">
        <v>9.4400756168174504E-2</v>
      </c>
      <c r="N1109" s="50">
        <v>1.4340871483728601</v>
      </c>
    </row>
    <row r="1110" spans="1:14" x14ac:dyDescent="0.2">
      <c r="A1110" s="57" t="s">
        <v>2546</v>
      </c>
      <c r="B1110" s="44" t="s">
        <v>2547</v>
      </c>
      <c r="C1110" s="45">
        <v>65</v>
      </c>
      <c r="D1110" s="46" t="s">
        <v>339</v>
      </c>
      <c r="E1110" s="47">
        <v>0.756605195994977</v>
      </c>
      <c r="F1110" s="48">
        <v>37.880986937590698</v>
      </c>
      <c r="G1110" s="47">
        <v>0.75160944878230695</v>
      </c>
      <c r="H1110" s="50">
        <v>46.387203530060702</v>
      </c>
      <c r="I1110" s="76" t="str">
        <f t="shared" si="34"/>
        <v>No</v>
      </c>
      <c r="J1110" s="49" t="str">
        <f t="shared" si="35"/>
        <v>No</v>
      </c>
      <c r="K1110" s="47">
        <v>9.9943923914038196E-2</v>
      </c>
      <c r="L1110" s="50">
        <v>5.3701015965166903</v>
      </c>
      <c r="M1110" s="47">
        <v>0.104971226575447</v>
      </c>
      <c r="N1110" s="50">
        <v>3.6679536679536699</v>
      </c>
    </row>
    <row r="1111" spans="1:14" x14ac:dyDescent="0.2">
      <c r="A1111" s="57" t="s">
        <v>2548</v>
      </c>
      <c r="B1111" s="44" t="s">
        <v>2549</v>
      </c>
      <c r="C1111" s="45">
        <v>65</v>
      </c>
      <c r="D1111" s="46" t="s">
        <v>339</v>
      </c>
      <c r="E1111" s="47">
        <v>0.796973325513188</v>
      </c>
      <c r="F1111" s="48">
        <v>47.314949201741697</v>
      </c>
      <c r="G1111" s="47">
        <v>0.78405547607774395</v>
      </c>
      <c r="H1111" s="50">
        <v>55.350248207391097</v>
      </c>
      <c r="I1111" s="76" t="str">
        <f t="shared" si="34"/>
        <v>No</v>
      </c>
      <c r="J1111" s="49" t="str">
        <f t="shared" si="35"/>
        <v>No</v>
      </c>
      <c r="K1111" s="47">
        <v>0.101416049895522</v>
      </c>
      <c r="L1111" s="50">
        <v>6.0957910014513796</v>
      </c>
      <c r="M1111" s="47">
        <v>0.105734546390892</v>
      </c>
      <c r="N1111" s="50">
        <v>3.9161610590181999</v>
      </c>
    </row>
    <row r="1112" spans="1:14" x14ac:dyDescent="0.2">
      <c r="A1112" s="57" t="s">
        <v>2550</v>
      </c>
      <c r="B1112" s="44" t="s">
        <v>2551</v>
      </c>
      <c r="C1112" s="45">
        <v>65</v>
      </c>
      <c r="D1112" s="46" t="s">
        <v>339</v>
      </c>
      <c r="E1112" s="47">
        <v>0.86550514191769301</v>
      </c>
      <c r="F1112" s="48">
        <v>67.779390420899901</v>
      </c>
      <c r="G1112" s="47">
        <v>0.82357407750195299</v>
      </c>
      <c r="H1112" s="50">
        <v>66.822945394374003</v>
      </c>
      <c r="I1112" s="76" t="str">
        <f t="shared" si="34"/>
        <v>No</v>
      </c>
      <c r="J1112" s="49" t="str">
        <f t="shared" si="35"/>
        <v>No</v>
      </c>
      <c r="K1112" s="47">
        <v>0.108939932734853</v>
      </c>
      <c r="L1112" s="50">
        <v>12.1915820029028</v>
      </c>
      <c r="M1112" s="47">
        <v>0.112429068733007</v>
      </c>
      <c r="N1112" s="50">
        <v>6.7291781577495904</v>
      </c>
    </row>
    <row r="1113" spans="1:14" x14ac:dyDescent="0.2">
      <c r="A1113" s="57" t="s">
        <v>2552</v>
      </c>
      <c r="B1113" s="44" t="s">
        <v>2553</v>
      </c>
      <c r="C1113" s="45">
        <v>65</v>
      </c>
      <c r="D1113" s="46" t="s">
        <v>339</v>
      </c>
      <c r="E1113" s="47">
        <v>0.87602304737023695</v>
      </c>
      <c r="F1113" s="48">
        <v>71.698113207547195</v>
      </c>
      <c r="G1113" s="47">
        <v>0.83914054566992502</v>
      </c>
      <c r="H1113" s="50">
        <v>72.338665195808005</v>
      </c>
      <c r="I1113" s="76" t="str">
        <f t="shared" si="34"/>
        <v>No</v>
      </c>
      <c r="J1113" s="49" t="str">
        <f t="shared" si="35"/>
        <v>No</v>
      </c>
      <c r="K1113" s="47">
        <v>0.103406302074696</v>
      </c>
      <c r="L1113" s="50">
        <v>7.5471698113207504</v>
      </c>
      <c r="M1113" s="47">
        <v>0.107954052977149</v>
      </c>
      <c r="N1113" s="50">
        <v>4.60562603419746</v>
      </c>
    </row>
    <row r="1114" spans="1:14" x14ac:dyDescent="0.2">
      <c r="A1114" s="147" t="s">
        <v>2554</v>
      </c>
      <c r="B1114" s="44" t="s">
        <v>2555</v>
      </c>
      <c r="C1114" s="45">
        <v>65</v>
      </c>
      <c r="D1114" s="46" t="s">
        <v>339</v>
      </c>
      <c r="E1114" s="47">
        <v>0.89921433110665006</v>
      </c>
      <c r="F1114" s="48">
        <v>80.841799709724199</v>
      </c>
      <c r="G1114" s="47">
        <v>0.88655568639162097</v>
      </c>
      <c r="H1114" s="50">
        <v>89.658025372311101</v>
      </c>
      <c r="I1114" s="76" t="str">
        <f t="shared" si="34"/>
        <v>No</v>
      </c>
      <c r="J1114" s="49" t="str">
        <f t="shared" si="35"/>
        <v>Yes</v>
      </c>
      <c r="K1114" s="47">
        <v>0.102877677089419</v>
      </c>
      <c r="L1114" s="50">
        <v>7.0391872278664698</v>
      </c>
      <c r="M1114" s="47">
        <v>0.107350384795939</v>
      </c>
      <c r="N1114" s="50">
        <v>4.35741864313293</v>
      </c>
    </row>
    <row r="1115" spans="1:14" x14ac:dyDescent="0.2">
      <c r="A1115" s="57" t="s">
        <v>2556</v>
      </c>
      <c r="B1115" s="44" t="s">
        <v>2557</v>
      </c>
      <c r="C1115" s="45">
        <v>65</v>
      </c>
      <c r="D1115" s="46" t="s">
        <v>339</v>
      </c>
      <c r="E1115" s="47">
        <v>0.84908382033010299</v>
      </c>
      <c r="F1115" s="48">
        <v>61.8287373004354</v>
      </c>
      <c r="G1115" s="47">
        <v>0.84411762449939798</v>
      </c>
      <c r="H1115" s="50">
        <v>74.241588527302795</v>
      </c>
      <c r="I1115" s="76" t="str">
        <f t="shared" si="34"/>
        <v>No</v>
      </c>
      <c r="J1115" s="49" t="str">
        <f t="shared" si="35"/>
        <v>No</v>
      </c>
      <c r="K1115" s="47">
        <v>9.24969366331133E-2</v>
      </c>
      <c r="L1115" s="50">
        <v>3.6284470246734402</v>
      </c>
      <c r="M1115" s="47">
        <v>9.8128604681689297E-2</v>
      </c>
      <c r="N1115" s="50">
        <v>2.1511307225592899</v>
      </c>
    </row>
    <row r="1116" spans="1:14" x14ac:dyDescent="0.2">
      <c r="A1116" s="147" t="s">
        <v>2558</v>
      </c>
      <c r="B1116" s="44" t="s">
        <v>2559</v>
      </c>
      <c r="C1116" s="45">
        <v>65</v>
      </c>
      <c r="D1116" s="46" t="s">
        <v>339</v>
      </c>
      <c r="E1116" s="47">
        <v>0.93661735831545501</v>
      </c>
      <c r="F1116" s="48">
        <v>95.428156748911505</v>
      </c>
      <c r="G1116" s="47">
        <v>0.895545265616702</v>
      </c>
      <c r="H1116" s="50">
        <v>93.105350248207401</v>
      </c>
      <c r="I1116" s="76" t="str">
        <f t="shared" si="34"/>
        <v>Yes</v>
      </c>
      <c r="J1116" s="49" t="str">
        <f t="shared" si="35"/>
        <v>Yes</v>
      </c>
      <c r="K1116" s="47">
        <v>9.6437968027420801E-2</v>
      </c>
      <c r="L1116" s="50">
        <v>4.644412191582</v>
      </c>
      <c r="M1116" s="47">
        <v>0.101107023359944</v>
      </c>
      <c r="N1116" s="50">
        <v>2.64754550468836</v>
      </c>
    </row>
    <row r="1117" spans="1:14" x14ac:dyDescent="0.2">
      <c r="A1117" s="147" t="s">
        <v>2560</v>
      </c>
      <c r="B1117" s="44" t="s">
        <v>2561</v>
      </c>
      <c r="C1117" s="45">
        <v>65</v>
      </c>
      <c r="D1117" s="46" t="s">
        <v>339</v>
      </c>
      <c r="E1117" s="47">
        <v>0.90040979847012104</v>
      </c>
      <c r="F1117" s="48">
        <v>81.640058055152394</v>
      </c>
      <c r="G1117" s="47">
        <v>0.861149355778836</v>
      </c>
      <c r="H1117" s="50">
        <v>80.6398234969664</v>
      </c>
      <c r="I1117" s="76" t="str">
        <f t="shared" si="34"/>
        <v>No</v>
      </c>
      <c r="J1117" s="49" t="str">
        <f t="shared" si="35"/>
        <v>Yes</v>
      </c>
      <c r="K1117" s="47">
        <v>0.100739876274498</v>
      </c>
      <c r="L1117" s="50">
        <v>5.87808417997097</v>
      </c>
      <c r="M1117" s="47">
        <v>0.104924163289592</v>
      </c>
      <c r="N1117" s="50">
        <v>3.6403750689465002</v>
      </c>
    </row>
    <row r="1118" spans="1:14" x14ac:dyDescent="0.2">
      <c r="A1118" s="147" t="s">
        <v>2562</v>
      </c>
      <c r="B1118" s="44" t="s">
        <v>2563</v>
      </c>
      <c r="C1118" s="45">
        <v>65</v>
      </c>
      <c r="D1118" s="46" t="s">
        <v>339</v>
      </c>
      <c r="E1118" s="47">
        <v>0.90905929788208995</v>
      </c>
      <c r="F1118" s="48">
        <v>85.195936139332403</v>
      </c>
      <c r="G1118" s="47">
        <v>0.92572165347577795</v>
      </c>
      <c r="H1118" s="50">
        <v>99.365692222835094</v>
      </c>
      <c r="I1118" s="76" t="str">
        <f t="shared" si="34"/>
        <v>No</v>
      </c>
      <c r="J1118" s="49" t="str">
        <f t="shared" si="35"/>
        <v>Yes</v>
      </c>
      <c r="K1118" s="47">
        <v>0.17091563475767099</v>
      </c>
      <c r="L1118" s="50">
        <v>62.699564586356999</v>
      </c>
      <c r="M1118" s="47">
        <v>0.17875869154638299</v>
      </c>
      <c r="N1118" s="50">
        <v>36.596800882515197</v>
      </c>
    </row>
    <row r="1119" spans="1:14" x14ac:dyDescent="0.2">
      <c r="A1119" s="147" t="s">
        <v>2564</v>
      </c>
      <c r="B1119" s="44" t="s">
        <v>2565</v>
      </c>
      <c r="C1119" s="45">
        <v>65</v>
      </c>
      <c r="D1119" s="46" t="s">
        <v>339</v>
      </c>
      <c r="E1119" s="47">
        <v>0.94878440874373204</v>
      </c>
      <c r="F1119" s="48">
        <v>97.968069666182899</v>
      </c>
      <c r="G1119" s="47">
        <v>0.936568804346677</v>
      </c>
      <c r="H1119" s="50">
        <v>99.917264202978501</v>
      </c>
      <c r="I1119" s="76" t="str">
        <f t="shared" si="34"/>
        <v>Yes</v>
      </c>
      <c r="J1119" s="49" t="str">
        <f t="shared" si="35"/>
        <v>Yes</v>
      </c>
      <c r="K1119" s="47">
        <v>0.167849152047571</v>
      </c>
      <c r="L1119" s="50">
        <v>61.4658925979681</v>
      </c>
      <c r="M1119" s="47">
        <v>0.16601190224335899</v>
      </c>
      <c r="N1119" s="50">
        <v>33.066740209597299</v>
      </c>
    </row>
    <row r="1120" spans="1:14" x14ac:dyDescent="0.2">
      <c r="A1120" s="147" t="s">
        <v>2566</v>
      </c>
      <c r="B1120" s="44" t="s">
        <v>2567</v>
      </c>
      <c r="C1120" s="45">
        <v>65</v>
      </c>
      <c r="D1120" s="46" t="s">
        <v>339</v>
      </c>
      <c r="E1120" s="47">
        <v>0.93543403660344404</v>
      </c>
      <c r="F1120" s="48">
        <v>95.065312046444106</v>
      </c>
      <c r="G1120" s="47">
        <v>0.93903988198658395</v>
      </c>
      <c r="H1120" s="50">
        <v>99.9724214009928</v>
      </c>
      <c r="I1120" s="76" t="str">
        <f t="shared" si="34"/>
        <v>Yes</v>
      </c>
      <c r="J1120" s="49" t="str">
        <f t="shared" si="35"/>
        <v>Yes</v>
      </c>
      <c r="K1120" s="47">
        <v>0.13732297761375201</v>
      </c>
      <c r="L1120" s="50">
        <v>37.300435413643001</v>
      </c>
      <c r="M1120" s="47">
        <v>0.137427569174042</v>
      </c>
      <c r="N1120" s="50">
        <v>18.974076116933301</v>
      </c>
    </row>
    <row r="1121" spans="1:14" x14ac:dyDescent="0.2">
      <c r="A1121" s="147" t="s">
        <v>2568</v>
      </c>
      <c r="B1121" s="44" t="s">
        <v>2569</v>
      </c>
      <c r="C1121" s="45">
        <v>65</v>
      </c>
      <c r="D1121" s="46" t="s">
        <v>339</v>
      </c>
      <c r="E1121" s="47">
        <v>0.95300552177730102</v>
      </c>
      <c r="F1121" s="48">
        <v>98.403483309143695</v>
      </c>
      <c r="G1121" s="47">
        <v>0.931912968258227</v>
      </c>
      <c r="H1121" s="50">
        <v>99.751792608935503</v>
      </c>
      <c r="I1121" s="76" t="str">
        <f t="shared" si="34"/>
        <v>Yes</v>
      </c>
      <c r="J1121" s="49" t="str">
        <f t="shared" si="35"/>
        <v>Yes</v>
      </c>
      <c r="K1121" s="47">
        <v>0.12439814244958999</v>
      </c>
      <c r="L1121" s="50">
        <v>23.149492017416499</v>
      </c>
      <c r="M1121" s="47">
        <v>0.12668322683992</v>
      </c>
      <c r="N1121" s="50">
        <v>12.713734142305601</v>
      </c>
    </row>
    <row r="1122" spans="1:14" x14ac:dyDescent="0.2">
      <c r="A1122" s="147" t="s">
        <v>2570</v>
      </c>
      <c r="B1122" s="44" t="s">
        <v>2571</v>
      </c>
      <c r="C1122" s="45">
        <v>65</v>
      </c>
      <c r="D1122" s="46" t="s">
        <v>339</v>
      </c>
      <c r="E1122" s="47">
        <v>0.94873429837949397</v>
      </c>
      <c r="F1122" s="48">
        <v>97.895500725689402</v>
      </c>
      <c r="G1122" s="47">
        <v>0.89371437916672103</v>
      </c>
      <c r="H1122" s="50">
        <v>92.443463872035295</v>
      </c>
      <c r="I1122" s="76" t="str">
        <f t="shared" si="34"/>
        <v>Yes</v>
      </c>
      <c r="J1122" s="49" t="str">
        <f t="shared" si="35"/>
        <v>Yes</v>
      </c>
      <c r="K1122" s="47">
        <v>6.3989455786188795E-2</v>
      </c>
      <c r="L1122" s="50">
        <v>0.94339622641509402</v>
      </c>
      <c r="M1122" s="47">
        <v>8.1503953239563706E-2</v>
      </c>
      <c r="N1122" s="50">
        <v>0.52399338113623795</v>
      </c>
    </row>
    <row r="1123" spans="1:14" x14ac:dyDescent="0.2">
      <c r="A1123" s="147" t="s">
        <v>2572</v>
      </c>
      <c r="B1123" s="44" t="s">
        <v>2573</v>
      </c>
      <c r="C1123" s="45">
        <v>65</v>
      </c>
      <c r="D1123" s="46" t="s">
        <v>339</v>
      </c>
      <c r="E1123" s="47">
        <v>0.95184537580306805</v>
      </c>
      <c r="F1123" s="48">
        <v>98.258345428156701</v>
      </c>
      <c r="G1123" s="47">
        <v>0.91041355573887195</v>
      </c>
      <c r="H1123" s="50">
        <v>97.214561500275806</v>
      </c>
      <c r="I1123" s="76" t="str">
        <f t="shared" si="34"/>
        <v>Yes</v>
      </c>
      <c r="J1123" s="49" t="str">
        <f t="shared" si="35"/>
        <v>Yes</v>
      </c>
      <c r="K1123" s="47">
        <v>0.12209095786464</v>
      </c>
      <c r="L1123" s="50">
        <v>21.4804063860668</v>
      </c>
      <c r="M1123" s="47">
        <v>0.12502325380252799</v>
      </c>
      <c r="N1123" s="50">
        <v>11.9415333701048</v>
      </c>
    </row>
    <row r="1124" spans="1:14" x14ac:dyDescent="0.2">
      <c r="A1124" s="147" t="s">
        <v>2574</v>
      </c>
      <c r="B1124" s="44" t="s">
        <v>2575</v>
      </c>
      <c r="C1124" s="45">
        <v>65</v>
      </c>
      <c r="D1124" s="46" t="s">
        <v>339</v>
      </c>
      <c r="E1124" s="47">
        <v>0.94855641164353799</v>
      </c>
      <c r="F1124" s="48">
        <v>97.822931785195905</v>
      </c>
      <c r="G1124" s="47">
        <v>0.90252337908053704</v>
      </c>
      <c r="H1124" s="50">
        <v>95.256480970766702</v>
      </c>
      <c r="I1124" s="76" t="str">
        <f t="shared" si="34"/>
        <v>Yes</v>
      </c>
      <c r="J1124" s="49" t="str">
        <f t="shared" si="35"/>
        <v>Yes</v>
      </c>
      <c r="K1124" s="47">
        <v>0.106343998883822</v>
      </c>
      <c r="L1124" s="50">
        <v>9.9419448476052192</v>
      </c>
      <c r="M1124" s="47">
        <v>0.110814125873975</v>
      </c>
      <c r="N1124" s="50">
        <v>5.7915057915057897</v>
      </c>
    </row>
    <row r="1125" spans="1:14" x14ac:dyDescent="0.2">
      <c r="A1125" s="147" t="s">
        <v>2576</v>
      </c>
      <c r="B1125" s="44" t="s">
        <v>2577</v>
      </c>
      <c r="C1125" s="45">
        <v>65</v>
      </c>
      <c r="D1125" s="46" t="s">
        <v>339</v>
      </c>
      <c r="E1125" s="47">
        <v>0.93435980321783796</v>
      </c>
      <c r="F1125" s="48">
        <v>94.847605224963701</v>
      </c>
      <c r="G1125" s="47">
        <v>0.91923443171298802</v>
      </c>
      <c r="H1125" s="50">
        <v>98.786541643684501</v>
      </c>
      <c r="I1125" s="76" t="str">
        <f t="shared" si="34"/>
        <v>Yes</v>
      </c>
      <c r="J1125" s="49" t="str">
        <f t="shared" si="35"/>
        <v>Yes</v>
      </c>
      <c r="K1125" s="47">
        <v>0.10237393984606299</v>
      </c>
      <c r="L1125" s="50">
        <v>6.7489114658925997</v>
      </c>
      <c r="M1125" s="47">
        <v>0.106335880599656</v>
      </c>
      <c r="N1125" s="50">
        <v>4.0540540540540499</v>
      </c>
    </row>
    <row r="1126" spans="1:14" x14ac:dyDescent="0.2">
      <c r="A1126" s="147" t="s">
        <v>2578</v>
      </c>
      <c r="B1126" s="44" t="s">
        <v>2579</v>
      </c>
      <c r="C1126" s="45">
        <v>65</v>
      </c>
      <c r="D1126" s="46" t="s">
        <v>339</v>
      </c>
      <c r="E1126" s="47">
        <v>0.95690718731629698</v>
      </c>
      <c r="F1126" s="48">
        <v>99.056603773584897</v>
      </c>
      <c r="G1126" s="47">
        <v>0.91066591749514103</v>
      </c>
      <c r="H1126" s="50">
        <v>97.380033094318804</v>
      </c>
      <c r="I1126" s="76" t="str">
        <f t="shared" si="34"/>
        <v>Yes</v>
      </c>
      <c r="J1126" s="49" t="str">
        <f t="shared" si="35"/>
        <v>Yes</v>
      </c>
      <c r="K1126" s="47">
        <v>0.107904655668939</v>
      </c>
      <c r="L1126" s="50">
        <v>11.4658925979681</v>
      </c>
      <c r="M1126" s="47">
        <v>0.11126204510383</v>
      </c>
      <c r="N1126" s="50">
        <v>6.1776061776061804</v>
      </c>
    </row>
    <row r="1127" spans="1:14" x14ac:dyDescent="0.2">
      <c r="A1127" s="147" t="s">
        <v>2580</v>
      </c>
      <c r="B1127" s="44" t="s">
        <v>2581</v>
      </c>
      <c r="C1127" s="45">
        <v>65</v>
      </c>
      <c r="D1127" s="46" t="s">
        <v>339</v>
      </c>
      <c r="E1127" s="47">
        <v>0.94286544978529396</v>
      </c>
      <c r="F1127" s="48">
        <v>96.879535558780802</v>
      </c>
      <c r="G1127" s="47">
        <v>0.91200510952559799</v>
      </c>
      <c r="H1127" s="50">
        <v>97.628240485383301</v>
      </c>
      <c r="I1127" s="76" t="str">
        <f t="shared" si="34"/>
        <v>Yes</v>
      </c>
      <c r="J1127" s="49" t="str">
        <f t="shared" si="35"/>
        <v>Yes</v>
      </c>
      <c r="K1127" s="47">
        <v>0.112658453059869</v>
      </c>
      <c r="L1127" s="50">
        <v>14.2960812772134</v>
      </c>
      <c r="M1127" s="47">
        <v>0.11586102256396701</v>
      </c>
      <c r="N1127" s="50">
        <v>7.9426365140650796</v>
      </c>
    </row>
    <row r="1128" spans="1:14" x14ac:dyDescent="0.2">
      <c r="A1128" s="147" t="s">
        <v>2582</v>
      </c>
      <c r="B1128" s="44" t="s">
        <v>2583</v>
      </c>
      <c r="C1128" s="45">
        <v>65</v>
      </c>
      <c r="D1128" s="46" t="s">
        <v>339</v>
      </c>
      <c r="E1128" s="47">
        <v>0.94699101448038303</v>
      </c>
      <c r="F1128" s="48">
        <v>97.750362844702494</v>
      </c>
      <c r="G1128" s="47">
        <v>0.878333814403082</v>
      </c>
      <c r="H1128" s="50">
        <v>86.845008273579694</v>
      </c>
      <c r="I1128" s="76" t="str">
        <f t="shared" si="34"/>
        <v>No</v>
      </c>
      <c r="J1128" s="49" t="str">
        <f t="shared" si="35"/>
        <v>Yes</v>
      </c>
      <c r="K1128" s="47">
        <v>0.115293876074364</v>
      </c>
      <c r="L1128" s="50">
        <v>16.618287373004399</v>
      </c>
      <c r="M1128" s="47">
        <v>0.121913024698837</v>
      </c>
      <c r="N1128" s="50">
        <v>10.4798676227248</v>
      </c>
    </row>
    <row r="1129" spans="1:14" x14ac:dyDescent="0.2">
      <c r="A1129" s="147" t="s">
        <v>2584</v>
      </c>
      <c r="B1129" s="44" t="s">
        <v>2585</v>
      </c>
      <c r="C1129" s="45">
        <v>65</v>
      </c>
      <c r="D1129" s="46" t="s">
        <v>339</v>
      </c>
      <c r="E1129" s="47">
        <v>0.96407851749097195</v>
      </c>
      <c r="F1129" s="48">
        <v>99.564586357039204</v>
      </c>
      <c r="G1129" s="47">
        <v>0.91521726573733397</v>
      </c>
      <c r="H1129" s="50">
        <v>98.179812465526794</v>
      </c>
      <c r="I1129" s="76" t="str">
        <f t="shared" si="34"/>
        <v>Yes</v>
      </c>
      <c r="J1129" s="49" t="str">
        <f t="shared" si="35"/>
        <v>Yes</v>
      </c>
      <c r="K1129" s="47">
        <v>0.104807691288119</v>
      </c>
      <c r="L1129" s="50">
        <v>8.5631349782293196</v>
      </c>
      <c r="M1129" s="47">
        <v>0.10850710283821199</v>
      </c>
      <c r="N1129" s="50">
        <v>4.77109762824049</v>
      </c>
    </row>
    <row r="1130" spans="1:14" x14ac:dyDescent="0.2">
      <c r="A1130" s="147" t="s">
        <v>2586</v>
      </c>
      <c r="B1130" s="44" t="s">
        <v>2587</v>
      </c>
      <c r="C1130" s="45">
        <v>65</v>
      </c>
      <c r="D1130" s="46" t="s">
        <v>339</v>
      </c>
      <c r="E1130" s="47">
        <v>0.90999639124499898</v>
      </c>
      <c r="F1130" s="48">
        <v>85.703918722786597</v>
      </c>
      <c r="G1130" s="47">
        <v>0.91618656378615704</v>
      </c>
      <c r="H1130" s="50">
        <v>98.345284059569806</v>
      </c>
      <c r="I1130" s="76" t="str">
        <f t="shared" si="34"/>
        <v>No</v>
      </c>
      <c r="J1130" s="49" t="str">
        <f t="shared" si="35"/>
        <v>Yes</v>
      </c>
      <c r="K1130" s="47">
        <v>0.12002178021879201</v>
      </c>
      <c r="L1130" s="50">
        <v>19.738751814223502</v>
      </c>
      <c r="M1130" s="47">
        <v>0.123316739873675</v>
      </c>
      <c r="N1130" s="50">
        <v>11.0590182018753</v>
      </c>
    </row>
    <row r="1131" spans="1:14" x14ac:dyDescent="0.2">
      <c r="A1131" s="147" t="s">
        <v>2588</v>
      </c>
      <c r="B1131" s="44" t="s">
        <v>2589</v>
      </c>
      <c r="C1131" s="45">
        <v>65</v>
      </c>
      <c r="D1131" s="46" t="s">
        <v>339</v>
      </c>
      <c r="E1131" s="47">
        <v>0.95982549302529296</v>
      </c>
      <c r="F1131" s="48">
        <v>99.346879535558799</v>
      </c>
      <c r="G1131" s="47">
        <v>0.92993619261046001</v>
      </c>
      <c r="H1131" s="50">
        <v>99.586321014892405</v>
      </c>
      <c r="I1131" s="76" t="str">
        <f t="shared" si="34"/>
        <v>Yes</v>
      </c>
      <c r="J1131" s="49" t="str">
        <f t="shared" si="35"/>
        <v>Yes</v>
      </c>
      <c r="K1131" s="47">
        <v>0.151893752707455</v>
      </c>
      <c r="L1131" s="50">
        <v>51.523947750362801</v>
      </c>
      <c r="M1131" s="47">
        <v>0.15286604386941599</v>
      </c>
      <c r="N1131" s="50">
        <v>28.047435190292301</v>
      </c>
    </row>
    <row r="1132" spans="1:14" x14ac:dyDescent="0.2">
      <c r="A1132" s="147" t="s">
        <v>2590</v>
      </c>
      <c r="B1132" s="44" t="s">
        <v>2591</v>
      </c>
      <c r="C1132" s="45">
        <v>65</v>
      </c>
      <c r="D1132" s="46" t="s">
        <v>339</v>
      </c>
      <c r="E1132" s="47">
        <v>0.94572576090476002</v>
      </c>
      <c r="F1132" s="48">
        <v>97.677793904208997</v>
      </c>
      <c r="G1132" s="47">
        <v>0.926458473183152</v>
      </c>
      <c r="H1132" s="50">
        <v>99.476006618863806</v>
      </c>
      <c r="I1132" s="76" t="str">
        <f t="shared" si="34"/>
        <v>Yes</v>
      </c>
      <c r="J1132" s="49" t="str">
        <f t="shared" si="35"/>
        <v>Yes</v>
      </c>
      <c r="K1132" s="47">
        <v>0.158017994327009</v>
      </c>
      <c r="L1132" s="50">
        <v>56.458635703918702</v>
      </c>
      <c r="M1132" s="47">
        <v>0.15703860169537401</v>
      </c>
      <c r="N1132" s="50">
        <v>29.757308328736901</v>
      </c>
    </row>
    <row r="1133" spans="1:14" x14ac:dyDescent="0.2">
      <c r="A1133" s="147" t="s">
        <v>2592</v>
      </c>
      <c r="B1133" s="44" t="s">
        <v>2593</v>
      </c>
      <c r="C1133" s="45">
        <v>65</v>
      </c>
      <c r="D1133" s="46" t="s">
        <v>339</v>
      </c>
      <c r="E1133" s="47">
        <v>0.95364760224979295</v>
      </c>
      <c r="F1133" s="48">
        <v>98.548621190130604</v>
      </c>
      <c r="G1133" s="47">
        <v>0.88700696963756098</v>
      </c>
      <c r="H1133" s="50">
        <v>89.7959183673469</v>
      </c>
      <c r="I1133" s="76" t="str">
        <f t="shared" si="34"/>
        <v>No</v>
      </c>
      <c r="J1133" s="49" t="str">
        <f t="shared" si="35"/>
        <v>Yes</v>
      </c>
      <c r="K1133" s="47">
        <v>0.14954638777069201</v>
      </c>
      <c r="L1133" s="50">
        <v>49.201741654571798</v>
      </c>
      <c r="M1133" s="47">
        <v>0.148507926938828</v>
      </c>
      <c r="N1133" s="50">
        <v>25.399889685603998</v>
      </c>
    </row>
    <row r="1134" spans="1:14" x14ac:dyDescent="0.2">
      <c r="A1134" s="147" t="s">
        <v>2594</v>
      </c>
      <c r="B1134" s="44" t="s">
        <v>2595</v>
      </c>
      <c r="C1134" s="45">
        <v>65</v>
      </c>
      <c r="D1134" s="46" t="s">
        <v>339</v>
      </c>
      <c r="E1134" s="47">
        <v>0.92140241892048003</v>
      </c>
      <c r="F1134" s="48">
        <v>90.566037735849093</v>
      </c>
      <c r="G1134" s="47">
        <v>0.91356719292161104</v>
      </c>
      <c r="H1134" s="50">
        <v>97.959183673469397</v>
      </c>
      <c r="I1134" s="76" t="str">
        <f t="shared" si="34"/>
        <v>Yes</v>
      </c>
      <c r="J1134" s="49" t="str">
        <f t="shared" si="35"/>
        <v>Yes</v>
      </c>
      <c r="K1134" s="47">
        <v>0.157429235471606</v>
      </c>
      <c r="L1134" s="50">
        <v>55.587808417997103</v>
      </c>
      <c r="M1134" s="47">
        <v>0.15505598592770101</v>
      </c>
      <c r="N1134" s="50">
        <v>28.902371759514601</v>
      </c>
    </row>
    <row r="1135" spans="1:14" x14ac:dyDescent="0.2">
      <c r="A1135" s="57" t="s">
        <v>2596</v>
      </c>
      <c r="B1135" s="44" t="s">
        <v>2597</v>
      </c>
      <c r="C1135" s="45">
        <v>65</v>
      </c>
      <c r="D1135" s="46" t="s">
        <v>339</v>
      </c>
      <c r="E1135" s="47">
        <v>0.65192991743097695</v>
      </c>
      <c r="F1135" s="48">
        <v>17.924528301886799</v>
      </c>
      <c r="G1135" s="47">
        <v>0.83370637899461097</v>
      </c>
      <c r="H1135" s="50">
        <v>70.4633204633205</v>
      </c>
      <c r="I1135" s="76" t="str">
        <f t="shared" si="34"/>
        <v>No</v>
      </c>
      <c r="J1135" s="49" t="str">
        <f t="shared" si="35"/>
        <v>No</v>
      </c>
      <c r="K1135" s="47">
        <v>0.18499248449712</v>
      </c>
      <c r="L1135" s="50">
        <v>66.618287373004407</v>
      </c>
      <c r="M1135" s="47">
        <v>0.203661786463187</v>
      </c>
      <c r="N1135" s="50">
        <v>41.616105901820198</v>
      </c>
    </row>
    <row r="1136" spans="1:14" x14ac:dyDescent="0.2">
      <c r="A1136" s="147" t="s">
        <v>2598</v>
      </c>
      <c r="B1136" s="44" t="s">
        <v>2599</v>
      </c>
      <c r="C1136" s="45">
        <v>65</v>
      </c>
      <c r="D1136" s="46" t="s">
        <v>339</v>
      </c>
      <c r="E1136" s="47">
        <v>0.90446889024222998</v>
      </c>
      <c r="F1136" s="48">
        <v>83.889695210449901</v>
      </c>
      <c r="G1136" s="47">
        <v>0.91163768137381695</v>
      </c>
      <c r="H1136" s="50">
        <v>97.573083287369002</v>
      </c>
      <c r="I1136" s="76" t="str">
        <f t="shared" si="34"/>
        <v>No</v>
      </c>
      <c r="J1136" s="49" t="str">
        <f t="shared" si="35"/>
        <v>Yes</v>
      </c>
      <c r="K1136" s="47">
        <v>0.132194026092946</v>
      </c>
      <c r="L1136" s="50">
        <v>30.769230769230798</v>
      </c>
      <c r="M1136" s="47">
        <v>0.13480637342117999</v>
      </c>
      <c r="N1136" s="50">
        <v>17.153888582459999</v>
      </c>
    </row>
    <row r="1137" spans="1:14" x14ac:dyDescent="0.2">
      <c r="A1137" s="147" t="s">
        <v>2600</v>
      </c>
      <c r="B1137" s="44" t="s">
        <v>2601</v>
      </c>
      <c r="C1137" s="45">
        <v>65</v>
      </c>
      <c r="D1137" s="46" t="s">
        <v>339</v>
      </c>
      <c r="E1137" s="47">
        <v>0.91394953068388096</v>
      </c>
      <c r="F1137" s="48">
        <v>87.590711175616804</v>
      </c>
      <c r="G1137" s="47">
        <v>0.90966700825197799</v>
      </c>
      <c r="H1137" s="50">
        <v>97.049089906232794</v>
      </c>
      <c r="I1137" s="76" t="str">
        <f t="shared" si="34"/>
        <v>No</v>
      </c>
      <c r="J1137" s="49" t="str">
        <f t="shared" si="35"/>
        <v>Yes</v>
      </c>
      <c r="K1137" s="47">
        <v>0.13757086874696001</v>
      </c>
      <c r="L1137" s="50">
        <v>37.590711175616804</v>
      </c>
      <c r="M1137" s="47">
        <v>0.14279278131319501</v>
      </c>
      <c r="N1137" s="50">
        <v>22.173193601765</v>
      </c>
    </row>
    <row r="1138" spans="1:14" x14ac:dyDescent="0.2">
      <c r="A1138" s="57" t="s">
        <v>2602</v>
      </c>
      <c r="B1138" s="44" t="s">
        <v>2603</v>
      </c>
      <c r="C1138" s="45">
        <v>65</v>
      </c>
      <c r="D1138" s="46" t="s">
        <v>339</v>
      </c>
      <c r="E1138" s="47">
        <v>0.88236530349985998</v>
      </c>
      <c r="F1138" s="48">
        <v>74.963715529753301</v>
      </c>
      <c r="G1138" s="47">
        <v>0.90647540644834801</v>
      </c>
      <c r="H1138" s="50">
        <v>96.332046332046303</v>
      </c>
      <c r="I1138" s="76" t="str">
        <f t="shared" si="34"/>
        <v>No</v>
      </c>
      <c r="J1138" s="49" t="str">
        <f t="shared" si="35"/>
        <v>No</v>
      </c>
      <c r="K1138" s="47">
        <v>0.14876760778992301</v>
      </c>
      <c r="L1138" s="50">
        <v>48.6211901306241</v>
      </c>
      <c r="M1138" s="47">
        <v>0.15021857434449501</v>
      </c>
      <c r="N1138" s="50">
        <v>26.530612244897998</v>
      </c>
    </row>
    <row r="1139" spans="1:14" x14ac:dyDescent="0.2">
      <c r="A1139" s="147" t="s">
        <v>2604</v>
      </c>
      <c r="B1139" s="44" t="s">
        <v>2605</v>
      </c>
      <c r="C1139" s="45">
        <v>65</v>
      </c>
      <c r="D1139" s="46" t="s">
        <v>339</v>
      </c>
      <c r="E1139" s="47">
        <v>0.93150533207450403</v>
      </c>
      <c r="F1139" s="48">
        <v>93.904208998548597</v>
      </c>
      <c r="G1139" s="47">
        <v>0.93065972210330705</v>
      </c>
      <c r="H1139" s="50">
        <v>99.669056811914004</v>
      </c>
      <c r="I1139" s="76" t="str">
        <f t="shared" si="34"/>
        <v>Yes</v>
      </c>
      <c r="J1139" s="49" t="str">
        <f t="shared" si="35"/>
        <v>Yes</v>
      </c>
      <c r="K1139" s="47">
        <v>0.15377503239165</v>
      </c>
      <c r="L1139" s="50">
        <v>52.757619738751799</v>
      </c>
      <c r="M1139" s="47">
        <v>0.15396947072355299</v>
      </c>
      <c r="N1139" s="50">
        <v>28.571428571428601</v>
      </c>
    </row>
    <row r="1140" spans="1:14" x14ac:dyDescent="0.2">
      <c r="A1140" s="57" t="s">
        <v>2606</v>
      </c>
      <c r="B1140" s="44" t="s">
        <v>2607</v>
      </c>
      <c r="C1140" s="45">
        <v>65</v>
      </c>
      <c r="D1140" s="46" t="s">
        <v>339</v>
      </c>
      <c r="E1140" s="47">
        <v>0.83975723834958005</v>
      </c>
      <c r="F1140" s="48">
        <v>58.708272859216301</v>
      </c>
      <c r="G1140" s="47">
        <v>0.84459684753378095</v>
      </c>
      <c r="H1140" s="50">
        <v>74.407060121345793</v>
      </c>
      <c r="I1140" s="76" t="str">
        <f t="shared" si="34"/>
        <v>No</v>
      </c>
      <c r="J1140" s="49" t="str">
        <f t="shared" si="35"/>
        <v>No</v>
      </c>
      <c r="K1140" s="47">
        <v>0.18495115268058901</v>
      </c>
      <c r="L1140" s="50">
        <v>66.545718432510895</v>
      </c>
      <c r="M1140" s="47">
        <v>0.18833286347289599</v>
      </c>
      <c r="N1140" s="50">
        <v>38.775510204081598</v>
      </c>
    </row>
    <row r="1141" spans="1:14" x14ac:dyDescent="0.2">
      <c r="A1141" s="147" t="s">
        <v>2608</v>
      </c>
      <c r="B1141" s="44" t="s">
        <v>2609</v>
      </c>
      <c r="C1141" s="45">
        <v>65</v>
      </c>
      <c r="D1141" s="46" t="s">
        <v>339</v>
      </c>
      <c r="E1141" s="47">
        <v>0.92976940517666196</v>
      </c>
      <c r="F1141" s="48">
        <v>93.251088534107396</v>
      </c>
      <c r="G1141" s="47">
        <v>0.90756741703239396</v>
      </c>
      <c r="H1141" s="50">
        <v>96.5802537231109</v>
      </c>
      <c r="I1141" s="76" t="str">
        <f t="shared" si="34"/>
        <v>Yes</v>
      </c>
      <c r="J1141" s="49" t="str">
        <f t="shared" si="35"/>
        <v>Yes</v>
      </c>
      <c r="K1141" s="47">
        <v>0.19229711197163099</v>
      </c>
      <c r="L1141" s="50">
        <v>68.795355587808402</v>
      </c>
      <c r="M1141" s="47">
        <v>0.19328279907551901</v>
      </c>
      <c r="N1141" s="50">
        <v>39.602868174296702</v>
      </c>
    </row>
    <row r="1142" spans="1:14" x14ac:dyDescent="0.2">
      <c r="A1142" s="147" t="s">
        <v>2610</v>
      </c>
      <c r="B1142" s="44" t="s">
        <v>2611</v>
      </c>
      <c r="C1142" s="45">
        <v>65</v>
      </c>
      <c r="D1142" s="46" t="s">
        <v>339</v>
      </c>
      <c r="E1142" s="47">
        <v>0.91322582254081497</v>
      </c>
      <c r="F1142" s="48">
        <v>87.082728592162596</v>
      </c>
      <c r="G1142" s="47">
        <v>0.90545244526800694</v>
      </c>
      <c r="H1142" s="50">
        <v>96.001103143960293</v>
      </c>
      <c r="I1142" s="76" t="str">
        <f t="shared" si="34"/>
        <v>No</v>
      </c>
      <c r="J1142" s="49" t="str">
        <f t="shared" si="35"/>
        <v>Yes</v>
      </c>
      <c r="K1142" s="47">
        <v>0.25457162751678403</v>
      </c>
      <c r="L1142" s="50">
        <v>79.608127721335293</v>
      </c>
      <c r="M1142" s="47">
        <v>0.25083093000061302</v>
      </c>
      <c r="N1142" s="50">
        <v>51.020408163265301</v>
      </c>
    </row>
    <row r="1143" spans="1:14" x14ac:dyDescent="0.2">
      <c r="A1143" s="147" t="s">
        <v>2612</v>
      </c>
      <c r="B1143" s="44" t="s">
        <v>2613</v>
      </c>
      <c r="C1143" s="45">
        <v>65</v>
      </c>
      <c r="D1143" s="46" t="s">
        <v>339</v>
      </c>
      <c r="E1143" s="47">
        <v>0.90938157679765497</v>
      </c>
      <c r="F1143" s="48">
        <v>85.413642960812794</v>
      </c>
      <c r="G1143" s="47">
        <v>0.86130907693512604</v>
      </c>
      <c r="H1143" s="50">
        <v>80.750137892994999</v>
      </c>
      <c r="I1143" s="76" t="str">
        <f t="shared" si="34"/>
        <v>No</v>
      </c>
      <c r="J1143" s="49" t="str">
        <f t="shared" si="35"/>
        <v>Yes</v>
      </c>
      <c r="K1143" s="47">
        <v>0.26574183001943602</v>
      </c>
      <c r="L1143" s="50">
        <v>81.349782293178507</v>
      </c>
      <c r="M1143" s="47">
        <v>0.25946673525509001</v>
      </c>
      <c r="N1143" s="50">
        <v>53.254274682846102</v>
      </c>
    </row>
    <row r="1144" spans="1:14" x14ac:dyDescent="0.2">
      <c r="A1144" s="147" t="s">
        <v>2614</v>
      </c>
      <c r="B1144" s="44" t="s">
        <v>2615</v>
      </c>
      <c r="C1144" s="45">
        <v>65</v>
      </c>
      <c r="D1144" s="46" t="s">
        <v>339</v>
      </c>
      <c r="E1144" s="47">
        <v>0.88458609521569298</v>
      </c>
      <c r="F1144" s="48">
        <v>75.689404934688</v>
      </c>
      <c r="G1144" s="47">
        <v>0.85464720407474204</v>
      </c>
      <c r="H1144" s="50">
        <v>78.130170987313804</v>
      </c>
      <c r="I1144" s="76" t="str">
        <f t="shared" si="34"/>
        <v>No</v>
      </c>
      <c r="J1144" s="49" t="str">
        <f t="shared" si="35"/>
        <v>Yes</v>
      </c>
      <c r="K1144" s="47">
        <v>0.20363901869204401</v>
      </c>
      <c r="L1144" s="50">
        <v>70.682148040638594</v>
      </c>
      <c r="M1144" s="47">
        <v>0.213101413977629</v>
      </c>
      <c r="N1144" s="50">
        <v>42.884721456149997</v>
      </c>
    </row>
    <row r="1145" spans="1:14" x14ac:dyDescent="0.2">
      <c r="A1145" s="147" t="s">
        <v>2616</v>
      </c>
      <c r="B1145" s="44" t="s">
        <v>2617</v>
      </c>
      <c r="C1145" s="45">
        <v>65</v>
      </c>
      <c r="D1145" s="46" t="s">
        <v>339</v>
      </c>
      <c r="E1145" s="47">
        <v>0.94945464650793798</v>
      </c>
      <c r="F1145" s="48">
        <v>98.040638606676296</v>
      </c>
      <c r="G1145" s="47">
        <v>0.88706376435929502</v>
      </c>
      <c r="H1145" s="50">
        <v>89.823496966354099</v>
      </c>
      <c r="I1145" s="76" t="str">
        <f t="shared" si="34"/>
        <v>No</v>
      </c>
      <c r="J1145" s="49" t="str">
        <f t="shared" si="35"/>
        <v>Yes</v>
      </c>
      <c r="K1145" s="47">
        <v>0.17899723370103501</v>
      </c>
      <c r="L1145" s="50">
        <v>65.602322206095806</v>
      </c>
      <c r="M1145" s="47">
        <v>0.17534882878375099</v>
      </c>
      <c r="N1145" s="50">
        <v>35.576392719249903</v>
      </c>
    </row>
    <row r="1146" spans="1:14" x14ac:dyDescent="0.2">
      <c r="A1146" s="148" t="s">
        <v>2618</v>
      </c>
      <c r="B1146" s="44" t="s">
        <v>2619</v>
      </c>
      <c r="C1146" s="45">
        <v>65</v>
      </c>
      <c r="D1146" s="46" t="s">
        <v>339</v>
      </c>
      <c r="E1146" s="47">
        <v>0.91056694605138599</v>
      </c>
      <c r="F1146" s="48">
        <v>85.994194484760499</v>
      </c>
      <c r="G1146" s="47">
        <v>0.87700555994665796</v>
      </c>
      <c r="H1146" s="50">
        <v>86.3761720904578</v>
      </c>
      <c r="I1146" s="76" t="str">
        <f t="shared" si="34"/>
        <v>No</v>
      </c>
      <c r="J1146" s="49" t="str">
        <f t="shared" si="35"/>
        <v>Yes</v>
      </c>
      <c r="K1146" s="47">
        <v>0.401259107948022</v>
      </c>
      <c r="L1146" s="50">
        <v>94.194484760522499</v>
      </c>
      <c r="M1146" s="47">
        <v>0.38930974279854502</v>
      </c>
      <c r="N1146" s="50">
        <v>91.781577495863203</v>
      </c>
    </row>
    <row r="1147" spans="1:14" x14ac:dyDescent="0.2">
      <c r="A1147" s="148" t="s">
        <v>2620</v>
      </c>
      <c r="B1147" s="44" t="s">
        <v>2621</v>
      </c>
      <c r="C1147" s="45">
        <v>65</v>
      </c>
      <c r="D1147" s="46" t="s">
        <v>339</v>
      </c>
      <c r="E1147" s="47">
        <v>0.93931750698194605</v>
      </c>
      <c r="F1147" s="48">
        <v>95.936139332365698</v>
      </c>
      <c r="G1147" s="47">
        <v>0.86192409808293802</v>
      </c>
      <c r="H1147" s="50">
        <v>81.025923883066696</v>
      </c>
      <c r="I1147" s="76" t="str">
        <f t="shared" si="34"/>
        <v>No</v>
      </c>
      <c r="J1147" s="49" t="str">
        <f t="shared" si="35"/>
        <v>Yes</v>
      </c>
      <c r="K1147" s="47">
        <v>0.35866838204691398</v>
      </c>
      <c r="L1147" s="50">
        <v>90.566037735849093</v>
      </c>
      <c r="M1147" s="47">
        <v>0.35206119889074899</v>
      </c>
      <c r="N1147" s="50">
        <v>85.603971318256995</v>
      </c>
    </row>
    <row r="1148" spans="1:14" x14ac:dyDescent="0.2">
      <c r="A1148" s="57" t="s">
        <v>2622</v>
      </c>
      <c r="B1148" s="44" t="s">
        <v>2623</v>
      </c>
      <c r="C1148" s="45">
        <v>65</v>
      </c>
      <c r="D1148" s="46" t="s">
        <v>339</v>
      </c>
      <c r="E1148" s="47">
        <v>0.86234629114142303</v>
      </c>
      <c r="F1148" s="48">
        <v>66.618287373004407</v>
      </c>
      <c r="G1148" s="47">
        <v>0.83010926407464403</v>
      </c>
      <c r="H1148" s="50">
        <v>69.029233314947604</v>
      </c>
      <c r="I1148" s="76" t="str">
        <f t="shared" si="34"/>
        <v>No</v>
      </c>
      <c r="J1148" s="49" t="str">
        <f t="shared" si="35"/>
        <v>No</v>
      </c>
      <c r="K1148" s="47">
        <v>0.17672149520216199</v>
      </c>
      <c r="L1148" s="50">
        <v>64.876632801161094</v>
      </c>
      <c r="M1148" s="47">
        <v>0.18399148333215301</v>
      </c>
      <c r="N1148" s="50">
        <v>37.892995035852202</v>
      </c>
    </row>
    <row r="1149" spans="1:14" x14ac:dyDescent="0.2">
      <c r="A1149" s="147" t="s">
        <v>2624</v>
      </c>
      <c r="B1149" s="44" t="s">
        <v>2625</v>
      </c>
      <c r="C1149" s="45">
        <v>65</v>
      </c>
      <c r="D1149" s="46" t="s">
        <v>339</v>
      </c>
      <c r="E1149" s="47">
        <v>0.96189094440302603</v>
      </c>
      <c r="F1149" s="48">
        <v>99.419448476052295</v>
      </c>
      <c r="G1149" s="47">
        <v>0.92500743839365096</v>
      </c>
      <c r="H1149" s="50">
        <v>99.282956425813595</v>
      </c>
      <c r="I1149" s="76" t="str">
        <f t="shared" si="34"/>
        <v>Yes</v>
      </c>
      <c r="J1149" s="49" t="str">
        <f t="shared" si="35"/>
        <v>Yes</v>
      </c>
      <c r="K1149" s="47">
        <v>0.20130557917073599</v>
      </c>
      <c r="L1149" s="50">
        <v>70.246734397677798</v>
      </c>
      <c r="M1149" s="47">
        <v>0.20449281519901499</v>
      </c>
      <c r="N1149" s="50">
        <v>41.726420297848897</v>
      </c>
    </row>
    <row r="1150" spans="1:14" x14ac:dyDescent="0.2">
      <c r="A1150" s="147" t="s">
        <v>2626</v>
      </c>
      <c r="B1150" s="44" t="s">
        <v>2627</v>
      </c>
      <c r="C1150" s="45">
        <v>65</v>
      </c>
      <c r="D1150" s="46" t="s">
        <v>339</v>
      </c>
      <c r="E1150" s="47">
        <v>0.94484711955906497</v>
      </c>
      <c r="F1150" s="48">
        <v>97.387518142235095</v>
      </c>
      <c r="G1150" s="47">
        <v>0.87422532387396901</v>
      </c>
      <c r="H1150" s="50">
        <v>85.631549917264195</v>
      </c>
      <c r="I1150" s="76" t="str">
        <f t="shared" si="34"/>
        <v>No</v>
      </c>
      <c r="J1150" s="49" t="str">
        <f t="shared" si="35"/>
        <v>Yes</v>
      </c>
      <c r="K1150" s="47">
        <v>0.21560130343550801</v>
      </c>
      <c r="L1150" s="50">
        <v>73.149492017416506</v>
      </c>
      <c r="M1150" s="47">
        <v>0.210501565946451</v>
      </c>
      <c r="N1150" s="50">
        <v>42.443463872035302</v>
      </c>
    </row>
    <row r="1151" spans="1:14" x14ac:dyDescent="0.2">
      <c r="A1151" s="148" t="s">
        <v>2628</v>
      </c>
      <c r="B1151" s="44" t="s">
        <v>2629</v>
      </c>
      <c r="C1151" s="45">
        <v>65</v>
      </c>
      <c r="D1151" s="46" t="s">
        <v>339</v>
      </c>
      <c r="E1151" s="47">
        <v>0.910376666253505</v>
      </c>
      <c r="F1151" s="48">
        <v>85.849056603773604</v>
      </c>
      <c r="G1151" s="47">
        <v>0.88822635960601004</v>
      </c>
      <c r="H1151" s="50">
        <v>90.237175951461694</v>
      </c>
      <c r="I1151" s="76" t="str">
        <f t="shared" si="34"/>
        <v>No</v>
      </c>
      <c r="J1151" s="49" t="str">
        <f t="shared" si="35"/>
        <v>Yes</v>
      </c>
      <c r="K1151" s="47">
        <v>0.39114176840022702</v>
      </c>
      <c r="L1151" s="50">
        <v>93.323657474600907</v>
      </c>
      <c r="M1151" s="47">
        <v>0.38709939882283101</v>
      </c>
      <c r="N1151" s="50">
        <v>91.450634307777193</v>
      </c>
    </row>
    <row r="1152" spans="1:14" x14ac:dyDescent="0.2">
      <c r="A1152" s="57" t="s">
        <v>2630</v>
      </c>
      <c r="B1152" s="44" t="s">
        <v>2631</v>
      </c>
      <c r="C1152" s="45">
        <v>65</v>
      </c>
      <c r="D1152" s="46" t="s">
        <v>339</v>
      </c>
      <c r="E1152" s="47">
        <v>0.71140449419519602</v>
      </c>
      <c r="F1152" s="48">
        <v>27.721335268505101</v>
      </c>
      <c r="G1152" s="47">
        <v>0.83029641876052995</v>
      </c>
      <c r="H1152" s="50">
        <v>69.111969111969103</v>
      </c>
      <c r="I1152" s="76" t="str">
        <f t="shared" si="34"/>
        <v>No</v>
      </c>
      <c r="J1152" s="49" t="str">
        <f t="shared" si="35"/>
        <v>No</v>
      </c>
      <c r="K1152" s="47">
        <v>0.40807299168932498</v>
      </c>
      <c r="L1152" s="50">
        <v>94.484760522496401</v>
      </c>
      <c r="M1152" s="47">
        <v>0.40255324952056698</v>
      </c>
      <c r="N1152" s="50">
        <v>93.739658025372293</v>
      </c>
    </row>
    <row r="1153" spans="1:14" x14ac:dyDescent="0.2">
      <c r="A1153" s="148" t="s">
        <v>2632</v>
      </c>
      <c r="B1153" s="44" t="s">
        <v>2633</v>
      </c>
      <c r="C1153" s="45">
        <v>65</v>
      </c>
      <c r="D1153" s="46" t="s">
        <v>339</v>
      </c>
      <c r="E1153" s="47">
        <v>0.99005069434378101</v>
      </c>
      <c r="F1153" s="48">
        <v>100</v>
      </c>
      <c r="G1153" s="47">
        <v>0.88952085183120899</v>
      </c>
      <c r="H1153" s="50">
        <v>90.9266409266409</v>
      </c>
      <c r="I1153" s="76" t="str">
        <f t="shared" si="34"/>
        <v>Yes</v>
      </c>
      <c r="J1153" s="49" t="str">
        <f t="shared" si="35"/>
        <v>Yes</v>
      </c>
      <c r="K1153" s="47">
        <v>0.38663951986525202</v>
      </c>
      <c r="L1153" s="50">
        <v>93.033381712627005</v>
      </c>
      <c r="M1153" s="47">
        <v>0.375403274673964</v>
      </c>
      <c r="N1153" s="50">
        <v>89.464975179260904</v>
      </c>
    </row>
    <row r="1154" spans="1:14" x14ac:dyDescent="0.2">
      <c r="A1154" s="148" t="s">
        <v>2634</v>
      </c>
      <c r="B1154" s="44" t="s">
        <v>2635</v>
      </c>
      <c r="C1154" s="45">
        <v>65</v>
      </c>
      <c r="D1154" s="46" t="s">
        <v>339</v>
      </c>
      <c r="E1154" s="47">
        <v>0.90153707527392701</v>
      </c>
      <c r="F1154" s="48">
        <v>82.293178519593596</v>
      </c>
      <c r="G1154" s="47">
        <v>0.862489212590556</v>
      </c>
      <c r="H1154" s="50">
        <v>81.274131274131307</v>
      </c>
      <c r="I1154" s="76" t="str">
        <f t="shared" si="34"/>
        <v>No</v>
      </c>
      <c r="J1154" s="49" t="str">
        <f t="shared" si="35"/>
        <v>Yes</v>
      </c>
      <c r="K1154" s="47">
        <v>0.37495994637326802</v>
      </c>
      <c r="L1154" s="50">
        <v>92.089985486211901</v>
      </c>
      <c r="M1154" s="47">
        <v>0.37436265001704599</v>
      </c>
      <c r="N1154" s="50">
        <v>89.382239382239405</v>
      </c>
    </row>
    <row r="1155" spans="1:14" x14ac:dyDescent="0.2">
      <c r="A1155" s="57" t="s">
        <v>2636</v>
      </c>
      <c r="B1155" s="44" t="s">
        <v>2637</v>
      </c>
      <c r="C1155" s="45">
        <v>65</v>
      </c>
      <c r="D1155" s="46" t="s">
        <v>339</v>
      </c>
      <c r="E1155" s="47">
        <v>0.76374630063573801</v>
      </c>
      <c r="F1155" s="48">
        <v>39.404934687953599</v>
      </c>
      <c r="G1155" s="47">
        <v>0.88120498272736403</v>
      </c>
      <c r="H1155" s="50">
        <v>87.892995035852195</v>
      </c>
      <c r="I1155" s="76" t="str">
        <f t="shared" si="34"/>
        <v>No</v>
      </c>
      <c r="J1155" s="49" t="str">
        <f t="shared" si="35"/>
        <v>No</v>
      </c>
      <c r="K1155" s="47">
        <v>0.56561701631151695</v>
      </c>
      <c r="L1155" s="50">
        <v>99.854862119013106</v>
      </c>
      <c r="M1155" s="47">
        <v>0.55674393577511005</v>
      </c>
      <c r="N1155" s="50">
        <v>99.200220628792096</v>
      </c>
    </row>
    <row r="1156" spans="1:14" x14ac:dyDescent="0.2">
      <c r="A1156" s="57" t="s">
        <v>2638</v>
      </c>
      <c r="B1156" s="44" t="s">
        <v>2639</v>
      </c>
      <c r="C1156" s="45">
        <v>65</v>
      </c>
      <c r="D1156" s="46" t="s">
        <v>339</v>
      </c>
      <c r="E1156" s="47">
        <v>0.87915746848048004</v>
      </c>
      <c r="F1156" s="48">
        <v>73.2946298984035</v>
      </c>
      <c r="G1156" s="47">
        <v>0.87208107620282704</v>
      </c>
      <c r="H1156" s="50">
        <v>84.804191947049105</v>
      </c>
      <c r="I1156" s="76" t="str">
        <f t="shared" si="34"/>
        <v>No</v>
      </c>
      <c r="J1156" s="49" t="str">
        <f t="shared" si="35"/>
        <v>No</v>
      </c>
      <c r="K1156" s="47">
        <v>0.40550261563027501</v>
      </c>
      <c r="L1156" s="50">
        <v>94.339622641509393</v>
      </c>
      <c r="M1156" s="47">
        <v>0.39386488423392502</v>
      </c>
      <c r="N1156" s="50">
        <v>92.443463872035295</v>
      </c>
    </row>
    <row r="1157" spans="1:14" x14ac:dyDescent="0.2">
      <c r="A1157" s="148" t="s">
        <v>2640</v>
      </c>
      <c r="B1157" s="44" t="s">
        <v>2641</v>
      </c>
      <c r="C1157" s="45">
        <v>65</v>
      </c>
      <c r="D1157" s="46" t="s">
        <v>339</v>
      </c>
      <c r="E1157" s="47">
        <v>0.897870558506775</v>
      </c>
      <c r="F1157" s="48">
        <v>80.116110304789501</v>
      </c>
      <c r="G1157" s="47">
        <v>0.87312734314408802</v>
      </c>
      <c r="H1157" s="50">
        <v>85.2454495311638</v>
      </c>
      <c r="I1157" s="76" t="str">
        <f t="shared" si="34"/>
        <v>No</v>
      </c>
      <c r="J1157" s="49" t="str">
        <f t="shared" si="35"/>
        <v>Yes</v>
      </c>
      <c r="K1157" s="47">
        <v>0.424374026255948</v>
      </c>
      <c r="L1157" s="50">
        <v>96.661828737300397</v>
      </c>
      <c r="M1157" s="47">
        <v>0.410567153901297</v>
      </c>
      <c r="N1157" s="50">
        <v>94.622173193601796</v>
      </c>
    </row>
    <row r="1158" spans="1:14" x14ac:dyDescent="0.2">
      <c r="A1158" s="148" t="s">
        <v>2642</v>
      </c>
      <c r="B1158" s="44" t="s">
        <v>2643</v>
      </c>
      <c r="C1158" s="45">
        <v>65</v>
      </c>
      <c r="D1158" s="46" t="s">
        <v>339</v>
      </c>
      <c r="E1158" s="47">
        <v>0.93997783962262504</v>
      </c>
      <c r="F1158" s="48">
        <v>96.081277213352706</v>
      </c>
      <c r="G1158" s="47">
        <v>0.85477960449950896</v>
      </c>
      <c r="H1158" s="50">
        <v>78.185328185328203</v>
      </c>
      <c r="I1158" s="76" t="str">
        <f t="shared" si="34"/>
        <v>No</v>
      </c>
      <c r="J1158" s="49" t="str">
        <f t="shared" si="35"/>
        <v>Yes</v>
      </c>
      <c r="K1158" s="47">
        <v>0.43669812481238202</v>
      </c>
      <c r="L1158" s="50">
        <v>97.750362844702494</v>
      </c>
      <c r="M1158" s="47">
        <v>0.42739340216212202</v>
      </c>
      <c r="N1158" s="50">
        <v>96.166574738003305</v>
      </c>
    </row>
    <row r="1159" spans="1:14" x14ac:dyDescent="0.2">
      <c r="A1159" s="148" t="s">
        <v>2644</v>
      </c>
      <c r="B1159" s="44" t="s">
        <v>2645</v>
      </c>
      <c r="C1159" s="45">
        <v>65</v>
      </c>
      <c r="D1159" s="46" t="s">
        <v>339</v>
      </c>
      <c r="E1159" s="47">
        <v>0.95648594343528903</v>
      </c>
      <c r="F1159" s="48">
        <v>98.9840348330914</v>
      </c>
      <c r="G1159" s="47">
        <v>0.89120884472293305</v>
      </c>
      <c r="H1159" s="50">
        <v>91.616105901820205</v>
      </c>
      <c r="I1159" s="76" t="str">
        <f t="shared" ref="I1159:I1222" si="36">IF(AND(F1159&gt;=90,H1159&gt;=90),"Yes","No")</f>
        <v>Yes</v>
      </c>
      <c r="J1159" s="49" t="str">
        <f t="shared" ref="J1159:J1222" si="37">IF(AND(F1159&gt;=75,H1159&gt;=75),"Yes","No")</f>
        <v>Yes</v>
      </c>
      <c r="K1159" s="47">
        <v>0.37712152021405998</v>
      </c>
      <c r="L1159" s="50">
        <v>92.307692307692307</v>
      </c>
      <c r="M1159" s="47">
        <v>0.36581585873165501</v>
      </c>
      <c r="N1159" s="50">
        <v>88.003309431880893</v>
      </c>
    </row>
    <row r="1160" spans="1:14" x14ac:dyDescent="0.2">
      <c r="A1160" s="57" t="s">
        <v>2646</v>
      </c>
      <c r="B1160" s="44" t="s">
        <v>2647</v>
      </c>
      <c r="C1160" s="45">
        <v>65</v>
      </c>
      <c r="D1160" s="46" t="s">
        <v>339</v>
      </c>
      <c r="E1160" s="47">
        <v>0.61859539109792105</v>
      </c>
      <c r="F1160" s="48">
        <v>13.715529753265599</v>
      </c>
      <c r="G1160" s="47">
        <v>0.73571440826817203</v>
      </c>
      <c r="H1160" s="50">
        <v>42.222835079977898</v>
      </c>
      <c r="I1160" s="76" t="str">
        <f t="shared" si="36"/>
        <v>No</v>
      </c>
      <c r="J1160" s="49" t="str">
        <f t="shared" si="37"/>
        <v>No</v>
      </c>
      <c r="K1160" s="47">
        <v>0.428182407485656</v>
      </c>
      <c r="L1160" s="50">
        <v>97.097242380261207</v>
      </c>
      <c r="M1160" s="47">
        <v>0.42086786871957199</v>
      </c>
      <c r="N1160" s="50">
        <v>95.615002757859898</v>
      </c>
    </row>
    <row r="1161" spans="1:14" x14ac:dyDescent="0.2">
      <c r="A1161" s="57" t="s">
        <v>2648</v>
      </c>
      <c r="B1161" s="44" t="s">
        <v>2649</v>
      </c>
      <c r="C1161" s="45">
        <v>75</v>
      </c>
      <c r="D1161" s="46" t="s">
        <v>339</v>
      </c>
      <c r="E1161" s="47">
        <v>0.80057558996770295</v>
      </c>
      <c r="F1161" s="48">
        <v>48.1132075471698</v>
      </c>
      <c r="G1161" s="47">
        <v>0.83151844207896097</v>
      </c>
      <c r="H1161" s="50">
        <v>89.1610987379362</v>
      </c>
      <c r="I1161" s="76" t="str">
        <f t="shared" si="36"/>
        <v>No</v>
      </c>
      <c r="J1161" s="49" t="str">
        <f t="shared" si="37"/>
        <v>No</v>
      </c>
      <c r="K1161" s="47">
        <v>0.43258972354221997</v>
      </c>
      <c r="L1161" s="50">
        <v>97.532656023222103</v>
      </c>
      <c r="M1161" s="47">
        <v>0.39497776365065101</v>
      </c>
      <c r="N1161" s="50">
        <v>91.314031180400903</v>
      </c>
    </row>
    <row r="1162" spans="1:14" x14ac:dyDescent="0.2">
      <c r="A1162" s="148" t="s">
        <v>2650</v>
      </c>
      <c r="B1162" s="44" t="s">
        <v>2651</v>
      </c>
      <c r="C1162" s="45">
        <v>65</v>
      </c>
      <c r="D1162" s="46" t="s">
        <v>339</v>
      </c>
      <c r="E1162" s="47">
        <v>0.92975692508018204</v>
      </c>
      <c r="F1162" s="48">
        <v>93.178519593613899</v>
      </c>
      <c r="G1162" s="47">
        <v>0.87285705317095896</v>
      </c>
      <c r="H1162" s="50">
        <v>85.079977937120802</v>
      </c>
      <c r="I1162" s="76" t="str">
        <f t="shared" si="36"/>
        <v>No</v>
      </c>
      <c r="J1162" s="49" t="str">
        <f t="shared" si="37"/>
        <v>Yes</v>
      </c>
      <c r="K1162" s="47">
        <v>0.42601765609133202</v>
      </c>
      <c r="L1162" s="50">
        <v>96.806966618287404</v>
      </c>
      <c r="M1162" s="47">
        <v>0.41179261028169301</v>
      </c>
      <c r="N1162" s="50">
        <v>94.704908990623295</v>
      </c>
    </row>
    <row r="1163" spans="1:14" x14ac:dyDescent="0.2">
      <c r="A1163" s="57" t="s">
        <v>2652</v>
      </c>
      <c r="B1163" s="44" t="s">
        <v>2653</v>
      </c>
      <c r="C1163" s="45">
        <v>75</v>
      </c>
      <c r="D1163" s="46" t="s">
        <v>339</v>
      </c>
      <c r="E1163" s="47">
        <v>0.81333622198053102</v>
      </c>
      <c r="F1163" s="48">
        <v>51.451378809869396</v>
      </c>
      <c r="G1163" s="47">
        <v>0.84511028872356497</v>
      </c>
      <c r="H1163" s="50">
        <v>91.462509279881203</v>
      </c>
      <c r="I1163" s="76" t="str">
        <f t="shared" si="36"/>
        <v>No</v>
      </c>
      <c r="J1163" s="49" t="str">
        <f t="shared" si="37"/>
        <v>No</v>
      </c>
      <c r="K1163" s="47">
        <v>0.41981653851071599</v>
      </c>
      <c r="L1163" s="50">
        <v>96.153846153846203</v>
      </c>
      <c r="M1163" s="47">
        <v>0.38259638890963099</v>
      </c>
      <c r="N1163" s="50">
        <v>88.4187082405345</v>
      </c>
    </row>
    <row r="1164" spans="1:14" x14ac:dyDescent="0.2">
      <c r="A1164" s="148" t="s">
        <v>2654</v>
      </c>
      <c r="B1164" s="44" t="s">
        <v>2655</v>
      </c>
      <c r="C1164" s="45">
        <v>75</v>
      </c>
      <c r="D1164" s="46" t="s">
        <v>339</v>
      </c>
      <c r="E1164" s="47">
        <v>0.95531490345942105</v>
      </c>
      <c r="F1164" s="48">
        <v>98.838896952104506</v>
      </c>
      <c r="G1164" s="47">
        <v>0.96287078451677099</v>
      </c>
      <c r="H1164" s="50">
        <v>99.8515219005197</v>
      </c>
      <c r="I1164" s="76" t="str">
        <f t="shared" si="36"/>
        <v>Yes</v>
      </c>
      <c r="J1164" s="49" t="str">
        <f t="shared" si="37"/>
        <v>Yes</v>
      </c>
      <c r="K1164" s="47">
        <v>0.43173997832424199</v>
      </c>
      <c r="L1164" s="50">
        <v>97.460087082728606</v>
      </c>
      <c r="M1164" s="47">
        <v>0.38606967143840298</v>
      </c>
      <c r="N1164" s="50">
        <v>89.235337787676301</v>
      </c>
    </row>
    <row r="1165" spans="1:14" x14ac:dyDescent="0.2">
      <c r="A1165" s="148" t="s">
        <v>2656</v>
      </c>
      <c r="B1165" s="44" t="s">
        <v>2657</v>
      </c>
      <c r="C1165" s="45">
        <v>65</v>
      </c>
      <c r="D1165" s="46" t="s">
        <v>339</v>
      </c>
      <c r="E1165" s="47">
        <v>0.92835662155335397</v>
      </c>
      <c r="F1165" s="48">
        <v>92.888243831640096</v>
      </c>
      <c r="G1165" s="47">
        <v>0.89347333173693699</v>
      </c>
      <c r="H1165" s="50">
        <v>92.277992277992297</v>
      </c>
      <c r="I1165" s="76" t="str">
        <f t="shared" si="36"/>
        <v>Yes</v>
      </c>
      <c r="J1165" s="49" t="str">
        <f t="shared" si="37"/>
        <v>Yes</v>
      </c>
      <c r="K1165" s="47">
        <v>0.42290083517603499</v>
      </c>
      <c r="L1165" s="50">
        <v>96.516690856313502</v>
      </c>
      <c r="M1165" s="47">
        <v>0.40979794105869</v>
      </c>
      <c r="N1165" s="50">
        <v>94.567015995587397</v>
      </c>
    </row>
    <row r="1166" spans="1:14" x14ac:dyDescent="0.2">
      <c r="A1166" s="57" t="s">
        <v>2658</v>
      </c>
      <c r="B1166" s="44" t="s">
        <v>2659</v>
      </c>
      <c r="C1166" s="45">
        <v>65</v>
      </c>
      <c r="D1166" s="46" t="s">
        <v>339</v>
      </c>
      <c r="E1166" s="47">
        <v>0.70840785034947096</v>
      </c>
      <c r="F1166" s="48">
        <v>27.213352685050801</v>
      </c>
      <c r="G1166" s="47">
        <v>0.86649510070950297</v>
      </c>
      <c r="H1166" s="50">
        <v>82.9840044125758</v>
      </c>
      <c r="I1166" s="76" t="str">
        <f t="shared" si="36"/>
        <v>No</v>
      </c>
      <c r="J1166" s="49" t="str">
        <f t="shared" si="37"/>
        <v>No</v>
      </c>
      <c r="K1166" s="47">
        <v>0.42052193095375701</v>
      </c>
      <c r="L1166" s="50">
        <v>96.298984034833097</v>
      </c>
      <c r="M1166" s="47">
        <v>0.404384193188077</v>
      </c>
      <c r="N1166" s="50">
        <v>94.070601213458403</v>
      </c>
    </row>
    <row r="1167" spans="1:14" x14ac:dyDescent="0.2">
      <c r="A1167" s="57" t="s">
        <v>2660</v>
      </c>
      <c r="B1167" s="44" t="s">
        <v>2661</v>
      </c>
      <c r="C1167" s="45">
        <v>65</v>
      </c>
      <c r="D1167" s="46" t="s">
        <v>339</v>
      </c>
      <c r="E1167" s="47">
        <v>0.70020412140885402</v>
      </c>
      <c r="F1167" s="48">
        <v>26.342525399129201</v>
      </c>
      <c r="G1167" s="47">
        <v>0.82893528045647802</v>
      </c>
      <c r="H1167" s="50">
        <v>68.450082735796997</v>
      </c>
      <c r="I1167" s="76" t="str">
        <f t="shared" si="36"/>
        <v>No</v>
      </c>
      <c r="J1167" s="49" t="str">
        <f t="shared" si="37"/>
        <v>No</v>
      </c>
      <c r="K1167" s="47">
        <v>0.44435307767332</v>
      </c>
      <c r="L1167" s="50">
        <v>97.895500725689402</v>
      </c>
      <c r="M1167" s="47">
        <v>0.42324942177886099</v>
      </c>
      <c r="N1167" s="50">
        <v>95.752895752895796</v>
      </c>
    </row>
    <row r="1168" spans="1:14" x14ac:dyDescent="0.2">
      <c r="A1168" s="57" t="s">
        <v>2662</v>
      </c>
      <c r="B1168" s="44" t="s">
        <v>2663</v>
      </c>
      <c r="C1168" s="45">
        <v>65</v>
      </c>
      <c r="D1168" s="46" t="s">
        <v>339</v>
      </c>
      <c r="E1168" s="47">
        <v>0.53352628865143703</v>
      </c>
      <c r="F1168" s="48">
        <v>6.6037735849056602</v>
      </c>
      <c r="G1168" s="47">
        <v>0.56920841732312799</v>
      </c>
      <c r="H1168" s="50">
        <v>11.6657473800331</v>
      </c>
      <c r="I1168" s="76" t="str">
        <f t="shared" si="36"/>
        <v>No</v>
      </c>
      <c r="J1168" s="49" t="str">
        <f t="shared" si="37"/>
        <v>No</v>
      </c>
      <c r="K1168" s="47">
        <v>0.54196507791571402</v>
      </c>
      <c r="L1168" s="50">
        <v>99.492017416545707</v>
      </c>
      <c r="M1168" s="47">
        <v>0.49526931060642199</v>
      </c>
      <c r="N1168" s="50">
        <v>98.262548262548293</v>
      </c>
    </row>
    <row r="1169" spans="1:14" x14ac:dyDescent="0.2">
      <c r="A1169" s="57" t="s">
        <v>2664</v>
      </c>
      <c r="B1169" s="44" t="s">
        <v>2665</v>
      </c>
      <c r="C1169" s="45">
        <v>75</v>
      </c>
      <c r="D1169" s="46" t="s">
        <v>339</v>
      </c>
      <c r="E1169" s="47">
        <v>0.53972180241771195</v>
      </c>
      <c r="F1169" s="48">
        <v>7.11175616835994</v>
      </c>
      <c r="G1169" s="47">
        <v>0.66804226318392801</v>
      </c>
      <c r="H1169" s="50">
        <v>49.072011878247999</v>
      </c>
      <c r="I1169" s="76" t="str">
        <f t="shared" si="36"/>
        <v>No</v>
      </c>
      <c r="J1169" s="49" t="str">
        <f t="shared" si="37"/>
        <v>No</v>
      </c>
      <c r="K1169" s="47">
        <v>0.560627079057061</v>
      </c>
      <c r="L1169" s="50">
        <v>99.782293178519595</v>
      </c>
      <c r="M1169" s="47">
        <v>0.38998191984938502</v>
      </c>
      <c r="N1169" s="50">
        <v>90.126206384558301</v>
      </c>
    </row>
    <row r="1170" spans="1:14" x14ac:dyDescent="0.2">
      <c r="A1170" s="57" t="s">
        <v>2666</v>
      </c>
      <c r="B1170" s="44" t="s">
        <v>2667</v>
      </c>
      <c r="C1170" s="45">
        <v>75</v>
      </c>
      <c r="D1170" s="46" t="s">
        <v>339</v>
      </c>
      <c r="E1170" s="47">
        <v>0.79429908636754598</v>
      </c>
      <c r="F1170" s="48">
        <v>46.734397677793901</v>
      </c>
      <c r="G1170" s="47">
        <v>0.82787805191264996</v>
      </c>
      <c r="H1170" s="50">
        <v>88.641425389755</v>
      </c>
      <c r="I1170" s="76" t="str">
        <f t="shared" si="36"/>
        <v>No</v>
      </c>
      <c r="J1170" s="49" t="str">
        <f t="shared" si="37"/>
        <v>No</v>
      </c>
      <c r="K1170" s="47">
        <v>0.49906746246263101</v>
      </c>
      <c r="L1170" s="50">
        <v>98.911465892598002</v>
      </c>
      <c r="M1170" s="47">
        <v>0.39293034723091802</v>
      </c>
      <c r="N1170" s="50">
        <v>90.571640682999302</v>
      </c>
    </row>
    <row r="1171" spans="1:14" x14ac:dyDescent="0.2">
      <c r="A1171" s="57" t="s">
        <v>2668</v>
      </c>
      <c r="B1171" s="44" t="s">
        <v>2669</v>
      </c>
      <c r="C1171" s="45">
        <v>75</v>
      </c>
      <c r="D1171" s="46" t="s">
        <v>339</v>
      </c>
      <c r="E1171" s="47">
        <v>0.78205091090930101</v>
      </c>
      <c r="F1171" s="48">
        <v>43.3236574746009</v>
      </c>
      <c r="G1171" s="47">
        <v>0.82117013280473505</v>
      </c>
      <c r="H1171" s="50">
        <v>86.859688195991097</v>
      </c>
      <c r="I1171" s="76" t="str">
        <f t="shared" si="36"/>
        <v>No</v>
      </c>
      <c r="J1171" s="49" t="str">
        <f t="shared" si="37"/>
        <v>No</v>
      </c>
      <c r="K1171" s="47">
        <v>0.505893883359114</v>
      </c>
      <c r="L1171" s="50">
        <v>98.9840348330914</v>
      </c>
      <c r="M1171" s="47">
        <v>0.39280372208959902</v>
      </c>
      <c r="N1171" s="50">
        <v>90.497401633259102</v>
      </c>
    </row>
    <row r="1172" spans="1:14" x14ac:dyDescent="0.2">
      <c r="A1172" s="57" t="s">
        <v>2670</v>
      </c>
      <c r="B1172" s="44" t="s">
        <v>2671</v>
      </c>
      <c r="C1172" s="45">
        <v>75</v>
      </c>
      <c r="D1172" s="46" t="s">
        <v>339</v>
      </c>
      <c r="E1172" s="47">
        <v>0.76587245048434505</v>
      </c>
      <c r="F1172" s="48">
        <v>39.840348330914402</v>
      </c>
      <c r="G1172" s="47">
        <v>0.78624790580330195</v>
      </c>
      <c r="H1172" s="50">
        <v>77.6540460282108</v>
      </c>
      <c r="I1172" s="76" t="str">
        <f t="shared" si="36"/>
        <v>No</v>
      </c>
      <c r="J1172" s="49" t="str">
        <f t="shared" si="37"/>
        <v>No</v>
      </c>
      <c r="K1172" s="47">
        <v>0.41941625196910998</v>
      </c>
      <c r="L1172" s="50">
        <v>96.081277213352706</v>
      </c>
      <c r="M1172" s="47">
        <v>0.37256310159533301</v>
      </c>
      <c r="N1172" s="50">
        <v>85.968819599109096</v>
      </c>
    </row>
    <row r="1173" spans="1:14" x14ac:dyDescent="0.2">
      <c r="A1173" s="148" t="s">
        <v>2672</v>
      </c>
      <c r="B1173" s="44" t="s">
        <v>2673</v>
      </c>
      <c r="C1173" s="45">
        <v>65</v>
      </c>
      <c r="D1173" s="46" t="s">
        <v>339</v>
      </c>
      <c r="E1173" s="47">
        <v>0.93237790887862704</v>
      </c>
      <c r="F1173" s="48">
        <v>94.267053701015996</v>
      </c>
      <c r="G1173" s="47">
        <v>0.84737151395350097</v>
      </c>
      <c r="H1173" s="50">
        <v>75.482625482625494</v>
      </c>
      <c r="I1173" s="76" t="str">
        <f t="shared" si="36"/>
        <v>No</v>
      </c>
      <c r="J1173" s="49" t="str">
        <f t="shared" si="37"/>
        <v>Yes</v>
      </c>
      <c r="K1173" s="47">
        <v>0.429722630626728</v>
      </c>
      <c r="L1173" s="50">
        <v>97.242380261248201</v>
      </c>
      <c r="M1173" s="47">
        <v>0.412963029488567</v>
      </c>
      <c r="N1173" s="50">
        <v>94.787644787644794</v>
      </c>
    </row>
    <row r="1174" spans="1:14" x14ac:dyDescent="0.2">
      <c r="A1174" s="57" t="s">
        <v>2674</v>
      </c>
      <c r="B1174" s="44" t="s">
        <v>2675</v>
      </c>
      <c r="C1174" s="45">
        <v>65</v>
      </c>
      <c r="D1174" s="46" t="s">
        <v>339</v>
      </c>
      <c r="E1174" s="47">
        <v>0.85498056271903899</v>
      </c>
      <c r="F1174" s="48">
        <v>63.860667634252501</v>
      </c>
      <c r="G1174" s="47">
        <v>0.77213104372801</v>
      </c>
      <c r="H1174" s="50">
        <v>51.847766133480398</v>
      </c>
      <c r="I1174" s="76" t="str">
        <f t="shared" si="36"/>
        <v>No</v>
      </c>
      <c r="J1174" s="49" t="str">
        <f t="shared" si="37"/>
        <v>No</v>
      </c>
      <c r="K1174" s="47">
        <v>0.426412572863267</v>
      </c>
      <c r="L1174" s="50">
        <v>96.952104499274299</v>
      </c>
      <c r="M1174" s="47">
        <v>0.41350171284984</v>
      </c>
      <c r="N1174" s="50">
        <v>94.870380584666293</v>
      </c>
    </row>
    <row r="1175" spans="1:14" x14ac:dyDescent="0.2">
      <c r="A1175" s="57" t="s">
        <v>2676</v>
      </c>
      <c r="B1175" s="44" t="s">
        <v>2677</v>
      </c>
      <c r="C1175" s="45">
        <v>65</v>
      </c>
      <c r="D1175" s="46" t="s">
        <v>339</v>
      </c>
      <c r="E1175" s="47">
        <v>0.92454810744574401</v>
      </c>
      <c r="F1175" s="48">
        <v>91.799709724237999</v>
      </c>
      <c r="G1175" s="47">
        <v>0.83359715744759499</v>
      </c>
      <c r="H1175" s="50">
        <v>70.4357418643133</v>
      </c>
      <c r="I1175" s="76" t="str">
        <f t="shared" si="36"/>
        <v>No</v>
      </c>
      <c r="J1175" s="49" t="str">
        <f t="shared" si="37"/>
        <v>No</v>
      </c>
      <c r="K1175" s="47">
        <v>0.55500256281543703</v>
      </c>
      <c r="L1175" s="50">
        <v>99.637155297532701</v>
      </c>
      <c r="M1175" s="47">
        <v>0.54935079333540004</v>
      </c>
      <c r="N1175" s="50">
        <v>99.062327633756198</v>
      </c>
    </row>
    <row r="1176" spans="1:14" x14ac:dyDescent="0.2">
      <c r="A1176" s="57" t="s">
        <v>2678</v>
      </c>
      <c r="B1176" s="44" t="s">
        <v>2679</v>
      </c>
      <c r="C1176" s="45">
        <v>75</v>
      </c>
      <c r="D1176" s="46" t="s">
        <v>339</v>
      </c>
      <c r="E1176" s="47">
        <v>0.26634593740054602</v>
      </c>
      <c r="F1176" s="48">
        <v>0.21770682148040599</v>
      </c>
      <c r="G1176" s="47">
        <v>0.389385413628487</v>
      </c>
      <c r="H1176" s="50">
        <v>3.93466963622866</v>
      </c>
      <c r="I1176" s="76" t="str">
        <f t="shared" si="36"/>
        <v>No</v>
      </c>
      <c r="J1176" s="49" t="str">
        <f t="shared" si="37"/>
        <v>No</v>
      </c>
      <c r="K1176" s="47">
        <v>0.53673454580746105</v>
      </c>
      <c r="L1176" s="50">
        <v>99.346879535558799</v>
      </c>
      <c r="M1176" s="47">
        <v>0.36790383808180599</v>
      </c>
      <c r="N1176" s="50">
        <v>84.855233853006695</v>
      </c>
    </row>
    <row r="1177" spans="1:14" x14ac:dyDescent="0.2">
      <c r="A1177" s="57" t="s">
        <v>2680</v>
      </c>
      <c r="B1177" s="44" t="s">
        <v>2681</v>
      </c>
      <c r="C1177" s="45">
        <v>75</v>
      </c>
      <c r="D1177" s="46" t="s">
        <v>339</v>
      </c>
      <c r="E1177" s="47">
        <v>0.55543754780697496</v>
      </c>
      <c r="F1177" s="48">
        <v>7.6197387518142197</v>
      </c>
      <c r="G1177" s="47">
        <v>0.66447918998644795</v>
      </c>
      <c r="H1177" s="50">
        <v>47.438752783964397</v>
      </c>
      <c r="I1177" s="76" t="str">
        <f t="shared" si="36"/>
        <v>No</v>
      </c>
      <c r="J1177" s="49" t="str">
        <f t="shared" si="37"/>
        <v>No</v>
      </c>
      <c r="K1177" s="47">
        <v>0.53104721436412405</v>
      </c>
      <c r="L1177" s="50">
        <v>99.274310595065302</v>
      </c>
      <c r="M1177" s="47">
        <v>0.40082404294676199</v>
      </c>
      <c r="N1177" s="50">
        <v>92.353377876763204</v>
      </c>
    </row>
    <row r="1178" spans="1:14" x14ac:dyDescent="0.2">
      <c r="A1178" s="57" t="s">
        <v>2682</v>
      </c>
      <c r="B1178" s="44" t="s">
        <v>2683</v>
      </c>
      <c r="C1178" s="45">
        <v>75</v>
      </c>
      <c r="D1178" s="46" t="s">
        <v>339</v>
      </c>
      <c r="E1178" s="47">
        <v>0.34755036774451098</v>
      </c>
      <c r="F1178" s="48">
        <v>0.94339622641509402</v>
      </c>
      <c r="G1178" s="47">
        <v>0.45717196123222498</v>
      </c>
      <c r="H1178" s="50">
        <v>8.3890126206384608</v>
      </c>
      <c r="I1178" s="76" t="str">
        <f t="shared" si="36"/>
        <v>No</v>
      </c>
      <c r="J1178" s="49" t="str">
        <f t="shared" si="37"/>
        <v>No</v>
      </c>
      <c r="K1178" s="47">
        <v>0.52724877524103497</v>
      </c>
      <c r="L1178" s="50">
        <v>99.129172714078393</v>
      </c>
      <c r="M1178" s="47">
        <v>0.39535398989996601</v>
      </c>
      <c r="N1178" s="50">
        <v>91.388270230141103</v>
      </c>
    </row>
    <row r="1179" spans="1:14" x14ac:dyDescent="0.2">
      <c r="A1179" s="57" t="s">
        <v>2684</v>
      </c>
      <c r="B1179" s="44" t="s">
        <v>2685</v>
      </c>
      <c r="C1179" s="45">
        <v>65</v>
      </c>
      <c r="D1179" s="46" t="s">
        <v>339</v>
      </c>
      <c r="E1179" s="47">
        <v>0.38017698462434002</v>
      </c>
      <c r="F1179" s="48">
        <v>1.52394775036284</v>
      </c>
      <c r="G1179" s="47">
        <v>0.44038529824436801</v>
      </c>
      <c r="H1179" s="50">
        <v>2.0408163265306101</v>
      </c>
      <c r="I1179" s="76" t="str">
        <f t="shared" si="36"/>
        <v>No</v>
      </c>
      <c r="J1179" s="49" t="str">
        <f t="shared" si="37"/>
        <v>No</v>
      </c>
      <c r="K1179" s="47">
        <v>0.66350792260218805</v>
      </c>
      <c r="L1179" s="50">
        <v>100</v>
      </c>
      <c r="M1179" s="47">
        <v>0.61744481237176696</v>
      </c>
      <c r="N1179" s="50">
        <v>99.806949806949802</v>
      </c>
    </row>
    <row r="1180" spans="1:14" x14ac:dyDescent="0.2">
      <c r="A1180" s="57" t="s">
        <v>2686</v>
      </c>
      <c r="B1180" s="44" t="s">
        <v>2687</v>
      </c>
      <c r="C1180" s="45">
        <v>75</v>
      </c>
      <c r="D1180" s="46" t="s">
        <v>339</v>
      </c>
      <c r="E1180" s="47">
        <v>0.4622893026862</v>
      </c>
      <c r="F1180" s="48">
        <v>2.9027576197387499</v>
      </c>
      <c r="G1180" s="47">
        <v>0.56712578661248703</v>
      </c>
      <c r="H1180" s="50">
        <v>24.201930215293199</v>
      </c>
      <c r="I1180" s="76" t="str">
        <f t="shared" si="36"/>
        <v>No</v>
      </c>
      <c r="J1180" s="49" t="str">
        <f t="shared" si="37"/>
        <v>No</v>
      </c>
      <c r="K1180" s="47">
        <v>0.54930184017056805</v>
      </c>
      <c r="L1180" s="50">
        <v>99.564586357039204</v>
      </c>
      <c r="M1180" s="47">
        <v>0.36970016008069101</v>
      </c>
      <c r="N1180" s="50">
        <v>85.003711952486995</v>
      </c>
    </row>
    <row r="1181" spans="1:14" x14ac:dyDescent="0.2">
      <c r="A1181" s="57" t="s">
        <v>2688</v>
      </c>
      <c r="B1181" s="44" t="s">
        <v>2689</v>
      </c>
      <c r="C1181" s="45">
        <v>75</v>
      </c>
      <c r="D1181" s="46" t="s">
        <v>339</v>
      </c>
      <c r="E1181" s="47">
        <v>0.54508199012160696</v>
      </c>
      <c r="F1181" s="48">
        <v>7.2568940493468803</v>
      </c>
      <c r="G1181" s="47">
        <v>0.60403446487802603</v>
      </c>
      <c r="H1181" s="50">
        <v>31.625835189309601</v>
      </c>
      <c r="I1181" s="76" t="str">
        <f t="shared" si="36"/>
        <v>No</v>
      </c>
      <c r="J1181" s="49" t="str">
        <f t="shared" si="37"/>
        <v>No</v>
      </c>
      <c r="K1181" s="47">
        <v>0.48264778843181699</v>
      </c>
      <c r="L1181" s="50">
        <v>98.6211901306241</v>
      </c>
      <c r="M1181" s="47">
        <v>0.32756138275195701</v>
      </c>
      <c r="N1181" s="50">
        <v>72.308834446919093</v>
      </c>
    </row>
    <row r="1182" spans="1:14" x14ac:dyDescent="0.2">
      <c r="A1182" s="57" t="s">
        <v>2690</v>
      </c>
      <c r="B1182" s="44" t="s">
        <v>2691</v>
      </c>
      <c r="C1182" s="45">
        <v>75</v>
      </c>
      <c r="D1182" s="46" t="s">
        <v>339</v>
      </c>
      <c r="E1182" s="47">
        <v>0.53475327215771495</v>
      </c>
      <c r="F1182" s="48">
        <v>6.7489114658925997</v>
      </c>
      <c r="G1182" s="47">
        <v>0.57012159811118901</v>
      </c>
      <c r="H1182" s="50">
        <v>24.9443207126949</v>
      </c>
      <c r="I1182" s="76" t="str">
        <f t="shared" si="36"/>
        <v>No</v>
      </c>
      <c r="J1182" s="49" t="str">
        <f t="shared" si="37"/>
        <v>No</v>
      </c>
      <c r="K1182" s="47">
        <v>0.45760331299809798</v>
      </c>
      <c r="L1182" s="50">
        <v>98.185776487663304</v>
      </c>
      <c r="M1182" s="47">
        <v>0.31144158240950798</v>
      </c>
      <c r="N1182" s="50">
        <v>65.033407572383098</v>
      </c>
    </row>
    <row r="1183" spans="1:14" x14ac:dyDescent="0.2">
      <c r="A1183" s="57" t="s">
        <v>2692</v>
      </c>
      <c r="B1183" s="44" t="s">
        <v>2693</v>
      </c>
      <c r="C1183" s="45">
        <v>65</v>
      </c>
      <c r="D1183" s="46" t="s">
        <v>339</v>
      </c>
      <c r="E1183" s="47">
        <v>0.61999651558540003</v>
      </c>
      <c r="F1183" s="48">
        <v>13.860667634252501</v>
      </c>
      <c r="G1183" s="47">
        <v>0.62712195624122202</v>
      </c>
      <c r="H1183" s="50">
        <v>20.270270270270299</v>
      </c>
      <c r="I1183" s="76" t="str">
        <f t="shared" si="36"/>
        <v>No</v>
      </c>
      <c r="J1183" s="49" t="str">
        <f t="shared" si="37"/>
        <v>No</v>
      </c>
      <c r="K1183" s="47">
        <v>0.50620448434929499</v>
      </c>
      <c r="L1183" s="50">
        <v>99.056603773584897</v>
      </c>
      <c r="M1183" s="47">
        <v>0.49217330553019201</v>
      </c>
      <c r="N1183" s="50">
        <v>98.207391064533894</v>
      </c>
    </row>
    <row r="1184" spans="1:14" x14ac:dyDescent="0.2">
      <c r="A1184" s="57" t="s">
        <v>2694</v>
      </c>
      <c r="B1184" s="44" t="s">
        <v>2695</v>
      </c>
      <c r="C1184" s="45">
        <v>65</v>
      </c>
      <c r="D1184" s="46" t="s">
        <v>339</v>
      </c>
      <c r="E1184" s="47">
        <v>0.45279181089440301</v>
      </c>
      <c r="F1184" s="48">
        <v>2.322206095791</v>
      </c>
      <c r="G1184" s="47">
        <v>0.53599954528545601</v>
      </c>
      <c r="H1184" s="50">
        <v>7.6944291230005497</v>
      </c>
      <c r="I1184" s="76" t="str">
        <f t="shared" si="36"/>
        <v>No</v>
      </c>
      <c r="J1184" s="49" t="str">
        <f t="shared" si="37"/>
        <v>No</v>
      </c>
      <c r="K1184" s="47">
        <v>0.37448075671407099</v>
      </c>
      <c r="L1184" s="50">
        <v>91.872278664731496</v>
      </c>
      <c r="M1184" s="47">
        <v>0.36630744451505698</v>
      </c>
      <c r="N1184" s="50">
        <v>88.113623827909507</v>
      </c>
    </row>
    <row r="1185" spans="1:14" x14ac:dyDescent="0.2">
      <c r="A1185" s="57" t="s">
        <v>2696</v>
      </c>
      <c r="B1185" s="44" t="s">
        <v>2697</v>
      </c>
      <c r="C1185" s="45">
        <v>65</v>
      </c>
      <c r="D1185" s="46" t="s">
        <v>339</v>
      </c>
      <c r="E1185" s="47">
        <v>0.60859779932511304</v>
      </c>
      <c r="F1185" s="48">
        <v>12.917271407837401</v>
      </c>
      <c r="G1185" s="47">
        <v>0.47146645923543401</v>
      </c>
      <c r="H1185" s="50">
        <v>3.0060672917815801</v>
      </c>
      <c r="I1185" s="76" t="str">
        <f t="shared" si="36"/>
        <v>No</v>
      </c>
      <c r="J1185" s="49" t="str">
        <f t="shared" si="37"/>
        <v>No</v>
      </c>
      <c r="K1185" s="47">
        <v>0.39955953286422802</v>
      </c>
      <c r="L1185" s="50">
        <v>94.049346879535605</v>
      </c>
      <c r="M1185" s="47">
        <v>0.37881813915797902</v>
      </c>
      <c r="N1185" s="50">
        <v>90.099282956425796</v>
      </c>
    </row>
    <row r="1186" spans="1:14" x14ac:dyDescent="0.2">
      <c r="A1186" s="57" t="s">
        <v>2698</v>
      </c>
      <c r="B1186" s="44" t="s">
        <v>2699</v>
      </c>
      <c r="C1186" s="45">
        <v>65</v>
      </c>
      <c r="D1186" s="46" t="s">
        <v>339</v>
      </c>
      <c r="E1186" s="47">
        <v>0.635410492870079</v>
      </c>
      <c r="F1186" s="48">
        <v>16.110304789550099</v>
      </c>
      <c r="G1186" s="47">
        <v>0.54167249288140895</v>
      </c>
      <c r="H1186" s="50">
        <v>8.3287369001654703</v>
      </c>
      <c r="I1186" s="76" t="str">
        <f t="shared" si="36"/>
        <v>No</v>
      </c>
      <c r="J1186" s="49" t="str">
        <f t="shared" si="37"/>
        <v>No</v>
      </c>
      <c r="K1186" s="47">
        <v>0.42974255323836502</v>
      </c>
      <c r="L1186" s="50">
        <v>97.314949201741697</v>
      </c>
      <c r="M1186" s="47">
        <v>0.427889357775533</v>
      </c>
      <c r="N1186" s="50">
        <v>96.221731936017605</v>
      </c>
    </row>
    <row r="1187" spans="1:14" x14ac:dyDescent="0.2">
      <c r="A1187" s="57" t="s">
        <v>2700</v>
      </c>
      <c r="B1187" s="44" t="s">
        <v>2701</v>
      </c>
      <c r="C1187" s="45">
        <v>75</v>
      </c>
      <c r="D1187" s="46" t="s">
        <v>339</v>
      </c>
      <c r="E1187" s="47">
        <v>0.59321602755307001</v>
      </c>
      <c r="F1187" s="48">
        <v>11.4658925979681</v>
      </c>
      <c r="G1187" s="47">
        <v>0.71947221007961004</v>
      </c>
      <c r="H1187" s="50">
        <v>62.212323682256901</v>
      </c>
      <c r="I1187" s="76" t="str">
        <f t="shared" si="36"/>
        <v>No</v>
      </c>
      <c r="J1187" s="49" t="str">
        <f t="shared" si="37"/>
        <v>No</v>
      </c>
      <c r="K1187" s="47">
        <v>0.52817497516143896</v>
      </c>
      <c r="L1187" s="50">
        <v>99.201741654571805</v>
      </c>
      <c r="M1187" s="47">
        <v>0.41870792532252499</v>
      </c>
      <c r="N1187" s="50">
        <v>94.432071269487693</v>
      </c>
    </row>
    <row r="1188" spans="1:14" x14ac:dyDescent="0.2">
      <c r="A1188" s="57" t="s">
        <v>2702</v>
      </c>
      <c r="B1188" s="44" t="s">
        <v>2703</v>
      </c>
      <c r="C1188" s="45">
        <v>65</v>
      </c>
      <c r="D1188" s="46" t="s">
        <v>339</v>
      </c>
      <c r="E1188" s="47">
        <v>0.42439988476671497</v>
      </c>
      <c r="F1188" s="48">
        <v>1.88679245283019</v>
      </c>
      <c r="G1188" s="47">
        <v>0.46875692363730698</v>
      </c>
      <c r="H1188" s="50">
        <v>2.86817429674573</v>
      </c>
      <c r="I1188" s="76" t="str">
        <f t="shared" si="36"/>
        <v>No</v>
      </c>
      <c r="J1188" s="49" t="str">
        <f t="shared" si="37"/>
        <v>No</v>
      </c>
      <c r="K1188" s="47">
        <v>0.56007370008683999</v>
      </c>
      <c r="L1188" s="50">
        <v>99.709724238026098</v>
      </c>
      <c r="M1188" s="47">
        <v>0.57486093354914203</v>
      </c>
      <c r="N1188" s="50">
        <v>99.338113623827894</v>
      </c>
    </row>
    <row r="1189" spans="1:14" x14ac:dyDescent="0.2">
      <c r="A1189" s="57" t="s">
        <v>2704</v>
      </c>
      <c r="B1189" s="44" t="s">
        <v>2705</v>
      </c>
      <c r="C1189" s="45">
        <v>75</v>
      </c>
      <c r="D1189" s="46" t="s">
        <v>339</v>
      </c>
      <c r="E1189" s="47">
        <v>0.62268162581131503</v>
      </c>
      <c r="F1189" s="48">
        <v>14.441219158200299</v>
      </c>
      <c r="G1189" s="47">
        <v>0.65526992238727899</v>
      </c>
      <c r="H1189" s="50">
        <v>44.4691907943578</v>
      </c>
      <c r="I1189" s="76" t="str">
        <f t="shared" si="36"/>
        <v>No</v>
      </c>
      <c r="J1189" s="49" t="str">
        <f t="shared" si="37"/>
        <v>No</v>
      </c>
      <c r="K1189" s="47">
        <v>0.28423994362336802</v>
      </c>
      <c r="L1189" s="50">
        <v>84.325108853410697</v>
      </c>
      <c r="M1189" s="47">
        <v>0.219541777037013</v>
      </c>
      <c r="N1189" s="50">
        <v>25.835189309576801</v>
      </c>
    </row>
    <row r="1190" spans="1:14" x14ac:dyDescent="0.2">
      <c r="A1190" s="57" t="s">
        <v>2706</v>
      </c>
      <c r="B1190" s="44" t="s">
        <v>2707</v>
      </c>
      <c r="C1190" s="45">
        <v>75</v>
      </c>
      <c r="D1190" s="46" t="s">
        <v>339</v>
      </c>
      <c r="E1190" s="47">
        <v>0.78260786341224797</v>
      </c>
      <c r="F1190" s="48">
        <v>43.613933236574702</v>
      </c>
      <c r="G1190" s="47">
        <v>0.75775981227556799</v>
      </c>
      <c r="H1190" s="50">
        <v>71.566443949517407</v>
      </c>
      <c r="I1190" s="76" t="str">
        <f t="shared" si="36"/>
        <v>No</v>
      </c>
      <c r="J1190" s="49" t="str">
        <f t="shared" si="37"/>
        <v>No</v>
      </c>
      <c r="K1190" s="47">
        <v>0.32781414758288102</v>
      </c>
      <c r="L1190" s="50">
        <v>88.316400580551502</v>
      </c>
      <c r="M1190" s="47">
        <v>0.19494027901757</v>
      </c>
      <c r="N1190" s="50">
        <v>18.114328136599902</v>
      </c>
    </row>
    <row r="1191" spans="1:14" x14ac:dyDescent="0.2">
      <c r="A1191" s="57" t="s">
        <v>2708</v>
      </c>
      <c r="B1191" s="44" t="s">
        <v>2709</v>
      </c>
      <c r="C1191" s="45">
        <v>75</v>
      </c>
      <c r="D1191" s="46" t="s">
        <v>339</v>
      </c>
      <c r="E1191" s="47">
        <v>0.65811555046081005</v>
      </c>
      <c r="F1191" s="48">
        <v>19.5936139332366</v>
      </c>
      <c r="G1191" s="47">
        <v>0.65811556355212397</v>
      </c>
      <c r="H1191" s="50">
        <v>45.360059391239801</v>
      </c>
      <c r="I1191" s="76" t="str">
        <f t="shared" si="36"/>
        <v>No</v>
      </c>
      <c r="J1191" s="49" t="str">
        <f t="shared" si="37"/>
        <v>No</v>
      </c>
      <c r="K1191" s="47">
        <v>0.189280919811778</v>
      </c>
      <c r="L1191" s="50">
        <v>67.706821480406404</v>
      </c>
      <c r="M1191" s="47">
        <v>0.15835581065263901</v>
      </c>
      <c r="N1191" s="50">
        <v>10.022271714922001</v>
      </c>
    </row>
    <row r="1192" spans="1:14" x14ac:dyDescent="0.2">
      <c r="A1192" s="147" t="s">
        <v>2710</v>
      </c>
      <c r="B1192" s="44" t="s">
        <v>2711</v>
      </c>
      <c r="C1192" s="45">
        <v>65</v>
      </c>
      <c r="D1192" s="46" t="s">
        <v>339</v>
      </c>
      <c r="E1192" s="47">
        <v>0.91535282175682497</v>
      </c>
      <c r="F1192" s="48">
        <v>88.388969521044999</v>
      </c>
      <c r="G1192" s="47">
        <v>0.91239621972422003</v>
      </c>
      <c r="H1192" s="50">
        <v>97.738554881412</v>
      </c>
      <c r="I1192" s="76" t="str">
        <f t="shared" si="36"/>
        <v>No</v>
      </c>
      <c r="J1192" s="49" t="str">
        <f t="shared" si="37"/>
        <v>Yes</v>
      </c>
      <c r="K1192" s="47">
        <v>0.15068345951675499</v>
      </c>
      <c r="L1192" s="50">
        <v>50.435413642960803</v>
      </c>
      <c r="M1192" s="47">
        <v>0.149655456238836</v>
      </c>
      <c r="N1192" s="50">
        <v>26.254826254826298</v>
      </c>
    </row>
    <row r="1193" spans="1:14" x14ac:dyDescent="0.2">
      <c r="A1193" s="147" t="s">
        <v>2712</v>
      </c>
      <c r="B1193" s="44" t="s">
        <v>2713</v>
      </c>
      <c r="C1193" s="45">
        <v>65</v>
      </c>
      <c r="D1193" s="46" t="s">
        <v>339</v>
      </c>
      <c r="E1193" s="47">
        <v>0.91687807658579401</v>
      </c>
      <c r="F1193" s="48">
        <v>88.896952104499306</v>
      </c>
      <c r="G1193" s="47">
        <v>0.91505917385588098</v>
      </c>
      <c r="H1193" s="50">
        <v>98.152233866519595</v>
      </c>
      <c r="I1193" s="76" t="str">
        <f t="shared" si="36"/>
        <v>No</v>
      </c>
      <c r="J1193" s="49" t="str">
        <f t="shared" si="37"/>
        <v>Yes</v>
      </c>
      <c r="K1193" s="47">
        <v>0.17520370594385101</v>
      </c>
      <c r="L1193" s="50">
        <v>64.513788098693794</v>
      </c>
      <c r="M1193" s="47">
        <v>0.17838738847218699</v>
      </c>
      <c r="N1193" s="50">
        <v>36.541643684500798</v>
      </c>
    </row>
    <row r="1194" spans="1:14" x14ac:dyDescent="0.2">
      <c r="A1194" s="57" t="s">
        <v>2714</v>
      </c>
      <c r="B1194" s="44" t="s">
        <v>2715</v>
      </c>
      <c r="C1194" s="45">
        <v>65</v>
      </c>
      <c r="D1194" s="46" t="s">
        <v>339</v>
      </c>
      <c r="E1194" s="47">
        <v>0.73680506678645097</v>
      </c>
      <c r="F1194" s="48">
        <v>33.164005805515202</v>
      </c>
      <c r="G1194" s="47">
        <v>0.876225889422379</v>
      </c>
      <c r="H1194" s="50">
        <v>86.127964699393303</v>
      </c>
      <c r="I1194" s="76" t="str">
        <f t="shared" si="36"/>
        <v>No</v>
      </c>
      <c r="J1194" s="49" t="str">
        <f t="shared" si="37"/>
        <v>No</v>
      </c>
      <c r="K1194" s="47">
        <v>0.21503081257315401</v>
      </c>
      <c r="L1194" s="50">
        <v>72.859216255442703</v>
      </c>
      <c r="M1194" s="47">
        <v>0.21151253641936199</v>
      </c>
      <c r="N1194" s="50">
        <v>42.6089354660783</v>
      </c>
    </row>
    <row r="1195" spans="1:14" x14ac:dyDescent="0.2">
      <c r="A1195" s="57" t="s">
        <v>2716</v>
      </c>
      <c r="B1195" s="44" t="s">
        <v>2717</v>
      </c>
      <c r="C1195" s="45">
        <v>65</v>
      </c>
      <c r="D1195" s="46" t="s">
        <v>339</v>
      </c>
      <c r="E1195" s="47">
        <v>0.71765096327573796</v>
      </c>
      <c r="F1195" s="48">
        <v>29.317851959361398</v>
      </c>
      <c r="G1195" s="47">
        <v>0.85544557014090306</v>
      </c>
      <c r="H1195" s="50">
        <v>78.599007170435698</v>
      </c>
      <c r="I1195" s="76" t="str">
        <f t="shared" si="36"/>
        <v>No</v>
      </c>
      <c r="J1195" s="49" t="str">
        <f t="shared" si="37"/>
        <v>No</v>
      </c>
      <c r="K1195" s="47">
        <v>0.27611428087134299</v>
      </c>
      <c r="L1195" s="50">
        <v>83.164005805515202</v>
      </c>
      <c r="M1195" s="47">
        <v>0.27052918592683201</v>
      </c>
      <c r="N1195" s="50">
        <v>57.501378929950398</v>
      </c>
    </row>
    <row r="1196" spans="1:14" x14ac:dyDescent="0.2">
      <c r="A1196" s="57" t="s">
        <v>2718</v>
      </c>
      <c r="B1196" s="44" t="s">
        <v>2719</v>
      </c>
      <c r="C1196" s="45">
        <v>65</v>
      </c>
      <c r="D1196" s="46" t="s">
        <v>339</v>
      </c>
      <c r="E1196" s="47">
        <v>0.89641999702212705</v>
      </c>
      <c r="F1196" s="48">
        <v>79.535558780841797</v>
      </c>
      <c r="G1196" s="47">
        <v>0.84480081521024097</v>
      </c>
      <c r="H1196" s="50">
        <v>74.544953116381706</v>
      </c>
      <c r="I1196" s="76" t="str">
        <f t="shared" si="36"/>
        <v>No</v>
      </c>
      <c r="J1196" s="49" t="str">
        <f t="shared" si="37"/>
        <v>No</v>
      </c>
      <c r="K1196" s="47">
        <v>0.292783877589887</v>
      </c>
      <c r="L1196" s="50">
        <v>85.413642960812794</v>
      </c>
      <c r="M1196" s="47">
        <v>0.285860342551915</v>
      </c>
      <c r="N1196" s="50">
        <v>63.237727523441798</v>
      </c>
    </row>
    <row r="1197" spans="1:14" x14ac:dyDescent="0.2">
      <c r="A1197" s="148" t="s">
        <v>2720</v>
      </c>
      <c r="B1197" s="44" t="s">
        <v>2721</v>
      </c>
      <c r="C1197" s="45">
        <v>65</v>
      </c>
      <c r="D1197" s="46" t="s">
        <v>339</v>
      </c>
      <c r="E1197" s="47">
        <v>0.93153159664010099</v>
      </c>
      <c r="F1197" s="48">
        <v>93.976777939042094</v>
      </c>
      <c r="G1197" s="47">
        <v>0.86936692149456696</v>
      </c>
      <c r="H1197" s="50">
        <v>83.783783783783804</v>
      </c>
      <c r="I1197" s="76" t="str">
        <f t="shared" si="36"/>
        <v>No</v>
      </c>
      <c r="J1197" s="49" t="str">
        <f t="shared" si="37"/>
        <v>Yes</v>
      </c>
      <c r="K1197" s="47">
        <v>0.41144989464604198</v>
      </c>
      <c r="L1197" s="50">
        <v>94.847605224963701</v>
      </c>
      <c r="M1197" s="47">
        <v>0.40244710978271497</v>
      </c>
      <c r="N1197" s="50">
        <v>93.684500827357994</v>
      </c>
    </row>
    <row r="1198" spans="1:14" x14ac:dyDescent="0.2">
      <c r="A1198" s="57" t="s">
        <v>2722</v>
      </c>
      <c r="B1198" s="44" t="s">
        <v>2723</v>
      </c>
      <c r="C1198" s="45">
        <v>65</v>
      </c>
      <c r="D1198" s="46" t="s">
        <v>339</v>
      </c>
      <c r="E1198" s="47">
        <v>0.73560972710828099</v>
      </c>
      <c r="F1198" s="48">
        <v>32.946298984034797</v>
      </c>
      <c r="G1198" s="47">
        <v>0.868379633499474</v>
      </c>
      <c r="H1198" s="50">
        <v>83.425261996690594</v>
      </c>
      <c r="I1198" s="76" t="str">
        <f t="shared" si="36"/>
        <v>No</v>
      </c>
      <c r="J1198" s="49" t="str">
        <f t="shared" si="37"/>
        <v>No</v>
      </c>
      <c r="K1198" s="47">
        <v>0.33693043185421701</v>
      </c>
      <c r="L1198" s="50">
        <v>89.114658925979697</v>
      </c>
      <c r="M1198" s="47">
        <v>0.32878828072682198</v>
      </c>
      <c r="N1198" s="50">
        <v>79.481522338665201</v>
      </c>
    </row>
    <row r="1199" spans="1:14" x14ac:dyDescent="0.2">
      <c r="A1199" s="148" t="s">
        <v>2724</v>
      </c>
      <c r="B1199" s="44" t="s">
        <v>2725</v>
      </c>
      <c r="C1199" s="45">
        <v>65</v>
      </c>
      <c r="D1199" s="46" t="s">
        <v>339</v>
      </c>
      <c r="E1199" s="47">
        <v>0.93837032055759995</v>
      </c>
      <c r="F1199" s="48">
        <v>95.791001451378804</v>
      </c>
      <c r="G1199" s="47">
        <v>0.88500547193703605</v>
      </c>
      <c r="H1199" s="50">
        <v>89.189189189189193</v>
      </c>
      <c r="I1199" s="76" t="str">
        <f t="shared" si="36"/>
        <v>No</v>
      </c>
      <c r="J1199" s="49" t="str">
        <f t="shared" si="37"/>
        <v>Yes</v>
      </c>
      <c r="K1199" s="47">
        <v>0.39788245952121698</v>
      </c>
      <c r="L1199" s="50">
        <v>93.976777939042094</v>
      </c>
      <c r="M1199" s="47">
        <v>0.38756157056153701</v>
      </c>
      <c r="N1199" s="50">
        <v>91.533370104798706</v>
      </c>
    </row>
    <row r="1200" spans="1:14" x14ac:dyDescent="0.2">
      <c r="A1200" s="57" t="s">
        <v>2726</v>
      </c>
      <c r="B1200" s="44" t="s">
        <v>2727</v>
      </c>
      <c r="C1200" s="45">
        <v>65</v>
      </c>
      <c r="D1200" s="46" t="s">
        <v>339</v>
      </c>
      <c r="E1200" s="47">
        <v>0.75153002791881796</v>
      </c>
      <c r="F1200" s="48">
        <v>36.719883889695197</v>
      </c>
      <c r="G1200" s="47">
        <v>0.87860206505703098</v>
      </c>
      <c r="H1200" s="50">
        <v>86.982901268615507</v>
      </c>
      <c r="I1200" s="76" t="str">
        <f t="shared" si="36"/>
        <v>No</v>
      </c>
      <c r="J1200" s="49" t="str">
        <f t="shared" si="37"/>
        <v>No</v>
      </c>
      <c r="K1200" s="47">
        <v>0.39460807373052598</v>
      </c>
      <c r="L1200" s="50">
        <v>93.759071117561703</v>
      </c>
      <c r="M1200" s="47">
        <v>0.38365328032124801</v>
      </c>
      <c r="N1200" s="50">
        <v>90.816326530612201</v>
      </c>
    </row>
    <row r="1201" spans="1:14" x14ac:dyDescent="0.2">
      <c r="A1201" s="57" t="s">
        <v>2728</v>
      </c>
      <c r="B1201" s="44" t="s">
        <v>2729</v>
      </c>
      <c r="C1201" s="45">
        <v>65</v>
      </c>
      <c r="D1201" s="46" t="s">
        <v>339</v>
      </c>
      <c r="E1201" s="47">
        <v>0.87819281487228795</v>
      </c>
      <c r="F1201" s="48">
        <v>72.859216255442703</v>
      </c>
      <c r="G1201" s="47">
        <v>0.85917107862320397</v>
      </c>
      <c r="H1201" s="50">
        <v>79.867622724765596</v>
      </c>
      <c r="I1201" s="76" t="str">
        <f t="shared" si="36"/>
        <v>No</v>
      </c>
      <c r="J1201" s="49" t="str">
        <f t="shared" si="37"/>
        <v>No</v>
      </c>
      <c r="K1201" s="47">
        <v>0.435925828927125</v>
      </c>
      <c r="L1201" s="50">
        <v>97.677793904208997</v>
      </c>
      <c r="M1201" s="47">
        <v>0.41701268472677699</v>
      </c>
      <c r="N1201" s="50">
        <v>95.311638168781002</v>
      </c>
    </row>
    <row r="1202" spans="1:14" x14ac:dyDescent="0.2">
      <c r="A1202" s="57" t="s">
        <v>2730</v>
      </c>
      <c r="B1202" s="44" t="s">
        <v>2731</v>
      </c>
      <c r="C1202" s="45">
        <v>65</v>
      </c>
      <c r="D1202" s="46" t="s">
        <v>339</v>
      </c>
      <c r="E1202" s="47">
        <v>0.73014719052714205</v>
      </c>
      <c r="F1202" s="48">
        <v>31.3497822931785</v>
      </c>
      <c r="G1202" s="47">
        <v>0.88146941521420497</v>
      </c>
      <c r="H1202" s="50">
        <v>88.003309431880893</v>
      </c>
      <c r="I1202" s="76" t="str">
        <f t="shared" si="36"/>
        <v>No</v>
      </c>
      <c r="J1202" s="49" t="str">
        <f t="shared" si="37"/>
        <v>No</v>
      </c>
      <c r="K1202" s="47">
        <v>0.40495863185984599</v>
      </c>
      <c r="L1202" s="50">
        <v>94.267053701015996</v>
      </c>
      <c r="M1202" s="47">
        <v>0.391968187805246</v>
      </c>
      <c r="N1202" s="50">
        <v>92.140099282956399</v>
      </c>
    </row>
    <row r="1203" spans="1:14" x14ac:dyDescent="0.2">
      <c r="A1203" s="57" t="s">
        <v>2732</v>
      </c>
      <c r="B1203" s="44" t="s">
        <v>2733</v>
      </c>
      <c r="C1203" s="45">
        <v>65</v>
      </c>
      <c r="D1203" s="46" t="s">
        <v>339</v>
      </c>
      <c r="E1203" s="47">
        <v>0.75542828525361505</v>
      </c>
      <c r="F1203" s="48">
        <v>37.590711175616804</v>
      </c>
      <c r="G1203" s="47">
        <v>0.83418745320506105</v>
      </c>
      <c r="H1203" s="50">
        <v>70.573634859349099</v>
      </c>
      <c r="I1203" s="76" t="str">
        <f t="shared" si="36"/>
        <v>No</v>
      </c>
      <c r="J1203" s="49" t="str">
        <f t="shared" si="37"/>
        <v>No</v>
      </c>
      <c r="K1203" s="47">
        <v>0.41747051815564701</v>
      </c>
      <c r="L1203" s="50">
        <v>95.718432510885293</v>
      </c>
      <c r="M1203" s="47">
        <v>0.40033423837857901</v>
      </c>
      <c r="N1203" s="50">
        <v>93.270821842250399</v>
      </c>
    </row>
    <row r="1204" spans="1:14" x14ac:dyDescent="0.2">
      <c r="A1204" s="57" t="s">
        <v>2734</v>
      </c>
      <c r="B1204" s="44" t="s">
        <v>2735</v>
      </c>
      <c r="C1204" s="45">
        <v>65</v>
      </c>
      <c r="D1204" s="46" t="s">
        <v>339</v>
      </c>
      <c r="E1204" s="47">
        <v>0.75071171037261697</v>
      </c>
      <c r="F1204" s="48">
        <v>36.502177068214799</v>
      </c>
      <c r="G1204" s="47">
        <v>0.88791137658448305</v>
      </c>
      <c r="H1204" s="50">
        <v>90.099282956425796</v>
      </c>
      <c r="I1204" s="76" t="str">
        <f t="shared" si="36"/>
        <v>No</v>
      </c>
      <c r="J1204" s="49" t="str">
        <f t="shared" si="37"/>
        <v>No</v>
      </c>
      <c r="K1204" s="47">
        <v>0.37087317378219098</v>
      </c>
      <c r="L1204" s="50">
        <v>91.4368650217707</v>
      </c>
      <c r="M1204" s="47">
        <v>0.35972300535701301</v>
      </c>
      <c r="N1204" s="50">
        <v>87.038058466629906</v>
      </c>
    </row>
    <row r="1205" spans="1:14" x14ac:dyDescent="0.2">
      <c r="A1205" s="57" t="s">
        <v>2736</v>
      </c>
      <c r="B1205" s="44" t="s">
        <v>2737</v>
      </c>
      <c r="C1205" s="45">
        <v>65</v>
      </c>
      <c r="D1205" s="46" t="s">
        <v>339</v>
      </c>
      <c r="E1205" s="47">
        <v>0.739994133565124</v>
      </c>
      <c r="F1205" s="48">
        <v>34.107402031930299</v>
      </c>
      <c r="G1205" s="47">
        <v>0.87929762922822197</v>
      </c>
      <c r="H1205" s="50">
        <v>87.203530060672904</v>
      </c>
      <c r="I1205" s="76" t="str">
        <f t="shared" si="36"/>
        <v>No</v>
      </c>
      <c r="J1205" s="49" t="str">
        <f t="shared" si="37"/>
        <v>No</v>
      </c>
      <c r="K1205" s="47">
        <v>0.42638452359552098</v>
      </c>
      <c r="L1205" s="50">
        <v>96.879535558780802</v>
      </c>
      <c r="M1205" s="47">
        <v>0.41311788921231302</v>
      </c>
      <c r="N1205" s="50">
        <v>94.815223386651994</v>
      </c>
    </row>
    <row r="1206" spans="1:14" x14ac:dyDescent="0.2">
      <c r="A1206" s="57" t="s">
        <v>2738</v>
      </c>
      <c r="B1206" s="44" t="s">
        <v>2739</v>
      </c>
      <c r="C1206" s="45">
        <v>65</v>
      </c>
      <c r="D1206" s="46" t="s">
        <v>339</v>
      </c>
      <c r="E1206" s="47">
        <v>0.83005275390180799</v>
      </c>
      <c r="F1206" s="48">
        <v>55.732946298983997</v>
      </c>
      <c r="G1206" s="47">
        <v>0.73014938821747799</v>
      </c>
      <c r="H1206" s="50">
        <v>40.8714837286266</v>
      </c>
      <c r="I1206" s="76" t="str">
        <f t="shared" si="36"/>
        <v>No</v>
      </c>
      <c r="J1206" s="49" t="str">
        <f t="shared" si="37"/>
        <v>No</v>
      </c>
      <c r="K1206" s="47">
        <v>0.34777544649814401</v>
      </c>
      <c r="L1206" s="50">
        <v>89.767779390420898</v>
      </c>
      <c r="M1206" s="47">
        <v>0.335823288847514</v>
      </c>
      <c r="N1206" s="50">
        <v>81.742967457253201</v>
      </c>
    </row>
    <row r="1207" spans="1:14" x14ac:dyDescent="0.2">
      <c r="A1207" s="57" t="s">
        <v>2740</v>
      </c>
      <c r="B1207" s="44" t="s">
        <v>2741</v>
      </c>
      <c r="C1207" s="45">
        <v>65</v>
      </c>
      <c r="D1207" s="46" t="s">
        <v>339</v>
      </c>
      <c r="E1207" s="47">
        <v>0.82483672941835395</v>
      </c>
      <c r="F1207" s="48">
        <v>54.644412191581999</v>
      </c>
      <c r="G1207" s="47">
        <v>0.81909855205127002</v>
      </c>
      <c r="H1207" s="50">
        <v>65.140650854936595</v>
      </c>
      <c r="I1207" s="76" t="str">
        <f t="shared" si="36"/>
        <v>No</v>
      </c>
      <c r="J1207" s="49" t="str">
        <f t="shared" si="37"/>
        <v>No</v>
      </c>
      <c r="K1207" s="47">
        <v>0.41692855964133901</v>
      </c>
      <c r="L1207" s="50">
        <v>95.500725689404902</v>
      </c>
      <c r="M1207" s="47">
        <v>0.39859957010227898</v>
      </c>
      <c r="N1207" s="50">
        <v>92.884721456150004</v>
      </c>
    </row>
    <row r="1208" spans="1:14" x14ac:dyDescent="0.2">
      <c r="A1208" s="57" t="s">
        <v>2742</v>
      </c>
      <c r="B1208" s="44" t="s">
        <v>2743</v>
      </c>
      <c r="C1208" s="45">
        <v>65</v>
      </c>
      <c r="D1208" s="46" t="s">
        <v>339</v>
      </c>
      <c r="E1208" s="47">
        <v>0.60711597213908197</v>
      </c>
      <c r="F1208" s="48">
        <v>12.6269956458636</v>
      </c>
      <c r="G1208" s="47">
        <v>0.65702870486006304</v>
      </c>
      <c r="H1208" s="50">
        <v>25.896304467733</v>
      </c>
      <c r="I1208" s="76" t="str">
        <f t="shared" si="36"/>
        <v>No</v>
      </c>
      <c r="J1208" s="49" t="str">
        <f t="shared" si="37"/>
        <v>No</v>
      </c>
      <c r="K1208" s="47">
        <v>0.43095306777937897</v>
      </c>
      <c r="L1208" s="50">
        <v>97.387518142235095</v>
      </c>
      <c r="M1208" s="47">
        <v>0.39941368860486698</v>
      </c>
      <c r="N1208" s="50">
        <v>93.1329288472146</v>
      </c>
    </row>
    <row r="1209" spans="1:14" x14ac:dyDescent="0.2">
      <c r="A1209" s="57" t="s">
        <v>2744</v>
      </c>
      <c r="B1209" s="44" t="s">
        <v>2745</v>
      </c>
      <c r="C1209" s="45">
        <v>65</v>
      </c>
      <c r="D1209" s="46" t="s">
        <v>339</v>
      </c>
      <c r="E1209" s="47">
        <v>0.84206342546934798</v>
      </c>
      <c r="F1209" s="48">
        <v>59.288824383163998</v>
      </c>
      <c r="G1209" s="47">
        <v>0.73702105783900795</v>
      </c>
      <c r="H1209" s="50">
        <v>42.691671263099799</v>
      </c>
      <c r="I1209" s="76" t="str">
        <f t="shared" si="36"/>
        <v>No</v>
      </c>
      <c r="J1209" s="49" t="str">
        <f t="shared" si="37"/>
        <v>No</v>
      </c>
      <c r="K1209" s="47">
        <v>0.37480871851465902</v>
      </c>
      <c r="L1209" s="50">
        <v>91.944847605224993</v>
      </c>
      <c r="M1209" s="47">
        <v>0.355752023438001</v>
      </c>
      <c r="N1209" s="50">
        <v>86.3210148924435</v>
      </c>
    </row>
    <row r="1210" spans="1:14" x14ac:dyDescent="0.2">
      <c r="A1210" s="57" t="s">
        <v>2746</v>
      </c>
      <c r="B1210" s="44" t="s">
        <v>2747</v>
      </c>
      <c r="C1210" s="45">
        <v>65</v>
      </c>
      <c r="D1210" s="46" t="s">
        <v>339</v>
      </c>
      <c r="E1210" s="47">
        <v>0.78303957966110405</v>
      </c>
      <c r="F1210" s="48">
        <v>43.904208998548597</v>
      </c>
      <c r="G1210" s="47">
        <v>0.65161377188130398</v>
      </c>
      <c r="H1210" s="50">
        <v>24.793160507446199</v>
      </c>
      <c r="I1210" s="76" t="str">
        <f t="shared" si="36"/>
        <v>No</v>
      </c>
      <c r="J1210" s="49" t="str">
        <f t="shared" si="37"/>
        <v>No</v>
      </c>
      <c r="K1210" s="47">
        <v>0.47175349316632498</v>
      </c>
      <c r="L1210" s="50">
        <v>98.548621190130604</v>
      </c>
      <c r="M1210" s="47">
        <v>0.44989566467097403</v>
      </c>
      <c r="N1210" s="50">
        <v>97.242140099283006</v>
      </c>
    </row>
    <row r="1211" spans="1:14" x14ac:dyDescent="0.2">
      <c r="A1211" s="57" t="s">
        <v>2748</v>
      </c>
      <c r="B1211" s="44" t="s">
        <v>2749</v>
      </c>
      <c r="C1211" s="45">
        <v>65</v>
      </c>
      <c r="D1211" s="46" t="s">
        <v>339</v>
      </c>
      <c r="E1211" s="47">
        <v>0.77993487580946697</v>
      </c>
      <c r="F1211" s="48">
        <v>42.670537010159698</v>
      </c>
      <c r="G1211" s="47">
        <v>0.62043872470605499</v>
      </c>
      <c r="H1211" s="50">
        <v>19.3050193050193</v>
      </c>
      <c r="I1211" s="76" t="str">
        <f t="shared" si="36"/>
        <v>No</v>
      </c>
      <c r="J1211" s="49" t="str">
        <f t="shared" si="37"/>
        <v>No</v>
      </c>
      <c r="K1211" s="47">
        <v>0.32560282218381997</v>
      </c>
      <c r="L1211" s="50">
        <v>88.098693759071097</v>
      </c>
      <c r="M1211" s="47">
        <v>0.30835529748114399</v>
      </c>
      <c r="N1211" s="50">
        <v>71.842250413678997</v>
      </c>
    </row>
    <row r="1212" spans="1:14" x14ac:dyDescent="0.2">
      <c r="A1212" s="57" t="s">
        <v>2750</v>
      </c>
      <c r="B1212" s="44" t="s">
        <v>2751</v>
      </c>
      <c r="C1212" s="45">
        <v>65</v>
      </c>
      <c r="D1212" s="46" t="s">
        <v>339</v>
      </c>
      <c r="E1212" s="47">
        <v>0.64873551888125303</v>
      </c>
      <c r="F1212" s="48">
        <v>17.6342525399129</v>
      </c>
      <c r="G1212" s="47">
        <v>0.558925170797131</v>
      </c>
      <c r="H1212" s="50">
        <v>10.397131825703299</v>
      </c>
      <c r="I1212" s="76" t="str">
        <f t="shared" si="36"/>
        <v>No</v>
      </c>
      <c r="J1212" s="49" t="str">
        <f t="shared" si="37"/>
        <v>No</v>
      </c>
      <c r="K1212" s="47">
        <v>0.34227249376132202</v>
      </c>
      <c r="L1212" s="50">
        <v>89.550072568940493</v>
      </c>
      <c r="M1212" s="47">
        <v>0.31755518000381899</v>
      </c>
      <c r="N1212" s="50">
        <v>75.675675675675706</v>
      </c>
    </row>
    <row r="1213" spans="1:14" x14ac:dyDescent="0.2">
      <c r="A1213" s="148" t="s">
        <v>2752</v>
      </c>
      <c r="B1213" s="44" t="s">
        <v>2753</v>
      </c>
      <c r="C1213" s="45">
        <v>75</v>
      </c>
      <c r="D1213" s="46" t="s">
        <v>339</v>
      </c>
      <c r="E1213" s="47">
        <v>0.91190270531450002</v>
      </c>
      <c r="F1213" s="48">
        <v>86.211901306240904</v>
      </c>
      <c r="G1213" s="47">
        <v>0.85098991883887598</v>
      </c>
      <c r="H1213" s="50">
        <v>92.427616926503305</v>
      </c>
      <c r="I1213" s="76" t="str">
        <f t="shared" si="36"/>
        <v>No</v>
      </c>
      <c r="J1213" s="49" t="str">
        <f t="shared" si="37"/>
        <v>Yes</v>
      </c>
      <c r="K1213" s="47">
        <v>0.42237182239056598</v>
      </c>
      <c r="L1213" s="50">
        <v>96.444121915820006</v>
      </c>
      <c r="M1213" s="47">
        <v>0.39021025553973798</v>
      </c>
      <c r="N1213" s="50">
        <v>90.200445434298402</v>
      </c>
    </row>
    <row r="1214" spans="1:14" x14ac:dyDescent="0.2">
      <c r="A1214" s="57" t="s">
        <v>2754</v>
      </c>
      <c r="B1214" s="44" t="s">
        <v>2755</v>
      </c>
      <c r="C1214" s="45">
        <v>65</v>
      </c>
      <c r="D1214" s="46" t="s">
        <v>339</v>
      </c>
      <c r="E1214" s="47">
        <v>0.52204572675827099</v>
      </c>
      <c r="F1214" s="48">
        <v>5.87808417997097</v>
      </c>
      <c r="G1214" s="47">
        <v>0.56243426131159902</v>
      </c>
      <c r="H1214" s="50">
        <v>10.7004964147821</v>
      </c>
      <c r="I1214" s="76" t="str">
        <f t="shared" si="36"/>
        <v>No</v>
      </c>
      <c r="J1214" s="49" t="str">
        <f t="shared" si="37"/>
        <v>No</v>
      </c>
      <c r="K1214" s="47">
        <v>0.36358237234276902</v>
      </c>
      <c r="L1214" s="50">
        <v>90.856313497822896</v>
      </c>
      <c r="M1214" s="47">
        <v>0.33643740998549299</v>
      </c>
      <c r="N1214" s="50">
        <v>81.963596249310498</v>
      </c>
    </row>
    <row r="1215" spans="1:14" x14ac:dyDescent="0.2">
      <c r="A1215" s="147" t="s">
        <v>2756</v>
      </c>
      <c r="B1215" s="44" t="s">
        <v>2757</v>
      </c>
      <c r="C1215" s="45">
        <v>75</v>
      </c>
      <c r="D1215" s="46" t="s">
        <v>339</v>
      </c>
      <c r="E1215" s="47">
        <v>0.89879185291591002</v>
      </c>
      <c r="F1215" s="48">
        <v>80.551523947750397</v>
      </c>
      <c r="G1215" s="47">
        <v>0.82631801778025304</v>
      </c>
      <c r="H1215" s="50">
        <v>88.270230141054199</v>
      </c>
      <c r="I1215" s="76" t="str">
        <f t="shared" si="36"/>
        <v>No</v>
      </c>
      <c r="J1215" s="49" t="str">
        <f t="shared" si="37"/>
        <v>Yes</v>
      </c>
      <c r="K1215" s="47">
        <v>0.371563166094113</v>
      </c>
      <c r="L1215" s="50">
        <v>91.582002902757594</v>
      </c>
      <c r="M1215" s="47">
        <v>0.31369984794164901</v>
      </c>
      <c r="N1215" s="50">
        <v>66.4439495174462</v>
      </c>
    </row>
    <row r="1216" spans="1:14" x14ac:dyDescent="0.2">
      <c r="A1216" s="57" t="s">
        <v>2758</v>
      </c>
      <c r="B1216" s="44" t="s">
        <v>2759</v>
      </c>
      <c r="C1216" s="45">
        <v>75</v>
      </c>
      <c r="D1216" s="46" t="s">
        <v>339</v>
      </c>
      <c r="E1216" s="47">
        <v>0.64919621848126297</v>
      </c>
      <c r="F1216" s="48">
        <v>17.706821480406401</v>
      </c>
      <c r="G1216" s="47">
        <v>0.64951155741028099</v>
      </c>
      <c r="H1216" s="50">
        <v>42.910170749814398</v>
      </c>
      <c r="I1216" s="76" t="str">
        <f t="shared" si="36"/>
        <v>No</v>
      </c>
      <c r="J1216" s="49" t="str">
        <f t="shared" si="37"/>
        <v>No</v>
      </c>
      <c r="K1216" s="47">
        <v>0.18972492326467399</v>
      </c>
      <c r="L1216" s="50">
        <v>68.214804063860697</v>
      </c>
      <c r="M1216" s="47">
        <v>0.161150757611427</v>
      </c>
      <c r="N1216" s="50">
        <v>10.319227913882701</v>
      </c>
    </row>
    <row r="1217" spans="1:14" x14ac:dyDescent="0.2">
      <c r="A1217" s="57" t="s">
        <v>2760</v>
      </c>
      <c r="B1217" s="44" t="s">
        <v>2761</v>
      </c>
      <c r="C1217" s="45">
        <v>75</v>
      </c>
      <c r="D1217" s="46" t="s">
        <v>339</v>
      </c>
      <c r="E1217" s="47">
        <v>0.44084157266304602</v>
      </c>
      <c r="F1217" s="48">
        <v>2.1770682148040601</v>
      </c>
      <c r="G1217" s="47">
        <v>0.52616116531589496</v>
      </c>
      <c r="H1217" s="50">
        <v>16.8522642910171</v>
      </c>
      <c r="I1217" s="76" t="str">
        <f t="shared" si="36"/>
        <v>No</v>
      </c>
      <c r="J1217" s="49" t="str">
        <f t="shared" si="37"/>
        <v>No</v>
      </c>
      <c r="K1217" s="47">
        <v>0.38181682376324899</v>
      </c>
      <c r="L1217" s="50">
        <v>92.597968069666194</v>
      </c>
      <c r="M1217" s="47">
        <v>0.29518778712397797</v>
      </c>
      <c r="N1217" s="50">
        <v>57.609502598366703</v>
      </c>
    </row>
    <row r="1218" spans="1:14" x14ac:dyDescent="0.2">
      <c r="A1218" s="57" t="s">
        <v>2762</v>
      </c>
      <c r="B1218" s="44" t="s">
        <v>2763</v>
      </c>
      <c r="C1218" s="45">
        <v>75</v>
      </c>
      <c r="D1218" s="46" t="s">
        <v>339</v>
      </c>
      <c r="E1218" s="47">
        <v>0.58750000000000002</v>
      </c>
      <c r="F1218" s="48">
        <v>10.8853410740203</v>
      </c>
      <c r="G1218" s="47">
        <v>0.63183388697824705</v>
      </c>
      <c r="H1218" s="50">
        <v>37.787676317743099</v>
      </c>
      <c r="I1218" s="76" t="str">
        <f t="shared" si="36"/>
        <v>No</v>
      </c>
      <c r="J1218" s="49" t="str">
        <f t="shared" si="37"/>
        <v>No</v>
      </c>
      <c r="K1218" s="47">
        <v>9.1707656815781705E-2</v>
      </c>
      <c r="L1218" s="50">
        <v>3.3381712626995599</v>
      </c>
      <c r="M1218" s="47">
        <v>8.5678734419789807E-2</v>
      </c>
      <c r="N1218" s="50">
        <v>1.7817371937639199</v>
      </c>
    </row>
    <row r="1219" spans="1:14" x14ac:dyDescent="0.2">
      <c r="A1219" s="57" t="s">
        <v>2764</v>
      </c>
      <c r="B1219" s="44" t="s">
        <v>2765</v>
      </c>
      <c r="C1219" s="45">
        <v>67</v>
      </c>
      <c r="D1219" s="46" t="s">
        <v>339</v>
      </c>
      <c r="E1219" s="47">
        <v>0.77148528913480396</v>
      </c>
      <c r="F1219" s="48">
        <v>40.5660377358491</v>
      </c>
      <c r="G1219" s="47">
        <v>0.71456934485022405</v>
      </c>
      <c r="H1219" s="50">
        <v>52.4828113063407</v>
      </c>
      <c r="I1219" s="76" t="str">
        <f t="shared" si="36"/>
        <v>No</v>
      </c>
      <c r="J1219" s="49" t="str">
        <f t="shared" si="37"/>
        <v>No</v>
      </c>
      <c r="K1219" s="47">
        <v>0.26393898789814901</v>
      </c>
      <c r="L1219" s="50">
        <v>81.204644412191598</v>
      </c>
      <c r="M1219" s="47">
        <v>0.371700893052268</v>
      </c>
      <c r="N1219" s="50">
        <v>90.985485103132206</v>
      </c>
    </row>
    <row r="1220" spans="1:14" x14ac:dyDescent="0.2">
      <c r="A1220" s="57" t="s">
        <v>2766</v>
      </c>
      <c r="B1220" s="44" t="s">
        <v>2767</v>
      </c>
      <c r="C1220" s="45">
        <v>68</v>
      </c>
      <c r="D1220" s="46" t="s">
        <v>339</v>
      </c>
      <c r="E1220" s="47">
        <v>0.68674592306545801</v>
      </c>
      <c r="F1220" s="48">
        <v>24.600870827285899</v>
      </c>
      <c r="G1220" s="47">
        <v>0.57606830298874701</v>
      </c>
      <c r="H1220" s="50">
        <v>25.384615384615401</v>
      </c>
      <c r="I1220" s="76" t="str">
        <f t="shared" si="36"/>
        <v>No</v>
      </c>
      <c r="J1220" s="49" t="str">
        <f t="shared" si="37"/>
        <v>No</v>
      </c>
      <c r="K1220" s="47">
        <v>0.26530894040706698</v>
      </c>
      <c r="L1220" s="50">
        <v>81.277213352685095</v>
      </c>
      <c r="M1220" s="47">
        <v>0.33134983017508501</v>
      </c>
      <c r="N1220" s="50">
        <v>83.589743589743605</v>
      </c>
    </row>
    <row r="1221" spans="1:14" x14ac:dyDescent="0.2">
      <c r="A1221" s="57" t="s">
        <v>2768</v>
      </c>
      <c r="B1221" s="44" t="s">
        <v>2769</v>
      </c>
      <c r="C1221" s="45">
        <v>68</v>
      </c>
      <c r="D1221" s="46" t="s">
        <v>339</v>
      </c>
      <c r="E1221" s="47">
        <v>0.78688056347951196</v>
      </c>
      <c r="F1221" s="48">
        <v>44.484760522496401</v>
      </c>
      <c r="G1221" s="47">
        <v>0.70375531926316903</v>
      </c>
      <c r="H1221" s="50">
        <v>60</v>
      </c>
      <c r="I1221" s="76" t="str">
        <f t="shared" si="36"/>
        <v>No</v>
      </c>
      <c r="J1221" s="49" t="str">
        <f t="shared" si="37"/>
        <v>No</v>
      </c>
      <c r="K1221" s="47">
        <v>0.25420275908415202</v>
      </c>
      <c r="L1221" s="50">
        <v>79.535558780841797</v>
      </c>
      <c r="M1221" s="47">
        <v>0.307103081970036</v>
      </c>
      <c r="N1221" s="50">
        <v>77.692307692307693</v>
      </c>
    </row>
    <row r="1222" spans="1:14" x14ac:dyDescent="0.2">
      <c r="A1222" s="57" t="s">
        <v>2770</v>
      </c>
      <c r="B1222" s="44" t="s">
        <v>2771</v>
      </c>
      <c r="C1222" s="45">
        <v>68</v>
      </c>
      <c r="D1222" s="46" t="s">
        <v>339</v>
      </c>
      <c r="E1222" s="47">
        <v>0.715702939147291</v>
      </c>
      <c r="F1222" s="48">
        <v>28.664731494920201</v>
      </c>
      <c r="G1222" s="47">
        <v>0.63115306521590198</v>
      </c>
      <c r="H1222" s="50">
        <v>38.461538461538503</v>
      </c>
      <c r="I1222" s="76" t="str">
        <f t="shared" si="36"/>
        <v>No</v>
      </c>
      <c r="J1222" s="49" t="str">
        <f t="shared" si="37"/>
        <v>No</v>
      </c>
      <c r="K1222" s="47">
        <v>0.147311959791464</v>
      </c>
      <c r="L1222" s="50">
        <v>47.0972423802612</v>
      </c>
      <c r="M1222" s="47">
        <v>0.17611159923196501</v>
      </c>
      <c r="N1222" s="50">
        <v>47.179487179487197</v>
      </c>
    </row>
    <row r="1223" spans="1:14" x14ac:dyDescent="0.2">
      <c r="A1223" s="57" t="s">
        <v>2772</v>
      </c>
      <c r="B1223" s="44" t="s">
        <v>2773</v>
      </c>
      <c r="C1223" s="45">
        <v>68</v>
      </c>
      <c r="D1223" s="46" t="s">
        <v>339</v>
      </c>
      <c r="E1223" s="47">
        <v>0.57141309679345897</v>
      </c>
      <c r="F1223" s="48">
        <v>9.3613933236574702</v>
      </c>
      <c r="G1223" s="47">
        <v>0.50714072583173897</v>
      </c>
      <c r="H1223" s="50">
        <v>14.615384615384601</v>
      </c>
      <c r="I1223" s="76" t="str">
        <f t="shared" ref="I1223:I1286" si="38">IF(AND(F1223&gt;=90,H1223&gt;=90),"Yes","No")</f>
        <v>No</v>
      </c>
      <c r="J1223" s="49" t="str">
        <f t="shared" ref="J1223:J1286" si="39">IF(AND(F1223&gt;=75,H1223&gt;=75),"Yes","No")</f>
        <v>No</v>
      </c>
      <c r="K1223" s="47">
        <v>0.14335235653543299</v>
      </c>
      <c r="L1223" s="50">
        <v>43.396226415094297</v>
      </c>
      <c r="M1223" s="47">
        <v>0.16102807261830299</v>
      </c>
      <c r="N1223" s="50">
        <v>40.512820512820497</v>
      </c>
    </row>
    <row r="1224" spans="1:14" x14ac:dyDescent="0.2">
      <c r="A1224" s="57" t="s">
        <v>2774</v>
      </c>
      <c r="B1224" s="44" t="s">
        <v>2775</v>
      </c>
      <c r="C1224" s="45">
        <v>68</v>
      </c>
      <c r="D1224" s="46" t="s">
        <v>339</v>
      </c>
      <c r="E1224" s="47">
        <v>0.75765209740885697</v>
      </c>
      <c r="F1224" s="48">
        <v>38.098693759071097</v>
      </c>
      <c r="G1224" s="47">
        <v>0.73834718639651997</v>
      </c>
      <c r="H1224" s="50">
        <v>67.435897435897402</v>
      </c>
      <c r="I1224" s="76" t="str">
        <f t="shared" si="38"/>
        <v>No</v>
      </c>
      <c r="J1224" s="49" t="str">
        <f t="shared" si="39"/>
        <v>No</v>
      </c>
      <c r="K1224" s="47">
        <v>0.101457786750401</v>
      </c>
      <c r="L1224" s="50">
        <v>6.1683599419448498</v>
      </c>
      <c r="M1224" s="47">
        <v>0.108813674241919</v>
      </c>
      <c r="N1224" s="50">
        <v>9.4871794871794908</v>
      </c>
    </row>
    <row r="1225" spans="1:14" x14ac:dyDescent="0.2">
      <c r="A1225" s="57" t="s">
        <v>2776</v>
      </c>
      <c r="B1225" s="44" t="s">
        <v>2777</v>
      </c>
      <c r="C1225" s="45">
        <v>68</v>
      </c>
      <c r="D1225" s="46" t="s">
        <v>339</v>
      </c>
      <c r="E1225" s="47">
        <v>0.82564431591140897</v>
      </c>
      <c r="F1225" s="48">
        <v>54.7895500725689</v>
      </c>
      <c r="G1225" s="47">
        <v>0.79195823158277001</v>
      </c>
      <c r="H1225" s="50">
        <v>83.076923076923094</v>
      </c>
      <c r="I1225" s="76" t="str">
        <f t="shared" si="38"/>
        <v>No</v>
      </c>
      <c r="J1225" s="49" t="str">
        <f t="shared" si="39"/>
        <v>No</v>
      </c>
      <c r="K1225" s="47">
        <v>6.7642142875061095E-2</v>
      </c>
      <c r="L1225" s="50">
        <v>1.0159651669085601</v>
      </c>
      <c r="M1225" s="47">
        <v>7.1913160420612396E-2</v>
      </c>
      <c r="N1225" s="50">
        <v>2.0512820512820502</v>
      </c>
    </row>
    <row r="1226" spans="1:14" x14ac:dyDescent="0.2">
      <c r="A1226" s="57" t="s">
        <v>2778</v>
      </c>
      <c r="B1226" s="44" t="s">
        <v>2779</v>
      </c>
      <c r="C1226" s="45">
        <v>68</v>
      </c>
      <c r="D1226" s="46" t="s">
        <v>339</v>
      </c>
      <c r="E1226" s="47">
        <v>0.65624092589114202</v>
      </c>
      <c r="F1226" s="48">
        <v>19.158200290275801</v>
      </c>
      <c r="G1226" s="47">
        <v>0.65552566826075798</v>
      </c>
      <c r="H1226" s="50">
        <v>45.897435897435898</v>
      </c>
      <c r="I1226" s="76" t="str">
        <f t="shared" si="38"/>
        <v>No</v>
      </c>
      <c r="J1226" s="49" t="str">
        <f t="shared" si="39"/>
        <v>No</v>
      </c>
      <c r="K1226" s="47">
        <v>4.8110523192550797E-2</v>
      </c>
      <c r="L1226" s="50">
        <v>0.72568940493468803</v>
      </c>
      <c r="M1226" s="47">
        <v>6.4647436474710898E-2</v>
      </c>
      <c r="N1226" s="50">
        <v>1.79487179487179</v>
      </c>
    </row>
    <row r="1227" spans="1:14" x14ac:dyDescent="0.2">
      <c r="A1227" s="57" t="s">
        <v>2780</v>
      </c>
      <c r="B1227" s="44" t="s">
        <v>2781</v>
      </c>
      <c r="C1227" s="45">
        <v>68</v>
      </c>
      <c r="D1227" s="46" t="s">
        <v>339</v>
      </c>
      <c r="E1227" s="47">
        <v>0.73431221796803503</v>
      </c>
      <c r="F1227" s="48">
        <v>32.656023222061002</v>
      </c>
      <c r="G1227" s="47">
        <v>0.64725897639542196</v>
      </c>
      <c r="H1227" s="50">
        <v>44.102564102564102</v>
      </c>
      <c r="I1227" s="76" t="str">
        <f t="shared" si="38"/>
        <v>No</v>
      </c>
      <c r="J1227" s="49" t="str">
        <f t="shared" si="39"/>
        <v>No</v>
      </c>
      <c r="K1227" s="47">
        <v>0.13248948823032999</v>
      </c>
      <c r="L1227" s="50">
        <v>31.132075471698101</v>
      </c>
      <c r="M1227" s="47">
        <v>0.18332016377778901</v>
      </c>
      <c r="N1227" s="50">
        <v>51.282051282051299</v>
      </c>
    </row>
    <row r="1228" spans="1:14" x14ac:dyDescent="0.2">
      <c r="A1228" s="57" t="s">
        <v>2782</v>
      </c>
      <c r="B1228" s="44" t="s">
        <v>2783</v>
      </c>
      <c r="C1228" s="45">
        <v>68</v>
      </c>
      <c r="D1228" s="46" t="s">
        <v>339</v>
      </c>
      <c r="E1228" s="47">
        <v>0.66898765003944805</v>
      </c>
      <c r="F1228" s="48">
        <v>21.335268505079799</v>
      </c>
      <c r="G1228" s="47">
        <v>0.52448414211619399</v>
      </c>
      <c r="H1228" s="50">
        <v>15.6410256410256</v>
      </c>
      <c r="I1228" s="76" t="str">
        <f t="shared" si="38"/>
        <v>No</v>
      </c>
      <c r="J1228" s="49" t="str">
        <f t="shared" si="39"/>
        <v>No</v>
      </c>
      <c r="K1228" s="47">
        <v>0.25764334069155598</v>
      </c>
      <c r="L1228" s="50">
        <v>80.333817126270006</v>
      </c>
      <c r="M1228" s="47">
        <v>0.30247105342575098</v>
      </c>
      <c r="N1228" s="50">
        <v>77.179487179487197</v>
      </c>
    </row>
    <row r="1229" spans="1:14" x14ac:dyDescent="0.2">
      <c r="A1229" s="57" t="s">
        <v>2784</v>
      </c>
      <c r="B1229" s="44" t="s">
        <v>2785</v>
      </c>
      <c r="C1229" s="45">
        <v>68</v>
      </c>
      <c r="D1229" s="46" t="s">
        <v>339</v>
      </c>
      <c r="E1229" s="47">
        <v>0.80653710745669205</v>
      </c>
      <c r="F1229" s="48">
        <v>49.4920174165457</v>
      </c>
      <c r="G1229" s="47">
        <v>0.70978310070024098</v>
      </c>
      <c r="H1229" s="50">
        <v>61.794871794871803</v>
      </c>
      <c r="I1229" s="76" t="str">
        <f t="shared" si="38"/>
        <v>No</v>
      </c>
      <c r="J1229" s="49" t="str">
        <f t="shared" si="39"/>
        <v>No</v>
      </c>
      <c r="K1229" s="47">
        <v>0.27943055992639998</v>
      </c>
      <c r="L1229" s="50">
        <v>83.744557329463007</v>
      </c>
      <c r="M1229" s="47">
        <v>0.32797528554157401</v>
      </c>
      <c r="N1229" s="50">
        <v>82.820512820512803</v>
      </c>
    </row>
    <row r="1230" spans="1:14" x14ac:dyDescent="0.2">
      <c r="A1230" s="57" t="s">
        <v>2786</v>
      </c>
      <c r="B1230" s="44" t="s">
        <v>2787</v>
      </c>
      <c r="C1230" s="45">
        <v>68</v>
      </c>
      <c r="D1230" s="46" t="s">
        <v>339</v>
      </c>
      <c r="E1230" s="47">
        <v>0.80677351703794298</v>
      </c>
      <c r="F1230" s="48">
        <v>49.637155297532701</v>
      </c>
      <c r="G1230" s="47">
        <v>0.72578613678846804</v>
      </c>
      <c r="H1230" s="50">
        <v>65.128205128205096</v>
      </c>
      <c r="I1230" s="76" t="str">
        <f t="shared" si="38"/>
        <v>No</v>
      </c>
      <c r="J1230" s="49" t="str">
        <f t="shared" si="39"/>
        <v>No</v>
      </c>
      <c r="K1230" s="47">
        <v>0.156080247191832</v>
      </c>
      <c r="L1230" s="50">
        <v>54.716981132075503</v>
      </c>
      <c r="M1230" s="47">
        <v>0.17682509273359101</v>
      </c>
      <c r="N1230" s="50">
        <v>47.435897435897402</v>
      </c>
    </row>
    <row r="1231" spans="1:14" x14ac:dyDescent="0.2">
      <c r="A1231" s="57" t="s">
        <v>2788</v>
      </c>
      <c r="B1231" s="44" t="s">
        <v>2789</v>
      </c>
      <c r="C1231" s="45">
        <v>68</v>
      </c>
      <c r="D1231" s="46" t="s">
        <v>339</v>
      </c>
      <c r="E1231" s="47">
        <v>0.81268222297645798</v>
      </c>
      <c r="F1231" s="48">
        <v>51.3788098693759</v>
      </c>
      <c r="G1231" s="47">
        <v>0.74069035276288997</v>
      </c>
      <c r="H1231" s="50">
        <v>67.948717948717999</v>
      </c>
      <c r="I1231" s="76" t="str">
        <f t="shared" si="38"/>
        <v>No</v>
      </c>
      <c r="J1231" s="49" t="str">
        <f t="shared" si="39"/>
        <v>No</v>
      </c>
      <c r="K1231" s="47">
        <v>0.10965316890968201</v>
      </c>
      <c r="L1231" s="50">
        <v>12.6269956458636</v>
      </c>
      <c r="M1231" s="47">
        <v>0.170682648686935</v>
      </c>
      <c r="N1231" s="50">
        <v>45.384615384615401</v>
      </c>
    </row>
    <row r="1232" spans="1:14" x14ac:dyDescent="0.2">
      <c r="A1232" s="57" t="s">
        <v>2790</v>
      </c>
      <c r="B1232" s="44" t="s">
        <v>2791</v>
      </c>
      <c r="C1232" s="45">
        <v>68</v>
      </c>
      <c r="D1232" s="46" t="s">
        <v>339</v>
      </c>
      <c r="E1232" s="47">
        <v>0.76046531925011995</v>
      </c>
      <c r="F1232" s="48">
        <v>38.824383164005802</v>
      </c>
      <c r="G1232" s="47">
        <v>0.68753308296532301</v>
      </c>
      <c r="H1232" s="50">
        <v>55.128205128205103</v>
      </c>
      <c r="I1232" s="76" t="str">
        <f t="shared" si="38"/>
        <v>No</v>
      </c>
      <c r="J1232" s="49" t="str">
        <f t="shared" si="39"/>
        <v>No</v>
      </c>
      <c r="K1232" s="47">
        <v>0.102617418625189</v>
      </c>
      <c r="L1232" s="50">
        <v>6.8940493468795401</v>
      </c>
      <c r="M1232" s="47">
        <v>0.201560064241951</v>
      </c>
      <c r="N1232" s="50">
        <v>56.6666666666667</v>
      </c>
    </row>
    <row r="1233" spans="1:14" x14ac:dyDescent="0.2">
      <c r="A1233" s="57" t="s">
        <v>2792</v>
      </c>
      <c r="B1233" s="44" t="s">
        <v>2793</v>
      </c>
      <c r="C1233" s="45">
        <v>68</v>
      </c>
      <c r="D1233" s="46" t="s">
        <v>339</v>
      </c>
      <c r="E1233" s="47">
        <v>0.68727468510957201</v>
      </c>
      <c r="F1233" s="48">
        <v>24.673439767779399</v>
      </c>
      <c r="G1233" s="47">
        <v>0.55896128053175298</v>
      </c>
      <c r="H1233" s="50">
        <v>21.025641025641001</v>
      </c>
      <c r="I1233" s="76" t="str">
        <f t="shared" si="38"/>
        <v>No</v>
      </c>
      <c r="J1233" s="49" t="str">
        <f t="shared" si="39"/>
        <v>No</v>
      </c>
      <c r="K1233" s="47">
        <v>0.192505447255507</v>
      </c>
      <c r="L1233" s="50">
        <v>68.867924528301899</v>
      </c>
      <c r="M1233" s="47">
        <v>0.260489338153432</v>
      </c>
      <c r="N1233" s="50">
        <v>68.974358974359006</v>
      </c>
    </row>
    <row r="1234" spans="1:14" x14ac:dyDescent="0.2">
      <c r="A1234" s="57" t="s">
        <v>2794</v>
      </c>
      <c r="B1234" s="44" t="s">
        <v>2795</v>
      </c>
      <c r="C1234" s="45">
        <v>68</v>
      </c>
      <c r="D1234" s="46" t="s">
        <v>339</v>
      </c>
      <c r="E1234" s="47">
        <v>0.73005989017777795</v>
      </c>
      <c r="F1234" s="48">
        <v>31.277213352685099</v>
      </c>
      <c r="G1234" s="47">
        <v>0.60439255354605703</v>
      </c>
      <c r="H1234" s="50">
        <v>31.282051282051299</v>
      </c>
      <c r="I1234" s="76" t="str">
        <f t="shared" si="38"/>
        <v>No</v>
      </c>
      <c r="J1234" s="49" t="str">
        <f t="shared" si="39"/>
        <v>No</v>
      </c>
      <c r="K1234" s="47">
        <v>0.16621716246444701</v>
      </c>
      <c r="L1234" s="50">
        <v>60.885341074020303</v>
      </c>
      <c r="M1234" s="47">
        <v>0.22593012114327199</v>
      </c>
      <c r="N1234" s="50">
        <v>63.076923076923102</v>
      </c>
    </row>
    <row r="1235" spans="1:14" x14ac:dyDescent="0.2">
      <c r="A1235" s="57" t="s">
        <v>2796</v>
      </c>
      <c r="B1235" s="44" t="s">
        <v>2797</v>
      </c>
      <c r="C1235" s="45">
        <v>68</v>
      </c>
      <c r="D1235" s="46" t="s">
        <v>339</v>
      </c>
      <c r="E1235" s="47">
        <v>0.74966544497334797</v>
      </c>
      <c r="F1235" s="48">
        <v>36.139332365747499</v>
      </c>
      <c r="G1235" s="47">
        <v>0.63341783813526398</v>
      </c>
      <c r="H1235" s="50">
        <v>39.230769230769198</v>
      </c>
      <c r="I1235" s="76" t="str">
        <f t="shared" si="38"/>
        <v>No</v>
      </c>
      <c r="J1235" s="49" t="str">
        <f t="shared" si="39"/>
        <v>No</v>
      </c>
      <c r="K1235" s="47">
        <v>0.112415476103871</v>
      </c>
      <c r="L1235" s="50">
        <v>14.0783744557329</v>
      </c>
      <c r="M1235" s="47">
        <v>0.150903888776801</v>
      </c>
      <c r="N1235" s="50">
        <v>32.564102564102598</v>
      </c>
    </row>
    <row r="1236" spans="1:14" x14ac:dyDescent="0.2">
      <c r="A1236" s="57" t="s">
        <v>2798</v>
      </c>
      <c r="B1236" s="44" t="s">
        <v>2799</v>
      </c>
      <c r="C1236" s="45">
        <v>68</v>
      </c>
      <c r="D1236" s="46" t="s">
        <v>339</v>
      </c>
      <c r="E1236" s="47">
        <v>0.61395286440011598</v>
      </c>
      <c r="F1236" s="48">
        <v>13.3526850507983</v>
      </c>
      <c r="G1236" s="47">
        <v>0.47276774669891802</v>
      </c>
      <c r="H1236" s="50">
        <v>9.4871794871794908</v>
      </c>
      <c r="I1236" s="76" t="str">
        <f t="shared" si="38"/>
        <v>No</v>
      </c>
      <c r="J1236" s="49" t="str">
        <f t="shared" si="39"/>
        <v>No</v>
      </c>
      <c r="K1236" s="47">
        <v>0.14619280373744301</v>
      </c>
      <c r="L1236" s="50">
        <v>46.008708272859202</v>
      </c>
      <c r="M1236" s="47">
        <v>0.18052530852262599</v>
      </c>
      <c r="N1236" s="50">
        <v>49.230769230769198</v>
      </c>
    </row>
    <row r="1237" spans="1:14" x14ac:dyDescent="0.2">
      <c r="A1237" s="57" t="s">
        <v>2800</v>
      </c>
      <c r="B1237" s="44" t="s">
        <v>2801</v>
      </c>
      <c r="C1237" s="45">
        <v>68</v>
      </c>
      <c r="D1237" s="46" t="s">
        <v>339</v>
      </c>
      <c r="E1237" s="47">
        <v>0.66500393515638101</v>
      </c>
      <c r="F1237" s="48">
        <v>20.754716981132098</v>
      </c>
      <c r="G1237" s="47">
        <v>0.54522091662244299</v>
      </c>
      <c r="H1237" s="50">
        <v>18.974358974358999</v>
      </c>
      <c r="I1237" s="76" t="str">
        <f t="shared" si="38"/>
        <v>No</v>
      </c>
      <c r="J1237" s="49" t="str">
        <f t="shared" si="39"/>
        <v>No</v>
      </c>
      <c r="K1237" s="47">
        <v>0.141479856621928</v>
      </c>
      <c r="L1237" s="50">
        <v>41.727140783744602</v>
      </c>
      <c r="M1237" s="47">
        <v>0.23877100173583499</v>
      </c>
      <c r="N1237" s="50">
        <v>65.128205128205096</v>
      </c>
    </row>
    <row r="1238" spans="1:14" x14ac:dyDescent="0.2">
      <c r="A1238" s="57" t="s">
        <v>2802</v>
      </c>
      <c r="B1238" s="44" t="s">
        <v>2803</v>
      </c>
      <c r="C1238" s="45">
        <v>68</v>
      </c>
      <c r="D1238" s="46" t="s">
        <v>339</v>
      </c>
      <c r="E1238" s="47">
        <v>0.67227519973239003</v>
      </c>
      <c r="F1238" s="48">
        <v>22.206095791001498</v>
      </c>
      <c r="G1238" s="47">
        <v>0.53252574527741103</v>
      </c>
      <c r="H1238" s="50">
        <v>17.1794871794872</v>
      </c>
      <c r="I1238" s="76" t="str">
        <f t="shared" si="38"/>
        <v>No</v>
      </c>
      <c r="J1238" s="49" t="str">
        <f t="shared" si="39"/>
        <v>No</v>
      </c>
      <c r="K1238" s="47">
        <v>0.19427193456477301</v>
      </c>
      <c r="L1238" s="50">
        <v>69.303338171262695</v>
      </c>
      <c r="M1238" s="47">
        <v>0.32886918757278599</v>
      </c>
      <c r="N1238" s="50">
        <v>83.076923076923094</v>
      </c>
    </row>
    <row r="1239" spans="1:14" x14ac:dyDescent="0.2">
      <c r="A1239" s="57" t="s">
        <v>2804</v>
      </c>
      <c r="B1239" s="44" t="s">
        <v>2805</v>
      </c>
      <c r="C1239" s="45">
        <v>68</v>
      </c>
      <c r="D1239" s="46" t="s">
        <v>339</v>
      </c>
      <c r="E1239" s="47">
        <v>0.732711504876286</v>
      </c>
      <c r="F1239" s="48">
        <v>32.148040638606702</v>
      </c>
      <c r="G1239" s="47">
        <v>0.62308016105600095</v>
      </c>
      <c r="H1239" s="50">
        <v>35.384615384615401</v>
      </c>
      <c r="I1239" s="76" t="str">
        <f t="shared" si="38"/>
        <v>No</v>
      </c>
      <c r="J1239" s="49" t="str">
        <f t="shared" si="39"/>
        <v>No</v>
      </c>
      <c r="K1239" s="47">
        <v>0.105928488845726</v>
      </c>
      <c r="L1239" s="50">
        <v>9.5065312046444106</v>
      </c>
      <c r="M1239" s="47">
        <v>0.12523470786520099</v>
      </c>
      <c r="N1239" s="50">
        <v>15.128205128205099</v>
      </c>
    </row>
    <row r="1240" spans="1:14" x14ac:dyDescent="0.2">
      <c r="A1240" s="57" t="s">
        <v>2806</v>
      </c>
      <c r="B1240" s="44" t="s">
        <v>2807</v>
      </c>
      <c r="C1240" s="45">
        <v>68</v>
      </c>
      <c r="D1240" s="46" t="s">
        <v>339</v>
      </c>
      <c r="E1240" s="47">
        <v>0.76865487511752995</v>
      </c>
      <c r="F1240" s="48">
        <v>40.203193033381702</v>
      </c>
      <c r="G1240" s="47">
        <v>0.65217859805350598</v>
      </c>
      <c r="H1240" s="50">
        <v>45.384615384615401</v>
      </c>
      <c r="I1240" s="76" t="str">
        <f t="shared" si="38"/>
        <v>No</v>
      </c>
      <c r="J1240" s="49" t="str">
        <f t="shared" si="39"/>
        <v>No</v>
      </c>
      <c r="K1240" s="47">
        <v>0.11700044728329601</v>
      </c>
      <c r="L1240" s="50">
        <v>17.924528301886799</v>
      </c>
      <c r="M1240" s="47">
        <v>0.16027441376672499</v>
      </c>
      <c r="N1240" s="50">
        <v>39.487179487179503</v>
      </c>
    </row>
    <row r="1241" spans="1:14" x14ac:dyDescent="0.2">
      <c r="A1241" s="57" t="s">
        <v>2808</v>
      </c>
      <c r="B1241" s="44" t="s">
        <v>2809</v>
      </c>
      <c r="C1241" s="45">
        <v>68</v>
      </c>
      <c r="D1241" s="46" t="s">
        <v>339</v>
      </c>
      <c r="E1241" s="47">
        <v>0.68433780691849599</v>
      </c>
      <c r="F1241" s="48">
        <v>24.2380261248186</v>
      </c>
      <c r="G1241" s="47">
        <v>0.56559767368311997</v>
      </c>
      <c r="H1241" s="50">
        <v>22.051282051282101</v>
      </c>
      <c r="I1241" s="76" t="str">
        <f t="shared" si="38"/>
        <v>No</v>
      </c>
      <c r="J1241" s="49" t="str">
        <f t="shared" si="39"/>
        <v>No</v>
      </c>
      <c r="K1241" s="47">
        <v>9.6249888996678204E-2</v>
      </c>
      <c r="L1241" s="50">
        <v>4.5718432510885298</v>
      </c>
      <c r="M1241" s="47">
        <v>0.12125277748213301</v>
      </c>
      <c r="N1241" s="50">
        <v>14.1025641025641</v>
      </c>
    </row>
    <row r="1242" spans="1:14" x14ac:dyDescent="0.2">
      <c r="A1242" s="57" t="s">
        <v>2810</v>
      </c>
      <c r="B1242" s="44" t="s">
        <v>2811</v>
      </c>
      <c r="C1242" s="45">
        <v>68</v>
      </c>
      <c r="D1242" s="46" t="s">
        <v>339</v>
      </c>
      <c r="E1242" s="47">
        <v>0.71615266726129101</v>
      </c>
      <c r="F1242" s="48">
        <v>28.809869375907098</v>
      </c>
      <c r="G1242" s="47">
        <v>0.60057645053255704</v>
      </c>
      <c r="H1242" s="50">
        <v>30.5128205128205</v>
      </c>
      <c r="I1242" s="76" t="str">
        <f t="shared" si="38"/>
        <v>No</v>
      </c>
      <c r="J1242" s="49" t="str">
        <f t="shared" si="39"/>
        <v>No</v>
      </c>
      <c r="K1242" s="47">
        <v>0.12744939516314299</v>
      </c>
      <c r="L1242" s="50">
        <v>25.544267053700999</v>
      </c>
      <c r="M1242" s="47">
        <v>0.204176117429652</v>
      </c>
      <c r="N1242" s="50">
        <v>57.948717948717999</v>
      </c>
    </row>
    <row r="1243" spans="1:14" x14ac:dyDescent="0.2">
      <c r="A1243" s="57" t="s">
        <v>2812</v>
      </c>
      <c r="B1243" s="44" t="s">
        <v>2813</v>
      </c>
      <c r="C1243" s="45">
        <v>68</v>
      </c>
      <c r="D1243" s="46" t="s">
        <v>339</v>
      </c>
      <c r="E1243" s="47">
        <v>0.68077516113175496</v>
      </c>
      <c r="F1243" s="48">
        <v>23.2946298984035</v>
      </c>
      <c r="G1243" s="47">
        <v>0.54303656479097695</v>
      </c>
      <c r="H1243" s="50">
        <v>18.461538461538499</v>
      </c>
      <c r="I1243" s="76" t="str">
        <f t="shared" si="38"/>
        <v>No</v>
      </c>
      <c r="J1243" s="49" t="str">
        <f t="shared" si="39"/>
        <v>No</v>
      </c>
      <c r="K1243" s="47">
        <v>0.19108844313479201</v>
      </c>
      <c r="L1243" s="50">
        <v>68.5050798258345</v>
      </c>
      <c r="M1243" s="47">
        <v>0.33542671049579298</v>
      </c>
      <c r="N1243" s="50">
        <v>84.358974358974393</v>
      </c>
    </row>
    <row r="1244" spans="1:14" x14ac:dyDescent="0.2">
      <c r="A1244" s="57" t="s">
        <v>2814</v>
      </c>
      <c r="B1244" s="44" t="s">
        <v>2815</v>
      </c>
      <c r="C1244" s="45">
        <v>68</v>
      </c>
      <c r="D1244" s="46" t="s">
        <v>339</v>
      </c>
      <c r="E1244" s="47">
        <v>0.75570338830889106</v>
      </c>
      <c r="F1244" s="48">
        <v>37.735849056603797</v>
      </c>
      <c r="G1244" s="47">
        <v>0.65753303577370104</v>
      </c>
      <c r="H1244" s="50">
        <v>47.435897435897402</v>
      </c>
      <c r="I1244" s="76" t="str">
        <f t="shared" si="38"/>
        <v>No</v>
      </c>
      <c r="J1244" s="49" t="str">
        <f t="shared" si="39"/>
        <v>No</v>
      </c>
      <c r="K1244" s="47">
        <v>0.102178981262808</v>
      </c>
      <c r="L1244" s="50">
        <v>6.6037735849056602</v>
      </c>
      <c r="M1244" s="47">
        <v>0.14210922728187</v>
      </c>
      <c r="N1244" s="50">
        <v>25.897435897435901</v>
      </c>
    </row>
    <row r="1245" spans="1:14" x14ac:dyDescent="0.2">
      <c r="A1245" s="57" t="s">
        <v>2816</v>
      </c>
      <c r="B1245" s="44" t="s">
        <v>2817</v>
      </c>
      <c r="C1245" s="45">
        <v>68</v>
      </c>
      <c r="D1245" s="46" t="s">
        <v>339</v>
      </c>
      <c r="E1245" s="47">
        <v>0.73209095713725303</v>
      </c>
      <c r="F1245" s="48">
        <v>31.9303338171263</v>
      </c>
      <c r="G1245" s="47">
        <v>0.59911639194713995</v>
      </c>
      <c r="H1245" s="50">
        <v>30.256410256410302</v>
      </c>
      <c r="I1245" s="76" t="str">
        <f t="shared" si="38"/>
        <v>No</v>
      </c>
      <c r="J1245" s="49" t="str">
        <f t="shared" si="39"/>
        <v>No</v>
      </c>
      <c r="K1245" s="47">
        <v>0.10979979105394599</v>
      </c>
      <c r="L1245" s="50">
        <v>12.844702467344</v>
      </c>
      <c r="M1245" s="47">
        <v>0.18608778980455501</v>
      </c>
      <c r="N1245" s="50">
        <v>52.307692307692299</v>
      </c>
    </row>
    <row r="1246" spans="1:14" x14ac:dyDescent="0.2">
      <c r="A1246" s="57" t="s">
        <v>2818</v>
      </c>
      <c r="B1246" s="44" t="s">
        <v>2819</v>
      </c>
      <c r="C1246" s="45">
        <v>68</v>
      </c>
      <c r="D1246" s="46" t="s">
        <v>339</v>
      </c>
      <c r="E1246" s="47">
        <v>0.76406108229507297</v>
      </c>
      <c r="F1246" s="48">
        <v>39.477503628447003</v>
      </c>
      <c r="G1246" s="47">
        <v>0.66650682932759597</v>
      </c>
      <c r="H1246" s="50">
        <v>50.769230769230802</v>
      </c>
      <c r="I1246" s="76" t="str">
        <f t="shared" si="38"/>
        <v>No</v>
      </c>
      <c r="J1246" s="49" t="str">
        <f t="shared" si="39"/>
        <v>No</v>
      </c>
      <c r="K1246" s="47">
        <v>0.106345967782808</v>
      </c>
      <c r="L1246" s="50">
        <v>10.0145137880987</v>
      </c>
      <c r="M1246" s="47">
        <v>0.124927872407014</v>
      </c>
      <c r="N1246" s="50">
        <v>14.871794871794901</v>
      </c>
    </row>
    <row r="1247" spans="1:14" x14ac:dyDescent="0.2">
      <c r="A1247" s="57" t="s">
        <v>2820</v>
      </c>
      <c r="B1247" s="44" t="s">
        <v>2821</v>
      </c>
      <c r="C1247" s="45">
        <v>68</v>
      </c>
      <c r="D1247" s="46" t="s">
        <v>339</v>
      </c>
      <c r="E1247" s="47">
        <v>0.64929158313023605</v>
      </c>
      <c r="F1247" s="48">
        <v>17.779390420899901</v>
      </c>
      <c r="G1247" s="47">
        <v>0.50478352752668099</v>
      </c>
      <c r="H1247" s="50">
        <v>13.846153846153801</v>
      </c>
      <c r="I1247" s="76" t="str">
        <f t="shared" si="38"/>
        <v>No</v>
      </c>
      <c r="J1247" s="49" t="str">
        <f t="shared" si="39"/>
        <v>No</v>
      </c>
      <c r="K1247" s="47">
        <v>0.26319551205004299</v>
      </c>
      <c r="L1247" s="50">
        <v>80.914368650217696</v>
      </c>
      <c r="M1247" s="47">
        <v>0.33491678791740098</v>
      </c>
      <c r="N1247" s="50">
        <v>84.102564102564102</v>
      </c>
    </row>
    <row r="1248" spans="1:14" x14ac:dyDescent="0.2">
      <c r="A1248" s="57" t="s">
        <v>2822</v>
      </c>
      <c r="B1248" s="44" t="s">
        <v>2823</v>
      </c>
      <c r="C1248" s="45">
        <v>68</v>
      </c>
      <c r="D1248" s="46" t="s">
        <v>339</v>
      </c>
      <c r="E1248" s="47">
        <v>0.53491068724916901</v>
      </c>
      <c r="F1248" s="48">
        <v>6.8214804063860699</v>
      </c>
      <c r="G1248" s="47">
        <v>0.46151524868180199</v>
      </c>
      <c r="H1248" s="50">
        <v>8.4615384615384599</v>
      </c>
      <c r="I1248" s="76" t="str">
        <f t="shared" si="38"/>
        <v>No</v>
      </c>
      <c r="J1248" s="49" t="str">
        <f t="shared" si="39"/>
        <v>No</v>
      </c>
      <c r="K1248" s="47">
        <v>0.26367517451958999</v>
      </c>
      <c r="L1248" s="50">
        <v>81.132075471698101</v>
      </c>
      <c r="M1248" s="47">
        <v>0.35064599007659902</v>
      </c>
      <c r="N1248" s="50">
        <v>86.410256410256395</v>
      </c>
    </row>
    <row r="1249" spans="1:14" x14ac:dyDescent="0.2">
      <c r="A1249" s="57" t="s">
        <v>2824</v>
      </c>
      <c r="B1249" s="44" t="s">
        <v>2825</v>
      </c>
      <c r="C1249" s="45">
        <v>68</v>
      </c>
      <c r="D1249" s="46" t="s">
        <v>339</v>
      </c>
      <c r="E1249" s="47">
        <v>0.50324921755976704</v>
      </c>
      <c r="F1249" s="48">
        <v>4.8621190130624097</v>
      </c>
      <c r="G1249" s="47">
        <v>0.40913856961406903</v>
      </c>
      <c r="H1249" s="50">
        <v>4.8717948717948696</v>
      </c>
      <c r="I1249" s="76" t="str">
        <f t="shared" si="38"/>
        <v>No</v>
      </c>
      <c r="J1249" s="49" t="str">
        <f t="shared" si="39"/>
        <v>No</v>
      </c>
      <c r="K1249" s="47">
        <v>0.19324523359641099</v>
      </c>
      <c r="L1249" s="50">
        <v>69.013062409288807</v>
      </c>
      <c r="M1249" s="47">
        <v>0.315424222400494</v>
      </c>
      <c r="N1249" s="50">
        <v>80.512820512820497</v>
      </c>
    </row>
    <row r="1250" spans="1:14" x14ac:dyDescent="0.2">
      <c r="A1250" s="57" t="s">
        <v>2826</v>
      </c>
      <c r="B1250" s="44" t="s">
        <v>2827</v>
      </c>
      <c r="C1250" s="45">
        <v>68</v>
      </c>
      <c r="D1250" s="46" t="s">
        <v>339</v>
      </c>
      <c r="E1250" s="47">
        <v>0.62353027724957899</v>
      </c>
      <c r="F1250" s="48">
        <v>14.658925979680699</v>
      </c>
      <c r="G1250" s="47">
        <v>0.45593130952699901</v>
      </c>
      <c r="H1250" s="50">
        <v>7.4358974358974397</v>
      </c>
      <c r="I1250" s="76" t="str">
        <f t="shared" si="38"/>
        <v>No</v>
      </c>
      <c r="J1250" s="49" t="str">
        <f t="shared" si="39"/>
        <v>No</v>
      </c>
      <c r="K1250" s="47">
        <v>0.13553781195227299</v>
      </c>
      <c r="L1250" s="50">
        <v>35.050798258345402</v>
      </c>
      <c r="M1250" s="47">
        <v>0.22155178168002501</v>
      </c>
      <c r="N1250" s="50">
        <v>61.538461538461497</v>
      </c>
    </row>
    <row r="1251" spans="1:14" x14ac:dyDescent="0.2">
      <c r="A1251" s="57" t="s">
        <v>2828</v>
      </c>
      <c r="B1251" s="44" t="s">
        <v>2829</v>
      </c>
      <c r="C1251" s="45">
        <v>68</v>
      </c>
      <c r="D1251" s="46" t="s">
        <v>339</v>
      </c>
      <c r="E1251" s="47">
        <v>0.67523561041028002</v>
      </c>
      <c r="F1251" s="48">
        <v>22.641509433962302</v>
      </c>
      <c r="G1251" s="47">
        <v>0.58291026221440501</v>
      </c>
      <c r="H1251" s="50">
        <v>26.923076923076898</v>
      </c>
      <c r="I1251" s="76" t="str">
        <f t="shared" si="38"/>
        <v>No</v>
      </c>
      <c r="J1251" s="49" t="str">
        <f t="shared" si="39"/>
        <v>No</v>
      </c>
      <c r="K1251" s="47">
        <v>0.107333944508651</v>
      </c>
      <c r="L1251" s="50">
        <v>10.9579100145138</v>
      </c>
      <c r="M1251" s="47">
        <v>0.12538310062326299</v>
      </c>
      <c r="N1251" s="50">
        <v>15.384615384615399</v>
      </c>
    </row>
    <row r="1252" spans="1:14" x14ac:dyDescent="0.2">
      <c r="A1252" s="57" t="s">
        <v>2830</v>
      </c>
      <c r="B1252" s="44" t="s">
        <v>2831</v>
      </c>
      <c r="C1252" s="45">
        <v>68</v>
      </c>
      <c r="D1252" s="46" t="s">
        <v>339</v>
      </c>
      <c r="E1252" s="47">
        <v>0.60998617117318499</v>
      </c>
      <c r="F1252" s="48">
        <v>13.0624092888244</v>
      </c>
      <c r="G1252" s="47">
        <v>0.440519244583572</v>
      </c>
      <c r="H1252" s="50">
        <v>6.1538461538461497</v>
      </c>
      <c r="I1252" s="76" t="str">
        <f t="shared" si="38"/>
        <v>No</v>
      </c>
      <c r="J1252" s="49" t="str">
        <f t="shared" si="39"/>
        <v>No</v>
      </c>
      <c r="K1252" s="47">
        <v>0.170258699151253</v>
      </c>
      <c r="L1252" s="50">
        <v>62.409288824383196</v>
      </c>
      <c r="M1252" s="47">
        <v>0.29339613231700301</v>
      </c>
      <c r="N1252" s="50">
        <v>76.6666666666667</v>
      </c>
    </row>
    <row r="1253" spans="1:14" x14ac:dyDescent="0.2">
      <c r="A1253" s="57" t="s">
        <v>2832</v>
      </c>
      <c r="B1253" s="44" t="s">
        <v>2833</v>
      </c>
      <c r="C1253" s="45">
        <v>68</v>
      </c>
      <c r="D1253" s="46" t="s">
        <v>339</v>
      </c>
      <c r="E1253" s="47">
        <v>0.65613598692537201</v>
      </c>
      <c r="F1253" s="48">
        <v>19.0856313497823</v>
      </c>
      <c r="G1253" s="47">
        <v>0.488431062006147</v>
      </c>
      <c r="H1253" s="50">
        <v>11.025641025641001</v>
      </c>
      <c r="I1253" s="76" t="str">
        <f t="shared" si="38"/>
        <v>No</v>
      </c>
      <c r="J1253" s="49" t="str">
        <f t="shared" si="39"/>
        <v>No</v>
      </c>
      <c r="K1253" s="47">
        <v>0.18882252217426801</v>
      </c>
      <c r="L1253" s="50">
        <v>67.561683599419496</v>
      </c>
      <c r="M1253" s="47">
        <v>0.26710419769161298</v>
      </c>
      <c r="N1253" s="50">
        <v>70</v>
      </c>
    </row>
    <row r="1254" spans="1:14" x14ac:dyDescent="0.2">
      <c r="A1254" s="57" t="s">
        <v>2834</v>
      </c>
      <c r="B1254" s="44" t="s">
        <v>2835</v>
      </c>
      <c r="C1254" s="45">
        <v>68</v>
      </c>
      <c r="D1254" s="46" t="s">
        <v>339</v>
      </c>
      <c r="E1254" s="47">
        <v>0.48356125091888402</v>
      </c>
      <c r="F1254" s="48">
        <v>3.7010159651669099</v>
      </c>
      <c r="G1254" s="47">
        <v>0.35592222652862998</v>
      </c>
      <c r="H1254" s="50">
        <v>2.3076923076923102</v>
      </c>
      <c r="I1254" s="76" t="str">
        <f t="shared" si="38"/>
        <v>No</v>
      </c>
      <c r="J1254" s="49" t="str">
        <f t="shared" si="39"/>
        <v>No</v>
      </c>
      <c r="K1254" s="47">
        <v>0.16228117793932501</v>
      </c>
      <c r="L1254" s="50">
        <v>58.5631349782293</v>
      </c>
      <c r="M1254" s="47">
        <v>0.239653191700296</v>
      </c>
      <c r="N1254" s="50">
        <v>65.384615384615401</v>
      </c>
    </row>
    <row r="1255" spans="1:14" x14ac:dyDescent="0.2">
      <c r="A1255" s="57" t="s">
        <v>2836</v>
      </c>
      <c r="B1255" s="44" t="s">
        <v>2837</v>
      </c>
      <c r="C1255" s="45">
        <v>68</v>
      </c>
      <c r="D1255" s="46" t="s">
        <v>339</v>
      </c>
      <c r="E1255" s="47">
        <v>0.62111896347364304</v>
      </c>
      <c r="F1255" s="48">
        <v>14.0783744557329</v>
      </c>
      <c r="G1255" s="47">
        <v>0.47074984352886001</v>
      </c>
      <c r="H1255" s="50">
        <v>9.2307692307692299</v>
      </c>
      <c r="I1255" s="76" t="str">
        <f t="shared" si="38"/>
        <v>No</v>
      </c>
      <c r="J1255" s="49" t="str">
        <f t="shared" si="39"/>
        <v>No</v>
      </c>
      <c r="K1255" s="47">
        <v>0.121127645538051</v>
      </c>
      <c r="L1255" s="50">
        <v>20.4644412191582</v>
      </c>
      <c r="M1255" s="47">
        <v>0.15403811994892599</v>
      </c>
      <c r="N1255" s="50">
        <v>34.3589743589744</v>
      </c>
    </row>
    <row r="1256" spans="1:14" x14ac:dyDescent="0.2">
      <c r="A1256" s="57" t="s">
        <v>2838</v>
      </c>
      <c r="B1256" s="44" t="s">
        <v>2839</v>
      </c>
      <c r="C1256" s="45">
        <v>68</v>
      </c>
      <c r="D1256" s="46" t="s">
        <v>339</v>
      </c>
      <c r="E1256" s="47">
        <v>0.52885968530674798</v>
      </c>
      <c r="F1256" s="48">
        <v>6.1683599419448498</v>
      </c>
      <c r="G1256" s="47">
        <v>0.35180328274008599</v>
      </c>
      <c r="H1256" s="50">
        <v>2.0512820512820502</v>
      </c>
      <c r="I1256" s="76" t="str">
        <f t="shared" si="38"/>
        <v>No</v>
      </c>
      <c r="J1256" s="49" t="str">
        <f t="shared" si="39"/>
        <v>No</v>
      </c>
      <c r="K1256" s="47">
        <v>0.242533902080379</v>
      </c>
      <c r="L1256" s="50">
        <v>77.503628447024695</v>
      </c>
      <c r="M1256" s="47">
        <v>0.36522887418473499</v>
      </c>
      <c r="N1256" s="50">
        <v>88.974358974359006</v>
      </c>
    </row>
    <row r="1257" spans="1:14" x14ac:dyDescent="0.2">
      <c r="A1257" s="57" t="s">
        <v>2840</v>
      </c>
      <c r="B1257" s="44" t="s">
        <v>2841</v>
      </c>
      <c r="C1257" s="45">
        <v>68</v>
      </c>
      <c r="D1257" s="46" t="s">
        <v>339</v>
      </c>
      <c r="E1257" s="47">
        <v>0.72086923396437197</v>
      </c>
      <c r="F1257" s="48">
        <v>29.825834542815699</v>
      </c>
      <c r="G1257" s="47">
        <v>0.57296853163861305</v>
      </c>
      <c r="H1257" s="50">
        <v>24.615384615384599</v>
      </c>
      <c r="I1257" s="76" t="str">
        <f t="shared" si="38"/>
        <v>No</v>
      </c>
      <c r="J1257" s="49" t="str">
        <f t="shared" si="39"/>
        <v>No</v>
      </c>
      <c r="K1257" s="47">
        <v>0.113668992349823</v>
      </c>
      <c r="L1257" s="50">
        <v>15.2394775036284</v>
      </c>
      <c r="M1257" s="47">
        <v>0.134880896071744</v>
      </c>
      <c r="N1257" s="50">
        <v>21.794871794871799</v>
      </c>
    </row>
    <row r="1258" spans="1:14" x14ac:dyDescent="0.2">
      <c r="A1258" s="57" t="s">
        <v>2842</v>
      </c>
      <c r="B1258" s="44" t="s">
        <v>2843</v>
      </c>
      <c r="C1258" s="45">
        <v>68</v>
      </c>
      <c r="D1258" s="46" t="s">
        <v>339</v>
      </c>
      <c r="E1258" s="47">
        <v>0.78005864192543095</v>
      </c>
      <c r="F1258" s="48">
        <v>42.888243831640096</v>
      </c>
      <c r="G1258" s="47">
        <v>0.67154788675642096</v>
      </c>
      <c r="H1258" s="50">
        <v>51.794871794871803</v>
      </c>
      <c r="I1258" s="76" t="str">
        <f t="shared" si="38"/>
        <v>No</v>
      </c>
      <c r="J1258" s="49" t="str">
        <f t="shared" si="39"/>
        <v>No</v>
      </c>
      <c r="K1258" s="47">
        <v>0.134081448054097</v>
      </c>
      <c r="L1258" s="50">
        <v>32.728592162554399</v>
      </c>
      <c r="M1258" s="47">
        <v>0.18909712977440801</v>
      </c>
      <c r="N1258" s="50">
        <v>53.846153846153797</v>
      </c>
    </row>
    <row r="1259" spans="1:14" x14ac:dyDescent="0.2">
      <c r="A1259" s="57" t="s">
        <v>2844</v>
      </c>
      <c r="B1259" s="44" t="s">
        <v>2845</v>
      </c>
      <c r="C1259" s="45">
        <v>68</v>
      </c>
      <c r="D1259" s="46" t="s">
        <v>339</v>
      </c>
      <c r="E1259" s="47">
        <v>0.54248093511185402</v>
      </c>
      <c r="F1259" s="48">
        <v>7.1843251088534101</v>
      </c>
      <c r="G1259" s="47">
        <v>0.39027467752891798</v>
      </c>
      <c r="H1259" s="50">
        <v>3.5897435897435899</v>
      </c>
      <c r="I1259" s="76" t="str">
        <f t="shared" si="38"/>
        <v>No</v>
      </c>
      <c r="J1259" s="49" t="str">
        <f t="shared" si="39"/>
        <v>No</v>
      </c>
      <c r="K1259" s="47">
        <v>0.123388602954138</v>
      </c>
      <c r="L1259" s="50">
        <v>22.496371552975301</v>
      </c>
      <c r="M1259" s="47">
        <v>0.16870838237232599</v>
      </c>
      <c r="N1259" s="50">
        <v>44.102564102564102</v>
      </c>
    </row>
    <row r="1260" spans="1:14" x14ac:dyDescent="0.2">
      <c r="A1260" s="57" t="s">
        <v>2846</v>
      </c>
      <c r="B1260" s="44" t="s">
        <v>2847</v>
      </c>
      <c r="C1260" s="45">
        <v>68</v>
      </c>
      <c r="D1260" s="46" t="s">
        <v>339</v>
      </c>
      <c r="E1260" s="47">
        <v>0.74806868455947395</v>
      </c>
      <c r="F1260" s="48">
        <v>35.849056603773597</v>
      </c>
      <c r="G1260" s="47">
        <v>0.62883000153382895</v>
      </c>
      <c r="H1260" s="50">
        <v>37.435897435897402</v>
      </c>
      <c r="I1260" s="76" t="str">
        <f t="shared" si="38"/>
        <v>No</v>
      </c>
      <c r="J1260" s="49" t="str">
        <f t="shared" si="39"/>
        <v>No</v>
      </c>
      <c r="K1260" s="47">
        <v>0.16039374286925701</v>
      </c>
      <c r="L1260" s="50">
        <v>57.402031930333798</v>
      </c>
      <c r="M1260" s="47">
        <v>0.22039096249439299</v>
      </c>
      <c r="N1260" s="50">
        <v>60.769230769230802</v>
      </c>
    </row>
    <row r="1261" spans="1:14" x14ac:dyDescent="0.2">
      <c r="A1261" s="57" t="s">
        <v>2848</v>
      </c>
      <c r="B1261" s="44" t="s">
        <v>2849</v>
      </c>
      <c r="C1261" s="45">
        <v>68</v>
      </c>
      <c r="D1261" s="46" t="s">
        <v>339</v>
      </c>
      <c r="E1261" s="47">
        <v>0.53158014115432095</v>
      </c>
      <c r="F1261" s="48">
        <v>6.4586357039187199</v>
      </c>
      <c r="G1261" s="47">
        <v>0.44466875429963398</v>
      </c>
      <c r="H1261" s="50">
        <v>6.9230769230769198</v>
      </c>
      <c r="I1261" s="76" t="str">
        <f t="shared" si="38"/>
        <v>No</v>
      </c>
      <c r="J1261" s="49" t="str">
        <f t="shared" si="39"/>
        <v>No</v>
      </c>
      <c r="K1261" s="47">
        <v>0.114915224292576</v>
      </c>
      <c r="L1261" s="50">
        <v>16.1828737300435</v>
      </c>
      <c r="M1261" s="47">
        <v>0.15607155034287801</v>
      </c>
      <c r="N1261" s="50">
        <v>36.153846153846203</v>
      </c>
    </row>
    <row r="1262" spans="1:14" x14ac:dyDescent="0.2">
      <c r="A1262" s="57" t="s">
        <v>2850</v>
      </c>
      <c r="B1262" s="44" t="s">
        <v>2851</v>
      </c>
      <c r="C1262" s="45">
        <v>68</v>
      </c>
      <c r="D1262" s="46" t="s">
        <v>339</v>
      </c>
      <c r="E1262" s="47">
        <v>0.74850899092353496</v>
      </c>
      <c r="F1262" s="48">
        <v>35.921625544267101</v>
      </c>
      <c r="G1262" s="47">
        <v>0.62603162426995096</v>
      </c>
      <c r="H1262" s="50">
        <v>36.153846153846203</v>
      </c>
      <c r="I1262" s="76" t="str">
        <f t="shared" si="38"/>
        <v>No</v>
      </c>
      <c r="J1262" s="49" t="str">
        <f t="shared" si="39"/>
        <v>No</v>
      </c>
      <c r="K1262" s="47">
        <v>0.10368587018486999</v>
      </c>
      <c r="L1262" s="50">
        <v>7.8374455732946302</v>
      </c>
      <c r="M1262" s="47">
        <v>0.135413681827109</v>
      </c>
      <c r="N1262" s="50">
        <v>22.051282051282101</v>
      </c>
    </row>
    <row r="1263" spans="1:14" x14ac:dyDescent="0.2">
      <c r="A1263" s="57" t="s">
        <v>2852</v>
      </c>
      <c r="B1263" s="44" t="s">
        <v>2853</v>
      </c>
      <c r="C1263" s="45">
        <v>68</v>
      </c>
      <c r="D1263" s="46" t="s">
        <v>339</v>
      </c>
      <c r="E1263" s="47">
        <v>0.76453896805090504</v>
      </c>
      <c r="F1263" s="48">
        <v>39.695210449927401</v>
      </c>
      <c r="G1263" s="47">
        <v>0.63374718803629104</v>
      </c>
      <c r="H1263" s="50">
        <v>40.256410256410298</v>
      </c>
      <c r="I1263" s="76" t="str">
        <f t="shared" si="38"/>
        <v>No</v>
      </c>
      <c r="J1263" s="49" t="str">
        <f t="shared" si="39"/>
        <v>No</v>
      </c>
      <c r="K1263" s="47">
        <v>0.104070607591855</v>
      </c>
      <c r="L1263" s="50">
        <v>8.2002902757619704</v>
      </c>
      <c r="M1263" s="47">
        <v>0.13023259549469199</v>
      </c>
      <c r="N1263" s="50">
        <v>18.461538461538499</v>
      </c>
    </row>
    <row r="1264" spans="1:14" x14ac:dyDescent="0.2">
      <c r="A1264" s="57" t="s">
        <v>2854</v>
      </c>
      <c r="B1264" s="44" t="s">
        <v>2855</v>
      </c>
      <c r="C1264" s="45">
        <v>68</v>
      </c>
      <c r="D1264" s="46" t="s">
        <v>339</v>
      </c>
      <c r="E1264" s="47">
        <v>0.84303447738339199</v>
      </c>
      <c r="F1264" s="48">
        <v>59.651669085631397</v>
      </c>
      <c r="G1264" s="47">
        <v>0.82878529156153402</v>
      </c>
      <c r="H1264" s="50">
        <v>88.717948717948701</v>
      </c>
      <c r="I1264" s="76" t="str">
        <f t="shared" si="38"/>
        <v>No</v>
      </c>
      <c r="J1264" s="49" t="str">
        <f t="shared" si="39"/>
        <v>No</v>
      </c>
      <c r="K1264" s="47">
        <v>0.10015805988549301</v>
      </c>
      <c r="L1264" s="50">
        <v>5.6603773584905701</v>
      </c>
      <c r="M1264" s="47">
        <v>0.101490498594291</v>
      </c>
      <c r="N1264" s="50">
        <v>5.1282051282051304</v>
      </c>
    </row>
    <row r="1265" spans="1:14" x14ac:dyDescent="0.2">
      <c r="A1265" s="57" t="s">
        <v>2856</v>
      </c>
      <c r="B1265" s="44" t="s">
        <v>2857</v>
      </c>
      <c r="C1265" s="45">
        <v>68</v>
      </c>
      <c r="D1265" s="46" t="s">
        <v>339</v>
      </c>
      <c r="E1265" s="47">
        <v>0.85926308572104604</v>
      </c>
      <c r="F1265" s="48">
        <v>65.457184325108898</v>
      </c>
      <c r="G1265" s="47">
        <v>0.82847612511468804</v>
      </c>
      <c r="H1265" s="50">
        <v>88.461538461538495</v>
      </c>
      <c r="I1265" s="76" t="str">
        <f t="shared" si="38"/>
        <v>No</v>
      </c>
      <c r="J1265" s="49" t="str">
        <f t="shared" si="39"/>
        <v>No</v>
      </c>
      <c r="K1265" s="47">
        <v>9.9963940661179099E-2</v>
      </c>
      <c r="L1265" s="50">
        <v>5.4426705370101596</v>
      </c>
      <c r="M1265" s="47">
        <v>0.103213273128756</v>
      </c>
      <c r="N1265" s="50">
        <v>6.1538461538461497</v>
      </c>
    </row>
    <row r="1266" spans="1:14" x14ac:dyDescent="0.2">
      <c r="A1266" s="57" t="s">
        <v>2858</v>
      </c>
      <c r="B1266" s="44" t="s">
        <v>2859</v>
      </c>
      <c r="C1266" s="45">
        <v>68</v>
      </c>
      <c r="D1266" s="46" t="s">
        <v>339</v>
      </c>
      <c r="E1266" s="47">
        <v>0.84172450808179</v>
      </c>
      <c r="F1266" s="48">
        <v>59.0711175616836</v>
      </c>
      <c r="G1266" s="47">
        <v>0.79617126517714198</v>
      </c>
      <c r="H1266" s="50">
        <v>83.846153846153896</v>
      </c>
      <c r="I1266" s="76" t="str">
        <f t="shared" si="38"/>
        <v>No</v>
      </c>
      <c r="J1266" s="49" t="str">
        <f t="shared" si="39"/>
        <v>No</v>
      </c>
      <c r="K1266" s="47">
        <v>0.106393750500076</v>
      </c>
      <c r="L1266" s="50">
        <v>10.0870827285922</v>
      </c>
      <c r="M1266" s="47">
        <v>0.108233656941689</v>
      </c>
      <c r="N1266" s="50">
        <v>8.7179487179487207</v>
      </c>
    </row>
    <row r="1267" spans="1:14" x14ac:dyDescent="0.2">
      <c r="A1267" s="57" t="s">
        <v>2860</v>
      </c>
      <c r="B1267" s="44" t="s">
        <v>2861</v>
      </c>
      <c r="C1267" s="45">
        <v>68</v>
      </c>
      <c r="D1267" s="46" t="s">
        <v>339</v>
      </c>
      <c r="E1267" s="47">
        <v>0.82326910471689496</v>
      </c>
      <c r="F1267" s="48">
        <v>54.136429608127699</v>
      </c>
      <c r="G1267" s="47">
        <v>0.77803553739353704</v>
      </c>
      <c r="H1267" s="50">
        <v>78.461538461538495</v>
      </c>
      <c r="I1267" s="76" t="str">
        <f t="shared" si="38"/>
        <v>No</v>
      </c>
      <c r="J1267" s="49" t="str">
        <f t="shared" si="39"/>
        <v>No</v>
      </c>
      <c r="K1267" s="47">
        <v>0.106394855294354</v>
      </c>
      <c r="L1267" s="50">
        <v>10.1596516690856</v>
      </c>
      <c r="M1267" s="47">
        <v>0.111038318740023</v>
      </c>
      <c r="N1267" s="50">
        <v>10.2564102564103</v>
      </c>
    </row>
    <row r="1268" spans="1:14" x14ac:dyDescent="0.2">
      <c r="A1268" s="57" t="s">
        <v>2862</v>
      </c>
      <c r="B1268" s="44" t="s">
        <v>2863</v>
      </c>
      <c r="C1268" s="45">
        <v>68</v>
      </c>
      <c r="D1268" s="46" t="s">
        <v>339</v>
      </c>
      <c r="E1268" s="47">
        <v>0.62520291258019201</v>
      </c>
      <c r="F1268" s="48">
        <v>14.949201741654599</v>
      </c>
      <c r="G1268" s="47">
        <v>0.62738412449148995</v>
      </c>
      <c r="H1268" s="50">
        <v>36.6666666666667</v>
      </c>
      <c r="I1268" s="76" t="str">
        <f t="shared" si="38"/>
        <v>No</v>
      </c>
      <c r="J1268" s="49" t="str">
        <f t="shared" si="39"/>
        <v>No</v>
      </c>
      <c r="K1268" s="47">
        <v>8.4871611229529104E-2</v>
      </c>
      <c r="L1268" s="50">
        <v>1.7416545718432499</v>
      </c>
      <c r="M1268" s="47">
        <v>0.106779900185969</v>
      </c>
      <c r="N1268" s="50">
        <v>7.4358974358974397</v>
      </c>
    </row>
    <row r="1269" spans="1:14" x14ac:dyDescent="0.2">
      <c r="A1269" s="57" t="s">
        <v>2864</v>
      </c>
      <c r="B1269" s="44" t="s">
        <v>2865</v>
      </c>
      <c r="C1269" s="45">
        <v>68</v>
      </c>
      <c r="D1269" s="46" t="s">
        <v>339</v>
      </c>
      <c r="E1269" s="47">
        <v>0.82325879423834103</v>
      </c>
      <c r="F1269" s="48">
        <v>54.063860667634302</v>
      </c>
      <c r="G1269" s="47">
        <v>0.78155638062725097</v>
      </c>
      <c r="H1269" s="50">
        <v>79.743589743589794</v>
      </c>
      <c r="I1269" s="76" t="str">
        <f t="shared" si="38"/>
        <v>No</v>
      </c>
      <c r="J1269" s="49" t="str">
        <f t="shared" si="39"/>
        <v>No</v>
      </c>
      <c r="K1269" s="47">
        <v>0.100171860308469</v>
      </c>
      <c r="L1269" s="50">
        <v>5.7329462989840296</v>
      </c>
      <c r="M1269" s="47">
        <v>0.10741399721039201</v>
      </c>
      <c r="N1269" s="50">
        <v>8.2051282051282008</v>
      </c>
    </row>
    <row r="1270" spans="1:14" x14ac:dyDescent="0.2">
      <c r="A1270" s="57" t="s">
        <v>2866</v>
      </c>
      <c r="B1270" s="44" t="s">
        <v>2867</v>
      </c>
      <c r="C1270" s="45">
        <v>68</v>
      </c>
      <c r="D1270" s="46" t="s">
        <v>339</v>
      </c>
      <c r="E1270" s="47">
        <v>0.84993644098789001</v>
      </c>
      <c r="F1270" s="48">
        <v>62.481857764876601</v>
      </c>
      <c r="G1270" s="47">
        <v>0.804206734846732</v>
      </c>
      <c r="H1270" s="50">
        <v>85.641025641025607</v>
      </c>
      <c r="I1270" s="76" t="str">
        <f t="shared" si="38"/>
        <v>No</v>
      </c>
      <c r="J1270" s="49" t="str">
        <f t="shared" si="39"/>
        <v>No</v>
      </c>
      <c r="K1270" s="47">
        <v>0.104644554024685</v>
      </c>
      <c r="L1270" s="50">
        <v>8.4905660377358494</v>
      </c>
      <c r="M1270" s="47">
        <v>0.10639254298766</v>
      </c>
      <c r="N1270" s="50">
        <v>7.1794871794871797</v>
      </c>
    </row>
    <row r="1271" spans="1:14" x14ac:dyDescent="0.2">
      <c r="A1271" s="57" t="s">
        <v>2868</v>
      </c>
      <c r="B1271" s="44" t="s">
        <v>2869</v>
      </c>
      <c r="C1271" s="45">
        <v>68</v>
      </c>
      <c r="D1271" s="46" t="s">
        <v>339</v>
      </c>
      <c r="E1271" s="47">
        <v>0.71214328483735101</v>
      </c>
      <c r="F1271" s="48">
        <v>28.0841799709724</v>
      </c>
      <c r="G1271" s="47">
        <v>0.58415531215635996</v>
      </c>
      <c r="H1271" s="50">
        <v>27.435897435897399</v>
      </c>
      <c r="I1271" s="76" t="str">
        <f t="shared" si="38"/>
        <v>No</v>
      </c>
      <c r="J1271" s="49" t="str">
        <f t="shared" si="39"/>
        <v>No</v>
      </c>
      <c r="K1271" s="47">
        <v>0.1036344984467</v>
      </c>
      <c r="L1271" s="50">
        <v>7.76487663280116</v>
      </c>
      <c r="M1271" s="47">
        <v>0.15097949091266299</v>
      </c>
      <c r="N1271" s="50">
        <v>32.820512820512803</v>
      </c>
    </row>
    <row r="1272" spans="1:14" x14ac:dyDescent="0.2">
      <c r="A1272" s="57" t="s">
        <v>2870</v>
      </c>
      <c r="B1272" s="44" t="s">
        <v>2871</v>
      </c>
      <c r="C1272" s="45">
        <v>68</v>
      </c>
      <c r="D1272" s="46" t="s">
        <v>339</v>
      </c>
      <c r="E1272" s="47">
        <v>0.66758070762240895</v>
      </c>
      <c r="F1272" s="48">
        <v>21.044992743106</v>
      </c>
      <c r="G1272" s="47">
        <v>0.60809554169663804</v>
      </c>
      <c r="H1272" s="50">
        <v>32.051282051282101</v>
      </c>
      <c r="I1272" s="76" t="str">
        <f t="shared" si="38"/>
        <v>No</v>
      </c>
      <c r="J1272" s="49" t="str">
        <f t="shared" si="39"/>
        <v>No</v>
      </c>
      <c r="K1272" s="47">
        <v>0.12722263976190901</v>
      </c>
      <c r="L1272" s="50">
        <v>25.2539912917271</v>
      </c>
      <c r="M1272" s="47">
        <v>0.23378156232018801</v>
      </c>
      <c r="N1272" s="50">
        <v>64.102564102564102</v>
      </c>
    </row>
    <row r="1273" spans="1:14" x14ac:dyDescent="0.2">
      <c r="A1273" s="57" t="s">
        <v>2872</v>
      </c>
      <c r="B1273" s="44" t="s">
        <v>2873</v>
      </c>
      <c r="C1273" s="45">
        <v>68</v>
      </c>
      <c r="D1273" s="46" t="s">
        <v>339</v>
      </c>
      <c r="E1273" s="47">
        <v>0.63454949856804899</v>
      </c>
      <c r="F1273" s="48">
        <v>16.037735849056599</v>
      </c>
      <c r="G1273" s="47">
        <v>0.55742173360881397</v>
      </c>
      <c r="H1273" s="50">
        <v>20.769230769230798</v>
      </c>
      <c r="I1273" s="76" t="str">
        <f t="shared" si="38"/>
        <v>No</v>
      </c>
      <c r="J1273" s="49" t="str">
        <f t="shared" si="39"/>
        <v>No</v>
      </c>
      <c r="K1273" s="47">
        <v>0.154184718595721</v>
      </c>
      <c r="L1273" s="50">
        <v>53.193033381712603</v>
      </c>
      <c r="M1273" s="47">
        <v>0.28654644061091</v>
      </c>
      <c r="N1273" s="50">
        <v>74.358974358974393</v>
      </c>
    </row>
    <row r="1274" spans="1:14" x14ac:dyDescent="0.2">
      <c r="A1274" s="57" t="s">
        <v>2874</v>
      </c>
      <c r="B1274" s="44" t="s">
        <v>2875</v>
      </c>
      <c r="C1274" s="45">
        <v>71</v>
      </c>
      <c r="D1274" s="46" t="s">
        <v>339</v>
      </c>
      <c r="E1274" s="47">
        <v>0.47603374525465297</v>
      </c>
      <c r="F1274" s="48">
        <v>3.1930333817126302</v>
      </c>
      <c r="G1274" s="47">
        <v>0.63922438597545095</v>
      </c>
      <c r="H1274" s="50">
        <v>21.947674418604699</v>
      </c>
      <c r="I1274" s="76" t="str">
        <f t="shared" si="38"/>
        <v>No</v>
      </c>
      <c r="J1274" s="49" t="str">
        <f t="shared" si="39"/>
        <v>No</v>
      </c>
      <c r="K1274" s="47">
        <v>0.202228866338242</v>
      </c>
      <c r="L1274" s="50">
        <v>70.391872278664707</v>
      </c>
      <c r="M1274" s="47">
        <v>0.26926665530871402</v>
      </c>
      <c r="N1274" s="50">
        <v>91.351744186046503</v>
      </c>
    </row>
    <row r="1275" spans="1:14" x14ac:dyDescent="0.2">
      <c r="A1275" s="57" t="s">
        <v>2876</v>
      </c>
      <c r="B1275" s="44" t="s">
        <v>2877</v>
      </c>
      <c r="C1275" s="45">
        <v>71</v>
      </c>
      <c r="D1275" s="46" t="s">
        <v>339</v>
      </c>
      <c r="E1275" s="47">
        <v>0.37744131783428198</v>
      </c>
      <c r="F1275" s="48">
        <v>1.4513788098693801</v>
      </c>
      <c r="G1275" s="47">
        <v>0.53090597328147004</v>
      </c>
      <c r="H1275" s="50">
        <v>6.25</v>
      </c>
      <c r="I1275" s="76" t="str">
        <f t="shared" si="38"/>
        <v>No</v>
      </c>
      <c r="J1275" s="49" t="str">
        <f t="shared" si="39"/>
        <v>No</v>
      </c>
      <c r="K1275" s="47">
        <v>0.21203081521127901</v>
      </c>
      <c r="L1275" s="50">
        <v>72.423802612481893</v>
      </c>
      <c r="M1275" s="47">
        <v>0.28540082387501198</v>
      </c>
      <c r="N1275" s="50">
        <v>92.732558139534902</v>
      </c>
    </row>
    <row r="1276" spans="1:14" x14ac:dyDescent="0.2">
      <c r="A1276" s="57" t="s">
        <v>2878</v>
      </c>
      <c r="B1276" s="44" t="s">
        <v>2879</v>
      </c>
      <c r="C1276" s="45">
        <v>71</v>
      </c>
      <c r="D1276" s="46" t="s">
        <v>339</v>
      </c>
      <c r="E1276" s="47">
        <v>0.342310016900293</v>
      </c>
      <c r="F1276" s="48">
        <v>0.79825834542815699</v>
      </c>
      <c r="G1276" s="47">
        <v>0.48609925194409798</v>
      </c>
      <c r="H1276" s="50">
        <v>3.7790697674418601</v>
      </c>
      <c r="I1276" s="76" t="str">
        <f t="shared" si="38"/>
        <v>No</v>
      </c>
      <c r="J1276" s="49" t="str">
        <f t="shared" si="39"/>
        <v>No</v>
      </c>
      <c r="K1276" s="47">
        <v>0.26885790090061001</v>
      </c>
      <c r="L1276" s="50">
        <v>81.785195936139303</v>
      </c>
      <c r="M1276" s="47">
        <v>0.27635816405731101</v>
      </c>
      <c r="N1276" s="50">
        <v>92.005813953488399</v>
      </c>
    </row>
    <row r="1277" spans="1:14" x14ac:dyDescent="0.2">
      <c r="A1277" s="57" t="s">
        <v>2880</v>
      </c>
      <c r="B1277" s="44" t="s">
        <v>2881</v>
      </c>
      <c r="C1277" s="45">
        <v>71</v>
      </c>
      <c r="D1277" s="46" t="s">
        <v>339</v>
      </c>
      <c r="E1277" s="47">
        <v>0.35195511654364697</v>
      </c>
      <c r="F1277" s="48">
        <v>1.0159651669085601</v>
      </c>
      <c r="G1277" s="47">
        <v>0.478159000501096</v>
      </c>
      <c r="H1277" s="50">
        <v>3.4883720930232598</v>
      </c>
      <c r="I1277" s="76" t="str">
        <f t="shared" si="38"/>
        <v>No</v>
      </c>
      <c r="J1277" s="49" t="str">
        <f t="shared" si="39"/>
        <v>No</v>
      </c>
      <c r="K1277" s="47">
        <v>0.26712419891426797</v>
      </c>
      <c r="L1277" s="50">
        <v>81.567489114658898</v>
      </c>
      <c r="M1277" s="47">
        <v>0.27249708177749699</v>
      </c>
      <c r="N1277" s="50">
        <v>91.642441860465098</v>
      </c>
    </row>
    <row r="1278" spans="1:14" x14ac:dyDescent="0.2">
      <c r="A1278" s="57" t="s">
        <v>2882</v>
      </c>
      <c r="B1278" s="44" t="s">
        <v>2883</v>
      </c>
      <c r="C1278" s="45">
        <v>71</v>
      </c>
      <c r="D1278" s="46" t="s">
        <v>339</v>
      </c>
      <c r="E1278" s="47">
        <v>0.52764602773179703</v>
      </c>
      <c r="F1278" s="48">
        <v>6.0232220609579104</v>
      </c>
      <c r="G1278" s="47">
        <v>0.53696522774070499</v>
      </c>
      <c r="H1278" s="50">
        <v>6.6133720930232602</v>
      </c>
      <c r="I1278" s="76" t="str">
        <f t="shared" si="38"/>
        <v>No</v>
      </c>
      <c r="J1278" s="49" t="str">
        <f t="shared" si="39"/>
        <v>No</v>
      </c>
      <c r="K1278" s="47">
        <v>0.21427369723362799</v>
      </c>
      <c r="L1278" s="50">
        <v>72.786647314949207</v>
      </c>
      <c r="M1278" s="47">
        <v>0.25074234447309901</v>
      </c>
      <c r="N1278" s="50">
        <v>89.898255813953497</v>
      </c>
    </row>
    <row r="1279" spans="1:14" x14ac:dyDescent="0.2">
      <c r="A1279" s="57" t="s">
        <v>2884</v>
      </c>
      <c r="B1279" s="44" t="s">
        <v>2885</v>
      </c>
      <c r="C1279" s="45">
        <v>68</v>
      </c>
      <c r="D1279" s="46" t="s">
        <v>339</v>
      </c>
      <c r="E1279" s="47">
        <v>0.73335601070372602</v>
      </c>
      <c r="F1279" s="48">
        <v>32.3657474600871</v>
      </c>
      <c r="G1279" s="47">
        <v>0.701478118165477</v>
      </c>
      <c r="H1279" s="50">
        <v>59.487179487179503</v>
      </c>
      <c r="I1279" s="76" t="str">
        <f t="shared" si="38"/>
        <v>No</v>
      </c>
      <c r="J1279" s="49" t="str">
        <f t="shared" si="39"/>
        <v>No</v>
      </c>
      <c r="K1279" s="47">
        <v>0.109689451550999</v>
      </c>
      <c r="L1279" s="50">
        <v>12.699564586357001</v>
      </c>
      <c r="M1279" s="47">
        <v>0.13317917323244399</v>
      </c>
      <c r="N1279" s="50">
        <v>20.769230769230798</v>
      </c>
    </row>
    <row r="1280" spans="1:14" x14ac:dyDescent="0.2">
      <c r="A1280" s="57" t="s">
        <v>2886</v>
      </c>
      <c r="B1280" s="44" t="s">
        <v>2887</v>
      </c>
      <c r="C1280" s="45">
        <v>71</v>
      </c>
      <c r="D1280" s="46" t="s">
        <v>339</v>
      </c>
      <c r="E1280" s="47">
        <v>0.49544786667177998</v>
      </c>
      <c r="F1280" s="48">
        <v>4.2815674891146598</v>
      </c>
      <c r="G1280" s="47">
        <v>0.61377351312212403</v>
      </c>
      <c r="H1280" s="50">
        <v>16.4970930232558</v>
      </c>
      <c r="I1280" s="76" t="str">
        <f t="shared" si="38"/>
        <v>No</v>
      </c>
      <c r="J1280" s="49" t="str">
        <f t="shared" si="39"/>
        <v>No</v>
      </c>
      <c r="K1280" s="47">
        <v>0.13473490117131001</v>
      </c>
      <c r="L1280" s="50">
        <v>33.599419448476098</v>
      </c>
      <c r="M1280" s="47">
        <v>0.149979789019171</v>
      </c>
      <c r="N1280" s="50">
        <v>70.930232558139494</v>
      </c>
    </row>
    <row r="1281" spans="1:14" x14ac:dyDescent="0.2">
      <c r="A1281" s="57" t="s">
        <v>2888</v>
      </c>
      <c r="B1281" s="44" t="s">
        <v>2889</v>
      </c>
      <c r="C1281" s="45">
        <v>71</v>
      </c>
      <c r="D1281" s="46" t="s">
        <v>339</v>
      </c>
      <c r="E1281" s="47">
        <v>0.47663772702109303</v>
      </c>
      <c r="F1281" s="48">
        <v>3.2656023222060999</v>
      </c>
      <c r="G1281" s="47">
        <v>0.56008234099634702</v>
      </c>
      <c r="H1281" s="50">
        <v>8.7209302325581408</v>
      </c>
      <c r="I1281" s="76" t="str">
        <f t="shared" si="38"/>
        <v>No</v>
      </c>
      <c r="J1281" s="49" t="str">
        <f t="shared" si="39"/>
        <v>No</v>
      </c>
      <c r="K1281" s="47">
        <v>0.23973400663096001</v>
      </c>
      <c r="L1281" s="50">
        <v>76.923076923076906</v>
      </c>
      <c r="M1281" s="47">
        <v>0.249366625521417</v>
      </c>
      <c r="N1281" s="50">
        <v>89.7529069767442</v>
      </c>
    </row>
    <row r="1282" spans="1:14" x14ac:dyDescent="0.2">
      <c r="A1282" s="57" t="s">
        <v>2890</v>
      </c>
      <c r="B1282" s="44" t="s">
        <v>2891</v>
      </c>
      <c r="C1282" s="45">
        <v>68</v>
      </c>
      <c r="D1282" s="46" t="s">
        <v>339</v>
      </c>
      <c r="E1282" s="47">
        <v>0.57531189960903795</v>
      </c>
      <c r="F1282" s="48">
        <v>9.6516690856313492</v>
      </c>
      <c r="G1282" s="47">
        <v>0.405491284893365</v>
      </c>
      <c r="H1282" s="50">
        <v>4.6153846153846203</v>
      </c>
      <c r="I1282" s="76" t="str">
        <f t="shared" si="38"/>
        <v>No</v>
      </c>
      <c r="J1282" s="49" t="str">
        <f t="shared" si="39"/>
        <v>No</v>
      </c>
      <c r="K1282" s="47">
        <v>0.19104335902068001</v>
      </c>
      <c r="L1282" s="50">
        <v>68.432510885341102</v>
      </c>
      <c r="M1282" s="47">
        <v>0.34631925333399799</v>
      </c>
      <c r="N1282" s="50">
        <v>86.153846153846203</v>
      </c>
    </row>
    <row r="1283" spans="1:14" x14ac:dyDescent="0.2">
      <c r="A1283" s="57" t="s">
        <v>2892</v>
      </c>
      <c r="B1283" s="44" t="s">
        <v>2893</v>
      </c>
      <c r="C1283" s="45">
        <v>71</v>
      </c>
      <c r="D1283" s="46" t="s">
        <v>339</v>
      </c>
      <c r="E1283" s="47">
        <v>0.62178128116433495</v>
      </c>
      <c r="F1283" s="48">
        <v>14.223512336719899</v>
      </c>
      <c r="G1283" s="47">
        <v>0.62317537282798197</v>
      </c>
      <c r="H1283" s="50">
        <v>18.677325581395301</v>
      </c>
      <c r="I1283" s="76" t="str">
        <f t="shared" si="38"/>
        <v>No</v>
      </c>
      <c r="J1283" s="49" t="str">
        <f t="shared" si="39"/>
        <v>No</v>
      </c>
      <c r="K1283" s="47">
        <v>0.172094904379894</v>
      </c>
      <c r="L1283" s="50">
        <v>63.3526850507983</v>
      </c>
      <c r="M1283" s="47">
        <v>0.18215982909495099</v>
      </c>
      <c r="N1283" s="50">
        <v>80.450581395348806</v>
      </c>
    </row>
    <row r="1284" spans="1:14" x14ac:dyDescent="0.2">
      <c r="A1284" s="57" t="s">
        <v>2894</v>
      </c>
      <c r="B1284" s="44" t="s">
        <v>2895</v>
      </c>
      <c r="C1284" s="45">
        <v>71</v>
      </c>
      <c r="D1284" s="46" t="s">
        <v>339</v>
      </c>
      <c r="E1284" s="47">
        <v>0.27461049428605699</v>
      </c>
      <c r="F1284" s="48">
        <v>0.290275761973875</v>
      </c>
      <c r="G1284" s="47">
        <v>0.40612820756696599</v>
      </c>
      <c r="H1284" s="50">
        <v>2.1802325581395299</v>
      </c>
      <c r="I1284" s="76" t="str">
        <f t="shared" si="38"/>
        <v>No</v>
      </c>
      <c r="J1284" s="49" t="str">
        <f t="shared" si="39"/>
        <v>No</v>
      </c>
      <c r="K1284" s="47">
        <v>0.33895173182334798</v>
      </c>
      <c r="L1284" s="50">
        <v>89.259796806966605</v>
      </c>
      <c r="M1284" s="47">
        <v>0.38493069065253299</v>
      </c>
      <c r="N1284" s="50">
        <v>97.383720930232599</v>
      </c>
    </row>
    <row r="1285" spans="1:14" x14ac:dyDescent="0.2">
      <c r="A1285" s="57" t="s">
        <v>2896</v>
      </c>
      <c r="B1285" s="44" t="s">
        <v>2897</v>
      </c>
      <c r="C1285" s="45">
        <v>71</v>
      </c>
      <c r="D1285" s="46" t="s">
        <v>339</v>
      </c>
      <c r="E1285" s="47">
        <v>0.29949006159379399</v>
      </c>
      <c r="F1285" s="48">
        <v>0.43541364296081297</v>
      </c>
      <c r="G1285" s="47">
        <v>0.260169733820101</v>
      </c>
      <c r="H1285" s="50">
        <v>0.145348837209302</v>
      </c>
      <c r="I1285" s="76" t="str">
        <f t="shared" si="38"/>
        <v>No</v>
      </c>
      <c r="J1285" s="49" t="str">
        <f t="shared" si="39"/>
        <v>No</v>
      </c>
      <c r="K1285" s="47">
        <v>0.30543323360108598</v>
      </c>
      <c r="L1285" s="50">
        <v>86.6473149492017</v>
      </c>
      <c r="M1285" s="47">
        <v>0.32598289980161299</v>
      </c>
      <c r="N1285" s="50">
        <v>95.203488372093005</v>
      </c>
    </row>
    <row r="1286" spans="1:14" x14ac:dyDescent="0.2">
      <c r="A1286" s="57" t="s">
        <v>2898</v>
      </c>
      <c r="B1286" s="44" t="s">
        <v>2899</v>
      </c>
      <c r="C1286" s="45">
        <v>71</v>
      </c>
      <c r="D1286" s="46" t="s">
        <v>339</v>
      </c>
      <c r="E1286" s="47">
        <v>0.45317195703097102</v>
      </c>
      <c r="F1286" s="48">
        <v>2.4673439767779399</v>
      </c>
      <c r="G1286" s="47">
        <v>0.44524732447663901</v>
      </c>
      <c r="H1286" s="50">
        <v>2.9069767441860499</v>
      </c>
      <c r="I1286" s="76" t="str">
        <f t="shared" si="38"/>
        <v>No</v>
      </c>
      <c r="J1286" s="49" t="str">
        <f t="shared" si="39"/>
        <v>No</v>
      </c>
      <c r="K1286" s="47">
        <v>0.21082965299113901</v>
      </c>
      <c r="L1286" s="50">
        <v>72.278664731494899</v>
      </c>
      <c r="M1286" s="47">
        <v>0.24631775259079899</v>
      </c>
      <c r="N1286" s="50">
        <v>89.462209302325604</v>
      </c>
    </row>
    <row r="1287" spans="1:14" x14ac:dyDescent="0.2">
      <c r="A1287" s="57" t="s">
        <v>2900</v>
      </c>
      <c r="B1287" s="44" t="s">
        <v>2901</v>
      </c>
      <c r="C1287" s="45">
        <v>71</v>
      </c>
      <c r="D1287" s="46" t="s">
        <v>339</v>
      </c>
      <c r="E1287" s="47">
        <v>0.31433355998743701</v>
      </c>
      <c r="F1287" s="48">
        <v>0.65312046444121896</v>
      </c>
      <c r="G1287" s="47">
        <v>0.39886497975681601</v>
      </c>
      <c r="H1287" s="50">
        <v>1.96220930232558</v>
      </c>
      <c r="I1287" s="76" t="str">
        <f t="shared" ref="I1287:I1350" si="40">IF(AND(F1287&gt;=90,H1287&gt;=90),"Yes","No")</f>
        <v>No</v>
      </c>
      <c r="J1287" s="49" t="str">
        <f t="shared" ref="J1287:J1350" si="41">IF(AND(F1287&gt;=75,H1287&gt;=75),"Yes","No")</f>
        <v>No</v>
      </c>
      <c r="K1287" s="47">
        <v>0.39407060935878302</v>
      </c>
      <c r="L1287" s="50">
        <v>93.686502177068206</v>
      </c>
      <c r="M1287" s="47">
        <v>0.40965459322090803</v>
      </c>
      <c r="N1287" s="50">
        <v>98.110465116279101</v>
      </c>
    </row>
    <row r="1288" spans="1:14" x14ac:dyDescent="0.2">
      <c r="A1288" s="57" t="s">
        <v>2902</v>
      </c>
      <c r="B1288" s="44" t="s">
        <v>2903</v>
      </c>
      <c r="C1288" s="45">
        <v>71</v>
      </c>
      <c r="D1288" s="46" t="s">
        <v>339</v>
      </c>
      <c r="E1288" s="47">
        <v>0.63733850881472298</v>
      </c>
      <c r="F1288" s="48">
        <v>16.1828737300435</v>
      </c>
      <c r="G1288" s="47">
        <v>0.59755751616102804</v>
      </c>
      <c r="H1288" s="50">
        <v>13.226744186046499</v>
      </c>
      <c r="I1288" s="76" t="str">
        <f t="shared" si="40"/>
        <v>No</v>
      </c>
      <c r="J1288" s="49" t="str">
        <f t="shared" si="41"/>
        <v>No</v>
      </c>
      <c r="K1288" s="47">
        <v>0.10822843414668</v>
      </c>
      <c r="L1288" s="50">
        <v>11.756168359941899</v>
      </c>
      <c r="M1288" s="47">
        <v>0.12944823322367099</v>
      </c>
      <c r="N1288" s="50">
        <v>62.136627906976699</v>
      </c>
    </row>
    <row r="1289" spans="1:14" x14ac:dyDescent="0.2">
      <c r="A1289" s="57" t="s">
        <v>2904</v>
      </c>
      <c r="B1289" s="44" t="s">
        <v>2905</v>
      </c>
      <c r="C1289" s="45">
        <v>68</v>
      </c>
      <c r="D1289" s="46" t="s">
        <v>339</v>
      </c>
      <c r="E1289" s="47">
        <v>0.68138847821992299</v>
      </c>
      <c r="F1289" s="48">
        <v>23.439767779390401</v>
      </c>
      <c r="G1289" s="47">
        <v>0.56642689764121501</v>
      </c>
      <c r="H1289" s="50">
        <v>22.307692307692299</v>
      </c>
      <c r="I1289" s="76" t="str">
        <f t="shared" si="40"/>
        <v>No</v>
      </c>
      <c r="J1289" s="49" t="str">
        <f t="shared" si="41"/>
        <v>No</v>
      </c>
      <c r="K1289" s="47">
        <v>0.120812743777419</v>
      </c>
      <c r="L1289" s="50">
        <v>20.174165457184301</v>
      </c>
      <c r="M1289" s="47">
        <v>0.22874059401213501</v>
      </c>
      <c r="N1289" s="50">
        <v>63.589743589743598</v>
      </c>
    </row>
    <row r="1290" spans="1:14" x14ac:dyDescent="0.2">
      <c r="A1290" s="57" t="s">
        <v>2906</v>
      </c>
      <c r="B1290" s="44" t="s">
        <v>2907</v>
      </c>
      <c r="C1290" s="45">
        <v>68</v>
      </c>
      <c r="D1290" s="46" t="s">
        <v>339</v>
      </c>
      <c r="E1290" s="47">
        <v>0.57575331535707597</v>
      </c>
      <c r="F1290" s="48">
        <v>9.7242380261248194</v>
      </c>
      <c r="G1290" s="47">
        <v>0.49277741313346501</v>
      </c>
      <c r="H1290" s="50">
        <v>12.051282051282101</v>
      </c>
      <c r="I1290" s="76" t="str">
        <f t="shared" si="40"/>
        <v>No</v>
      </c>
      <c r="J1290" s="49" t="str">
        <f t="shared" si="41"/>
        <v>No</v>
      </c>
      <c r="K1290" s="47">
        <v>0.12828205800061701</v>
      </c>
      <c r="L1290" s="50">
        <v>26.560232220609599</v>
      </c>
      <c r="M1290" s="47">
        <v>0.23451231994083199</v>
      </c>
      <c r="N1290" s="50">
        <v>64.358974358974393</v>
      </c>
    </row>
    <row r="1291" spans="1:14" x14ac:dyDescent="0.2">
      <c r="A1291" s="57" t="s">
        <v>2908</v>
      </c>
      <c r="B1291" s="44" t="s">
        <v>2909</v>
      </c>
      <c r="C1291" s="45">
        <v>68</v>
      </c>
      <c r="D1291" s="46" t="s">
        <v>339</v>
      </c>
      <c r="E1291" s="47">
        <v>0.65726686268186396</v>
      </c>
      <c r="F1291" s="48">
        <v>19.375907111756199</v>
      </c>
      <c r="G1291" s="47">
        <v>0.52718039192495703</v>
      </c>
      <c r="H1291" s="50">
        <v>15.8974358974359</v>
      </c>
      <c r="I1291" s="76" t="str">
        <f t="shared" si="40"/>
        <v>No</v>
      </c>
      <c r="J1291" s="49" t="str">
        <f t="shared" si="41"/>
        <v>No</v>
      </c>
      <c r="K1291" s="47">
        <v>0.11573327159572599</v>
      </c>
      <c r="L1291" s="50">
        <v>16.763425253991301</v>
      </c>
      <c r="M1291" s="47">
        <v>0.18117123367236199</v>
      </c>
      <c r="N1291" s="50">
        <v>49.743589743589702</v>
      </c>
    </row>
    <row r="1292" spans="1:14" x14ac:dyDescent="0.2">
      <c r="A1292" s="57" t="s">
        <v>2910</v>
      </c>
      <c r="B1292" s="44" t="s">
        <v>2911</v>
      </c>
      <c r="C1292" s="45">
        <v>71</v>
      </c>
      <c r="D1292" s="46" t="s">
        <v>339</v>
      </c>
      <c r="E1292" s="47">
        <v>0.50864401993097996</v>
      </c>
      <c r="F1292" s="48">
        <v>5.4426705370101596</v>
      </c>
      <c r="G1292" s="47">
        <v>0.64948911695342804</v>
      </c>
      <c r="H1292" s="50">
        <v>24.200581395348799</v>
      </c>
      <c r="I1292" s="76" t="str">
        <f t="shared" si="40"/>
        <v>No</v>
      </c>
      <c r="J1292" s="49" t="str">
        <f t="shared" si="41"/>
        <v>No</v>
      </c>
      <c r="K1292" s="47">
        <v>0.146180694636317</v>
      </c>
      <c r="L1292" s="50">
        <v>45.863570391872301</v>
      </c>
      <c r="M1292" s="47">
        <v>0.161386192188857</v>
      </c>
      <c r="N1292" s="50">
        <v>75.145348837209298</v>
      </c>
    </row>
    <row r="1293" spans="1:14" x14ac:dyDescent="0.2">
      <c r="A1293" s="57" t="s">
        <v>2912</v>
      </c>
      <c r="B1293" s="44" t="s">
        <v>2913</v>
      </c>
      <c r="C1293" s="45">
        <v>71</v>
      </c>
      <c r="D1293" s="46" t="s">
        <v>339</v>
      </c>
      <c r="E1293" s="47">
        <v>0.64615392787540804</v>
      </c>
      <c r="F1293" s="48">
        <v>17.271407837445601</v>
      </c>
      <c r="G1293" s="47">
        <v>0.73606202702531698</v>
      </c>
      <c r="H1293" s="50">
        <v>52.761627906976699</v>
      </c>
      <c r="I1293" s="76" t="str">
        <f t="shared" si="40"/>
        <v>No</v>
      </c>
      <c r="J1293" s="49" t="str">
        <f t="shared" si="41"/>
        <v>No</v>
      </c>
      <c r="K1293" s="47">
        <v>0.111995170081436</v>
      </c>
      <c r="L1293" s="50">
        <v>13.933236574745999</v>
      </c>
      <c r="M1293" s="47">
        <v>0.13097692910014799</v>
      </c>
      <c r="N1293" s="50">
        <v>62.5</v>
      </c>
    </row>
    <row r="1294" spans="1:14" x14ac:dyDescent="0.2">
      <c r="A1294" s="57" t="s">
        <v>2914</v>
      </c>
      <c r="B1294" s="44" t="s">
        <v>2915</v>
      </c>
      <c r="C1294" s="45">
        <v>71</v>
      </c>
      <c r="D1294" s="46" t="s">
        <v>339</v>
      </c>
      <c r="E1294" s="47">
        <v>0.77998344380094897</v>
      </c>
      <c r="F1294" s="48">
        <v>42.743105950653103</v>
      </c>
      <c r="G1294" s="47">
        <v>0.73166147642742096</v>
      </c>
      <c r="H1294" s="50">
        <v>50.726744186046503</v>
      </c>
      <c r="I1294" s="76" t="str">
        <f t="shared" si="40"/>
        <v>No</v>
      </c>
      <c r="J1294" s="49" t="str">
        <f t="shared" si="41"/>
        <v>No</v>
      </c>
      <c r="K1294" s="47">
        <v>0.103733490296937</v>
      </c>
      <c r="L1294" s="50">
        <v>7.9100145137881004</v>
      </c>
      <c r="M1294" s="47">
        <v>0.123019111086948</v>
      </c>
      <c r="N1294" s="50">
        <v>59.302325581395401</v>
      </c>
    </row>
    <row r="1295" spans="1:14" x14ac:dyDescent="0.2">
      <c r="A1295" s="57" t="s">
        <v>2916</v>
      </c>
      <c r="B1295" s="44" t="s">
        <v>2917</v>
      </c>
      <c r="C1295" s="45">
        <v>71</v>
      </c>
      <c r="D1295" s="46" t="s">
        <v>339</v>
      </c>
      <c r="E1295" s="47">
        <v>0.63174092159540896</v>
      </c>
      <c r="F1295" s="48">
        <v>15.674891146589299</v>
      </c>
      <c r="G1295" s="47">
        <v>0.57642752932593</v>
      </c>
      <c r="H1295" s="50">
        <v>10.101744186046499</v>
      </c>
      <c r="I1295" s="76" t="str">
        <f t="shared" si="40"/>
        <v>No</v>
      </c>
      <c r="J1295" s="49" t="str">
        <f t="shared" si="41"/>
        <v>No</v>
      </c>
      <c r="K1295" s="47">
        <v>0.19866737328997</v>
      </c>
      <c r="L1295" s="50">
        <v>69.811320754717002</v>
      </c>
      <c r="M1295" s="47">
        <v>0.25106996809391502</v>
      </c>
      <c r="N1295" s="50">
        <v>89.970930232558104</v>
      </c>
    </row>
    <row r="1296" spans="1:14" x14ac:dyDescent="0.2">
      <c r="A1296" s="57" t="s">
        <v>2918</v>
      </c>
      <c r="B1296" s="44" t="s">
        <v>2919</v>
      </c>
      <c r="C1296" s="45">
        <v>71</v>
      </c>
      <c r="D1296" s="46" t="s">
        <v>339</v>
      </c>
      <c r="E1296" s="47">
        <v>0.43255380937571403</v>
      </c>
      <c r="F1296" s="48">
        <v>2.1044992743106001</v>
      </c>
      <c r="G1296" s="47">
        <v>0.48700979048298099</v>
      </c>
      <c r="H1296" s="50">
        <v>3.8517441860465098</v>
      </c>
      <c r="I1296" s="76" t="str">
        <f t="shared" si="40"/>
        <v>No</v>
      </c>
      <c r="J1296" s="49" t="str">
        <f t="shared" si="41"/>
        <v>No</v>
      </c>
      <c r="K1296" s="47">
        <v>0.31881433080083899</v>
      </c>
      <c r="L1296" s="50">
        <v>87.808417997097195</v>
      </c>
      <c r="M1296" s="47">
        <v>0.346321097625924</v>
      </c>
      <c r="N1296" s="50">
        <v>95.857558139534902</v>
      </c>
    </row>
    <row r="1297" spans="1:14" x14ac:dyDescent="0.2">
      <c r="A1297" s="57" t="s">
        <v>2920</v>
      </c>
      <c r="B1297" s="44" t="s">
        <v>2921</v>
      </c>
      <c r="C1297" s="45">
        <v>71</v>
      </c>
      <c r="D1297" s="46" t="s">
        <v>339</v>
      </c>
      <c r="E1297" s="47">
        <v>0.60806182886793503</v>
      </c>
      <c r="F1297" s="48">
        <v>12.844702467344</v>
      </c>
      <c r="G1297" s="47">
        <v>0.563492818545133</v>
      </c>
      <c r="H1297" s="50">
        <v>9.0116279069767398</v>
      </c>
      <c r="I1297" s="76" t="str">
        <f t="shared" si="40"/>
        <v>No</v>
      </c>
      <c r="J1297" s="49" t="str">
        <f t="shared" si="41"/>
        <v>No</v>
      </c>
      <c r="K1297" s="47">
        <v>0.20588463456199099</v>
      </c>
      <c r="L1297" s="50">
        <v>71.044992743105993</v>
      </c>
      <c r="M1297" s="47">
        <v>0.22823655840892201</v>
      </c>
      <c r="N1297" s="50">
        <v>87.063953488372107</v>
      </c>
    </row>
    <row r="1298" spans="1:14" x14ac:dyDescent="0.2">
      <c r="A1298" s="57" t="s">
        <v>2922</v>
      </c>
      <c r="B1298" s="44" t="s">
        <v>2923</v>
      </c>
      <c r="C1298" s="45">
        <v>71</v>
      </c>
      <c r="D1298" s="46" t="s">
        <v>339</v>
      </c>
      <c r="E1298" s="47">
        <v>0.66207404272515202</v>
      </c>
      <c r="F1298" s="48">
        <v>20.3918722786647</v>
      </c>
      <c r="G1298" s="47">
        <v>0.60625929792438704</v>
      </c>
      <c r="H1298" s="50">
        <v>15.0436046511628</v>
      </c>
      <c r="I1298" s="76" t="str">
        <f t="shared" si="40"/>
        <v>No</v>
      </c>
      <c r="J1298" s="49" t="str">
        <f t="shared" si="41"/>
        <v>No</v>
      </c>
      <c r="K1298" s="47">
        <v>0.14472443411268099</v>
      </c>
      <c r="L1298" s="50">
        <v>44.557329462989799</v>
      </c>
      <c r="M1298" s="47">
        <v>0.17066155070171801</v>
      </c>
      <c r="N1298" s="50">
        <v>78.052325581395394</v>
      </c>
    </row>
    <row r="1299" spans="1:14" x14ac:dyDescent="0.2">
      <c r="A1299" s="57" t="s">
        <v>2924</v>
      </c>
      <c r="B1299" s="44" t="s">
        <v>2925</v>
      </c>
      <c r="C1299" s="45">
        <v>71</v>
      </c>
      <c r="D1299" s="46" t="s">
        <v>339</v>
      </c>
      <c r="E1299" s="47">
        <v>0.57655411910705201</v>
      </c>
      <c r="F1299" s="48">
        <v>9.7968069666182895</v>
      </c>
      <c r="G1299" s="47">
        <v>0.57088776340464398</v>
      </c>
      <c r="H1299" s="50">
        <v>9.6656976744186096</v>
      </c>
      <c r="I1299" s="76" t="str">
        <f t="shared" si="40"/>
        <v>No</v>
      </c>
      <c r="J1299" s="49" t="str">
        <f t="shared" si="41"/>
        <v>No</v>
      </c>
      <c r="K1299" s="47">
        <v>0.189909583541679</v>
      </c>
      <c r="L1299" s="50">
        <v>68.287373004354095</v>
      </c>
      <c r="M1299" s="47">
        <v>0.235016915749621</v>
      </c>
      <c r="N1299" s="50">
        <v>88.154069767441896</v>
      </c>
    </row>
    <row r="1300" spans="1:14" x14ac:dyDescent="0.2">
      <c r="A1300" s="57" t="s">
        <v>2926</v>
      </c>
      <c r="B1300" s="44" t="s">
        <v>2927</v>
      </c>
      <c r="C1300" s="45">
        <v>71</v>
      </c>
      <c r="D1300" s="46" t="s">
        <v>339</v>
      </c>
      <c r="E1300" s="47">
        <v>0.69003843522034602</v>
      </c>
      <c r="F1300" s="48">
        <v>25.108853410740199</v>
      </c>
      <c r="G1300" s="47">
        <v>0.64236546132371197</v>
      </c>
      <c r="H1300" s="50">
        <v>22.5290697674419</v>
      </c>
      <c r="I1300" s="76" t="str">
        <f t="shared" si="40"/>
        <v>No</v>
      </c>
      <c r="J1300" s="49" t="str">
        <f t="shared" si="41"/>
        <v>No</v>
      </c>
      <c r="K1300" s="47">
        <v>0.16707962857630501</v>
      </c>
      <c r="L1300" s="50">
        <v>61.103047895500701</v>
      </c>
      <c r="M1300" s="47">
        <v>0.23280571790736701</v>
      </c>
      <c r="N1300" s="50">
        <v>87.863372093023202</v>
      </c>
    </row>
    <row r="1301" spans="1:14" x14ac:dyDescent="0.2">
      <c r="A1301" s="57" t="s">
        <v>2928</v>
      </c>
      <c r="B1301" s="44" t="s">
        <v>2929</v>
      </c>
      <c r="C1301" s="45">
        <v>68</v>
      </c>
      <c r="D1301" s="46" t="s">
        <v>339</v>
      </c>
      <c r="E1301" s="47">
        <v>0.58491773426637195</v>
      </c>
      <c r="F1301" s="48">
        <v>10.3047895500726</v>
      </c>
      <c r="G1301" s="47">
        <v>0.41699984115760602</v>
      </c>
      <c r="H1301" s="50">
        <v>5.6410256410256396</v>
      </c>
      <c r="I1301" s="76" t="str">
        <f t="shared" si="40"/>
        <v>No</v>
      </c>
      <c r="J1301" s="49" t="str">
        <f t="shared" si="41"/>
        <v>No</v>
      </c>
      <c r="K1301" s="47">
        <v>0.120316274926609</v>
      </c>
      <c r="L1301" s="50">
        <v>19.9564586357039</v>
      </c>
      <c r="M1301" s="47">
        <v>0.169449291975936</v>
      </c>
      <c r="N1301" s="50">
        <v>44.871794871794897</v>
      </c>
    </row>
    <row r="1302" spans="1:14" x14ac:dyDescent="0.2">
      <c r="A1302" s="57" t="s">
        <v>2930</v>
      </c>
      <c r="B1302" s="44" t="s">
        <v>2931</v>
      </c>
      <c r="C1302" s="45">
        <v>68</v>
      </c>
      <c r="D1302" s="46" t="s">
        <v>339</v>
      </c>
      <c r="E1302" s="47">
        <v>0.75542877799673902</v>
      </c>
      <c r="F1302" s="48">
        <v>37.6632801161103</v>
      </c>
      <c r="G1302" s="47">
        <v>0.64238940434714498</v>
      </c>
      <c r="H1302" s="50">
        <v>41.794871794871803</v>
      </c>
      <c r="I1302" s="76" t="str">
        <f t="shared" si="40"/>
        <v>No</v>
      </c>
      <c r="J1302" s="49" t="str">
        <f t="shared" si="41"/>
        <v>No</v>
      </c>
      <c r="K1302" s="47">
        <v>0.10587862717652401</v>
      </c>
      <c r="L1302" s="50">
        <v>9.2888243831640107</v>
      </c>
      <c r="M1302" s="47">
        <v>0.18120507963316701</v>
      </c>
      <c r="N1302" s="50">
        <v>50</v>
      </c>
    </row>
    <row r="1303" spans="1:14" x14ac:dyDescent="0.2">
      <c r="A1303" s="57" t="s">
        <v>2932</v>
      </c>
      <c r="B1303" s="44" t="s">
        <v>2933</v>
      </c>
      <c r="C1303" s="45">
        <v>71</v>
      </c>
      <c r="D1303" s="46" t="s">
        <v>339</v>
      </c>
      <c r="E1303" s="47">
        <v>0.35867772433502798</v>
      </c>
      <c r="F1303" s="48">
        <v>1.23367198838897</v>
      </c>
      <c r="G1303" s="47">
        <v>0.35125897033734099</v>
      </c>
      <c r="H1303" s="50">
        <v>1.4534883720930201</v>
      </c>
      <c r="I1303" s="76" t="str">
        <f t="shared" si="40"/>
        <v>No</v>
      </c>
      <c r="J1303" s="49" t="str">
        <f t="shared" si="41"/>
        <v>No</v>
      </c>
      <c r="K1303" s="47">
        <v>0.28824013716267399</v>
      </c>
      <c r="L1303" s="50">
        <v>84.905660377358501</v>
      </c>
      <c r="M1303" s="47">
        <v>0.28859848382126302</v>
      </c>
      <c r="N1303" s="50">
        <v>92.950581395348806</v>
      </c>
    </row>
    <row r="1304" spans="1:14" x14ac:dyDescent="0.2">
      <c r="A1304" s="57" t="s">
        <v>2934</v>
      </c>
      <c r="B1304" s="44" t="s">
        <v>2935</v>
      </c>
      <c r="C1304" s="45">
        <v>71</v>
      </c>
      <c r="D1304" s="46" t="s">
        <v>339</v>
      </c>
      <c r="E1304" s="47">
        <v>0.71415597066590397</v>
      </c>
      <c r="F1304" s="48">
        <v>28.447024673439799</v>
      </c>
      <c r="G1304" s="47">
        <v>0.66183002151925496</v>
      </c>
      <c r="H1304" s="50">
        <v>27.180232558139501</v>
      </c>
      <c r="I1304" s="76" t="str">
        <f t="shared" si="40"/>
        <v>No</v>
      </c>
      <c r="J1304" s="49" t="str">
        <f t="shared" si="41"/>
        <v>No</v>
      </c>
      <c r="K1304" s="47">
        <v>0.13554070212251801</v>
      </c>
      <c r="L1304" s="50">
        <v>35.123367198838899</v>
      </c>
      <c r="M1304" s="47">
        <v>0.15806770877788801</v>
      </c>
      <c r="N1304" s="50">
        <v>74.1279069767442</v>
      </c>
    </row>
    <row r="1305" spans="1:14" x14ac:dyDescent="0.2">
      <c r="A1305" s="57" t="s">
        <v>2936</v>
      </c>
      <c r="B1305" s="44" t="s">
        <v>2937</v>
      </c>
      <c r="C1305" s="45">
        <v>71</v>
      </c>
      <c r="D1305" s="46" t="s">
        <v>339</v>
      </c>
      <c r="E1305" s="47">
        <v>0.56659299701333399</v>
      </c>
      <c r="F1305" s="48">
        <v>8.8534107402031896</v>
      </c>
      <c r="G1305" s="47">
        <v>0.524276740066838</v>
      </c>
      <c r="H1305" s="50">
        <v>5.5959302325581399</v>
      </c>
      <c r="I1305" s="76" t="str">
        <f t="shared" si="40"/>
        <v>No</v>
      </c>
      <c r="J1305" s="49" t="str">
        <f t="shared" si="41"/>
        <v>No</v>
      </c>
      <c r="K1305" s="47">
        <v>0.225917458398674</v>
      </c>
      <c r="L1305" s="50">
        <v>74.746008708272896</v>
      </c>
      <c r="M1305" s="47">
        <v>0.238937012218499</v>
      </c>
      <c r="N1305" s="50">
        <v>88.590116279069804</v>
      </c>
    </row>
    <row r="1306" spans="1:14" x14ac:dyDescent="0.2">
      <c r="A1306" s="57" t="s">
        <v>2938</v>
      </c>
      <c r="B1306" s="44" t="s">
        <v>2939</v>
      </c>
      <c r="C1306" s="45">
        <v>71</v>
      </c>
      <c r="D1306" s="46" t="s">
        <v>339</v>
      </c>
      <c r="E1306" s="47">
        <v>0.65329205142567504</v>
      </c>
      <c r="F1306" s="48">
        <v>18.214804063860701</v>
      </c>
      <c r="G1306" s="47">
        <v>0.61416579633173696</v>
      </c>
      <c r="H1306" s="50">
        <v>16.7151162790698</v>
      </c>
      <c r="I1306" s="76" t="str">
        <f t="shared" si="40"/>
        <v>No</v>
      </c>
      <c r="J1306" s="49" t="str">
        <f t="shared" si="41"/>
        <v>No</v>
      </c>
      <c r="K1306" s="47">
        <v>0.190736777880679</v>
      </c>
      <c r="L1306" s="50">
        <v>68.359941944847606</v>
      </c>
      <c r="M1306" s="47">
        <v>0.22975323393484801</v>
      </c>
      <c r="N1306" s="50">
        <v>87.427325581395394</v>
      </c>
    </row>
    <row r="1307" spans="1:14" x14ac:dyDescent="0.2">
      <c r="A1307" s="57" t="s">
        <v>2940</v>
      </c>
      <c r="B1307" s="44" t="s">
        <v>2941</v>
      </c>
      <c r="C1307" s="45">
        <v>68</v>
      </c>
      <c r="D1307" s="46" t="s">
        <v>339</v>
      </c>
      <c r="E1307" s="47">
        <v>0.51949451767145804</v>
      </c>
      <c r="F1307" s="48">
        <v>5.8055152394774998</v>
      </c>
      <c r="G1307" s="47">
        <v>0.444257374286253</v>
      </c>
      <c r="H1307" s="50">
        <v>6.6666666666666696</v>
      </c>
      <c r="I1307" s="76" t="str">
        <f t="shared" si="40"/>
        <v>No</v>
      </c>
      <c r="J1307" s="49" t="str">
        <f t="shared" si="41"/>
        <v>No</v>
      </c>
      <c r="K1307" s="47">
        <v>0.113230908848848</v>
      </c>
      <c r="L1307" s="50">
        <v>14.8040638606676</v>
      </c>
      <c r="M1307" s="47">
        <v>0.13628043472377299</v>
      </c>
      <c r="N1307" s="50">
        <v>22.8205128205128</v>
      </c>
    </row>
    <row r="1308" spans="1:14" x14ac:dyDescent="0.2">
      <c r="A1308" s="57" t="s">
        <v>2942</v>
      </c>
      <c r="B1308" s="44" t="s">
        <v>2943</v>
      </c>
      <c r="C1308" s="45">
        <v>68</v>
      </c>
      <c r="D1308" s="46" t="s">
        <v>339</v>
      </c>
      <c r="E1308" s="47">
        <v>0.73558640018826305</v>
      </c>
      <c r="F1308" s="48">
        <v>32.8737300435414</v>
      </c>
      <c r="G1308" s="47">
        <v>0.63367375772828705</v>
      </c>
      <c r="H1308" s="50">
        <v>39.743589743589702</v>
      </c>
      <c r="I1308" s="76" t="str">
        <f t="shared" si="40"/>
        <v>No</v>
      </c>
      <c r="J1308" s="49" t="str">
        <f t="shared" si="41"/>
        <v>No</v>
      </c>
      <c r="K1308" s="47">
        <v>0.11337395748396401</v>
      </c>
      <c r="L1308" s="50">
        <v>14.949201741654599</v>
      </c>
      <c r="M1308" s="47">
        <v>0.19175373743048499</v>
      </c>
      <c r="N1308" s="50">
        <v>54.3589743589744</v>
      </c>
    </row>
    <row r="1309" spans="1:14" x14ac:dyDescent="0.2">
      <c r="A1309" s="57" t="s">
        <v>2944</v>
      </c>
      <c r="B1309" s="44" t="s">
        <v>2945</v>
      </c>
      <c r="C1309" s="45">
        <v>68</v>
      </c>
      <c r="D1309" s="46" t="s">
        <v>339</v>
      </c>
      <c r="E1309" s="47">
        <v>0.56702890147908203</v>
      </c>
      <c r="F1309" s="48">
        <v>8.9259796806966598</v>
      </c>
      <c r="G1309" s="47">
        <v>0.47597254900855801</v>
      </c>
      <c r="H1309" s="50">
        <v>10</v>
      </c>
      <c r="I1309" s="76" t="str">
        <f t="shared" si="40"/>
        <v>No</v>
      </c>
      <c r="J1309" s="49" t="str">
        <f t="shared" si="41"/>
        <v>No</v>
      </c>
      <c r="K1309" s="47">
        <v>0.134846899634358</v>
      </c>
      <c r="L1309" s="50">
        <v>34.107402031930299</v>
      </c>
      <c r="M1309" s="47">
        <v>0.241622146530767</v>
      </c>
      <c r="N1309" s="50">
        <v>65.641025641025607</v>
      </c>
    </row>
    <row r="1310" spans="1:14" x14ac:dyDescent="0.2">
      <c r="A1310" s="57" t="s">
        <v>2946</v>
      </c>
      <c r="B1310" s="44" t="s">
        <v>2947</v>
      </c>
      <c r="C1310" s="45">
        <v>71</v>
      </c>
      <c r="D1310" s="46" t="s">
        <v>339</v>
      </c>
      <c r="E1310" s="47">
        <v>0.50448085469018</v>
      </c>
      <c r="F1310" s="48">
        <v>5.00725689404935</v>
      </c>
      <c r="G1310" s="47">
        <v>0.63868620087467098</v>
      </c>
      <c r="H1310" s="50">
        <v>21.875</v>
      </c>
      <c r="I1310" s="76" t="str">
        <f t="shared" si="40"/>
        <v>No</v>
      </c>
      <c r="J1310" s="49" t="str">
        <f t="shared" si="41"/>
        <v>No</v>
      </c>
      <c r="K1310" s="47">
        <v>0.134009186017719</v>
      </c>
      <c r="L1310" s="50">
        <v>32.510885341074001</v>
      </c>
      <c r="M1310" s="47">
        <v>0.14992509201903301</v>
      </c>
      <c r="N1310" s="50">
        <v>70.784883720930196</v>
      </c>
    </row>
    <row r="1311" spans="1:14" x14ac:dyDescent="0.2">
      <c r="A1311" s="57" t="s">
        <v>2948</v>
      </c>
      <c r="B1311" s="44" t="s">
        <v>2949</v>
      </c>
      <c r="C1311" s="45">
        <v>71</v>
      </c>
      <c r="D1311" s="46" t="s">
        <v>339</v>
      </c>
      <c r="E1311" s="47">
        <v>0.36728168636251202</v>
      </c>
      <c r="F1311" s="48">
        <v>1.3788098693759101</v>
      </c>
      <c r="G1311" s="47">
        <v>0.52821663004519404</v>
      </c>
      <c r="H1311" s="50">
        <v>5.8866279069767398</v>
      </c>
      <c r="I1311" s="76" t="str">
        <f t="shared" si="40"/>
        <v>No</v>
      </c>
      <c r="J1311" s="49" t="str">
        <f t="shared" si="41"/>
        <v>No</v>
      </c>
      <c r="K1311" s="47">
        <v>0.27789453448350598</v>
      </c>
      <c r="L1311" s="50">
        <v>83.454281567489105</v>
      </c>
      <c r="M1311" s="47">
        <v>0.336134572200179</v>
      </c>
      <c r="N1311" s="50">
        <v>95.566860465116307</v>
      </c>
    </row>
    <row r="1312" spans="1:14" x14ac:dyDescent="0.2">
      <c r="A1312" s="57" t="s">
        <v>2950</v>
      </c>
      <c r="B1312" s="44" t="s">
        <v>2951</v>
      </c>
      <c r="C1312" s="45">
        <v>71</v>
      </c>
      <c r="D1312" s="46" t="s">
        <v>339</v>
      </c>
      <c r="E1312" s="47">
        <v>0.53624013643532797</v>
      </c>
      <c r="F1312" s="48">
        <v>6.8940493468795401</v>
      </c>
      <c r="G1312" s="47">
        <v>0.69931912745005897</v>
      </c>
      <c r="H1312" s="50">
        <v>39.825581395348799</v>
      </c>
      <c r="I1312" s="76" t="str">
        <f t="shared" si="40"/>
        <v>No</v>
      </c>
      <c r="J1312" s="49" t="str">
        <f t="shared" si="41"/>
        <v>No</v>
      </c>
      <c r="K1312" s="47">
        <v>0.13727884888545799</v>
      </c>
      <c r="L1312" s="50">
        <v>37.227866473149497</v>
      </c>
      <c r="M1312" s="47">
        <v>0.18511978994084599</v>
      </c>
      <c r="N1312" s="50">
        <v>80.813953488372107</v>
      </c>
    </row>
    <row r="1313" spans="1:14" x14ac:dyDescent="0.2">
      <c r="A1313" s="57" t="s">
        <v>2952</v>
      </c>
      <c r="B1313" s="44" t="s">
        <v>2953</v>
      </c>
      <c r="C1313" s="45">
        <v>71</v>
      </c>
      <c r="D1313" s="46" t="s">
        <v>339</v>
      </c>
      <c r="E1313" s="47">
        <v>0.475327364460716</v>
      </c>
      <c r="F1313" s="48">
        <v>3.12046444121916</v>
      </c>
      <c r="G1313" s="47">
        <v>0.62037237684261903</v>
      </c>
      <c r="H1313" s="50">
        <v>18.023255813953501</v>
      </c>
      <c r="I1313" s="76" t="str">
        <f t="shared" si="40"/>
        <v>No</v>
      </c>
      <c r="J1313" s="49" t="str">
        <f t="shared" si="41"/>
        <v>No</v>
      </c>
      <c r="K1313" s="47">
        <v>0.18736789398373699</v>
      </c>
      <c r="L1313" s="50">
        <v>67.271407837445594</v>
      </c>
      <c r="M1313" s="47">
        <v>0.22381107065226799</v>
      </c>
      <c r="N1313" s="50">
        <v>86.264534883720899</v>
      </c>
    </row>
    <row r="1314" spans="1:14" x14ac:dyDescent="0.2">
      <c r="A1314" s="57" t="s">
        <v>2954</v>
      </c>
      <c r="B1314" s="44" t="s">
        <v>2955</v>
      </c>
      <c r="C1314" s="45">
        <v>71</v>
      </c>
      <c r="D1314" s="46" t="s">
        <v>339</v>
      </c>
      <c r="E1314" s="47">
        <v>0.483283038810912</v>
      </c>
      <c r="F1314" s="48">
        <v>3.6284470246734402</v>
      </c>
      <c r="G1314" s="47">
        <v>0.62197084726805696</v>
      </c>
      <c r="H1314" s="50">
        <v>18.531976744186</v>
      </c>
      <c r="I1314" s="76" t="str">
        <f t="shared" si="40"/>
        <v>No</v>
      </c>
      <c r="J1314" s="49" t="str">
        <f t="shared" si="41"/>
        <v>No</v>
      </c>
      <c r="K1314" s="47">
        <v>0.16861084349628</v>
      </c>
      <c r="L1314" s="50">
        <v>61.756168359941903</v>
      </c>
      <c r="M1314" s="47">
        <v>0.22090417796627099</v>
      </c>
      <c r="N1314" s="50">
        <v>85.537790697674396</v>
      </c>
    </row>
    <row r="1315" spans="1:14" x14ac:dyDescent="0.2">
      <c r="A1315" s="57" t="s">
        <v>2956</v>
      </c>
      <c r="B1315" s="44" t="s">
        <v>2957</v>
      </c>
      <c r="C1315" s="45">
        <v>71</v>
      </c>
      <c r="D1315" s="46" t="s">
        <v>339</v>
      </c>
      <c r="E1315" s="47">
        <v>0.48710573612510299</v>
      </c>
      <c r="F1315" s="48">
        <v>3.99129172714078</v>
      </c>
      <c r="G1315" s="47">
        <v>0.62158130077533902</v>
      </c>
      <c r="H1315" s="50">
        <v>18.241279069767401</v>
      </c>
      <c r="I1315" s="76" t="str">
        <f t="shared" si="40"/>
        <v>No</v>
      </c>
      <c r="J1315" s="49" t="str">
        <f t="shared" si="41"/>
        <v>No</v>
      </c>
      <c r="K1315" s="47">
        <v>0.18814632803703099</v>
      </c>
      <c r="L1315" s="50">
        <v>67.416545718432502</v>
      </c>
      <c r="M1315" s="47">
        <v>0.298635185566134</v>
      </c>
      <c r="N1315" s="50">
        <v>93.677325581395394</v>
      </c>
    </row>
    <row r="1316" spans="1:14" x14ac:dyDescent="0.2">
      <c r="A1316" s="57" t="s">
        <v>2958</v>
      </c>
      <c r="B1316" s="44" t="s">
        <v>2959</v>
      </c>
      <c r="C1316" s="45">
        <v>68</v>
      </c>
      <c r="D1316" s="46" t="s">
        <v>339</v>
      </c>
      <c r="E1316" s="47">
        <v>0.80642458587900001</v>
      </c>
      <c r="F1316" s="48">
        <v>49.419448476052303</v>
      </c>
      <c r="G1316" s="47">
        <v>0.70886877044976004</v>
      </c>
      <c r="H1316" s="50">
        <v>61.025641025641001</v>
      </c>
      <c r="I1316" s="76" t="str">
        <f t="shared" si="40"/>
        <v>No</v>
      </c>
      <c r="J1316" s="49" t="str">
        <f t="shared" si="41"/>
        <v>No</v>
      </c>
      <c r="K1316" s="47">
        <v>0.12617615076260599</v>
      </c>
      <c r="L1316" s="50">
        <v>24.528301886792502</v>
      </c>
      <c r="M1316" s="47">
        <v>0.15802057900145</v>
      </c>
      <c r="N1316" s="50">
        <v>37.692307692307701</v>
      </c>
    </row>
    <row r="1317" spans="1:14" x14ac:dyDescent="0.2">
      <c r="A1317" s="57" t="s">
        <v>2960</v>
      </c>
      <c r="B1317" s="44" t="s">
        <v>2961</v>
      </c>
      <c r="C1317" s="45">
        <v>71</v>
      </c>
      <c r="D1317" s="46" t="s">
        <v>339</v>
      </c>
      <c r="E1317" s="47">
        <v>0.48215880542911099</v>
      </c>
      <c r="F1317" s="48">
        <v>3.4833091436864998</v>
      </c>
      <c r="G1317" s="47">
        <v>0.60391708110710596</v>
      </c>
      <c r="H1317" s="50">
        <v>14.316860465116299</v>
      </c>
      <c r="I1317" s="76" t="str">
        <f t="shared" si="40"/>
        <v>No</v>
      </c>
      <c r="J1317" s="49" t="str">
        <f t="shared" si="41"/>
        <v>No</v>
      </c>
      <c r="K1317" s="47">
        <v>0.17568057509985499</v>
      </c>
      <c r="L1317" s="50">
        <v>64.658925979680703</v>
      </c>
      <c r="M1317" s="47">
        <v>0.228373188613298</v>
      </c>
      <c r="N1317" s="50">
        <v>87.136627906976798</v>
      </c>
    </row>
    <row r="1318" spans="1:14" x14ac:dyDescent="0.2">
      <c r="A1318" s="57" t="s">
        <v>2962</v>
      </c>
      <c r="B1318" s="44" t="s">
        <v>2963</v>
      </c>
      <c r="C1318" s="45">
        <v>71</v>
      </c>
      <c r="D1318" s="46" t="s">
        <v>339</v>
      </c>
      <c r="E1318" s="47">
        <v>0.60588984359026099</v>
      </c>
      <c r="F1318" s="48">
        <v>12.3367198838897</v>
      </c>
      <c r="G1318" s="47">
        <v>0.65219560550316402</v>
      </c>
      <c r="H1318" s="50">
        <v>25.072674418604699</v>
      </c>
      <c r="I1318" s="76" t="str">
        <f t="shared" si="40"/>
        <v>No</v>
      </c>
      <c r="J1318" s="49" t="str">
        <f t="shared" si="41"/>
        <v>No</v>
      </c>
      <c r="K1318" s="47">
        <v>0.15017105663994901</v>
      </c>
      <c r="L1318" s="50">
        <v>49.637155297532701</v>
      </c>
      <c r="M1318" s="47">
        <v>0.283181189467554</v>
      </c>
      <c r="N1318" s="50">
        <v>92.514534883720899</v>
      </c>
    </row>
    <row r="1319" spans="1:14" x14ac:dyDescent="0.2">
      <c r="A1319" s="57" t="s">
        <v>2964</v>
      </c>
      <c r="B1319" s="44" t="s">
        <v>2965</v>
      </c>
      <c r="C1319" s="45">
        <v>71</v>
      </c>
      <c r="D1319" s="46" t="s">
        <v>339</v>
      </c>
      <c r="E1319" s="47">
        <v>0.55305795083778397</v>
      </c>
      <c r="F1319" s="48">
        <v>7.47460087082729</v>
      </c>
      <c r="G1319" s="47">
        <v>0.70593057805148596</v>
      </c>
      <c r="H1319" s="50">
        <v>41.933139534883701</v>
      </c>
      <c r="I1319" s="76" t="str">
        <f t="shared" si="40"/>
        <v>No</v>
      </c>
      <c r="J1319" s="49" t="str">
        <f t="shared" si="41"/>
        <v>No</v>
      </c>
      <c r="K1319" s="47">
        <v>0.25601816308736702</v>
      </c>
      <c r="L1319" s="50">
        <v>79.970972423802607</v>
      </c>
      <c r="M1319" s="47">
        <v>0.29423204673999098</v>
      </c>
      <c r="N1319" s="50">
        <v>93.386627906976798</v>
      </c>
    </row>
    <row r="1320" spans="1:14" x14ac:dyDescent="0.2">
      <c r="A1320" s="57" t="s">
        <v>2966</v>
      </c>
      <c r="B1320" s="44" t="s">
        <v>2967</v>
      </c>
      <c r="C1320" s="45">
        <v>71</v>
      </c>
      <c r="D1320" s="46" t="s">
        <v>339</v>
      </c>
      <c r="E1320" s="47">
        <v>0.50301717232728904</v>
      </c>
      <c r="F1320" s="48">
        <v>4.7895500725689404</v>
      </c>
      <c r="G1320" s="47">
        <v>0.57976081992780404</v>
      </c>
      <c r="H1320" s="50">
        <v>10.755813953488399</v>
      </c>
      <c r="I1320" s="76" t="str">
        <f t="shared" si="40"/>
        <v>No</v>
      </c>
      <c r="J1320" s="49" t="str">
        <f t="shared" si="41"/>
        <v>No</v>
      </c>
      <c r="K1320" s="47">
        <v>0.32577058009786197</v>
      </c>
      <c r="L1320" s="50">
        <v>88.171262699564593</v>
      </c>
      <c r="M1320" s="47">
        <v>0.33375067472607201</v>
      </c>
      <c r="N1320" s="50">
        <v>95.494186046511601</v>
      </c>
    </row>
    <row r="1321" spans="1:14" x14ac:dyDescent="0.2">
      <c r="A1321" s="57" t="s">
        <v>2968</v>
      </c>
      <c r="B1321" s="44" t="s">
        <v>2969</v>
      </c>
      <c r="C1321" s="45">
        <v>71</v>
      </c>
      <c r="D1321" s="46" t="s">
        <v>339</v>
      </c>
      <c r="E1321" s="47">
        <v>0.53026578352807996</v>
      </c>
      <c r="F1321" s="48">
        <v>6.3860667634252497</v>
      </c>
      <c r="G1321" s="47">
        <v>0.515275923073511</v>
      </c>
      <c r="H1321" s="50">
        <v>5.0872093023255802</v>
      </c>
      <c r="I1321" s="76" t="str">
        <f t="shared" si="40"/>
        <v>No</v>
      </c>
      <c r="J1321" s="49" t="str">
        <f t="shared" si="41"/>
        <v>No</v>
      </c>
      <c r="K1321" s="47">
        <v>0.28805661164438801</v>
      </c>
      <c r="L1321" s="50">
        <v>84.833091436865004</v>
      </c>
      <c r="M1321" s="47">
        <v>0.352698702866445</v>
      </c>
      <c r="N1321" s="50">
        <v>96.293604651162795</v>
      </c>
    </row>
    <row r="1322" spans="1:14" x14ac:dyDescent="0.2">
      <c r="A1322" s="57" t="s">
        <v>2970</v>
      </c>
      <c r="B1322" s="44" t="s">
        <v>2971</v>
      </c>
      <c r="C1322" s="45">
        <v>71</v>
      </c>
      <c r="D1322" s="46" t="s">
        <v>339</v>
      </c>
      <c r="E1322" s="47">
        <v>0.52877581060831702</v>
      </c>
      <c r="F1322" s="48">
        <v>6.0957910014513796</v>
      </c>
      <c r="G1322" s="47">
        <v>0.48711100118551598</v>
      </c>
      <c r="H1322" s="50">
        <v>3.9970930232558102</v>
      </c>
      <c r="I1322" s="76" t="str">
        <f t="shared" si="40"/>
        <v>No</v>
      </c>
      <c r="J1322" s="49" t="str">
        <f t="shared" si="41"/>
        <v>No</v>
      </c>
      <c r="K1322" s="47">
        <v>0.36448684893034899</v>
      </c>
      <c r="L1322" s="50">
        <v>90.928882438316407</v>
      </c>
      <c r="M1322" s="47">
        <v>0.38228478245734399</v>
      </c>
      <c r="N1322" s="50">
        <v>97.165697674418595</v>
      </c>
    </row>
    <row r="1323" spans="1:14" x14ac:dyDescent="0.2">
      <c r="A1323" s="57" t="s">
        <v>2972</v>
      </c>
      <c r="B1323" s="44" t="s">
        <v>2973</v>
      </c>
      <c r="C1323" s="45">
        <v>71</v>
      </c>
      <c r="D1323" s="46" t="s">
        <v>339</v>
      </c>
      <c r="E1323" s="47">
        <v>0.57965124114942002</v>
      </c>
      <c r="F1323" s="48">
        <v>9.9419448476052192</v>
      </c>
      <c r="G1323" s="47">
        <v>0.52467975273439105</v>
      </c>
      <c r="H1323" s="50">
        <v>5.6686046511627897</v>
      </c>
      <c r="I1323" s="76" t="str">
        <f t="shared" si="40"/>
        <v>No</v>
      </c>
      <c r="J1323" s="49" t="str">
        <f t="shared" si="41"/>
        <v>No</v>
      </c>
      <c r="K1323" s="47">
        <v>0.262419482633579</v>
      </c>
      <c r="L1323" s="50">
        <v>80.769230769230802</v>
      </c>
      <c r="M1323" s="47">
        <v>0.304931429055528</v>
      </c>
      <c r="N1323" s="50">
        <v>93.968023255813904</v>
      </c>
    </row>
    <row r="1324" spans="1:14" x14ac:dyDescent="0.2">
      <c r="A1324" s="57" t="s">
        <v>2974</v>
      </c>
      <c r="B1324" s="44" t="s">
        <v>2975</v>
      </c>
      <c r="C1324" s="45">
        <v>71</v>
      </c>
      <c r="D1324" s="46" t="s">
        <v>339</v>
      </c>
      <c r="E1324" s="47">
        <v>0.55627898905284801</v>
      </c>
      <c r="F1324" s="48">
        <v>7.6923076923076898</v>
      </c>
      <c r="G1324" s="47">
        <v>0.49263262727128798</v>
      </c>
      <c r="H1324" s="50">
        <v>4.2877906976744198</v>
      </c>
      <c r="I1324" s="76" t="str">
        <f t="shared" si="40"/>
        <v>No</v>
      </c>
      <c r="J1324" s="49" t="str">
        <f t="shared" si="41"/>
        <v>No</v>
      </c>
      <c r="K1324" s="47">
        <v>0.25807186752025302</v>
      </c>
      <c r="L1324" s="50">
        <v>80.406386066763403</v>
      </c>
      <c r="M1324" s="47">
        <v>0.32044273666922701</v>
      </c>
      <c r="N1324" s="50">
        <v>94.6220930232558</v>
      </c>
    </row>
    <row r="1325" spans="1:14" x14ac:dyDescent="0.2">
      <c r="A1325" s="57" t="s">
        <v>2976</v>
      </c>
      <c r="B1325" s="44" t="s">
        <v>2977</v>
      </c>
      <c r="C1325" s="45">
        <v>71</v>
      </c>
      <c r="D1325" s="46" t="s">
        <v>339</v>
      </c>
      <c r="E1325" s="47">
        <v>0.62191194015950602</v>
      </c>
      <c r="F1325" s="48">
        <v>14.2960812772134</v>
      </c>
      <c r="G1325" s="47">
        <v>0.56832429358494296</v>
      </c>
      <c r="H1325" s="50">
        <v>9.4476744186046506</v>
      </c>
      <c r="I1325" s="76" t="str">
        <f t="shared" si="40"/>
        <v>No</v>
      </c>
      <c r="J1325" s="49" t="str">
        <f t="shared" si="41"/>
        <v>No</v>
      </c>
      <c r="K1325" s="47">
        <v>0.207071748453201</v>
      </c>
      <c r="L1325" s="50">
        <v>71.407837445573307</v>
      </c>
      <c r="M1325" s="47">
        <v>0.27760561775616199</v>
      </c>
      <c r="N1325" s="50">
        <v>92.078488372093005</v>
      </c>
    </row>
    <row r="1326" spans="1:14" x14ac:dyDescent="0.2">
      <c r="A1326" s="57" t="s">
        <v>2978</v>
      </c>
      <c r="B1326" s="44" t="s">
        <v>2979</v>
      </c>
      <c r="C1326" s="45">
        <v>71</v>
      </c>
      <c r="D1326" s="46" t="s">
        <v>339</v>
      </c>
      <c r="E1326" s="47">
        <v>0.55286926298862205</v>
      </c>
      <c r="F1326" s="48">
        <v>7.4020319303338198</v>
      </c>
      <c r="G1326" s="47">
        <v>0.60820747787901397</v>
      </c>
      <c r="H1326" s="50">
        <v>15.261627906976701</v>
      </c>
      <c r="I1326" s="76" t="str">
        <f t="shared" si="40"/>
        <v>No</v>
      </c>
      <c r="J1326" s="49" t="str">
        <f t="shared" si="41"/>
        <v>No</v>
      </c>
      <c r="K1326" s="47">
        <v>0.215342759430389</v>
      </c>
      <c r="L1326" s="50">
        <v>73.004354136429598</v>
      </c>
      <c r="M1326" s="47">
        <v>0.30436947194893299</v>
      </c>
      <c r="N1326" s="50">
        <v>93.895348837209298</v>
      </c>
    </row>
    <row r="1327" spans="1:14" x14ac:dyDescent="0.2">
      <c r="A1327" s="57" t="s">
        <v>2980</v>
      </c>
      <c r="B1327" s="44" t="s">
        <v>2981</v>
      </c>
      <c r="C1327" s="45">
        <v>71</v>
      </c>
      <c r="D1327" s="46" t="s">
        <v>339</v>
      </c>
      <c r="E1327" s="47">
        <v>0.63258960743229897</v>
      </c>
      <c r="F1327" s="48">
        <v>15.7474600870827</v>
      </c>
      <c r="G1327" s="47">
        <v>0.58170737552627105</v>
      </c>
      <c r="H1327" s="50">
        <v>11.191860465116299</v>
      </c>
      <c r="I1327" s="76" t="str">
        <f t="shared" si="40"/>
        <v>No</v>
      </c>
      <c r="J1327" s="49" t="str">
        <f t="shared" si="41"/>
        <v>No</v>
      </c>
      <c r="K1327" s="47">
        <v>0.16681391639177801</v>
      </c>
      <c r="L1327" s="50">
        <v>60.9579100145138</v>
      </c>
      <c r="M1327" s="47">
        <v>0.22020429769043701</v>
      </c>
      <c r="N1327" s="50">
        <v>85.465116279069804</v>
      </c>
    </row>
    <row r="1328" spans="1:14" x14ac:dyDescent="0.2">
      <c r="A1328" s="57" t="s">
        <v>2982</v>
      </c>
      <c r="B1328" s="44" t="s">
        <v>2983</v>
      </c>
      <c r="C1328" s="45">
        <v>71</v>
      </c>
      <c r="D1328" s="46" t="s">
        <v>339</v>
      </c>
      <c r="E1328" s="47">
        <v>0.56184703517580603</v>
      </c>
      <c r="F1328" s="48">
        <v>8.2728592162554406</v>
      </c>
      <c r="G1328" s="47">
        <v>0.50313862273671695</v>
      </c>
      <c r="H1328" s="50">
        <v>4.5058139534883699</v>
      </c>
      <c r="I1328" s="76" t="str">
        <f t="shared" si="40"/>
        <v>No</v>
      </c>
      <c r="J1328" s="49" t="str">
        <f t="shared" si="41"/>
        <v>No</v>
      </c>
      <c r="K1328" s="47">
        <v>0.20197346003547201</v>
      </c>
      <c r="L1328" s="50">
        <v>70.319303338171295</v>
      </c>
      <c r="M1328" s="47">
        <v>0.28067448940002299</v>
      </c>
      <c r="N1328" s="50">
        <v>92.223837209302303</v>
      </c>
    </row>
    <row r="1329" spans="1:14" x14ac:dyDescent="0.2">
      <c r="A1329" s="57" t="s">
        <v>2984</v>
      </c>
      <c r="B1329" s="44" t="s">
        <v>2985</v>
      </c>
      <c r="C1329" s="45">
        <v>71</v>
      </c>
      <c r="D1329" s="46" t="s">
        <v>339</v>
      </c>
      <c r="E1329" s="47">
        <v>0.65512739832658595</v>
      </c>
      <c r="F1329" s="48">
        <v>18.722786647314901</v>
      </c>
      <c r="G1329" s="47">
        <v>0.61642436375613696</v>
      </c>
      <c r="H1329" s="50">
        <v>17.005813953488399</v>
      </c>
      <c r="I1329" s="76" t="str">
        <f t="shared" si="40"/>
        <v>No</v>
      </c>
      <c r="J1329" s="49" t="str">
        <f t="shared" si="41"/>
        <v>No</v>
      </c>
      <c r="K1329" s="47">
        <v>0.16866356204170499</v>
      </c>
      <c r="L1329" s="50">
        <v>61.8287373004354</v>
      </c>
      <c r="M1329" s="47">
        <v>0.23193825319257599</v>
      </c>
      <c r="N1329" s="50">
        <v>87.572674418604606</v>
      </c>
    </row>
    <row r="1330" spans="1:14" x14ac:dyDescent="0.2">
      <c r="A1330" s="57" t="s">
        <v>2986</v>
      </c>
      <c r="B1330" s="44" t="s">
        <v>2987</v>
      </c>
      <c r="C1330" s="45">
        <v>71</v>
      </c>
      <c r="D1330" s="46" t="s">
        <v>339</v>
      </c>
      <c r="E1330" s="47">
        <v>0.658485609509187</v>
      </c>
      <c r="F1330" s="48">
        <v>19.666182873730001</v>
      </c>
      <c r="G1330" s="47">
        <v>0.72686001496131103</v>
      </c>
      <c r="H1330" s="50">
        <v>49.418604651162802</v>
      </c>
      <c r="I1330" s="76" t="str">
        <f t="shared" si="40"/>
        <v>No</v>
      </c>
      <c r="J1330" s="49" t="str">
        <f t="shared" si="41"/>
        <v>No</v>
      </c>
      <c r="K1330" s="47">
        <v>0.12821702822191899</v>
      </c>
      <c r="L1330" s="50">
        <v>26.415094339622598</v>
      </c>
      <c r="M1330" s="47">
        <v>0.182733950477728</v>
      </c>
      <c r="N1330" s="50">
        <v>80.741279069767401</v>
      </c>
    </row>
    <row r="1331" spans="1:14" x14ac:dyDescent="0.2">
      <c r="A1331" s="57" t="s">
        <v>2988</v>
      </c>
      <c r="B1331" s="44" t="s">
        <v>2989</v>
      </c>
      <c r="C1331" s="45">
        <v>71</v>
      </c>
      <c r="D1331" s="46" t="s">
        <v>339</v>
      </c>
      <c r="E1331" s="47">
        <v>0.76084680331312204</v>
      </c>
      <c r="F1331" s="48">
        <v>38.896952104499299</v>
      </c>
      <c r="G1331" s="47">
        <v>0.69178982835867597</v>
      </c>
      <c r="H1331" s="50">
        <v>36.6279069767442</v>
      </c>
      <c r="I1331" s="76" t="str">
        <f t="shared" si="40"/>
        <v>No</v>
      </c>
      <c r="J1331" s="49" t="str">
        <f t="shared" si="41"/>
        <v>No</v>
      </c>
      <c r="K1331" s="47">
        <v>0.116908608683559</v>
      </c>
      <c r="L1331" s="50">
        <v>17.851959361393298</v>
      </c>
      <c r="M1331" s="47">
        <v>0.16942811491462201</v>
      </c>
      <c r="N1331" s="50">
        <v>77.470930232558104</v>
      </c>
    </row>
    <row r="1332" spans="1:14" x14ac:dyDescent="0.2">
      <c r="A1332" s="57" t="s">
        <v>2990</v>
      </c>
      <c r="B1332" s="44" t="s">
        <v>2991</v>
      </c>
      <c r="C1332" s="45">
        <v>71</v>
      </c>
      <c r="D1332" s="46" t="s">
        <v>339</v>
      </c>
      <c r="E1332" s="47">
        <v>0.75154869354154397</v>
      </c>
      <c r="F1332" s="48">
        <v>36.792452830188701</v>
      </c>
      <c r="G1332" s="47">
        <v>0.77328939328930402</v>
      </c>
      <c r="H1332" s="50">
        <v>66.642441860465098</v>
      </c>
      <c r="I1332" s="76" t="str">
        <f t="shared" si="40"/>
        <v>No</v>
      </c>
      <c r="J1332" s="49" t="str">
        <f t="shared" si="41"/>
        <v>No</v>
      </c>
      <c r="K1332" s="47">
        <v>0.112515450776382</v>
      </c>
      <c r="L1332" s="50">
        <v>14.223512336719899</v>
      </c>
      <c r="M1332" s="47">
        <v>0.15115583546793099</v>
      </c>
      <c r="N1332" s="50">
        <v>71.293604651162795</v>
      </c>
    </row>
    <row r="1333" spans="1:14" x14ac:dyDescent="0.2">
      <c r="A1333" s="57" t="s">
        <v>2992</v>
      </c>
      <c r="B1333" s="44" t="s">
        <v>2993</v>
      </c>
      <c r="C1333" s="45">
        <v>71</v>
      </c>
      <c r="D1333" s="46" t="s">
        <v>339</v>
      </c>
      <c r="E1333" s="47">
        <v>0.70210565778738199</v>
      </c>
      <c r="F1333" s="48">
        <v>26.850507982583501</v>
      </c>
      <c r="G1333" s="47">
        <v>0.749791844086513</v>
      </c>
      <c r="H1333" s="50">
        <v>58.866279069767401</v>
      </c>
      <c r="I1333" s="76" t="str">
        <f t="shared" si="40"/>
        <v>No</v>
      </c>
      <c r="J1333" s="49" t="str">
        <f t="shared" si="41"/>
        <v>No</v>
      </c>
      <c r="K1333" s="47">
        <v>0.11596529708422</v>
      </c>
      <c r="L1333" s="50">
        <v>17.053701015965199</v>
      </c>
      <c r="M1333" s="47">
        <v>0.143269036033594</v>
      </c>
      <c r="N1333" s="50">
        <v>68.023255813953497</v>
      </c>
    </row>
    <row r="1334" spans="1:14" x14ac:dyDescent="0.2">
      <c r="A1334" s="57" t="s">
        <v>2994</v>
      </c>
      <c r="B1334" s="44" t="s">
        <v>2995</v>
      </c>
      <c r="C1334" s="45">
        <v>71</v>
      </c>
      <c r="D1334" s="46" t="s">
        <v>339</v>
      </c>
      <c r="E1334" s="47">
        <v>0.49836889778034199</v>
      </c>
      <c r="F1334" s="48">
        <v>4.4992743105950597</v>
      </c>
      <c r="G1334" s="47">
        <v>0.67003923558747502</v>
      </c>
      <c r="H1334" s="50">
        <v>29.796511627907002</v>
      </c>
      <c r="I1334" s="76" t="str">
        <f t="shared" si="40"/>
        <v>No</v>
      </c>
      <c r="J1334" s="49" t="str">
        <f t="shared" si="41"/>
        <v>No</v>
      </c>
      <c r="K1334" s="47">
        <v>0.157955892981545</v>
      </c>
      <c r="L1334" s="50">
        <v>56.386066763425298</v>
      </c>
      <c r="M1334" s="47">
        <v>0.22457232499725499</v>
      </c>
      <c r="N1334" s="50">
        <v>86.337209302325604</v>
      </c>
    </row>
    <row r="1335" spans="1:14" x14ac:dyDescent="0.2">
      <c r="A1335" s="57" t="s">
        <v>2996</v>
      </c>
      <c r="B1335" s="44" t="s">
        <v>2997</v>
      </c>
      <c r="C1335" s="45">
        <v>71</v>
      </c>
      <c r="D1335" s="46" t="s">
        <v>339</v>
      </c>
      <c r="E1335" s="47">
        <v>0.67262575410199399</v>
      </c>
      <c r="F1335" s="48">
        <v>22.3512336719884</v>
      </c>
      <c r="G1335" s="47">
        <v>0.67140164532605795</v>
      </c>
      <c r="H1335" s="50">
        <v>30.087209302325601</v>
      </c>
      <c r="I1335" s="76" t="str">
        <f t="shared" si="40"/>
        <v>No</v>
      </c>
      <c r="J1335" s="49" t="str">
        <f t="shared" si="41"/>
        <v>No</v>
      </c>
      <c r="K1335" s="47">
        <v>0.14726479401856701</v>
      </c>
      <c r="L1335" s="50">
        <v>47.024673439767803</v>
      </c>
      <c r="M1335" s="47">
        <v>0.175177907575468</v>
      </c>
      <c r="N1335" s="50">
        <v>79.142441860465098</v>
      </c>
    </row>
    <row r="1336" spans="1:14" x14ac:dyDescent="0.2">
      <c r="A1336" s="57" t="s">
        <v>2998</v>
      </c>
      <c r="B1336" s="44" t="s">
        <v>2999</v>
      </c>
      <c r="C1336" s="45">
        <v>71</v>
      </c>
      <c r="D1336" s="46" t="s">
        <v>339</v>
      </c>
      <c r="E1336" s="47">
        <v>0.62159036569457504</v>
      </c>
      <c r="F1336" s="48">
        <v>14.150943396226401</v>
      </c>
      <c r="G1336" s="47">
        <v>0.64074525591634401</v>
      </c>
      <c r="H1336" s="50">
        <v>22.383720930232599</v>
      </c>
      <c r="I1336" s="76" t="str">
        <f t="shared" si="40"/>
        <v>No</v>
      </c>
      <c r="J1336" s="49" t="str">
        <f t="shared" si="41"/>
        <v>No</v>
      </c>
      <c r="K1336" s="47">
        <v>0.18180694683489901</v>
      </c>
      <c r="L1336" s="50">
        <v>65.965166908563106</v>
      </c>
      <c r="M1336" s="47">
        <v>0.32328421274745001</v>
      </c>
      <c r="N1336" s="50">
        <v>94.912790697674396</v>
      </c>
    </row>
    <row r="1337" spans="1:14" x14ac:dyDescent="0.2">
      <c r="A1337" s="57" t="s">
        <v>3000</v>
      </c>
      <c r="B1337" s="44" t="s">
        <v>3001</v>
      </c>
      <c r="C1337" s="45">
        <v>71</v>
      </c>
      <c r="D1337" s="46" t="s">
        <v>339</v>
      </c>
      <c r="E1337" s="47">
        <v>0.67068937176002896</v>
      </c>
      <c r="F1337" s="48">
        <v>21.698113207547198</v>
      </c>
      <c r="G1337" s="47">
        <v>0.60238363531876304</v>
      </c>
      <c r="H1337" s="50">
        <v>13.953488372093</v>
      </c>
      <c r="I1337" s="76" t="str">
        <f t="shared" si="40"/>
        <v>No</v>
      </c>
      <c r="J1337" s="49" t="str">
        <f t="shared" si="41"/>
        <v>No</v>
      </c>
      <c r="K1337" s="47">
        <v>0.259288038373374</v>
      </c>
      <c r="L1337" s="50">
        <v>80.4789550072569</v>
      </c>
      <c r="M1337" s="47">
        <v>0.316911536339197</v>
      </c>
      <c r="N1337" s="50">
        <v>94.404069767441896</v>
      </c>
    </row>
    <row r="1338" spans="1:14" x14ac:dyDescent="0.2">
      <c r="A1338" s="57" t="s">
        <v>3002</v>
      </c>
      <c r="B1338" s="44" t="s">
        <v>3003</v>
      </c>
      <c r="C1338" s="45">
        <v>71</v>
      </c>
      <c r="D1338" s="46" t="s">
        <v>339</v>
      </c>
      <c r="E1338" s="47">
        <v>0.64679783914862898</v>
      </c>
      <c r="F1338" s="48">
        <v>17.343976777939002</v>
      </c>
      <c r="G1338" s="47">
        <v>0.65951822276486904</v>
      </c>
      <c r="H1338" s="50">
        <v>26.816860465116299</v>
      </c>
      <c r="I1338" s="76" t="str">
        <f t="shared" si="40"/>
        <v>No</v>
      </c>
      <c r="J1338" s="49" t="str">
        <f t="shared" si="41"/>
        <v>No</v>
      </c>
      <c r="K1338" s="47">
        <v>0.195157114478476</v>
      </c>
      <c r="L1338" s="50">
        <v>69.5210449927431</v>
      </c>
      <c r="M1338" s="47">
        <v>0.247171482606726</v>
      </c>
      <c r="N1338" s="50">
        <v>89.680232558139494</v>
      </c>
    </row>
    <row r="1339" spans="1:14" x14ac:dyDescent="0.2">
      <c r="A1339" s="57" t="s">
        <v>3004</v>
      </c>
      <c r="B1339" s="44" t="s">
        <v>3005</v>
      </c>
      <c r="C1339" s="45">
        <v>71</v>
      </c>
      <c r="D1339" s="46" t="s">
        <v>339</v>
      </c>
      <c r="E1339" s="47">
        <v>0.55701178693875297</v>
      </c>
      <c r="F1339" s="48">
        <v>7.8374455732946302</v>
      </c>
      <c r="G1339" s="47">
        <v>0.69236941078133196</v>
      </c>
      <c r="H1339" s="50">
        <v>36.918604651162802</v>
      </c>
      <c r="I1339" s="76" t="str">
        <f t="shared" si="40"/>
        <v>No</v>
      </c>
      <c r="J1339" s="49" t="str">
        <f t="shared" si="41"/>
        <v>No</v>
      </c>
      <c r="K1339" s="47">
        <v>0.26944167430334398</v>
      </c>
      <c r="L1339" s="50">
        <v>81.8577648766328</v>
      </c>
      <c r="M1339" s="47">
        <v>0.34149685257929302</v>
      </c>
      <c r="N1339" s="50">
        <v>95.784883720930196</v>
      </c>
    </row>
    <row r="1340" spans="1:14" x14ac:dyDescent="0.2">
      <c r="A1340" s="57" t="s">
        <v>3006</v>
      </c>
      <c r="B1340" s="44" t="s">
        <v>3007</v>
      </c>
      <c r="C1340" s="45">
        <v>71</v>
      </c>
      <c r="D1340" s="46" t="s">
        <v>339</v>
      </c>
      <c r="E1340" s="47">
        <v>0.58847963551513605</v>
      </c>
      <c r="F1340" s="48">
        <v>10.9579100145138</v>
      </c>
      <c r="G1340" s="47">
        <v>0.62538200791145404</v>
      </c>
      <c r="H1340" s="50">
        <v>19.113372093023301</v>
      </c>
      <c r="I1340" s="76" t="str">
        <f t="shared" si="40"/>
        <v>No</v>
      </c>
      <c r="J1340" s="49" t="str">
        <f t="shared" si="41"/>
        <v>No</v>
      </c>
      <c r="K1340" s="47">
        <v>0.23328901215106601</v>
      </c>
      <c r="L1340" s="50">
        <v>76.124818577648796</v>
      </c>
      <c r="M1340" s="47">
        <v>0.32397883102299302</v>
      </c>
      <c r="N1340" s="50">
        <v>95.058139534883693</v>
      </c>
    </row>
    <row r="1341" spans="1:14" x14ac:dyDescent="0.2">
      <c r="A1341" s="57" t="s">
        <v>3008</v>
      </c>
      <c r="B1341" s="44" t="s">
        <v>3009</v>
      </c>
      <c r="C1341" s="45">
        <v>71</v>
      </c>
      <c r="D1341" s="46" t="s">
        <v>339</v>
      </c>
      <c r="E1341" s="47">
        <v>0.70266961056190902</v>
      </c>
      <c r="F1341" s="48">
        <v>26.923076923076898</v>
      </c>
      <c r="G1341" s="47">
        <v>0.67361284676185496</v>
      </c>
      <c r="H1341" s="50">
        <v>30.5959302325581</v>
      </c>
      <c r="I1341" s="76" t="str">
        <f t="shared" si="40"/>
        <v>No</v>
      </c>
      <c r="J1341" s="49" t="str">
        <f t="shared" si="41"/>
        <v>No</v>
      </c>
      <c r="K1341" s="47">
        <v>0.18948316417143601</v>
      </c>
      <c r="L1341" s="50">
        <v>67.924528301886795</v>
      </c>
      <c r="M1341" s="47">
        <v>0.25181677795132401</v>
      </c>
      <c r="N1341" s="50">
        <v>90.116279069767401</v>
      </c>
    </row>
    <row r="1342" spans="1:14" x14ac:dyDescent="0.2">
      <c r="A1342" s="57" t="s">
        <v>3010</v>
      </c>
      <c r="B1342" s="44" t="s">
        <v>3011</v>
      </c>
      <c r="C1342" s="45">
        <v>71</v>
      </c>
      <c r="D1342" s="46" t="s">
        <v>339</v>
      </c>
      <c r="E1342" s="47">
        <v>0.657914544260782</v>
      </c>
      <c r="F1342" s="48">
        <v>19.5210449927431</v>
      </c>
      <c r="G1342" s="47">
        <v>0.65887159532851003</v>
      </c>
      <c r="H1342" s="50">
        <v>26.5988372093023</v>
      </c>
      <c r="I1342" s="76" t="str">
        <f t="shared" si="40"/>
        <v>No</v>
      </c>
      <c r="J1342" s="49" t="str">
        <f t="shared" si="41"/>
        <v>No</v>
      </c>
      <c r="K1342" s="47">
        <v>0.14366189769684701</v>
      </c>
      <c r="L1342" s="50">
        <v>43.686502177068199</v>
      </c>
      <c r="M1342" s="47">
        <v>0.24703355450051101</v>
      </c>
      <c r="N1342" s="50">
        <v>89.607558139534902</v>
      </c>
    </row>
    <row r="1343" spans="1:14" x14ac:dyDescent="0.2">
      <c r="A1343" s="57" t="s">
        <v>3012</v>
      </c>
      <c r="B1343" s="44" t="s">
        <v>3013</v>
      </c>
      <c r="C1343" s="45">
        <v>71</v>
      </c>
      <c r="D1343" s="46" t="s">
        <v>339</v>
      </c>
      <c r="E1343" s="47">
        <v>0.71197842287259305</v>
      </c>
      <c r="F1343" s="48">
        <v>28.011611030478999</v>
      </c>
      <c r="G1343" s="47">
        <v>0.646187432353027</v>
      </c>
      <c r="H1343" s="50">
        <v>23.4738372093023</v>
      </c>
      <c r="I1343" s="76" t="str">
        <f t="shared" si="40"/>
        <v>No</v>
      </c>
      <c r="J1343" s="49" t="str">
        <f t="shared" si="41"/>
        <v>No</v>
      </c>
      <c r="K1343" s="47">
        <v>0.162108117695168</v>
      </c>
      <c r="L1343" s="50">
        <v>58.417997097242399</v>
      </c>
      <c r="M1343" s="47">
        <v>0.27542172553324401</v>
      </c>
      <c r="N1343" s="50">
        <v>91.860465116279101</v>
      </c>
    </row>
    <row r="1344" spans="1:14" x14ac:dyDescent="0.2">
      <c r="A1344" s="57" t="s">
        <v>3014</v>
      </c>
      <c r="B1344" s="44" t="s">
        <v>3015</v>
      </c>
      <c r="C1344" s="45">
        <v>71</v>
      </c>
      <c r="D1344" s="46" t="s">
        <v>339</v>
      </c>
      <c r="E1344" s="47">
        <v>0.74650785748646398</v>
      </c>
      <c r="F1344" s="48">
        <v>35.558780841799702</v>
      </c>
      <c r="G1344" s="47">
        <v>0.691148735177748</v>
      </c>
      <c r="H1344" s="50">
        <v>36.264534883720899</v>
      </c>
      <c r="I1344" s="76" t="str">
        <f t="shared" si="40"/>
        <v>No</v>
      </c>
      <c r="J1344" s="49" t="str">
        <f t="shared" si="41"/>
        <v>No</v>
      </c>
      <c r="K1344" s="47">
        <v>0.19884816690628501</v>
      </c>
      <c r="L1344" s="50">
        <v>69.883889695210499</v>
      </c>
      <c r="M1344" s="47">
        <v>0.26687015475242398</v>
      </c>
      <c r="N1344" s="50">
        <v>91.061046511627893</v>
      </c>
    </row>
    <row r="1345" spans="1:14" x14ac:dyDescent="0.2">
      <c r="A1345" s="57" t="s">
        <v>3016</v>
      </c>
      <c r="B1345" s="44" t="s">
        <v>3017</v>
      </c>
      <c r="C1345" s="45">
        <v>71</v>
      </c>
      <c r="D1345" s="46" t="s">
        <v>339</v>
      </c>
      <c r="E1345" s="47">
        <v>0.633530245712144</v>
      </c>
      <c r="F1345" s="48">
        <v>15.892597968069699</v>
      </c>
      <c r="G1345" s="47">
        <v>0.58328759858051904</v>
      </c>
      <c r="H1345" s="50">
        <v>11.4825581395349</v>
      </c>
      <c r="I1345" s="76" t="str">
        <f t="shared" si="40"/>
        <v>No</v>
      </c>
      <c r="J1345" s="49" t="str">
        <f t="shared" si="41"/>
        <v>No</v>
      </c>
      <c r="K1345" s="47">
        <v>0.267059274187814</v>
      </c>
      <c r="L1345" s="50">
        <v>81.4949201741655</v>
      </c>
      <c r="M1345" s="47">
        <v>0.323673545875656</v>
      </c>
      <c r="N1345" s="50">
        <v>94.985465116279101</v>
      </c>
    </row>
    <row r="1346" spans="1:14" x14ac:dyDescent="0.2">
      <c r="A1346" s="57" t="s">
        <v>3018</v>
      </c>
      <c r="B1346" s="44" t="s">
        <v>3019</v>
      </c>
      <c r="C1346" s="45">
        <v>71</v>
      </c>
      <c r="D1346" s="46" t="s">
        <v>339</v>
      </c>
      <c r="E1346" s="47">
        <v>0.72439964962947601</v>
      </c>
      <c r="F1346" s="48">
        <v>30.5515239477504</v>
      </c>
      <c r="G1346" s="47">
        <v>0.703929506640109</v>
      </c>
      <c r="H1346" s="50">
        <v>41.279069767441896</v>
      </c>
      <c r="I1346" s="76" t="str">
        <f t="shared" si="40"/>
        <v>No</v>
      </c>
      <c r="J1346" s="49" t="str">
        <f t="shared" si="41"/>
        <v>No</v>
      </c>
      <c r="K1346" s="47">
        <v>0.14459072410712501</v>
      </c>
      <c r="L1346" s="50">
        <v>44.339622641509401</v>
      </c>
      <c r="M1346" s="47">
        <v>0.182645513072592</v>
      </c>
      <c r="N1346" s="50">
        <v>80.595930232558104</v>
      </c>
    </row>
    <row r="1347" spans="1:14" x14ac:dyDescent="0.2">
      <c r="A1347" s="57" t="s">
        <v>3020</v>
      </c>
      <c r="B1347" s="44" t="s">
        <v>3021</v>
      </c>
      <c r="C1347" s="45">
        <v>65</v>
      </c>
      <c r="D1347" s="46" t="s">
        <v>339</v>
      </c>
      <c r="E1347" s="47">
        <v>0.74691174303317398</v>
      </c>
      <c r="F1347" s="48">
        <v>35.631349782293199</v>
      </c>
      <c r="G1347" s="47">
        <v>0.71400597792406695</v>
      </c>
      <c r="H1347" s="50">
        <v>37.203530060672897</v>
      </c>
      <c r="I1347" s="76" t="str">
        <f t="shared" si="40"/>
        <v>No</v>
      </c>
      <c r="J1347" s="49" t="str">
        <f t="shared" si="41"/>
        <v>No</v>
      </c>
      <c r="K1347" s="47">
        <v>0.12200844778837</v>
      </c>
      <c r="L1347" s="50">
        <v>21.190130624092902</v>
      </c>
      <c r="M1347" s="47">
        <v>0.123991968879343</v>
      </c>
      <c r="N1347" s="50">
        <v>11.3623827909542</v>
      </c>
    </row>
    <row r="1348" spans="1:14" x14ac:dyDescent="0.2">
      <c r="A1348" s="57" t="s">
        <v>3022</v>
      </c>
      <c r="B1348" s="44" t="s">
        <v>3023</v>
      </c>
      <c r="C1348" s="45">
        <v>71</v>
      </c>
      <c r="D1348" s="46" t="s">
        <v>339</v>
      </c>
      <c r="E1348" s="47">
        <v>0.57475017942270601</v>
      </c>
      <c r="F1348" s="48">
        <v>9.5791001451378808</v>
      </c>
      <c r="G1348" s="47">
        <v>0.61685016179368701</v>
      </c>
      <c r="H1348" s="50">
        <v>17.2238372093023</v>
      </c>
      <c r="I1348" s="76" t="str">
        <f t="shared" si="40"/>
        <v>No</v>
      </c>
      <c r="J1348" s="49" t="str">
        <f t="shared" si="41"/>
        <v>No</v>
      </c>
      <c r="K1348" s="47">
        <v>0.17428757563253899</v>
      </c>
      <c r="L1348" s="50">
        <v>64.150943396226396</v>
      </c>
      <c r="M1348" s="47">
        <v>0.28385540790443398</v>
      </c>
      <c r="N1348" s="50">
        <v>92.659883720930196</v>
      </c>
    </row>
    <row r="1349" spans="1:14" x14ac:dyDescent="0.2">
      <c r="A1349" s="57" t="s">
        <v>3024</v>
      </c>
      <c r="B1349" s="44" t="s">
        <v>3025</v>
      </c>
      <c r="C1349" s="45">
        <v>71</v>
      </c>
      <c r="D1349" s="46" t="s">
        <v>339</v>
      </c>
      <c r="E1349" s="47">
        <v>0.74088922143458302</v>
      </c>
      <c r="F1349" s="48">
        <v>34.397677793904201</v>
      </c>
      <c r="G1349" s="47">
        <v>0.71177369410744895</v>
      </c>
      <c r="H1349" s="50">
        <v>44.549418604651201</v>
      </c>
      <c r="I1349" s="76" t="str">
        <f t="shared" si="40"/>
        <v>No</v>
      </c>
      <c r="J1349" s="49" t="str">
        <f t="shared" si="41"/>
        <v>No</v>
      </c>
      <c r="K1349" s="47">
        <v>0.15341987487822201</v>
      </c>
      <c r="L1349" s="50">
        <v>52.539912917271401</v>
      </c>
      <c r="M1349" s="47">
        <v>0.238622849540088</v>
      </c>
      <c r="N1349" s="50">
        <v>88.517441860465098</v>
      </c>
    </row>
    <row r="1350" spans="1:14" x14ac:dyDescent="0.2">
      <c r="A1350" s="57" t="s">
        <v>3026</v>
      </c>
      <c r="B1350" s="44" t="s">
        <v>3027</v>
      </c>
      <c r="C1350" s="45">
        <v>71</v>
      </c>
      <c r="D1350" s="46" t="s">
        <v>339</v>
      </c>
      <c r="E1350" s="47">
        <v>0.585596633842975</v>
      </c>
      <c r="F1350" s="48">
        <v>10.4499274310595</v>
      </c>
      <c r="G1350" s="47">
        <v>0.54195735379321197</v>
      </c>
      <c r="H1350" s="50">
        <v>6.9040697674418601</v>
      </c>
      <c r="I1350" s="76" t="str">
        <f t="shared" si="40"/>
        <v>No</v>
      </c>
      <c r="J1350" s="49" t="str">
        <f t="shared" si="41"/>
        <v>No</v>
      </c>
      <c r="K1350" s="47">
        <v>0.27169172933953101</v>
      </c>
      <c r="L1350" s="50">
        <v>82.293178519593596</v>
      </c>
      <c r="M1350" s="47">
        <v>0.317463286416382</v>
      </c>
      <c r="N1350" s="50">
        <v>94.476744186046503</v>
      </c>
    </row>
    <row r="1351" spans="1:14" x14ac:dyDescent="0.2">
      <c r="A1351" s="57" t="s">
        <v>3028</v>
      </c>
      <c r="B1351" s="44" t="s">
        <v>3029</v>
      </c>
      <c r="C1351" s="45">
        <v>71</v>
      </c>
      <c r="D1351" s="46" t="s">
        <v>339</v>
      </c>
      <c r="E1351" s="47">
        <v>0.73091139794188797</v>
      </c>
      <c r="F1351" s="48">
        <v>31.567489114658901</v>
      </c>
      <c r="G1351" s="47">
        <v>0.71888874325712304</v>
      </c>
      <c r="H1351" s="50">
        <v>47.020348837209298</v>
      </c>
      <c r="I1351" s="76" t="str">
        <f t="shared" ref="I1351:I1383" si="42">IF(AND(F1351&gt;=90,H1351&gt;=90),"Yes","No")</f>
        <v>No</v>
      </c>
      <c r="J1351" s="49" t="str">
        <f t="shared" ref="J1351:J1383" si="43">IF(AND(F1351&gt;=75,H1351&gt;=75),"Yes","No")</f>
        <v>No</v>
      </c>
      <c r="K1351" s="47">
        <v>0.12772745534330601</v>
      </c>
      <c r="L1351" s="50">
        <v>25.834542815674901</v>
      </c>
      <c r="M1351" s="47">
        <v>0.232399684682422</v>
      </c>
      <c r="N1351" s="50">
        <v>87.718023255813904</v>
      </c>
    </row>
    <row r="1352" spans="1:14" x14ac:dyDescent="0.2">
      <c r="A1352" s="57" t="s">
        <v>3030</v>
      </c>
      <c r="B1352" s="44" t="s">
        <v>3031</v>
      </c>
      <c r="C1352" s="45">
        <v>71</v>
      </c>
      <c r="D1352" s="46" t="s">
        <v>339</v>
      </c>
      <c r="E1352" s="47">
        <v>0.503999526328612</v>
      </c>
      <c r="F1352" s="48">
        <v>4.9346879535558799</v>
      </c>
      <c r="G1352" s="47">
        <v>0.56647635758393899</v>
      </c>
      <c r="H1352" s="50">
        <v>9.2296511627907005</v>
      </c>
      <c r="I1352" s="76" t="str">
        <f t="shared" si="42"/>
        <v>No</v>
      </c>
      <c r="J1352" s="49" t="str">
        <f t="shared" si="43"/>
        <v>No</v>
      </c>
      <c r="K1352" s="47">
        <v>0.29641884435758797</v>
      </c>
      <c r="L1352" s="50">
        <v>85.776487663280093</v>
      </c>
      <c r="M1352" s="47">
        <v>0.38885997875950901</v>
      </c>
      <c r="N1352" s="50">
        <v>97.601744186046503</v>
      </c>
    </row>
    <row r="1353" spans="1:14" x14ac:dyDescent="0.2">
      <c r="A1353" s="57" t="s">
        <v>3032</v>
      </c>
      <c r="B1353" s="44" t="s">
        <v>3033</v>
      </c>
      <c r="C1353" s="45">
        <v>71</v>
      </c>
      <c r="D1353" s="46" t="s">
        <v>339</v>
      </c>
      <c r="E1353" s="47">
        <v>0.73297761491162705</v>
      </c>
      <c r="F1353" s="48">
        <v>32.220609579100099</v>
      </c>
      <c r="G1353" s="47">
        <v>0.66358992799591898</v>
      </c>
      <c r="H1353" s="50">
        <v>27.761627906976699</v>
      </c>
      <c r="I1353" s="76" t="str">
        <f t="shared" si="42"/>
        <v>No</v>
      </c>
      <c r="J1353" s="49" t="str">
        <f t="shared" si="43"/>
        <v>No</v>
      </c>
      <c r="K1353" s="47">
        <v>0.282118595008366</v>
      </c>
      <c r="L1353" s="50">
        <v>84.034833091436894</v>
      </c>
      <c r="M1353" s="47">
        <v>0.32954850461837698</v>
      </c>
      <c r="N1353" s="50">
        <v>95.276162790697697</v>
      </c>
    </row>
    <row r="1354" spans="1:14" x14ac:dyDescent="0.2">
      <c r="A1354" s="57" t="s">
        <v>3034</v>
      </c>
      <c r="B1354" s="44" t="s">
        <v>3035</v>
      </c>
      <c r="C1354" s="45">
        <v>71</v>
      </c>
      <c r="D1354" s="46" t="s">
        <v>339</v>
      </c>
      <c r="E1354" s="47">
        <v>0.66905717725333103</v>
      </c>
      <c r="F1354" s="48">
        <v>21.4078374455733</v>
      </c>
      <c r="G1354" s="47">
        <v>0.63058953607865098</v>
      </c>
      <c r="H1354" s="50">
        <v>19.694767441860499</v>
      </c>
      <c r="I1354" s="76" t="str">
        <f t="shared" si="42"/>
        <v>No</v>
      </c>
      <c r="J1354" s="49" t="str">
        <f t="shared" si="43"/>
        <v>No</v>
      </c>
      <c r="K1354" s="47">
        <v>0.227218552987039</v>
      </c>
      <c r="L1354" s="50">
        <v>75.108853410740195</v>
      </c>
      <c r="M1354" s="47">
        <v>0.293084195669785</v>
      </c>
      <c r="N1354" s="50">
        <v>93.241279069767401</v>
      </c>
    </row>
    <row r="1355" spans="1:14" x14ac:dyDescent="0.2">
      <c r="A1355" s="57" t="s">
        <v>3036</v>
      </c>
      <c r="B1355" s="44" t="s">
        <v>3037</v>
      </c>
      <c r="C1355" s="45">
        <v>71</v>
      </c>
      <c r="D1355" s="46" t="s">
        <v>339</v>
      </c>
      <c r="E1355" s="47">
        <v>0.50044283167036696</v>
      </c>
      <c r="F1355" s="48">
        <v>4.5718432510885298</v>
      </c>
      <c r="G1355" s="47">
        <v>0.55746498596208405</v>
      </c>
      <c r="H1355" s="50">
        <v>8.1395348837209305</v>
      </c>
      <c r="I1355" s="76" t="str">
        <f t="shared" si="42"/>
        <v>No</v>
      </c>
      <c r="J1355" s="49" t="str">
        <f t="shared" si="43"/>
        <v>No</v>
      </c>
      <c r="K1355" s="47">
        <v>0.351380619424286</v>
      </c>
      <c r="L1355" s="50">
        <v>90.130624092888198</v>
      </c>
      <c r="M1355" s="47">
        <v>0.46072757260276898</v>
      </c>
      <c r="N1355" s="50">
        <v>99.563953488372107</v>
      </c>
    </row>
    <row r="1356" spans="1:14" x14ac:dyDescent="0.2">
      <c r="A1356" s="57" t="s">
        <v>3038</v>
      </c>
      <c r="B1356" s="44" t="s">
        <v>3039</v>
      </c>
      <c r="C1356" s="45">
        <v>71</v>
      </c>
      <c r="D1356" s="46" t="s">
        <v>339</v>
      </c>
      <c r="E1356" s="47">
        <v>0.34388400878826703</v>
      </c>
      <c r="F1356" s="48">
        <v>0.87082728592162595</v>
      </c>
      <c r="G1356" s="47">
        <v>0.34482965470334798</v>
      </c>
      <c r="H1356" s="50">
        <v>1.3808139534883701</v>
      </c>
      <c r="I1356" s="76" t="str">
        <f t="shared" si="42"/>
        <v>No</v>
      </c>
      <c r="J1356" s="49" t="str">
        <f t="shared" si="43"/>
        <v>No</v>
      </c>
      <c r="K1356" s="47">
        <v>0.30941519346329199</v>
      </c>
      <c r="L1356" s="50">
        <v>87.082728592162596</v>
      </c>
      <c r="M1356" s="47">
        <v>0.37441397083834199</v>
      </c>
      <c r="N1356" s="50">
        <v>96.947674418604606</v>
      </c>
    </row>
    <row r="1357" spans="1:14" x14ac:dyDescent="0.2">
      <c r="A1357" s="57" t="s">
        <v>3040</v>
      </c>
      <c r="B1357" s="44" t="s">
        <v>3041</v>
      </c>
      <c r="C1357" s="45">
        <v>71</v>
      </c>
      <c r="D1357" s="46" t="s">
        <v>339</v>
      </c>
      <c r="E1357" s="47">
        <v>0.77496168629939899</v>
      </c>
      <c r="F1357" s="48">
        <v>41.799709724237999</v>
      </c>
      <c r="G1357" s="47">
        <v>0.83457264408565301</v>
      </c>
      <c r="H1357" s="50">
        <v>90.334302325581405</v>
      </c>
      <c r="I1357" s="76" t="str">
        <f t="shared" si="42"/>
        <v>No</v>
      </c>
      <c r="J1357" s="49" t="str">
        <f t="shared" si="43"/>
        <v>No</v>
      </c>
      <c r="K1357" s="47">
        <v>0.12583821396631201</v>
      </c>
      <c r="L1357" s="50">
        <v>24.310595065312</v>
      </c>
      <c r="M1357" s="47">
        <v>0.20568627826158101</v>
      </c>
      <c r="N1357" s="50">
        <v>83.575581395348806</v>
      </c>
    </row>
    <row r="1358" spans="1:14" x14ac:dyDescent="0.2">
      <c r="A1358" s="57" t="s">
        <v>3042</v>
      </c>
      <c r="B1358" s="44" t="s">
        <v>3043</v>
      </c>
      <c r="C1358" s="45">
        <v>71</v>
      </c>
      <c r="D1358" s="46" t="s">
        <v>339</v>
      </c>
      <c r="E1358" s="47">
        <v>0.81350700606917203</v>
      </c>
      <c r="F1358" s="48">
        <v>51.523947750362801</v>
      </c>
      <c r="G1358" s="47">
        <v>0.783882720776097</v>
      </c>
      <c r="H1358" s="50">
        <v>71.293604651162795</v>
      </c>
      <c r="I1358" s="76" t="str">
        <f t="shared" si="42"/>
        <v>No</v>
      </c>
      <c r="J1358" s="49" t="str">
        <f t="shared" si="43"/>
        <v>No</v>
      </c>
      <c r="K1358" s="47">
        <v>0.12238962475778099</v>
      </c>
      <c r="L1358" s="50">
        <v>21.625544267053701</v>
      </c>
      <c r="M1358" s="47">
        <v>0.168530809628096</v>
      </c>
      <c r="N1358" s="50">
        <v>77.180232558139494</v>
      </c>
    </row>
    <row r="1359" spans="1:14" x14ac:dyDescent="0.2">
      <c r="A1359" s="57" t="s">
        <v>3044</v>
      </c>
      <c r="B1359" s="44" t="s">
        <v>3045</v>
      </c>
      <c r="C1359" s="45">
        <v>71</v>
      </c>
      <c r="D1359" s="46" t="s">
        <v>339</v>
      </c>
      <c r="E1359" s="47">
        <v>0.63447762335549496</v>
      </c>
      <c r="F1359" s="48">
        <v>15.9651669085631</v>
      </c>
      <c r="G1359" s="47">
        <v>0.58115024869563303</v>
      </c>
      <c r="H1359" s="50">
        <v>10.9738372093023</v>
      </c>
      <c r="I1359" s="76" t="str">
        <f t="shared" si="42"/>
        <v>No</v>
      </c>
      <c r="J1359" s="49" t="str">
        <f t="shared" si="43"/>
        <v>No</v>
      </c>
      <c r="K1359" s="47">
        <v>0.24340681534040701</v>
      </c>
      <c r="L1359" s="50">
        <v>77.648766328011604</v>
      </c>
      <c r="M1359" s="47">
        <v>0.30870193201678098</v>
      </c>
      <c r="N1359" s="50">
        <v>94.040697674418595</v>
      </c>
    </row>
    <row r="1360" spans="1:14" x14ac:dyDescent="0.2">
      <c r="A1360" s="57" t="s">
        <v>3046</v>
      </c>
      <c r="B1360" s="44" t="s">
        <v>3047</v>
      </c>
      <c r="C1360" s="45">
        <v>71</v>
      </c>
      <c r="D1360" s="46" t="s">
        <v>339</v>
      </c>
      <c r="E1360" s="47">
        <v>0.81698618944130397</v>
      </c>
      <c r="F1360" s="48">
        <v>52.685050798258303</v>
      </c>
      <c r="G1360" s="47">
        <v>0.89658182196293501</v>
      </c>
      <c r="H1360" s="50">
        <v>99.200581395348806</v>
      </c>
      <c r="I1360" s="76" t="str">
        <f t="shared" si="42"/>
        <v>No</v>
      </c>
      <c r="J1360" s="49" t="str">
        <f t="shared" si="43"/>
        <v>No</v>
      </c>
      <c r="K1360" s="47">
        <v>0.121449074692494</v>
      </c>
      <c r="L1360" s="50">
        <v>20.609579100145101</v>
      </c>
      <c r="M1360" s="47">
        <v>0.20778200244353201</v>
      </c>
      <c r="N1360" s="50">
        <v>83.866279069767401</v>
      </c>
    </row>
    <row r="1361" spans="1:14" x14ac:dyDescent="0.2">
      <c r="A1361" s="57" t="s">
        <v>3048</v>
      </c>
      <c r="B1361" s="44" t="s">
        <v>3049</v>
      </c>
      <c r="C1361" s="45">
        <v>71</v>
      </c>
      <c r="D1361" s="46" t="s">
        <v>339</v>
      </c>
      <c r="E1361" s="47">
        <v>0.701847692423342</v>
      </c>
      <c r="F1361" s="48">
        <v>26.632801161103</v>
      </c>
      <c r="G1361" s="47">
        <v>0.67484157128595801</v>
      </c>
      <c r="H1361" s="50">
        <v>30.741279069767401</v>
      </c>
      <c r="I1361" s="76" t="str">
        <f t="shared" si="42"/>
        <v>No</v>
      </c>
      <c r="J1361" s="49" t="str">
        <f t="shared" si="43"/>
        <v>No</v>
      </c>
      <c r="K1361" s="47">
        <v>0.328678295886012</v>
      </c>
      <c r="L1361" s="50">
        <v>88.534107402031907</v>
      </c>
      <c r="M1361" s="47">
        <v>0.37087399225247902</v>
      </c>
      <c r="N1361" s="50">
        <v>96.875</v>
      </c>
    </row>
    <row r="1362" spans="1:14" x14ac:dyDescent="0.2">
      <c r="A1362" s="57" t="s">
        <v>3050</v>
      </c>
      <c r="B1362" s="44" t="s">
        <v>3051</v>
      </c>
      <c r="C1362" s="45">
        <v>65</v>
      </c>
      <c r="D1362" s="46" t="s">
        <v>339</v>
      </c>
      <c r="E1362" s="47">
        <v>0.88060769946914497</v>
      </c>
      <c r="F1362" s="48">
        <v>74.020319303338198</v>
      </c>
      <c r="G1362" s="47">
        <v>0.84808451894819503</v>
      </c>
      <c r="H1362" s="50">
        <v>75.703254274682806</v>
      </c>
      <c r="I1362" s="76" t="str">
        <f t="shared" si="42"/>
        <v>No</v>
      </c>
      <c r="J1362" s="49" t="str">
        <f t="shared" si="43"/>
        <v>No</v>
      </c>
      <c r="K1362" s="47">
        <v>0.13890418908403801</v>
      </c>
      <c r="L1362" s="50">
        <v>38.969521044992703</v>
      </c>
      <c r="M1362" s="47">
        <v>0.147131224619446</v>
      </c>
      <c r="N1362" s="50">
        <v>24.682846111417501</v>
      </c>
    </row>
    <row r="1363" spans="1:14" x14ac:dyDescent="0.2">
      <c r="A1363" s="57" t="s">
        <v>3052</v>
      </c>
      <c r="B1363" s="44" t="s">
        <v>3053</v>
      </c>
      <c r="C1363" s="45">
        <v>65</v>
      </c>
      <c r="D1363" s="46" t="s">
        <v>339</v>
      </c>
      <c r="E1363" s="47">
        <v>0.83406903116800701</v>
      </c>
      <c r="F1363" s="48">
        <v>56.966618287373002</v>
      </c>
      <c r="G1363" s="47">
        <v>0.83352219792387705</v>
      </c>
      <c r="H1363" s="50">
        <v>70.380584666298901</v>
      </c>
      <c r="I1363" s="76" t="str">
        <f t="shared" si="42"/>
        <v>No</v>
      </c>
      <c r="J1363" s="49" t="str">
        <f t="shared" si="43"/>
        <v>No</v>
      </c>
      <c r="K1363" s="47">
        <v>0.137880759900572</v>
      </c>
      <c r="L1363" s="50">
        <v>37.735849056603797</v>
      </c>
      <c r="M1363" s="47">
        <v>0.14079559609799999</v>
      </c>
      <c r="N1363" s="50">
        <v>20.876999448427998</v>
      </c>
    </row>
    <row r="1364" spans="1:14" x14ac:dyDescent="0.2">
      <c r="A1364" s="57" t="s">
        <v>3054</v>
      </c>
      <c r="B1364" s="44" t="s">
        <v>3055</v>
      </c>
      <c r="C1364" s="45">
        <v>71</v>
      </c>
      <c r="D1364" s="46" t="s">
        <v>339</v>
      </c>
      <c r="E1364" s="47">
        <v>0.677830433519367</v>
      </c>
      <c r="F1364" s="48">
        <v>22.714078374455699</v>
      </c>
      <c r="G1364" s="47">
        <v>0.76948663297666897</v>
      </c>
      <c r="H1364" s="50">
        <v>65.479651162790702</v>
      </c>
      <c r="I1364" s="76" t="str">
        <f t="shared" si="42"/>
        <v>No</v>
      </c>
      <c r="J1364" s="49" t="str">
        <f t="shared" si="43"/>
        <v>No</v>
      </c>
      <c r="K1364" s="47">
        <v>0.229783997097494</v>
      </c>
      <c r="L1364" s="50">
        <v>75.399129172714098</v>
      </c>
      <c r="M1364" s="47">
        <v>0.42919041597443502</v>
      </c>
      <c r="N1364" s="50">
        <v>98.691860465116307</v>
      </c>
    </row>
    <row r="1365" spans="1:14" x14ac:dyDescent="0.2">
      <c r="A1365" s="57" t="s">
        <v>3056</v>
      </c>
      <c r="B1365" s="44" t="s">
        <v>3057</v>
      </c>
      <c r="C1365" s="45">
        <v>65</v>
      </c>
      <c r="D1365" s="46" t="s">
        <v>339</v>
      </c>
      <c r="E1365" s="47">
        <v>0.87076405775157895</v>
      </c>
      <c r="F1365" s="48">
        <v>69.883889695210499</v>
      </c>
      <c r="G1365" s="47">
        <v>0.87045798121309104</v>
      </c>
      <c r="H1365" s="50">
        <v>84.335355763927197</v>
      </c>
      <c r="I1365" s="76" t="str">
        <f t="shared" si="42"/>
        <v>No</v>
      </c>
      <c r="J1365" s="49" t="str">
        <f t="shared" si="43"/>
        <v>No</v>
      </c>
      <c r="K1365" s="47">
        <v>0.109047100039149</v>
      </c>
      <c r="L1365" s="50">
        <v>12.264150943396199</v>
      </c>
      <c r="M1365" s="47">
        <v>0.112993919529949</v>
      </c>
      <c r="N1365" s="50">
        <v>6.9498069498069501</v>
      </c>
    </row>
    <row r="1366" spans="1:14" x14ac:dyDescent="0.2">
      <c r="A1366" s="147" t="s">
        <v>3058</v>
      </c>
      <c r="B1366" s="44" t="s">
        <v>3059</v>
      </c>
      <c r="C1366" s="45">
        <v>65</v>
      </c>
      <c r="D1366" s="46" t="s">
        <v>339</v>
      </c>
      <c r="E1366" s="47">
        <v>0.89855989521566904</v>
      </c>
      <c r="F1366" s="48">
        <v>80.4789550072569</v>
      </c>
      <c r="G1366" s="47">
        <v>0.85110892235665103</v>
      </c>
      <c r="H1366" s="50">
        <v>76.889134031991205</v>
      </c>
      <c r="I1366" s="76" t="str">
        <f t="shared" si="42"/>
        <v>No</v>
      </c>
      <c r="J1366" s="49" t="str">
        <f t="shared" si="43"/>
        <v>Yes</v>
      </c>
      <c r="K1366" s="47">
        <v>0.132503465808331</v>
      </c>
      <c r="L1366" s="50">
        <v>31.204644412191598</v>
      </c>
      <c r="M1366" s="47">
        <v>0.13848538940441399</v>
      </c>
      <c r="N1366" s="50">
        <v>19.746276889133998</v>
      </c>
    </row>
    <row r="1367" spans="1:14" x14ac:dyDescent="0.2">
      <c r="A1367" s="147" t="s">
        <v>3060</v>
      </c>
      <c r="B1367" s="44" t="s">
        <v>3061</v>
      </c>
      <c r="C1367" s="45">
        <v>65</v>
      </c>
      <c r="D1367" s="46" t="s">
        <v>339</v>
      </c>
      <c r="E1367" s="47">
        <v>0.90486146085499197</v>
      </c>
      <c r="F1367" s="48">
        <v>84.034833091436894</v>
      </c>
      <c r="G1367" s="47">
        <v>0.87605196569690502</v>
      </c>
      <c r="H1367" s="50">
        <v>85.990071704357405</v>
      </c>
      <c r="I1367" s="76" t="str">
        <f t="shared" si="42"/>
        <v>No</v>
      </c>
      <c r="J1367" s="49" t="str">
        <f t="shared" si="43"/>
        <v>Yes</v>
      </c>
      <c r="K1367" s="47">
        <v>0.16319460133342101</v>
      </c>
      <c r="L1367" s="50">
        <v>59.288824383163998</v>
      </c>
      <c r="M1367" s="47">
        <v>0.17094536901791499</v>
      </c>
      <c r="N1367" s="50">
        <v>34.528405956977402</v>
      </c>
    </row>
    <row r="1368" spans="1:14" x14ac:dyDescent="0.2">
      <c r="A1368" s="57" t="s">
        <v>3062</v>
      </c>
      <c r="B1368" s="44" t="s">
        <v>3063</v>
      </c>
      <c r="C1368" s="45">
        <v>68</v>
      </c>
      <c r="D1368" s="46" t="s">
        <v>339</v>
      </c>
      <c r="E1368" s="47">
        <v>0.55826748230919399</v>
      </c>
      <c r="F1368" s="48">
        <v>7.9825834542815697</v>
      </c>
      <c r="G1368" s="47">
        <v>0.55490551506805696</v>
      </c>
      <c r="H1368" s="50">
        <v>20.5128205128205</v>
      </c>
      <c r="I1368" s="76" t="str">
        <f t="shared" si="42"/>
        <v>No</v>
      </c>
      <c r="J1368" s="49" t="str">
        <f t="shared" si="43"/>
        <v>No</v>
      </c>
      <c r="K1368" s="47">
        <v>0.16580952919874101</v>
      </c>
      <c r="L1368" s="50">
        <v>60.740203193033402</v>
      </c>
      <c r="M1368" s="47">
        <v>0.24996594834824101</v>
      </c>
      <c r="N1368" s="50">
        <v>67.692307692307693</v>
      </c>
    </row>
    <row r="1369" spans="1:14" x14ac:dyDescent="0.2">
      <c r="A1369" s="57" t="s">
        <v>3064</v>
      </c>
      <c r="B1369" s="44" t="s">
        <v>3065</v>
      </c>
      <c r="C1369" s="45">
        <v>68</v>
      </c>
      <c r="D1369" s="46" t="s">
        <v>339</v>
      </c>
      <c r="E1369" s="47">
        <v>0.67119420734222202</v>
      </c>
      <c r="F1369" s="48">
        <v>21.988388969521001</v>
      </c>
      <c r="G1369" s="47">
        <v>0.67314315685120296</v>
      </c>
      <c r="H1369" s="50">
        <v>52.307692307692299</v>
      </c>
      <c r="I1369" s="76" t="str">
        <f t="shared" si="42"/>
        <v>No</v>
      </c>
      <c r="J1369" s="49" t="str">
        <f t="shared" si="43"/>
        <v>No</v>
      </c>
      <c r="K1369" s="47">
        <v>0.14589735831722001</v>
      </c>
      <c r="L1369" s="50">
        <v>45.500725689404902</v>
      </c>
      <c r="M1369" s="47">
        <v>0.225720471116926</v>
      </c>
      <c r="N1369" s="50">
        <v>62.820512820512803</v>
      </c>
    </row>
    <row r="1370" spans="1:14" x14ac:dyDescent="0.2">
      <c r="A1370" s="57" t="s">
        <v>3066</v>
      </c>
      <c r="B1370" s="44" t="s">
        <v>3067</v>
      </c>
      <c r="C1370" s="45">
        <v>65</v>
      </c>
      <c r="D1370" s="46" t="s">
        <v>339</v>
      </c>
      <c r="E1370" s="47">
        <v>0.65450451116604202</v>
      </c>
      <c r="F1370" s="48">
        <v>18.5050798258345</v>
      </c>
      <c r="G1370" s="47">
        <v>0.71036550708781998</v>
      </c>
      <c r="H1370" s="50">
        <v>36.569222283507997</v>
      </c>
      <c r="I1370" s="76" t="str">
        <f t="shared" si="42"/>
        <v>No</v>
      </c>
      <c r="J1370" s="49" t="str">
        <f t="shared" si="43"/>
        <v>No</v>
      </c>
      <c r="K1370" s="47">
        <v>0.158974362952781</v>
      </c>
      <c r="L1370" s="50">
        <v>56.748911465892597</v>
      </c>
      <c r="M1370" s="47">
        <v>0.16493993447927099</v>
      </c>
      <c r="N1370" s="50">
        <v>32.735797021511303</v>
      </c>
    </row>
    <row r="1371" spans="1:14" x14ac:dyDescent="0.2">
      <c r="A1371" s="57" t="s">
        <v>3068</v>
      </c>
      <c r="B1371" s="44" t="s">
        <v>3069</v>
      </c>
      <c r="C1371" s="45">
        <v>65</v>
      </c>
      <c r="D1371" s="46" t="s">
        <v>339</v>
      </c>
      <c r="E1371" s="47">
        <v>0.73029664016521501</v>
      </c>
      <c r="F1371" s="48">
        <v>31.422351233672</v>
      </c>
      <c r="G1371" s="47">
        <v>0.83148336528296196</v>
      </c>
      <c r="H1371" s="50">
        <v>69.663541092112496</v>
      </c>
      <c r="I1371" s="76" t="str">
        <f t="shared" si="42"/>
        <v>No</v>
      </c>
      <c r="J1371" s="49" t="str">
        <f t="shared" si="43"/>
        <v>No</v>
      </c>
      <c r="K1371" s="47">
        <v>0.119058972155276</v>
      </c>
      <c r="L1371" s="50">
        <v>18.940493468795399</v>
      </c>
      <c r="M1371" s="47">
        <v>0.122031560050521</v>
      </c>
      <c r="N1371" s="50">
        <v>10.617760617760601</v>
      </c>
    </row>
    <row r="1372" spans="1:14" x14ac:dyDescent="0.2">
      <c r="A1372" s="57" t="s">
        <v>3070</v>
      </c>
      <c r="B1372" s="44" t="s">
        <v>3071</v>
      </c>
      <c r="C1372" s="45">
        <v>65</v>
      </c>
      <c r="D1372" s="46" t="s">
        <v>339</v>
      </c>
      <c r="E1372" s="47">
        <v>0.55511794153295801</v>
      </c>
      <c r="F1372" s="48">
        <v>7.5471698113207504</v>
      </c>
      <c r="G1372" s="47">
        <v>0.72755226076352397</v>
      </c>
      <c r="H1372" s="50">
        <v>40.3474903474903</v>
      </c>
      <c r="I1372" s="76" t="str">
        <f t="shared" si="42"/>
        <v>No</v>
      </c>
      <c r="J1372" s="49" t="str">
        <f t="shared" si="43"/>
        <v>No</v>
      </c>
      <c r="K1372" s="47">
        <v>0.19888855463228</v>
      </c>
      <c r="L1372" s="50">
        <v>69.956458635703896</v>
      </c>
      <c r="M1372" s="47">
        <v>0.217490576424649</v>
      </c>
      <c r="N1372" s="50">
        <v>44.043022614451203</v>
      </c>
    </row>
    <row r="1373" spans="1:14" x14ac:dyDescent="0.2">
      <c r="A1373" s="57" t="s">
        <v>3072</v>
      </c>
      <c r="B1373" s="44" t="s">
        <v>3073</v>
      </c>
      <c r="C1373" s="45">
        <v>71</v>
      </c>
      <c r="D1373" s="46" t="s">
        <v>339</v>
      </c>
      <c r="E1373" s="47">
        <v>0.64702290861819101</v>
      </c>
      <c r="F1373" s="48">
        <v>17.416545718432499</v>
      </c>
      <c r="G1373" s="47">
        <v>0.68377856100414103</v>
      </c>
      <c r="H1373" s="50">
        <v>33.139534883720899</v>
      </c>
      <c r="I1373" s="76" t="str">
        <f t="shared" si="42"/>
        <v>No</v>
      </c>
      <c r="J1373" s="49" t="str">
        <f t="shared" si="43"/>
        <v>No</v>
      </c>
      <c r="K1373" s="47">
        <v>0.20790766114510101</v>
      </c>
      <c r="L1373" s="50">
        <v>71.625544267053698</v>
      </c>
      <c r="M1373" s="47">
        <v>0.29390455105126101</v>
      </c>
      <c r="N1373" s="50">
        <v>93.313953488372107</v>
      </c>
    </row>
    <row r="1374" spans="1:14" x14ac:dyDescent="0.2">
      <c r="A1374" s="57" t="s">
        <v>3074</v>
      </c>
      <c r="B1374" s="44" t="s">
        <v>3075</v>
      </c>
      <c r="C1374" s="45">
        <v>65</v>
      </c>
      <c r="D1374" s="46" t="s">
        <v>339</v>
      </c>
      <c r="E1374" s="47">
        <v>0.79773602144539801</v>
      </c>
      <c r="F1374" s="48">
        <v>47.6052249637155</v>
      </c>
      <c r="G1374" s="47">
        <v>0.81150713873354896</v>
      </c>
      <c r="H1374" s="50">
        <v>63.099834528405999</v>
      </c>
      <c r="I1374" s="76" t="str">
        <f t="shared" si="42"/>
        <v>No</v>
      </c>
      <c r="J1374" s="49" t="str">
        <f t="shared" si="43"/>
        <v>No</v>
      </c>
      <c r="K1374" s="47">
        <v>0.12921293743961301</v>
      </c>
      <c r="L1374" s="50">
        <v>27.793904208998502</v>
      </c>
      <c r="M1374" s="47">
        <v>0.13190898314549199</v>
      </c>
      <c r="N1374" s="50">
        <v>15.692222835080001</v>
      </c>
    </row>
    <row r="1375" spans="1:14" x14ac:dyDescent="0.2">
      <c r="A1375" s="57" t="s">
        <v>3076</v>
      </c>
      <c r="B1375" s="44" t="s">
        <v>3077</v>
      </c>
      <c r="C1375" s="45">
        <v>65</v>
      </c>
      <c r="D1375" s="46" t="s">
        <v>339</v>
      </c>
      <c r="E1375" s="47">
        <v>0.69556099283274997</v>
      </c>
      <c r="F1375" s="48">
        <v>25.616835994194499</v>
      </c>
      <c r="G1375" s="47">
        <v>0.88372801252394395</v>
      </c>
      <c r="H1375" s="50">
        <v>88.554881412024301</v>
      </c>
      <c r="I1375" s="76" t="str">
        <f t="shared" si="42"/>
        <v>No</v>
      </c>
      <c r="J1375" s="49" t="str">
        <f t="shared" si="43"/>
        <v>No</v>
      </c>
      <c r="K1375" s="47">
        <v>0.13411258440329701</v>
      </c>
      <c r="L1375" s="50">
        <v>32.801161103047903</v>
      </c>
      <c r="M1375" s="47">
        <v>0.13802940741908001</v>
      </c>
      <c r="N1375" s="50">
        <v>19.3325979040265</v>
      </c>
    </row>
    <row r="1376" spans="1:14" x14ac:dyDescent="0.2">
      <c r="A1376" s="57" t="s">
        <v>3078</v>
      </c>
      <c r="B1376" s="44" t="s">
        <v>3079</v>
      </c>
      <c r="C1376" s="45">
        <v>65</v>
      </c>
      <c r="D1376" s="46" t="s">
        <v>339</v>
      </c>
      <c r="E1376" s="47">
        <v>0.82797708740439002</v>
      </c>
      <c r="F1376" s="48">
        <v>55.152394775036299</v>
      </c>
      <c r="G1376" s="47">
        <v>0.81106632856948901</v>
      </c>
      <c r="H1376" s="50">
        <v>62.961941533370101</v>
      </c>
      <c r="I1376" s="76" t="str">
        <f t="shared" si="42"/>
        <v>No</v>
      </c>
      <c r="J1376" s="49" t="str">
        <f t="shared" si="43"/>
        <v>No</v>
      </c>
      <c r="K1376" s="47">
        <v>0.15037423674511</v>
      </c>
      <c r="L1376" s="50">
        <v>49.927431059506503</v>
      </c>
      <c r="M1376" s="47">
        <v>0.14964108736623599</v>
      </c>
      <c r="N1376" s="50">
        <v>26.227247655819099</v>
      </c>
    </row>
    <row r="1377" spans="1:14" x14ac:dyDescent="0.2">
      <c r="A1377" s="57" t="s">
        <v>3080</v>
      </c>
      <c r="B1377" s="44" t="s">
        <v>3081</v>
      </c>
      <c r="C1377" s="45">
        <v>65</v>
      </c>
      <c r="D1377" s="46" t="s">
        <v>339</v>
      </c>
      <c r="E1377" s="47">
        <v>0.66580001510562903</v>
      </c>
      <c r="F1377" s="48">
        <v>20.827285921625499</v>
      </c>
      <c r="G1377" s="47">
        <v>0.83177397919714302</v>
      </c>
      <c r="H1377" s="50">
        <v>69.829012686155593</v>
      </c>
      <c r="I1377" s="76" t="str">
        <f t="shared" si="42"/>
        <v>No</v>
      </c>
      <c r="J1377" s="49" t="str">
        <f t="shared" si="43"/>
        <v>No</v>
      </c>
      <c r="K1377" s="47">
        <v>0.13325031430051101</v>
      </c>
      <c r="L1377" s="50">
        <v>31.9303338171263</v>
      </c>
      <c r="M1377" s="47">
        <v>0.13670156918106</v>
      </c>
      <c r="N1377" s="50">
        <v>18.532818532818499</v>
      </c>
    </row>
    <row r="1378" spans="1:14" x14ac:dyDescent="0.2">
      <c r="A1378" s="57" t="s">
        <v>3082</v>
      </c>
      <c r="B1378" s="44" t="s">
        <v>3083</v>
      </c>
      <c r="C1378" s="45">
        <v>65</v>
      </c>
      <c r="D1378" s="46" t="s">
        <v>339</v>
      </c>
      <c r="E1378" s="47">
        <v>0.73415601439586398</v>
      </c>
      <c r="F1378" s="48">
        <v>32.583454281567498</v>
      </c>
      <c r="G1378" s="47">
        <v>0.82334702728819498</v>
      </c>
      <c r="H1378" s="50">
        <v>66.712630998345304</v>
      </c>
      <c r="I1378" s="76" t="str">
        <f t="shared" si="42"/>
        <v>No</v>
      </c>
      <c r="J1378" s="49" t="str">
        <f t="shared" si="43"/>
        <v>No</v>
      </c>
      <c r="K1378" s="47">
        <v>0.14100800987437401</v>
      </c>
      <c r="L1378" s="50">
        <v>41.074020319303301</v>
      </c>
      <c r="M1378" s="47">
        <v>0.141265358672238</v>
      </c>
      <c r="N1378" s="50">
        <v>21.2906784335356</v>
      </c>
    </row>
    <row r="1379" spans="1:14" x14ac:dyDescent="0.2">
      <c r="A1379" s="57" t="s">
        <v>3084</v>
      </c>
      <c r="B1379" s="44" t="s">
        <v>3085</v>
      </c>
      <c r="C1379" s="45">
        <v>65</v>
      </c>
      <c r="D1379" s="46" t="s">
        <v>339</v>
      </c>
      <c r="E1379" s="47">
        <v>0.82918331403669998</v>
      </c>
      <c r="F1379" s="48">
        <v>55.587808417997103</v>
      </c>
      <c r="G1379" s="47">
        <v>0.83050051597551</v>
      </c>
      <c r="H1379" s="50">
        <v>69.3050193050193</v>
      </c>
      <c r="I1379" s="76" t="str">
        <f t="shared" si="42"/>
        <v>No</v>
      </c>
      <c r="J1379" s="49" t="str">
        <f t="shared" si="43"/>
        <v>No</v>
      </c>
      <c r="K1379" s="47">
        <v>0.165293887267566</v>
      </c>
      <c r="L1379" s="50">
        <v>60.232220609579102</v>
      </c>
      <c r="M1379" s="47">
        <v>0.164806522176909</v>
      </c>
      <c r="N1379" s="50">
        <v>32.708218422504103</v>
      </c>
    </row>
    <row r="1380" spans="1:14" x14ac:dyDescent="0.2">
      <c r="A1380" s="147" t="s">
        <v>3086</v>
      </c>
      <c r="B1380" s="44" t="s">
        <v>3087</v>
      </c>
      <c r="C1380" s="45">
        <v>65</v>
      </c>
      <c r="D1380" s="46" t="s">
        <v>339</v>
      </c>
      <c r="E1380" s="47">
        <v>0.91042497851542004</v>
      </c>
      <c r="F1380" s="48">
        <v>85.921625544267101</v>
      </c>
      <c r="G1380" s="47">
        <v>0.89518619643417496</v>
      </c>
      <c r="H1380" s="50">
        <v>92.967457253171503</v>
      </c>
      <c r="I1380" s="76" t="str">
        <f t="shared" si="42"/>
        <v>No</v>
      </c>
      <c r="J1380" s="49" t="str">
        <f t="shared" si="43"/>
        <v>Yes</v>
      </c>
      <c r="K1380" s="47">
        <v>9.2791335987581505E-2</v>
      </c>
      <c r="L1380" s="50">
        <v>3.7010159651669099</v>
      </c>
      <c r="M1380" s="47">
        <v>0.10261597402165</v>
      </c>
      <c r="N1380" s="50">
        <v>2.9509100937672401</v>
      </c>
    </row>
    <row r="1381" spans="1:14" x14ac:dyDescent="0.2">
      <c r="A1381" s="57" t="s">
        <v>3088</v>
      </c>
      <c r="B1381" s="44" t="s">
        <v>3089</v>
      </c>
      <c r="C1381" s="45">
        <v>65</v>
      </c>
      <c r="D1381" s="46" t="s">
        <v>339</v>
      </c>
      <c r="E1381" s="47">
        <v>0.86509735248686104</v>
      </c>
      <c r="F1381" s="48">
        <v>67.489114658925999</v>
      </c>
      <c r="G1381" s="47">
        <v>0.82524765915290499</v>
      </c>
      <c r="H1381" s="50">
        <v>67.319360176502997</v>
      </c>
      <c r="I1381" s="76" t="str">
        <f t="shared" si="42"/>
        <v>No</v>
      </c>
      <c r="J1381" s="49" t="str">
        <f t="shared" si="43"/>
        <v>No</v>
      </c>
      <c r="K1381" s="47">
        <v>0.144591743348781</v>
      </c>
      <c r="L1381" s="50">
        <v>44.412191582002897</v>
      </c>
      <c r="M1381" s="47">
        <v>0.157358777662616</v>
      </c>
      <c r="N1381" s="50">
        <v>29.895201323772799</v>
      </c>
    </row>
    <row r="1382" spans="1:14" x14ac:dyDescent="0.2">
      <c r="A1382" s="57" t="s">
        <v>3090</v>
      </c>
      <c r="B1382" s="44" t="s">
        <v>3091</v>
      </c>
      <c r="C1382" s="45">
        <v>65</v>
      </c>
      <c r="D1382" s="46" t="s">
        <v>339</v>
      </c>
      <c r="E1382" s="47">
        <v>0.87377732510039696</v>
      </c>
      <c r="F1382" s="48">
        <v>70.972423802612497</v>
      </c>
      <c r="G1382" s="47">
        <v>0.819582685491693</v>
      </c>
      <c r="H1382" s="50">
        <v>65.444015444015406</v>
      </c>
      <c r="I1382" s="76" t="str">
        <f t="shared" si="42"/>
        <v>No</v>
      </c>
      <c r="J1382" s="49" t="str">
        <f t="shared" si="43"/>
        <v>No</v>
      </c>
      <c r="K1382" s="47">
        <v>0.108535112066586</v>
      </c>
      <c r="L1382" s="50">
        <v>11.8287373004354</v>
      </c>
      <c r="M1382" s="47">
        <v>0.12321675121579399</v>
      </c>
      <c r="N1382" s="50">
        <v>11.0314396028682</v>
      </c>
    </row>
    <row r="1383" spans="1:14" x14ac:dyDescent="0.2">
      <c r="A1383" s="57" t="s">
        <v>3092</v>
      </c>
      <c r="B1383" s="44" t="s">
        <v>3093</v>
      </c>
      <c r="C1383" s="45">
        <v>65</v>
      </c>
      <c r="D1383" s="46" t="s">
        <v>339</v>
      </c>
      <c r="E1383" s="47">
        <v>0.87458237821239304</v>
      </c>
      <c r="F1383" s="48">
        <v>71.190130624092902</v>
      </c>
      <c r="G1383" s="47">
        <v>0.85342482767238004</v>
      </c>
      <c r="H1383" s="50">
        <v>77.744070601213494</v>
      </c>
      <c r="I1383" s="76" t="str">
        <f t="shared" si="42"/>
        <v>No</v>
      </c>
      <c r="J1383" s="49" t="str">
        <f t="shared" si="43"/>
        <v>No</v>
      </c>
      <c r="K1383" s="47">
        <v>0.18937567964755</v>
      </c>
      <c r="L1383" s="50">
        <v>67.851959361393298</v>
      </c>
      <c r="M1383" s="47">
        <v>0.190461295200581</v>
      </c>
      <c r="N1383" s="50">
        <v>39.2167677881964</v>
      </c>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5" t="s">
        <v>225</v>
      </c>
      <c r="F35" s="195"/>
      <c r="G35" s="195"/>
      <c r="H35" s="195"/>
      <c r="I35" s="195"/>
      <c r="J35" s="195"/>
      <c r="K35" s="195"/>
      <c r="L35" s="195"/>
      <c r="M35" s="195"/>
      <c r="N35" s="195"/>
    </row>
    <row r="36" spans="5:14" x14ac:dyDescent="0.2">
      <c r="E36" s="195"/>
      <c r="F36" s="195"/>
      <c r="G36" s="195"/>
      <c r="H36" s="195"/>
      <c r="I36" s="195"/>
      <c r="J36" s="195"/>
      <c r="K36" s="195"/>
      <c r="L36" s="195"/>
      <c r="M36" s="195"/>
      <c r="N36" s="195"/>
    </row>
    <row r="37" spans="5:14" x14ac:dyDescent="0.2">
      <c r="E37" s="195"/>
      <c r="F37" s="195"/>
      <c r="G37" s="195"/>
      <c r="H37" s="195"/>
      <c r="I37" s="195"/>
      <c r="J37" s="195"/>
      <c r="K37" s="195"/>
      <c r="L37" s="195"/>
      <c r="M37" s="195"/>
      <c r="N37" s="195"/>
    </row>
    <row r="38" spans="5:14" x14ac:dyDescent="0.2">
      <c r="E38" s="195"/>
      <c r="F38" s="195"/>
      <c r="G38" s="195"/>
      <c r="H38" s="195"/>
      <c r="I38" s="195"/>
      <c r="J38" s="195"/>
      <c r="K38" s="195"/>
      <c r="L38" s="195"/>
      <c r="M38" s="195"/>
      <c r="N38" s="195"/>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6" t="s">
        <v>302</v>
      </c>
      <c r="F103" s="196"/>
      <c r="G103" s="196"/>
      <c r="H103" s="196"/>
      <c r="I103" s="196"/>
      <c r="J103" s="196"/>
      <c r="K103" s="196"/>
      <c r="L103" s="196"/>
      <c r="M103" s="196"/>
      <c r="N103" s="196"/>
    </row>
    <row r="104" spans="5:14" x14ac:dyDescent="0.2">
      <c r="E104" s="196"/>
      <c r="F104" s="196"/>
      <c r="G104" s="196"/>
      <c r="H104" s="196"/>
      <c r="I104" s="196"/>
      <c r="J104" s="196"/>
      <c r="K104" s="196"/>
      <c r="L104" s="196"/>
      <c r="M104" s="196"/>
      <c r="N104" s="196"/>
    </row>
    <row r="105" spans="5:14" x14ac:dyDescent="0.2">
      <c r="E105" s="196"/>
      <c r="F105" s="196"/>
      <c r="G105" s="196"/>
      <c r="H105" s="196"/>
      <c r="I105" s="196"/>
      <c r="J105" s="196"/>
      <c r="K105" s="196"/>
      <c r="L105" s="196"/>
      <c r="M105" s="196"/>
      <c r="N105" s="196"/>
    </row>
    <row r="106" spans="5:14" x14ac:dyDescent="0.2">
      <c r="E106" s="196"/>
      <c r="F106" s="196"/>
      <c r="G106" s="196"/>
      <c r="H106" s="196"/>
      <c r="I106" s="196"/>
      <c r="J106" s="196"/>
      <c r="K106" s="196"/>
      <c r="L106" s="196"/>
      <c r="M106" s="196"/>
      <c r="N106" s="196"/>
    </row>
    <row r="107" spans="5:14" x14ac:dyDescent="0.2">
      <c r="E107" s="196"/>
      <c r="F107" s="196"/>
      <c r="G107" s="196"/>
      <c r="H107" s="196"/>
      <c r="I107" s="196"/>
      <c r="J107" s="196"/>
      <c r="K107" s="196"/>
      <c r="L107" s="196"/>
      <c r="M107" s="196"/>
      <c r="N107" s="196"/>
    </row>
    <row r="147" spans="5:14" x14ac:dyDescent="0.2">
      <c r="E147" s="195" t="s">
        <v>303</v>
      </c>
      <c r="F147" s="195"/>
      <c r="G147" s="195"/>
      <c r="H147" s="195"/>
      <c r="I147" s="195"/>
      <c r="J147" s="195"/>
      <c r="K147" s="195"/>
      <c r="L147" s="195"/>
      <c r="M147" s="195"/>
      <c r="N147" s="195"/>
    </row>
    <row r="148" spans="5:14" x14ac:dyDescent="0.2">
      <c r="E148" s="195"/>
      <c r="F148" s="195"/>
      <c r="G148" s="195"/>
      <c r="H148" s="195"/>
      <c r="I148" s="195"/>
      <c r="J148" s="195"/>
      <c r="K148" s="195"/>
      <c r="L148" s="195"/>
      <c r="M148" s="195"/>
      <c r="N148" s="195"/>
    </row>
    <row r="149" spans="5:14" x14ac:dyDescent="0.2">
      <c r="E149" s="195"/>
      <c r="F149" s="195"/>
      <c r="G149" s="195"/>
      <c r="H149" s="195"/>
      <c r="I149" s="195"/>
      <c r="J149" s="195"/>
      <c r="K149" s="195"/>
      <c r="L149" s="195"/>
      <c r="M149" s="195"/>
      <c r="N149" s="195"/>
    </row>
    <row r="150" spans="5:14" x14ac:dyDescent="0.2">
      <c r="E150" s="195"/>
      <c r="F150" s="195"/>
      <c r="G150" s="195"/>
      <c r="H150" s="195"/>
      <c r="I150" s="195"/>
      <c r="J150" s="195"/>
      <c r="K150" s="195"/>
      <c r="L150" s="195"/>
      <c r="M150" s="195"/>
      <c r="N150" s="195"/>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5" t="s">
        <v>304</v>
      </c>
      <c r="F206" s="195"/>
      <c r="G206" s="195"/>
      <c r="H206" s="195"/>
      <c r="I206" s="195"/>
      <c r="J206" s="195"/>
      <c r="K206" s="195"/>
      <c r="L206" s="195"/>
      <c r="M206" s="195"/>
      <c r="N206" s="195"/>
    </row>
    <row r="207" spans="5:14" x14ac:dyDescent="0.2">
      <c r="E207" s="195"/>
      <c r="F207" s="195"/>
      <c r="G207" s="195"/>
      <c r="H207" s="195"/>
      <c r="I207" s="195"/>
      <c r="J207" s="195"/>
      <c r="K207" s="195"/>
      <c r="L207" s="195"/>
      <c r="M207" s="195"/>
      <c r="N207" s="195"/>
    </row>
    <row r="208" spans="5:14" x14ac:dyDescent="0.2">
      <c r="E208" s="195"/>
      <c r="F208" s="195"/>
      <c r="G208" s="195"/>
      <c r="H208" s="195"/>
      <c r="I208" s="195"/>
      <c r="J208" s="195"/>
      <c r="K208" s="195"/>
      <c r="L208" s="195"/>
      <c r="M208" s="195"/>
      <c r="N208" s="195"/>
    </row>
    <row r="209" spans="5:14" x14ac:dyDescent="0.2">
      <c r="E209" s="195"/>
      <c r="F209" s="195"/>
      <c r="G209" s="195"/>
      <c r="H209" s="195"/>
      <c r="I209" s="195"/>
      <c r="J209" s="195"/>
      <c r="K209" s="195"/>
      <c r="L209" s="195"/>
      <c r="M209" s="195"/>
      <c r="N209" s="195"/>
    </row>
    <row r="210" spans="5:14" x14ac:dyDescent="0.2">
      <c r="E210" s="195"/>
      <c r="F210" s="195"/>
      <c r="G210" s="195"/>
      <c r="H210" s="195"/>
      <c r="I210" s="195"/>
      <c r="J210" s="195"/>
      <c r="K210" s="195"/>
      <c r="L210" s="195"/>
      <c r="M210" s="195"/>
      <c r="N210" s="195"/>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5" t="s">
        <v>305</v>
      </c>
      <c r="F262" s="195"/>
      <c r="G262" s="195"/>
      <c r="H262" s="195"/>
      <c r="I262" s="195"/>
      <c r="J262" s="195"/>
      <c r="K262" s="195"/>
      <c r="L262" s="195"/>
      <c r="M262" s="195"/>
      <c r="N262" s="195"/>
    </row>
    <row r="263" spans="5:14" x14ac:dyDescent="0.2">
      <c r="E263" s="195"/>
      <c r="F263" s="195"/>
      <c r="G263" s="195"/>
      <c r="H263" s="195"/>
      <c r="I263" s="195"/>
      <c r="J263" s="195"/>
      <c r="K263" s="195"/>
      <c r="L263" s="195"/>
      <c r="M263" s="195"/>
      <c r="N263" s="195"/>
    </row>
    <row r="264" spans="5:14" x14ac:dyDescent="0.2">
      <c r="E264" s="195"/>
      <c r="F264" s="195"/>
      <c r="G264" s="195"/>
      <c r="H264" s="195"/>
      <c r="I264" s="195"/>
      <c r="J264" s="195"/>
      <c r="K264" s="195"/>
      <c r="L264" s="195"/>
      <c r="M264" s="195"/>
      <c r="N264" s="195"/>
    </row>
    <row r="265" spans="5:14" x14ac:dyDescent="0.2">
      <c r="E265" s="195"/>
      <c r="F265" s="195"/>
      <c r="G265" s="195"/>
      <c r="H265" s="195"/>
      <c r="I265" s="195"/>
      <c r="J265" s="195"/>
      <c r="K265" s="195"/>
      <c r="L265" s="195"/>
      <c r="M265" s="195"/>
      <c r="N265" s="195"/>
    </row>
    <row r="266" spans="5:14" x14ac:dyDescent="0.2">
      <c r="E266" s="195"/>
      <c r="F266" s="195"/>
      <c r="G266" s="195"/>
      <c r="H266" s="195"/>
      <c r="I266" s="195"/>
      <c r="J266" s="195"/>
      <c r="K266" s="195"/>
      <c r="L266" s="195"/>
      <c r="M266" s="195"/>
      <c r="N266" s="195"/>
    </row>
    <row r="267" spans="5:14" x14ac:dyDescent="0.2">
      <c r="E267" s="195"/>
      <c r="F267" s="195"/>
      <c r="G267" s="195"/>
      <c r="H267" s="195"/>
      <c r="I267" s="195"/>
      <c r="J267" s="195"/>
      <c r="K267" s="195"/>
      <c r="L267" s="195"/>
      <c r="M267" s="195"/>
      <c r="N267" s="195"/>
    </row>
    <row r="268" spans="5:14" x14ac:dyDescent="0.2">
      <c r="E268" s="195"/>
      <c r="F268" s="195"/>
      <c r="G268" s="195"/>
      <c r="H268" s="195"/>
      <c r="I268" s="195"/>
      <c r="J268" s="195"/>
      <c r="K268" s="195"/>
      <c r="L268" s="195"/>
      <c r="M268" s="195"/>
      <c r="N268" s="195"/>
    </row>
    <row r="269" spans="5:14" x14ac:dyDescent="0.2">
      <c r="E269" s="195"/>
      <c r="F269" s="195"/>
      <c r="G269" s="195"/>
      <c r="H269" s="195"/>
      <c r="I269" s="195"/>
      <c r="J269" s="195"/>
      <c r="K269" s="195"/>
      <c r="L269" s="195"/>
      <c r="M269" s="195"/>
      <c r="N269" s="195"/>
    </row>
    <row r="270" spans="5:14" x14ac:dyDescent="0.2">
      <c r="E270" s="195"/>
      <c r="F270" s="195"/>
      <c r="G270" s="195"/>
      <c r="H270" s="195"/>
      <c r="I270" s="195"/>
      <c r="J270" s="195"/>
      <c r="K270" s="195"/>
      <c r="L270" s="195"/>
      <c r="M270" s="195"/>
      <c r="N270" s="195"/>
    </row>
    <row r="271" spans="5:14" x14ac:dyDescent="0.2">
      <c r="E271" s="195"/>
      <c r="F271" s="195"/>
      <c r="G271" s="195"/>
      <c r="H271" s="195"/>
      <c r="I271" s="195"/>
      <c r="J271" s="195"/>
      <c r="K271" s="195"/>
      <c r="L271" s="195"/>
      <c r="M271" s="195"/>
      <c r="N271" s="195"/>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5" t="s">
        <v>224</v>
      </c>
      <c r="F320" s="195"/>
      <c r="G320" s="195"/>
      <c r="H320" s="195"/>
      <c r="I320" s="195"/>
      <c r="J320" s="195"/>
      <c r="K320" s="195"/>
      <c r="L320" s="195"/>
      <c r="M320" s="195"/>
      <c r="N320" s="195"/>
    </row>
    <row r="321" spans="5:14" x14ac:dyDescent="0.2">
      <c r="E321" s="195"/>
      <c r="F321" s="195"/>
      <c r="G321" s="195"/>
      <c r="H321" s="195"/>
      <c r="I321" s="195"/>
      <c r="J321" s="195"/>
      <c r="K321" s="195"/>
      <c r="L321" s="195"/>
      <c r="M321" s="195"/>
      <c r="N321" s="195"/>
    </row>
    <row r="322" spans="5:14" x14ac:dyDescent="0.2">
      <c r="E322" s="195"/>
      <c r="F322" s="195"/>
      <c r="G322" s="195"/>
      <c r="H322" s="195"/>
      <c r="I322" s="195"/>
      <c r="J322" s="195"/>
      <c r="K322" s="195"/>
      <c r="L322" s="195"/>
      <c r="M322" s="195"/>
      <c r="N322" s="195"/>
    </row>
    <row r="323" spans="5:14" x14ac:dyDescent="0.2">
      <c r="E323" s="195"/>
      <c r="F323" s="195"/>
      <c r="G323" s="195"/>
      <c r="H323" s="195"/>
      <c r="I323" s="195"/>
      <c r="J323" s="195"/>
      <c r="K323" s="195"/>
      <c r="L323" s="195"/>
      <c r="M323" s="195"/>
      <c r="N323" s="195"/>
    </row>
    <row r="324" spans="5:14" x14ac:dyDescent="0.2">
      <c r="E324" s="195"/>
      <c r="F324" s="195"/>
      <c r="G324" s="195"/>
      <c r="H324" s="195"/>
      <c r="I324" s="195"/>
      <c r="J324" s="195"/>
      <c r="K324" s="195"/>
      <c r="L324" s="195"/>
      <c r="M324" s="195"/>
      <c r="N324" s="195"/>
    </row>
    <row r="325" spans="5:14" x14ac:dyDescent="0.2">
      <c r="E325" s="195"/>
      <c r="F325" s="195"/>
      <c r="G325" s="195"/>
      <c r="H325" s="195"/>
      <c r="I325" s="195"/>
      <c r="J325" s="195"/>
      <c r="K325" s="195"/>
      <c r="L325" s="195"/>
      <c r="M325" s="195"/>
      <c r="N325" s="195"/>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4" t="s">
        <v>306</v>
      </c>
      <c r="F383" s="194"/>
      <c r="G383" s="194"/>
      <c r="H383" s="194"/>
      <c r="I383" s="194"/>
      <c r="J383" s="194"/>
      <c r="K383" s="194"/>
      <c r="L383" s="194"/>
      <c r="M383" s="194"/>
      <c r="N383" s="194"/>
    </row>
    <row r="384" spans="5:14" x14ac:dyDescent="0.2">
      <c r="E384" s="194"/>
      <c r="F384" s="194"/>
      <c r="G384" s="194"/>
      <c r="H384" s="194"/>
      <c r="I384" s="194"/>
      <c r="J384" s="194"/>
      <c r="K384" s="194"/>
      <c r="L384" s="194"/>
      <c r="M384" s="194"/>
      <c r="N384" s="194"/>
    </row>
    <row r="385" spans="5:14" x14ac:dyDescent="0.2">
      <c r="E385" s="194"/>
      <c r="F385" s="194"/>
      <c r="G385" s="194"/>
      <c r="H385" s="194"/>
      <c r="I385" s="194"/>
      <c r="J385" s="194"/>
      <c r="K385" s="194"/>
      <c r="L385" s="194"/>
      <c r="M385" s="194"/>
      <c r="N385" s="194"/>
    </row>
    <row r="386" spans="5:14" x14ac:dyDescent="0.2">
      <c r="E386" s="194"/>
      <c r="F386" s="194"/>
      <c r="G386" s="194"/>
      <c r="H386" s="194"/>
      <c r="I386" s="194"/>
      <c r="J386" s="194"/>
      <c r="K386" s="194"/>
      <c r="L386" s="194"/>
      <c r="M386" s="194"/>
      <c r="N386" s="194"/>
    </row>
    <row r="387" spans="5:14" x14ac:dyDescent="0.2">
      <c r="E387" s="194"/>
      <c r="F387" s="194"/>
      <c r="G387" s="194"/>
      <c r="H387" s="194"/>
      <c r="I387" s="194"/>
      <c r="J387" s="194"/>
      <c r="K387" s="194"/>
      <c r="L387" s="194"/>
      <c r="M387" s="194"/>
      <c r="N387" s="194"/>
    </row>
    <row r="388" spans="5:14" x14ac:dyDescent="0.2">
      <c r="E388" s="194"/>
      <c r="F388" s="194"/>
      <c r="G388" s="194"/>
      <c r="H388" s="194"/>
      <c r="I388" s="194"/>
      <c r="J388" s="194"/>
      <c r="K388" s="194"/>
      <c r="L388" s="194"/>
      <c r="M388" s="194"/>
      <c r="N388" s="194"/>
    </row>
    <row r="389" spans="5:14" x14ac:dyDescent="0.2">
      <c r="E389" s="194"/>
      <c r="F389" s="194"/>
      <c r="G389" s="194"/>
      <c r="H389" s="194"/>
      <c r="I389" s="194"/>
      <c r="J389" s="194"/>
      <c r="K389" s="194"/>
      <c r="L389" s="194"/>
      <c r="M389" s="194"/>
      <c r="N389" s="194"/>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9" t="s">
        <v>101</v>
      </c>
      <c r="B1" s="200"/>
      <c r="C1" s="200"/>
      <c r="D1" s="201"/>
      <c r="E1" s="197" t="s">
        <v>97</v>
      </c>
      <c r="F1" s="198"/>
      <c r="G1" s="197" t="s">
        <v>7</v>
      </c>
      <c r="H1" s="198"/>
      <c r="I1" s="197" t="s">
        <v>15</v>
      </c>
      <c r="J1" s="198"/>
      <c r="K1" s="197" t="s">
        <v>22</v>
      </c>
      <c r="L1" s="198"/>
      <c r="M1" s="197" t="s">
        <v>26</v>
      </c>
      <c r="N1" s="198"/>
      <c r="O1" s="197" t="s">
        <v>28</v>
      </c>
      <c r="P1" s="198"/>
      <c r="Q1" s="197" t="s">
        <v>32</v>
      </c>
      <c r="R1" s="198"/>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337</v>
      </c>
      <c r="B3" s="67" t="s">
        <v>338</v>
      </c>
      <c r="C3" s="67">
        <v>45</v>
      </c>
      <c r="D3" s="67" t="s">
        <v>339</v>
      </c>
      <c r="E3" s="71">
        <v>0.82423316917436296</v>
      </c>
      <c r="F3" s="68">
        <v>54.499274310595098</v>
      </c>
      <c r="G3" s="71">
        <v>0.76947234904670703</v>
      </c>
      <c r="H3" s="68">
        <v>41.944847605225</v>
      </c>
      <c r="I3" s="71">
        <v>0.77172060691503597</v>
      </c>
      <c r="J3" s="68">
        <v>49.709724238026098</v>
      </c>
      <c r="K3" s="71">
        <v>0.91916646911893796</v>
      </c>
      <c r="L3" s="68">
        <v>66.981132075471706</v>
      </c>
      <c r="M3" s="71">
        <v>0.66080642079113305</v>
      </c>
      <c r="N3" s="68">
        <v>28.061224489795901</v>
      </c>
      <c r="O3" s="71"/>
      <c r="P3" s="68"/>
      <c r="Q3" s="71">
        <v>1</v>
      </c>
      <c r="R3" s="68">
        <v>100</v>
      </c>
    </row>
    <row r="4" spans="1:18" x14ac:dyDescent="0.2">
      <c r="A4" s="141" t="s">
        <v>340</v>
      </c>
      <c r="B4" s="67" t="s">
        <v>341</v>
      </c>
      <c r="C4" s="67">
        <v>45</v>
      </c>
      <c r="D4" s="67" t="s">
        <v>339</v>
      </c>
      <c r="E4" s="71">
        <v>0.75195385183854102</v>
      </c>
      <c r="F4" s="68">
        <v>36.865021770682098</v>
      </c>
      <c r="G4" s="71">
        <v>0.75582687391810899</v>
      </c>
      <c r="H4" s="68">
        <v>38.461538461538503</v>
      </c>
      <c r="I4" s="71">
        <v>0.78263944669891095</v>
      </c>
      <c r="J4" s="68">
        <v>54.571843251088502</v>
      </c>
      <c r="K4" s="71">
        <v>0.77510104546062897</v>
      </c>
      <c r="L4" s="68">
        <v>20.4644412191582</v>
      </c>
      <c r="M4" s="71">
        <v>0.69424804127651496</v>
      </c>
      <c r="N4" s="68">
        <v>32.288629737609298</v>
      </c>
      <c r="O4" s="71"/>
      <c r="P4" s="68"/>
      <c r="Q4" s="71"/>
      <c r="R4" s="68"/>
    </row>
    <row r="5" spans="1:18" x14ac:dyDescent="0.2">
      <c r="A5" s="141" t="s">
        <v>342</v>
      </c>
      <c r="B5" s="67" t="s">
        <v>343</v>
      </c>
      <c r="C5" s="67">
        <v>45</v>
      </c>
      <c r="D5" s="67" t="s">
        <v>339</v>
      </c>
      <c r="E5" s="71">
        <v>0.84613917743567701</v>
      </c>
      <c r="F5" s="68">
        <v>60.812772133526799</v>
      </c>
      <c r="G5" s="71">
        <v>0.78115546754882503</v>
      </c>
      <c r="H5" s="68">
        <v>46.298984034833097</v>
      </c>
      <c r="I5" s="71">
        <v>0.81122591219883999</v>
      </c>
      <c r="J5" s="68">
        <v>67.561683599419496</v>
      </c>
      <c r="K5" s="71">
        <v>0.92973434308904102</v>
      </c>
      <c r="L5" s="68">
        <v>71.843251088534103</v>
      </c>
      <c r="M5" s="71">
        <v>0.70858016434167803</v>
      </c>
      <c r="N5" s="68">
        <v>33.746355685131199</v>
      </c>
      <c r="O5" s="71"/>
      <c r="P5" s="68"/>
      <c r="Q5" s="71">
        <v>1</v>
      </c>
      <c r="R5" s="68">
        <v>100</v>
      </c>
    </row>
    <row r="6" spans="1:18" x14ac:dyDescent="0.2">
      <c r="A6" s="141" t="s">
        <v>344</v>
      </c>
      <c r="B6" s="67" t="s">
        <v>345</v>
      </c>
      <c r="C6" s="67">
        <v>45</v>
      </c>
      <c r="D6" s="67" t="s">
        <v>339</v>
      </c>
      <c r="E6" s="71">
        <v>0.88253001531196196</v>
      </c>
      <c r="F6" s="68">
        <v>75.108853410740195</v>
      </c>
      <c r="G6" s="71">
        <v>0.84036817747446702</v>
      </c>
      <c r="H6" s="68">
        <v>71.044992743105993</v>
      </c>
      <c r="I6" s="71">
        <v>0.85096906756220003</v>
      </c>
      <c r="J6" s="68">
        <v>83.381712626995593</v>
      </c>
      <c r="K6" s="71">
        <v>0.92673992879048395</v>
      </c>
      <c r="L6" s="68">
        <v>70.682148040638594</v>
      </c>
      <c r="M6" s="71">
        <v>0.79457290273265802</v>
      </c>
      <c r="N6" s="68">
        <v>46.2827988338192</v>
      </c>
      <c r="O6" s="71"/>
      <c r="P6" s="68"/>
      <c r="Q6" s="71">
        <v>1</v>
      </c>
      <c r="R6" s="68">
        <v>100</v>
      </c>
    </row>
    <row r="7" spans="1:18" x14ac:dyDescent="0.2">
      <c r="A7" s="141" t="s">
        <v>346</v>
      </c>
      <c r="B7" s="67" t="s">
        <v>347</v>
      </c>
      <c r="C7" s="67">
        <v>45</v>
      </c>
      <c r="D7" s="67" t="s">
        <v>339</v>
      </c>
      <c r="E7" s="71">
        <v>0.81613153208940203</v>
      </c>
      <c r="F7" s="68">
        <v>52.467343976777897</v>
      </c>
      <c r="G7" s="71">
        <v>0.81590087671245404</v>
      </c>
      <c r="H7" s="68">
        <v>60.304789550072599</v>
      </c>
      <c r="I7" s="71">
        <v>0.80464610935664604</v>
      </c>
      <c r="J7" s="68">
        <v>64.368650217706801</v>
      </c>
      <c r="K7" s="71">
        <v>0.90195735746144901</v>
      </c>
      <c r="L7" s="68">
        <v>58.5631349782293</v>
      </c>
      <c r="M7" s="71">
        <v>0.74202178482705905</v>
      </c>
      <c r="N7" s="68">
        <v>36.880466472303198</v>
      </c>
      <c r="O7" s="71"/>
      <c r="P7" s="68"/>
      <c r="Q7" s="71"/>
      <c r="R7" s="68"/>
    </row>
    <row r="8" spans="1:18" x14ac:dyDescent="0.2">
      <c r="A8" s="141" t="s">
        <v>348</v>
      </c>
      <c r="B8" s="67" t="s">
        <v>349</v>
      </c>
      <c r="C8" s="67">
        <v>45</v>
      </c>
      <c r="D8" s="67" t="s">
        <v>339</v>
      </c>
      <c r="E8" s="71">
        <v>0.81517774033544799</v>
      </c>
      <c r="F8" s="68">
        <v>52.177068214804102</v>
      </c>
      <c r="G8" s="71">
        <v>0.82398520186489599</v>
      </c>
      <c r="H8" s="68">
        <v>64.005805515239501</v>
      </c>
      <c r="I8" s="71">
        <v>0.84281604468901705</v>
      </c>
      <c r="J8" s="68">
        <v>81.132075471698101</v>
      </c>
      <c r="K8" s="71">
        <v>0.88403354723110295</v>
      </c>
      <c r="L8" s="68">
        <v>50.653120464441201</v>
      </c>
      <c r="M8" s="71">
        <v>0.75635390789222301</v>
      </c>
      <c r="N8" s="68">
        <v>38.8483965014577</v>
      </c>
      <c r="O8" s="71"/>
      <c r="P8" s="68"/>
      <c r="Q8" s="71">
        <v>0.76870000000000005</v>
      </c>
      <c r="R8" s="68">
        <v>35.300925925925903</v>
      </c>
    </row>
    <row r="9" spans="1:18" x14ac:dyDescent="0.2">
      <c r="A9" s="141" t="s">
        <v>350</v>
      </c>
      <c r="B9" s="67" t="s">
        <v>351</v>
      </c>
      <c r="C9" s="67">
        <v>45</v>
      </c>
      <c r="D9" s="67" t="s">
        <v>339</v>
      </c>
      <c r="E9" s="71">
        <v>0.42199855552462001</v>
      </c>
      <c r="F9" s="68">
        <v>1.7416545718432499</v>
      </c>
      <c r="G9" s="71">
        <v>0.58696842934911098</v>
      </c>
      <c r="H9" s="68">
        <v>6.7489114658925997</v>
      </c>
      <c r="I9" s="71">
        <v>0.635704481575328</v>
      </c>
      <c r="J9" s="68">
        <v>15.9651669085631</v>
      </c>
      <c r="K9" s="71">
        <v>0.60870339431188203</v>
      </c>
      <c r="L9" s="68">
        <v>4.7895500725689404</v>
      </c>
      <c r="M9" s="71">
        <v>0.278616472386776</v>
      </c>
      <c r="N9" s="68">
        <v>3.6443148688046598</v>
      </c>
      <c r="O9" s="71"/>
      <c r="P9" s="68"/>
      <c r="Q9" s="71">
        <v>0</v>
      </c>
      <c r="R9" s="68">
        <v>18.0555555555556</v>
      </c>
    </row>
    <row r="10" spans="1:18" x14ac:dyDescent="0.2">
      <c r="A10" s="141" t="s">
        <v>352</v>
      </c>
      <c r="B10" s="67" t="s">
        <v>353</v>
      </c>
      <c r="C10" s="67">
        <v>45</v>
      </c>
      <c r="D10" s="67" t="s">
        <v>339</v>
      </c>
      <c r="E10" s="71">
        <v>0.88009317733839698</v>
      </c>
      <c r="F10" s="68">
        <v>73.584905660377402</v>
      </c>
      <c r="G10" s="71">
        <v>0.84058083491992697</v>
      </c>
      <c r="H10" s="68">
        <v>71.480406386066804</v>
      </c>
      <c r="I10" s="71">
        <v>0.76423835849391397</v>
      </c>
      <c r="J10" s="68">
        <v>46.734397677793901</v>
      </c>
      <c r="K10" s="71">
        <v>0.95807742134999196</v>
      </c>
      <c r="L10" s="68">
        <v>85.776487663280093</v>
      </c>
      <c r="M10" s="71">
        <v>0.83756927192814801</v>
      </c>
      <c r="N10" s="68">
        <v>52.332361516035</v>
      </c>
      <c r="O10" s="71"/>
      <c r="P10" s="68"/>
      <c r="Q10" s="71">
        <v>1</v>
      </c>
      <c r="R10" s="68">
        <v>100</v>
      </c>
    </row>
    <row r="11" spans="1:18" x14ac:dyDescent="0.2">
      <c r="A11" s="141" t="s">
        <v>354</v>
      </c>
      <c r="B11" s="67" t="s">
        <v>355</v>
      </c>
      <c r="C11" s="67">
        <v>45</v>
      </c>
      <c r="D11" s="67" t="s">
        <v>339</v>
      </c>
      <c r="E11" s="71">
        <v>0.83183017177211405</v>
      </c>
      <c r="F11" s="68">
        <v>56.313497822931801</v>
      </c>
      <c r="G11" s="71">
        <v>0.76587245521857195</v>
      </c>
      <c r="H11" s="68">
        <v>41.074020319303301</v>
      </c>
      <c r="I11" s="71">
        <v>0.79816216645978599</v>
      </c>
      <c r="J11" s="68">
        <v>61.393323657474603</v>
      </c>
      <c r="K11" s="71">
        <v>0.95341931381129696</v>
      </c>
      <c r="L11" s="68">
        <v>82.438316400580504</v>
      </c>
      <c r="M11" s="71">
        <v>0.641696923370915</v>
      </c>
      <c r="N11" s="68">
        <v>25.2186588921283</v>
      </c>
      <c r="O11" s="71"/>
      <c r="P11" s="68"/>
      <c r="Q11" s="71">
        <v>1</v>
      </c>
      <c r="R11" s="68">
        <v>100</v>
      </c>
    </row>
    <row r="12" spans="1:18" x14ac:dyDescent="0.2">
      <c r="A12" s="141" t="s">
        <v>356</v>
      </c>
      <c r="B12" s="67" t="s">
        <v>357</v>
      </c>
      <c r="C12" s="67">
        <v>45</v>
      </c>
      <c r="D12" s="67" t="s">
        <v>339</v>
      </c>
      <c r="E12" s="71">
        <v>0.72591537950159202</v>
      </c>
      <c r="F12" s="68">
        <v>30.696661828737302</v>
      </c>
      <c r="G12" s="71">
        <v>0.71739760094729599</v>
      </c>
      <c r="H12" s="68">
        <v>27.939042089985499</v>
      </c>
      <c r="I12" s="71">
        <v>0.71144548806484298</v>
      </c>
      <c r="J12" s="68">
        <v>30.188679245283002</v>
      </c>
      <c r="K12" s="71">
        <v>0.90955949530418601</v>
      </c>
      <c r="L12" s="68">
        <v>62.191582002902798</v>
      </c>
      <c r="M12" s="71">
        <v>0.56525893369004399</v>
      </c>
      <c r="N12" s="68">
        <v>17.711370262390702</v>
      </c>
      <c r="O12" s="71"/>
      <c r="P12" s="68"/>
      <c r="Q12" s="71"/>
      <c r="R12" s="68"/>
    </row>
    <row r="13" spans="1:18" x14ac:dyDescent="0.2">
      <c r="A13" s="141" t="s">
        <v>358</v>
      </c>
      <c r="B13" s="67" t="s">
        <v>359</v>
      </c>
      <c r="C13" s="67">
        <v>45</v>
      </c>
      <c r="D13" s="67" t="s">
        <v>339</v>
      </c>
      <c r="E13" s="71">
        <v>0.61679464570169096</v>
      </c>
      <c r="F13" s="68">
        <v>13.5703918722787</v>
      </c>
      <c r="G13" s="71">
        <v>0.77037506515418297</v>
      </c>
      <c r="H13" s="68">
        <v>42.307692307692299</v>
      </c>
      <c r="I13" s="71">
        <v>0.77616686274966795</v>
      </c>
      <c r="J13" s="68">
        <v>52.104499274310598</v>
      </c>
      <c r="K13" s="71">
        <v>0.87552487981347005</v>
      </c>
      <c r="L13" s="68">
        <v>47.460087082728599</v>
      </c>
      <c r="M13" s="71">
        <v>0.66080642079113305</v>
      </c>
      <c r="N13" s="68">
        <v>28.061224489795901</v>
      </c>
      <c r="O13" s="71"/>
      <c r="P13" s="68"/>
      <c r="Q13" s="71">
        <v>1.1000000000000001E-3</v>
      </c>
      <c r="R13" s="68">
        <v>19.7916666666667</v>
      </c>
    </row>
    <row r="14" spans="1:18" x14ac:dyDescent="0.2">
      <c r="A14" s="141" t="s">
        <v>360</v>
      </c>
      <c r="B14" s="67" t="s">
        <v>361</v>
      </c>
      <c r="C14" s="67">
        <v>45</v>
      </c>
      <c r="D14" s="67" t="s">
        <v>339</v>
      </c>
      <c r="E14" s="71">
        <v>0.83422181792526895</v>
      </c>
      <c r="F14" s="68">
        <v>57.039187227866499</v>
      </c>
      <c r="G14" s="71">
        <v>0.75148739553325505</v>
      </c>
      <c r="H14" s="68">
        <v>37.808417997097202</v>
      </c>
      <c r="I14" s="71">
        <v>0.76620125413024598</v>
      </c>
      <c r="J14" s="68">
        <v>47.750362844702501</v>
      </c>
      <c r="K14" s="71">
        <v>0.88273440900545797</v>
      </c>
      <c r="L14" s="68">
        <v>49.854862119013099</v>
      </c>
      <c r="M14" s="71">
        <v>0.77068603095738597</v>
      </c>
      <c r="N14" s="68">
        <v>41.399416909621003</v>
      </c>
      <c r="O14" s="71"/>
      <c r="P14" s="68"/>
      <c r="Q14" s="71">
        <v>1</v>
      </c>
      <c r="R14" s="68">
        <v>100</v>
      </c>
    </row>
    <row r="15" spans="1:18" x14ac:dyDescent="0.2">
      <c r="A15" s="141" t="s">
        <v>362</v>
      </c>
      <c r="B15" s="67" t="s">
        <v>363</v>
      </c>
      <c r="C15" s="67">
        <v>45</v>
      </c>
      <c r="D15" s="67" t="s">
        <v>339</v>
      </c>
      <c r="E15" s="71">
        <v>0.82136598319228105</v>
      </c>
      <c r="F15" s="68">
        <v>53.628447024673399</v>
      </c>
      <c r="G15" s="71">
        <v>0.81186032323163604</v>
      </c>
      <c r="H15" s="68">
        <v>58.853410740203202</v>
      </c>
      <c r="I15" s="71">
        <v>0.77395195171752296</v>
      </c>
      <c r="J15" s="68">
        <v>51.0159651669086</v>
      </c>
      <c r="K15" s="71">
        <v>0.96240724734796002</v>
      </c>
      <c r="L15" s="68">
        <v>88.316400580551502</v>
      </c>
      <c r="M15" s="71">
        <v>0.73724441047200495</v>
      </c>
      <c r="N15" s="68">
        <v>36.443148688046598</v>
      </c>
      <c r="O15" s="71"/>
      <c r="P15" s="68"/>
      <c r="Q15" s="71"/>
      <c r="R15" s="68"/>
    </row>
    <row r="16" spans="1:18" x14ac:dyDescent="0.2">
      <c r="A16" s="141" t="s">
        <v>364</v>
      </c>
      <c r="B16" s="67" t="s">
        <v>365</v>
      </c>
      <c r="C16" s="67">
        <v>45</v>
      </c>
      <c r="D16" s="67" t="s">
        <v>339</v>
      </c>
      <c r="E16" s="71">
        <v>0.84132718164069997</v>
      </c>
      <c r="F16" s="68">
        <v>58.998548621190103</v>
      </c>
      <c r="G16" s="71">
        <v>0.80899518892655098</v>
      </c>
      <c r="H16" s="68">
        <v>57.402031930333798</v>
      </c>
      <c r="I16" s="71">
        <v>0.81659494619470296</v>
      </c>
      <c r="J16" s="68">
        <v>69.738751814223505</v>
      </c>
      <c r="K16" s="71">
        <v>0.81035974212486295</v>
      </c>
      <c r="L16" s="68">
        <v>27.1407837445573</v>
      </c>
      <c r="M16" s="71">
        <v>0.77068603095738597</v>
      </c>
      <c r="N16" s="68">
        <v>41.399416909621003</v>
      </c>
      <c r="O16" s="71"/>
      <c r="P16" s="68"/>
      <c r="Q16" s="71">
        <v>1</v>
      </c>
      <c r="R16" s="68">
        <v>100</v>
      </c>
    </row>
    <row r="17" spans="1:18" x14ac:dyDescent="0.2">
      <c r="A17" s="141" t="s">
        <v>366</v>
      </c>
      <c r="B17" s="67" t="s">
        <v>367</v>
      </c>
      <c r="C17" s="67">
        <v>45</v>
      </c>
      <c r="D17" s="67" t="s">
        <v>339</v>
      </c>
      <c r="E17" s="71">
        <v>0.70501923974519598</v>
      </c>
      <c r="F17" s="68">
        <v>26.995645863570399</v>
      </c>
      <c r="G17" s="71">
        <v>0.65273798924809701</v>
      </c>
      <c r="H17" s="68">
        <v>15.094339622641501</v>
      </c>
      <c r="I17" s="71">
        <v>0.65041127814569599</v>
      </c>
      <c r="J17" s="68">
        <v>18.1422351233672</v>
      </c>
      <c r="K17" s="71">
        <v>0.74268073603312101</v>
      </c>
      <c r="L17" s="68">
        <v>15.602322206095799</v>
      </c>
      <c r="M17" s="71">
        <v>0.479266195299064</v>
      </c>
      <c r="N17" s="68">
        <v>11.4431486880466</v>
      </c>
      <c r="O17" s="71"/>
      <c r="P17" s="68"/>
      <c r="Q17" s="71">
        <v>1</v>
      </c>
      <c r="R17" s="68">
        <v>100</v>
      </c>
    </row>
    <row r="18" spans="1:18" x14ac:dyDescent="0.2">
      <c r="A18" s="141" t="s">
        <v>368</v>
      </c>
      <c r="B18" s="67" t="s">
        <v>369</v>
      </c>
      <c r="C18" s="67">
        <v>65</v>
      </c>
      <c r="D18" s="67" t="s">
        <v>339</v>
      </c>
      <c r="E18" s="71">
        <v>0.30199435202574998</v>
      </c>
      <c r="F18" s="68">
        <v>0.58055152394775</v>
      </c>
      <c r="G18" s="71">
        <v>0.25351695024802001</v>
      </c>
      <c r="H18" s="68">
        <v>0.65312046444121896</v>
      </c>
      <c r="I18" s="71">
        <v>0.34354431315716299</v>
      </c>
      <c r="J18" s="68">
        <v>0.36284470246734402</v>
      </c>
      <c r="K18" s="71">
        <v>0.50530491675032196</v>
      </c>
      <c r="L18" s="68">
        <v>1.3062409288824399</v>
      </c>
      <c r="M18" s="71">
        <v>0.40760557997324698</v>
      </c>
      <c r="N18" s="68">
        <v>7.7988338192419802</v>
      </c>
      <c r="O18" s="71"/>
      <c r="P18" s="68"/>
      <c r="Q18" s="71">
        <v>0</v>
      </c>
      <c r="R18" s="68">
        <v>18.0555555555556</v>
      </c>
    </row>
    <row r="19" spans="1:18" x14ac:dyDescent="0.2">
      <c r="A19" s="141" t="s">
        <v>370</v>
      </c>
      <c r="B19" s="67" t="s">
        <v>371</v>
      </c>
      <c r="C19" s="67">
        <v>65</v>
      </c>
      <c r="D19" s="67" t="s">
        <v>339</v>
      </c>
      <c r="E19" s="71">
        <v>0.49828229922490802</v>
      </c>
      <c r="F19" s="68">
        <v>4.4267053701016001</v>
      </c>
      <c r="G19" s="71">
        <v>0.45104883787305999</v>
      </c>
      <c r="H19" s="68">
        <v>2.2496371552975298</v>
      </c>
      <c r="I19" s="71">
        <v>0.43347806359920199</v>
      </c>
      <c r="J19" s="68">
        <v>1.88679245283019</v>
      </c>
      <c r="K19" s="71">
        <v>0.49556961818678102</v>
      </c>
      <c r="L19" s="68">
        <v>1.1611030478955</v>
      </c>
      <c r="M19" s="71">
        <v>0.61303267724058896</v>
      </c>
      <c r="N19" s="68">
        <v>22.4489795918367</v>
      </c>
      <c r="O19" s="71"/>
      <c r="P19" s="68"/>
      <c r="Q19" s="71"/>
      <c r="R19" s="68"/>
    </row>
    <row r="20" spans="1:18" x14ac:dyDescent="0.2">
      <c r="A20" s="141" t="s">
        <v>372</v>
      </c>
      <c r="B20" s="67" t="s">
        <v>373</v>
      </c>
      <c r="C20" s="67">
        <v>65</v>
      </c>
      <c r="D20" s="67" t="s">
        <v>339</v>
      </c>
      <c r="E20" s="71">
        <v>0.59218634116736102</v>
      </c>
      <c r="F20" s="68">
        <v>11.320754716981099</v>
      </c>
      <c r="G20" s="71">
        <v>0.75522099746091897</v>
      </c>
      <c r="H20" s="68">
        <v>38.316400580551502</v>
      </c>
      <c r="I20" s="71">
        <v>0.73024250865315998</v>
      </c>
      <c r="J20" s="68">
        <v>34.978229317851998</v>
      </c>
      <c r="K20" s="71">
        <v>0.88154501990235601</v>
      </c>
      <c r="L20" s="68">
        <v>49.419448476052303</v>
      </c>
      <c r="M20" s="71">
        <v>0.59392317982037102</v>
      </c>
      <c r="N20" s="68">
        <v>20.262390670553899</v>
      </c>
      <c r="O20" s="71"/>
      <c r="P20" s="68"/>
      <c r="Q20" s="71">
        <v>0</v>
      </c>
      <c r="R20" s="68">
        <v>18.0555555555556</v>
      </c>
    </row>
    <row r="21" spans="1:18" x14ac:dyDescent="0.2">
      <c r="A21" s="141" t="s">
        <v>374</v>
      </c>
      <c r="B21" s="67" t="s">
        <v>375</v>
      </c>
      <c r="C21" s="67">
        <v>45</v>
      </c>
      <c r="D21" s="67" t="s">
        <v>339</v>
      </c>
      <c r="E21" s="71">
        <v>0.80431534185756304</v>
      </c>
      <c r="F21" s="68">
        <v>49.1291727140784</v>
      </c>
      <c r="G21" s="71">
        <v>0.78560427028741697</v>
      </c>
      <c r="H21" s="68">
        <v>48.258345428156801</v>
      </c>
      <c r="I21" s="71">
        <v>0.70737191631547602</v>
      </c>
      <c r="J21" s="68">
        <v>29.753265602322202</v>
      </c>
      <c r="K21" s="71">
        <v>0.82957510705335402</v>
      </c>
      <c r="L21" s="68">
        <v>32.583454281567498</v>
      </c>
      <c r="M21" s="71">
        <v>0.69902541563156895</v>
      </c>
      <c r="N21" s="68">
        <v>33.090379008746403</v>
      </c>
      <c r="O21" s="71"/>
      <c r="P21" s="68"/>
      <c r="Q21" s="71">
        <v>1</v>
      </c>
      <c r="R21" s="68">
        <v>100</v>
      </c>
    </row>
    <row r="22" spans="1:18" x14ac:dyDescent="0.2">
      <c r="A22" s="141" t="s">
        <v>376</v>
      </c>
      <c r="B22" s="67" t="s">
        <v>377</v>
      </c>
      <c r="C22" s="67">
        <v>45</v>
      </c>
      <c r="D22" s="67" t="s">
        <v>339</v>
      </c>
      <c r="E22" s="71">
        <v>0.85099597468418897</v>
      </c>
      <c r="F22" s="68">
        <v>62.917271407837397</v>
      </c>
      <c r="G22" s="71">
        <v>0.79570685000974295</v>
      </c>
      <c r="H22" s="68">
        <v>51.741654571843299</v>
      </c>
      <c r="I22" s="71">
        <v>0.78259282797539598</v>
      </c>
      <c r="J22" s="68">
        <v>54.499274310595098</v>
      </c>
      <c r="K22" s="71">
        <v>0.85822042092787798</v>
      </c>
      <c r="L22" s="68">
        <v>41.364296081277203</v>
      </c>
      <c r="M22" s="71">
        <v>0.81845977450793095</v>
      </c>
      <c r="N22" s="68">
        <v>49.416909620991298</v>
      </c>
      <c r="O22" s="71"/>
      <c r="P22" s="68"/>
      <c r="Q22" s="71">
        <v>1</v>
      </c>
      <c r="R22" s="68">
        <v>100</v>
      </c>
    </row>
    <row r="23" spans="1:18" x14ac:dyDescent="0.2">
      <c r="A23" s="141" t="s">
        <v>378</v>
      </c>
      <c r="B23" s="67" t="s">
        <v>379</v>
      </c>
      <c r="C23" s="67">
        <v>65</v>
      </c>
      <c r="D23" s="67" t="s">
        <v>339</v>
      </c>
      <c r="E23" s="71">
        <v>0.77847202689141604</v>
      </c>
      <c r="F23" s="68">
        <v>42.380261248185803</v>
      </c>
      <c r="G23" s="71">
        <v>0.67177851578285297</v>
      </c>
      <c r="H23" s="68">
        <v>17.851959361393298</v>
      </c>
      <c r="I23" s="71">
        <v>0.67471870440594806</v>
      </c>
      <c r="J23" s="68">
        <v>22.133526850508002</v>
      </c>
      <c r="K23" s="71">
        <v>0.82772800121649504</v>
      </c>
      <c r="L23" s="68">
        <v>32.3657474600871</v>
      </c>
      <c r="M23" s="71">
        <v>0.718134913051787</v>
      </c>
      <c r="N23" s="68">
        <v>34.839650145772602</v>
      </c>
      <c r="O23" s="71"/>
      <c r="P23" s="68"/>
      <c r="Q23" s="71">
        <v>1</v>
      </c>
      <c r="R23" s="68">
        <v>100</v>
      </c>
    </row>
    <row r="24" spans="1:18" x14ac:dyDescent="0.2">
      <c r="A24" s="141" t="s">
        <v>380</v>
      </c>
      <c r="B24" s="67" t="s">
        <v>381</v>
      </c>
      <c r="C24" s="67">
        <v>65</v>
      </c>
      <c r="D24" s="67" t="s">
        <v>339</v>
      </c>
      <c r="E24" s="71">
        <v>0.86540231559440295</v>
      </c>
      <c r="F24" s="68">
        <v>67.634252539912893</v>
      </c>
      <c r="G24" s="71">
        <v>0.80024845262522504</v>
      </c>
      <c r="H24" s="68">
        <v>54.063860667634302</v>
      </c>
      <c r="I24" s="71">
        <v>0.71990251523940696</v>
      </c>
      <c r="J24" s="68">
        <v>32.510885341074001</v>
      </c>
      <c r="K24" s="71">
        <v>0.88807597414330997</v>
      </c>
      <c r="L24" s="68">
        <v>51.814223512336703</v>
      </c>
      <c r="M24" s="71">
        <v>0.918784635964074</v>
      </c>
      <c r="N24" s="68">
        <v>68.002915451895007</v>
      </c>
      <c r="O24" s="71"/>
      <c r="P24" s="68"/>
      <c r="Q24" s="71">
        <v>1</v>
      </c>
      <c r="R24" s="68">
        <v>100</v>
      </c>
    </row>
    <row r="25" spans="1:18" x14ac:dyDescent="0.2">
      <c r="A25" s="141" t="s">
        <v>382</v>
      </c>
      <c r="B25" s="67" t="s">
        <v>383</v>
      </c>
      <c r="C25" s="67">
        <v>65</v>
      </c>
      <c r="D25" s="67" t="s">
        <v>339</v>
      </c>
      <c r="E25" s="71">
        <v>0.85458154576048895</v>
      </c>
      <c r="F25" s="68">
        <v>63.788098693759103</v>
      </c>
      <c r="G25" s="71">
        <v>0.77752390122277004</v>
      </c>
      <c r="H25" s="68">
        <v>44.992743105950701</v>
      </c>
      <c r="I25" s="71">
        <v>0.733088818725805</v>
      </c>
      <c r="J25" s="68">
        <v>35.703918722786597</v>
      </c>
      <c r="K25" s="71">
        <v>0.84828774724485201</v>
      </c>
      <c r="L25" s="68">
        <v>38.243831640058097</v>
      </c>
      <c r="M25" s="71">
        <v>0.91400726160902002</v>
      </c>
      <c r="N25" s="68">
        <v>66.6909620991254</v>
      </c>
      <c r="O25" s="71"/>
      <c r="P25" s="68"/>
      <c r="Q25" s="71">
        <v>1</v>
      </c>
      <c r="R25" s="68">
        <v>100</v>
      </c>
    </row>
    <row r="26" spans="1:18" x14ac:dyDescent="0.2">
      <c r="A26" s="141" t="s">
        <v>384</v>
      </c>
      <c r="B26" s="67" t="s">
        <v>385</v>
      </c>
      <c r="C26" s="67">
        <v>65</v>
      </c>
      <c r="D26" s="67" t="s">
        <v>339</v>
      </c>
      <c r="E26" s="71">
        <v>0.89191227487821501</v>
      </c>
      <c r="F26" s="68">
        <v>77.866473149491995</v>
      </c>
      <c r="G26" s="71">
        <v>0.81034887825190305</v>
      </c>
      <c r="H26" s="68">
        <v>58.417997097242399</v>
      </c>
      <c r="I26" s="71">
        <v>0.804968019162982</v>
      </c>
      <c r="J26" s="68">
        <v>64.513788098693794</v>
      </c>
      <c r="K26" s="71">
        <v>0.92068246665706299</v>
      </c>
      <c r="L26" s="68">
        <v>67.706821480406404</v>
      </c>
      <c r="M26" s="71">
        <v>0.92356201031912899</v>
      </c>
      <c r="N26" s="68">
        <v>69.533527696793001</v>
      </c>
      <c r="O26" s="71"/>
      <c r="P26" s="68"/>
      <c r="Q26" s="71">
        <v>1</v>
      </c>
      <c r="R26" s="68">
        <v>100</v>
      </c>
    </row>
    <row r="27" spans="1:18" x14ac:dyDescent="0.2">
      <c r="A27" s="141" t="s">
        <v>386</v>
      </c>
      <c r="B27" s="67" t="s">
        <v>387</v>
      </c>
      <c r="C27" s="67">
        <v>65</v>
      </c>
      <c r="D27" s="67" t="s">
        <v>339</v>
      </c>
      <c r="E27" s="71">
        <v>0.82008144197910304</v>
      </c>
      <c r="F27" s="68">
        <v>53.338171262699603</v>
      </c>
      <c r="G27" s="71">
        <v>0.79150803920548995</v>
      </c>
      <c r="H27" s="68">
        <v>50.145137880986901</v>
      </c>
      <c r="I27" s="71">
        <v>0.72023397074302797</v>
      </c>
      <c r="J27" s="68">
        <v>32.583454281567498</v>
      </c>
      <c r="K27" s="71">
        <v>0.76852805108401401</v>
      </c>
      <c r="L27" s="68">
        <v>19.303338171262698</v>
      </c>
      <c r="M27" s="71">
        <v>0.82323714886298505</v>
      </c>
      <c r="N27" s="68">
        <v>50.437317784256599</v>
      </c>
      <c r="O27" s="71"/>
      <c r="P27" s="68"/>
      <c r="Q27" s="71">
        <v>0.99690000000000001</v>
      </c>
      <c r="R27" s="68">
        <v>40.2777777777778</v>
      </c>
    </row>
    <row r="28" spans="1:18" x14ac:dyDescent="0.2">
      <c r="A28" s="141" t="s">
        <v>388</v>
      </c>
      <c r="B28" s="67" t="s">
        <v>389</v>
      </c>
      <c r="C28" s="67">
        <v>65</v>
      </c>
      <c r="D28" s="67" t="s">
        <v>339</v>
      </c>
      <c r="E28" s="71">
        <v>0.66958470545786897</v>
      </c>
      <c r="F28" s="68">
        <v>21.625544267053701</v>
      </c>
      <c r="G28" s="71">
        <v>0.79674949265342199</v>
      </c>
      <c r="H28" s="68">
        <v>52.322206095791003</v>
      </c>
      <c r="I28" s="71">
        <v>0.76313505729198905</v>
      </c>
      <c r="J28" s="68">
        <v>46.516690856313502</v>
      </c>
      <c r="K28" s="71">
        <v>0.84667920283600295</v>
      </c>
      <c r="L28" s="68">
        <v>37.518142235123399</v>
      </c>
      <c r="M28" s="71">
        <v>0.81845977450793095</v>
      </c>
      <c r="N28" s="68">
        <v>49.416909620991298</v>
      </c>
      <c r="O28" s="71"/>
      <c r="P28" s="68"/>
      <c r="Q28" s="71">
        <v>0.1229</v>
      </c>
      <c r="R28" s="68">
        <v>23.148148148148099</v>
      </c>
    </row>
    <row r="29" spans="1:18" x14ac:dyDescent="0.2">
      <c r="A29" s="141" t="s">
        <v>390</v>
      </c>
      <c r="B29" s="67" t="s">
        <v>391</v>
      </c>
      <c r="C29" s="67">
        <v>65</v>
      </c>
      <c r="D29" s="67" t="s">
        <v>339</v>
      </c>
      <c r="E29" s="71">
        <v>0.68159509498345605</v>
      </c>
      <c r="F29" s="68">
        <v>23.584905660377402</v>
      </c>
      <c r="G29" s="71">
        <v>0.81231871418844803</v>
      </c>
      <c r="H29" s="68">
        <v>59.0711175616836</v>
      </c>
      <c r="I29" s="71">
        <v>0.74714410017797706</v>
      </c>
      <c r="J29" s="68">
        <v>41.001451378809897</v>
      </c>
      <c r="K29" s="71">
        <v>0.91539590152161998</v>
      </c>
      <c r="L29" s="68">
        <v>64.949201741654605</v>
      </c>
      <c r="M29" s="71">
        <v>0.93311675902923796</v>
      </c>
      <c r="N29" s="68">
        <v>73.1778425655977</v>
      </c>
      <c r="O29" s="71"/>
      <c r="P29" s="68"/>
      <c r="Q29" s="71">
        <v>0</v>
      </c>
      <c r="R29" s="68">
        <v>18.0555555555556</v>
      </c>
    </row>
    <row r="30" spans="1:18" x14ac:dyDescent="0.2">
      <c r="A30" s="141" t="s">
        <v>392</v>
      </c>
      <c r="B30" s="67" t="s">
        <v>393</v>
      </c>
      <c r="C30" s="67">
        <v>65</v>
      </c>
      <c r="D30" s="67" t="s">
        <v>339</v>
      </c>
      <c r="E30" s="71">
        <v>0.803376495684338</v>
      </c>
      <c r="F30" s="68">
        <v>48.911465892598002</v>
      </c>
      <c r="G30" s="71">
        <v>0.86650369250336701</v>
      </c>
      <c r="H30" s="68">
        <v>83.091436865021805</v>
      </c>
      <c r="I30" s="71">
        <v>0.86655469094790405</v>
      </c>
      <c r="J30" s="68">
        <v>87.518142235123406</v>
      </c>
      <c r="K30" s="71">
        <v>0.96928359239063899</v>
      </c>
      <c r="L30" s="68">
        <v>92.017416545718405</v>
      </c>
      <c r="M30" s="71">
        <v>0.98089050257978205</v>
      </c>
      <c r="N30" s="68">
        <v>91.107871720116606</v>
      </c>
      <c r="O30" s="71"/>
      <c r="P30" s="68"/>
      <c r="Q30" s="71">
        <v>0.33365</v>
      </c>
      <c r="R30" s="68">
        <v>25.578703703703699</v>
      </c>
    </row>
    <row r="31" spans="1:18" x14ac:dyDescent="0.2">
      <c r="A31" s="141" t="s">
        <v>394</v>
      </c>
      <c r="B31" s="67" t="s">
        <v>395</v>
      </c>
      <c r="C31" s="67">
        <v>65</v>
      </c>
      <c r="D31" s="67" t="s">
        <v>339</v>
      </c>
      <c r="E31" s="71">
        <v>0.91547091588291596</v>
      </c>
      <c r="F31" s="68">
        <v>88.534107402031907</v>
      </c>
      <c r="G31" s="71">
        <v>0.85955134187330595</v>
      </c>
      <c r="H31" s="68">
        <v>79.317851959361406</v>
      </c>
      <c r="I31" s="71">
        <v>0.797386436278258</v>
      </c>
      <c r="J31" s="68">
        <v>60.9579100145138</v>
      </c>
      <c r="K31" s="71">
        <v>0.96819054481356104</v>
      </c>
      <c r="L31" s="68">
        <v>91.4368650217707</v>
      </c>
      <c r="M31" s="71">
        <v>0.95222625644945602</v>
      </c>
      <c r="N31" s="68">
        <v>80.102040816326493</v>
      </c>
      <c r="O31" s="71"/>
      <c r="P31" s="68"/>
      <c r="Q31" s="71">
        <v>1</v>
      </c>
      <c r="R31" s="68">
        <v>100</v>
      </c>
    </row>
    <row r="32" spans="1:18" x14ac:dyDescent="0.2">
      <c r="A32" s="141" t="s">
        <v>396</v>
      </c>
      <c r="B32" s="67" t="s">
        <v>397</v>
      </c>
      <c r="C32" s="67">
        <v>65</v>
      </c>
      <c r="D32" s="67" t="s">
        <v>339</v>
      </c>
      <c r="E32" s="71">
        <v>0.86093783309571403</v>
      </c>
      <c r="F32" s="68">
        <v>66.037735849056602</v>
      </c>
      <c r="G32" s="71">
        <v>0.84186341107588802</v>
      </c>
      <c r="H32" s="68">
        <v>71.988388969520997</v>
      </c>
      <c r="I32" s="71">
        <v>0.75795290447089403</v>
      </c>
      <c r="J32" s="68">
        <v>44.267053701016003</v>
      </c>
      <c r="K32" s="71">
        <v>0.89648613474167105</v>
      </c>
      <c r="L32" s="68">
        <v>55.297532656023201</v>
      </c>
      <c r="M32" s="71">
        <v>0.94744888209440103</v>
      </c>
      <c r="N32" s="68">
        <v>77.623906705539397</v>
      </c>
      <c r="O32" s="71"/>
      <c r="P32" s="68"/>
      <c r="Q32" s="71"/>
      <c r="R32" s="68"/>
    </row>
    <row r="33" spans="1:18" x14ac:dyDescent="0.2">
      <c r="A33" s="141" t="s">
        <v>398</v>
      </c>
      <c r="B33" s="67" t="s">
        <v>399</v>
      </c>
      <c r="C33" s="67">
        <v>65</v>
      </c>
      <c r="D33" s="67" t="s">
        <v>339</v>
      </c>
      <c r="E33" s="71">
        <v>0.89731864117299298</v>
      </c>
      <c r="F33" s="68">
        <v>80.043541364296104</v>
      </c>
      <c r="G33" s="71">
        <v>0.86289739028505197</v>
      </c>
      <c r="H33" s="68">
        <v>80.914368650217696</v>
      </c>
      <c r="I33" s="71">
        <v>0.78185907632949803</v>
      </c>
      <c r="J33" s="68">
        <v>54.2815674891147</v>
      </c>
      <c r="K33" s="71">
        <v>0.89916523151106897</v>
      </c>
      <c r="L33" s="68">
        <v>56.821480406386101</v>
      </c>
      <c r="M33" s="71">
        <v>0.94267150773934605</v>
      </c>
      <c r="N33" s="68">
        <v>76.384839650145807</v>
      </c>
      <c r="O33" s="71"/>
      <c r="P33" s="68"/>
      <c r="Q33" s="71">
        <v>1</v>
      </c>
      <c r="R33" s="68">
        <v>100</v>
      </c>
    </row>
    <row r="34" spans="1:18" x14ac:dyDescent="0.2">
      <c r="A34" s="141" t="s">
        <v>400</v>
      </c>
      <c r="B34" s="67" t="s">
        <v>401</v>
      </c>
      <c r="C34" s="67">
        <v>65</v>
      </c>
      <c r="D34" s="67" t="s">
        <v>339</v>
      </c>
      <c r="E34" s="71">
        <v>0.84009267559798095</v>
      </c>
      <c r="F34" s="68">
        <v>58.853410740203202</v>
      </c>
      <c r="G34" s="71">
        <v>0.83569999836893805</v>
      </c>
      <c r="H34" s="68">
        <v>68.5050798258345</v>
      </c>
      <c r="I34" s="71">
        <v>0.79706981278644595</v>
      </c>
      <c r="J34" s="68">
        <v>60.740203193033402</v>
      </c>
      <c r="K34" s="71">
        <v>0.91406731038506694</v>
      </c>
      <c r="L34" s="68">
        <v>64.368650217706801</v>
      </c>
      <c r="M34" s="71">
        <v>0.95222625644945602</v>
      </c>
      <c r="N34" s="68">
        <v>80.102040816326493</v>
      </c>
      <c r="O34" s="71"/>
      <c r="P34" s="68"/>
      <c r="Q34" s="71">
        <v>0.70140000000000002</v>
      </c>
      <c r="R34" s="68">
        <v>34.837962962962997</v>
      </c>
    </row>
    <row r="35" spans="1:18" x14ac:dyDescent="0.2">
      <c r="A35" s="141" t="s">
        <v>402</v>
      </c>
      <c r="B35" s="67" t="s">
        <v>403</v>
      </c>
      <c r="C35" s="67">
        <v>65</v>
      </c>
      <c r="D35" s="67" t="s">
        <v>339</v>
      </c>
      <c r="E35" s="71">
        <v>0.83190989423562101</v>
      </c>
      <c r="F35" s="68">
        <v>56.386066763425298</v>
      </c>
      <c r="G35" s="71">
        <v>0.81420714573217901</v>
      </c>
      <c r="H35" s="68">
        <v>59.651669085631397</v>
      </c>
      <c r="I35" s="71">
        <v>0.79923176600728896</v>
      </c>
      <c r="J35" s="68">
        <v>62.191582002902798</v>
      </c>
      <c r="K35" s="71">
        <v>0.85226279524983495</v>
      </c>
      <c r="L35" s="68">
        <v>39.5500725689405</v>
      </c>
      <c r="M35" s="71">
        <v>0.89489776418880196</v>
      </c>
      <c r="N35" s="68">
        <v>62.317784256559797</v>
      </c>
      <c r="O35" s="71"/>
      <c r="P35" s="68"/>
      <c r="Q35" s="71">
        <v>0.79895000000000005</v>
      </c>
      <c r="R35" s="68">
        <v>36.1111111111111</v>
      </c>
    </row>
    <row r="36" spans="1:18" x14ac:dyDescent="0.2">
      <c r="A36" s="141" t="s">
        <v>404</v>
      </c>
      <c r="B36" s="67" t="s">
        <v>405</v>
      </c>
      <c r="C36" s="67">
        <v>65</v>
      </c>
      <c r="D36" s="67" t="s">
        <v>339</v>
      </c>
      <c r="E36" s="71">
        <v>0.87145275851637505</v>
      </c>
      <c r="F36" s="68">
        <v>70.391872278664707</v>
      </c>
      <c r="G36" s="71">
        <v>0.78043913968860301</v>
      </c>
      <c r="H36" s="68">
        <v>46.008708272859202</v>
      </c>
      <c r="I36" s="71">
        <v>0.73851355795880003</v>
      </c>
      <c r="J36" s="68">
        <v>37.6632801161103</v>
      </c>
      <c r="K36" s="71">
        <v>0.92430383332545096</v>
      </c>
      <c r="L36" s="68">
        <v>69.811320754717002</v>
      </c>
      <c r="M36" s="71">
        <v>0.91400726160902002</v>
      </c>
      <c r="N36" s="68">
        <v>66.6909620991254</v>
      </c>
      <c r="O36" s="71"/>
      <c r="P36" s="68"/>
      <c r="Q36" s="71">
        <v>1</v>
      </c>
      <c r="R36" s="68">
        <v>100</v>
      </c>
    </row>
    <row r="37" spans="1:18" x14ac:dyDescent="0.2">
      <c r="A37" s="141" t="s">
        <v>406</v>
      </c>
      <c r="B37" s="67" t="s">
        <v>407</v>
      </c>
      <c r="C37" s="67">
        <v>65</v>
      </c>
      <c r="D37" s="67" t="s">
        <v>339</v>
      </c>
      <c r="E37" s="71">
        <v>0.89846679537017804</v>
      </c>
      <c r="F37" s="68">
        <v>80.406386066763403</v>
      </c>
      <c r="G37" s="71">
        <v>0.88270361063299996</v>
      </c>
      <c r="H37" s="68">
        <v>88.534107402031907</v>
      </c>
      <c r="I37" s="71">
        <v>0.79423625321579205</v>
      </c>
      <c r="J37" s="68">
        <v>58.998548621190103</v>
      </c>
      <c r="K37" s="71">
        <v>0.92648206634202801</v>
      </c>
      <c r="L37" s="68">
        <v>70.5370101596517</v>
      </c>
      <c r="M37" s="71">
        <v>0.99044525128989103</v>
      </c>
      <c r="N37" s="68">
        <v>95.553935860058303</v>
      </c>
      <c r="O37" s="71"/>
      <c r="P37" s="68"/>
      <c r="Q37" s="71"/>
      <c r="R37" s="68"/>
    </row>
    <row r="38" spans="1:18" x14ac:dyDescent="0.2">
      <c r="A38" s="141" t="s">
        <v>408</v>
      </c>
      <c r="B38" s="67" t="s">
        <v>409</v>
      </c>
      <c r="C38" s="67">
        <v>65</v>
      </c>
      <c r="D38" s="67" t="s">
        <v>339</v>
      </c>
      <c r="E38" s="71">
        <v>0.86362012865474103</v>
      </c>
      <c r="F38" s="68">
        <v>66.763425253991301</v>
      </c>
      <c r="G38" s="71">
        <v>0.87218480315182301</v>
      </c>
      <c r="H38" s="68">
        <v>85.050798258345395</v>
      </c>
      <c r="I38" s="71">
        <v>0.61632665828786404</v>
      </c>
      <c r="J38" s="68">
        <v>13.497822931785199</v>
      </c>
      <c r="K38" s="71">
        <v>0.89169504844972802</v>
      </c>
      <c r="L38" s="68">
        <v>53.483309143686498</v>
      </c>
      <c r="M38" s="71">
        <v>0.93789413338429195</v>
      </c>
      <c r="N38" s="68">
        <v>75.072886297376101</v>
      </c>
      <c r="O38" s="71"/>
      <c r="P38" s="68"/>
      <c r="Q38" s="71">
        <v>1</v>
      </c>
      <c r="R38" s="68">
        <v>100</v>
      </c>
    </row>
    <row r="39" spans="1:18" x14ac:dyDescent="0.2">
      <c r="A39" s="141" t="s">
        <v>410</v>
      </c>
      <c r="B39" s="67" t="s">
        <v>411</v>
      </c>
      <c r="C39" s="67">
        <v>65</v>
      </c>
      <c r="D39" s="67" t="s">
        <v>339</v>
      </c>
      <c r="E39" s="71">
        <v>0.92386084499923904</v>
      </c>
      <c r="F39" s="68">
        <v>91.582002902757594</v>
      </c>
      <c r="G39" s="71">
        <v>0.89701896241744605</v>
      </c>
      <c r="H39" s="68">
        <v>92.307692307692307</v>
      </c>
      <c r="I39" s="71">
        <v>0.82155651826576903</v>
      </c>
      <c r="J39" s="68">
        <v>72.060957910014494</v>
      </c>
      <c r="K39" s="71">
        <v>0.95805723657363195</v>
      </c>
      <c r="L39" s="68">
        <v>85.703918722786597</v>
      </c>
      <c r="M39" s="71">
        <v>0.94267150773934605</v>
      </c>
      <c r="N39" s="68">
        <v>76.384839650145807</v>
      </c>
      <c r="O39" s="71"/>
      <c r="P39" s="68"/>
      <c r="Q39" s="71">
        <v>1</v>
      </c>
      <c r="R39" s="68">
        <v>100</v>
      </c>
    </row>
    <row r="40" spans="1:18" x14ac:dyDescent="0.2">
      <c r="A40" s="141" t="s">
        <v>412</v>
      </c>
      <c r="B40" s="67" t="s">
        <v>413</v>
      </c>
      <c r="C40" s="67">
        <v>65</v>
      </c>
      <c r="D40" s="67" t="s">
        <v>339</v>
      </c>
      <c r="E40" s="71">
        <v>0.89943032989810801</v>
      </c>
      <c r="F40" s="68">
        <v>81.132075471698101</v>
      </c>
      <c r="G40" s="71">
        <v>0.85969859433673301</v>
      </c>
      <c r="H40" s="68">
        <v>79.4629898403483</v>
      </c>
      <c r="I40" s="71">
        <v>0.77277704403314496</v>
      </c>
      <c r="J40" s="68">
        <v>50.072568940493497</v>
      </c>
      <c r="K40" s="71">
        <v>0.89811763160604396</v>
      </c>
      <c r="L40" s="68">
        <v>56.240928882438297</v>
      </c>
      <c r="M40" s="71">
        <v>0.96655837951461898</v>
      </c>
      <c r="N40" s="68">
        <v>84.620991253644306</v>
      </c>
      <c r="O40" s="71"/>
      <c r="P40" s="68"/>
      <c r="Q40" s="71">
        <v>1</v>
      </c>
      <c r="R40" s="68">
        <v>100</v>
      </c>
    </row>
    <row r="41" spans="1:18" x14ac:dyDescent="0.2">
      <c r="A41" s="141" t="s">
        <v>414</v>
      </c>
      <c r="B41" s="67" t="s">
        <v>415</v>
      </c>
      <c r="C41" s="67">
        <v>65</v>
      </c>
      <c r="D41" s="67" t="s">
        <v>339</v>
      </c>
      <c r="E41" s="71">
        <v>0.89960860782976304</v>
      </c>
      <c r="F41" s="68">
        <v>81.277213352685095</v>
      </c>
      <c r="G41" s="71">
        <v>0.867104915553911</v>
      </c>
      <c r="H41" s="68">
        <v>83.309143686502196</v>
      </c>
      <c r="I41" s="71">
        <v>0.79565885339791698</v>
      </c>
      <c r="J41" s="68">
        <v>59.724238026124802</v>
      </c>
      <c r="K41" s="71">
        <v>0.88305301374753398</v>
      </c>
      <c r="L41" s="68">
        <v>50.072568940493497</v>
      </c>
      <c r="M41" s="71">
        <v>0.95222625644945602</v>
      </c>
      <c r="N41" s="68">
        <v>80.102040816326493</v>
      </c>
      <c r="O41" s="71"/>
      <c r="P41" s="68"/>
      <c r="Q41" s="71">
        <v>1</v>
      </c>
      <c r="R41" s="68">
        <v>100</v>
      </c>
    </row>
    <row r="42" spans="1:18" x14ac:dyDescent="0.2">
      <c r="A42" s="141" t="s">
        <v>416</v>
      </c>
      <c r="B42" s="67" t="s">
        <v>417</v>
      </c>
      <c r="C42" s="67">
        <v>65</v>
      </c>
      <c r="D42" s="67" t="s">
        <v>339</v>
      </c>
      <c r="E42" s="71">
        <v>0.89664432721232501</v>
      </c>
      <c r="F42" s="68">
        <v>79.608127721335293</v>
      </c>
      <c r="G42" s="71">
        <v>0.87412147879936797</v>
      </c>
      <c r="H42" s="68">
        <v>85.631349782293199</v>
      </c>
      <c r="I42" s="71">
        <v>0.77326803231936703</v>
      </c>
      <c r="J42" s="68">
        <v>50.435413642960803</v>
      </c>
      <c r="K42" s="71">
        <v>0.893160617203545</v>
      </c>
      <c r="L42" s="68">
        <v>54.063860667634302</v>
      </c>
      <c r="M42" s="71">
        <v>0.94267150773934605</v>
      </c>
      <c r="N42" s="68">
        <v>76.384839650145807</v>
      </c>
      <c r="O42" s="71"/>
      <c r="P42" s="68"/>
      <c r="Q42" s="71">
        <v>1</v>
      </c>
      <c r="R42" s="68">
        <v>100</v>
      </c>
    </row>
    <row r="43" spans="1:18" x14ac:dyDescent="0.2">
      <c r="A43" s="141" t="s">
        <v>418</v>
      </c>
      <c r="B43" s="67" t="s">
        <v>419</v>
      </c>
      <c r="C43" s="67">
        <v>65</v>
      </c>
      <c r="D43" s="67" t="s">
        <v>339</v>
      </c>
      <c r="E43" s="71">
        <v>0.89909379013295199</v>
      </c>
      <c r="F43" s="68">
        <v>80.624092888243794</v>
      </c>
      <c r="G43" s="71">
        <v>0.87595831122240497</v>
      </c>
      <c r="H43" s="68">
        <v>86.139332365747407</v>
      </c>
      <c r="I43" s="71">
        <v>0.79668541400992299</v>
      </c>
      <c r="J43" s="68">
        <v>60.4499274310595</v>
      </c>
      <c r="K43" s="71">
        <v>0.92373143529947899</v>
      </c>
      <c r="L43" s="68">
        <v>69.158200290275801</v>
      </c>
      <c r="M43" s="71">
        <v>1</v>
      </c>
      <c r="N43" s="68">
        <v>100</v>
      </c>
      <c r="O43" s="71"/>
      <c r="P43" s="68"/>
      <c r="Q43" s="71"/>
      <c r="R43" s="68"/>
    </row>
    <row r="44" spans="1:18" x14ac:dyDescent="0.2">
      <c r="A44" s="141" t="s">
        <v>420</v>
      </c>
      <c r="B44" s="67" t="s">
        <v>421</v>
      </c>
      <c r="C44" s="67">
        <v>65</v>
      </c>
      <c r="D44" s="67" t="s">
        <v>339</v>
      </c>
      <c r="E44" s="71">
        <v>0.92756117063254695</v>
      </c>
      <c r="F44" s="68">
        <v>92.525399129172698</v>
      </c>
      <c r="G44" s="71">
        <v>0.88021181125881098</v>
      </c>
      <c r="H44" s="68">
        <v>88.0261248185776</v>
      </c>
      <c r="I44" s="71">
        <v>0.79864597511088298</v>
      </c>
      <c r="J44" s="68">
        <v>61.683599419448498</v>
      </c>
      <c r="K44" s="71">
        <v>0.96850281550314798</v>
      </c>
      <c r="L44" s="68">
        <v>91.582002902757594</v>
      </c>
      <c r="M44" s="71">
        <v>0.99044525128989103</v>
      </c>
      <c r="N44" s="68">
        <v>95.553935860058303</v>
      </c>
      <c r="O44" s="71"/>
      <c r="P44" s="68"/>
      <c r="Q44" s="71">
        <v>1</v>
      </c>
      <c r="R44" s="68">
        <v>100</v>
      </c>
    </row>
    <row r="45" spans="1:18" x14ac:dyDescent="0.2">
      <c r="A45" s="141" t="s">
        <v>422</v>
      </c>
      <c r="B45" s="67" t="s">
        <v>423</v>
      </c>
      <c r="C45" s="67">
        <v>65</v>
      </c>
      <c r="D45" s="67" t="s">
        <v>339</v>
      </c>
      <c r="E45" s="71">
        <v>0.86839422912542896</v>
      </c>
      <c r="F45" s="68">
        <v>68.867924528301899</v>
      </c>
      <c r="G45" s="71">
        <v>0.86028040085678803</v>
      </c>
      <c r="H45" s="68">
        <v>79.825834542815699</v>
      </c>
      <c r="I45" s="71">
        <v>0.74060116755317096</v>
      </c>
      <c r="J45" s="68">
        <v>38.461538461538503</v>
      </c>
      <c r="K45" s="71">
        <v>0.92046909164230195</v>
      </c>
      <c r="L45" s="68">
        <v>67.489114658925999</v>
      </c>
      <c r="M45" s="71">
        <v>0.95222625644945602</v>
      </c>
      <c r="N45" s="68">
        <v>80.102040816326493</v>
      </c>
      <c r="O45" s="71"/>
      <c r="P45" s="68"/>
      <c r="Q45" s="71"/>
      <c r="R45" s="68"/>
    </row>
    <row r="46" spans="1:18" x14ac:dyDescent="0.2">
      <c r="A46" s="141" t="s">
        <v>424</v>
      </c>
      <c r="B46" s="67" t="s">
        <v>425</v>
      </c>
      <c r="C46" s="67">
        <v>65</v>
      </c>
      <c r="D46" s="67" t="s">
        <v>339</v>
      </c>
      <c r="E46" s="71">
        <v>0.93881558738500903</v>
      </c>
      <c r="F46" s="68">
        <v>95.863570391872301</v>
      </c>
      <c r="G46" s="71">
        <v>0.91341234288920004</v>
      </c>
      <c r="H46" s="68">
        <v>94.992743105950694</v>
      </c>
      <c r="I46" s="71">
        <v>0.82633332450811603</v>
      </c>
      <c r="J46" s="68">
        <v>74.092888243831695</v>
      </c>
      <c r="K46" s="71">
        <v>0.97821914130300003</v>
      </c>
      <c r="L46" s="68">
        <v>95.645863570391896</v>
      </c>
      <c r="M46" s="71">
        <v>0.97611312822472796</v>
      </c>
      <c r="N46" s="68">
        <v>88.921282798833801</v>
      </c>
      <c r="O46" s="71"/>
      <c r="P46" s="68"/>
      <c r="Q46" s="71">
        <v>1</v>
      </c>
      <c r="R46" s="68">
        <v>100</v>
      </c>
    </row>
    <row r="47" spans="1:18" x14ac:dyDescent="0.2">
      <c r="A47" s="141" t="s">
        <v>426</v>
      </c>
      <c r="B47" s="67" t="s">
        <v>427</v>
      </c>
      <c r="C47" s="67">
        <v>65</v>
      </c>
      <c r="D47" s="67" t="s">
        <v>339</v>
      </c>
      <c r="E47" s="71">
        <v>0.86832155449444803</v>
      </c>
      <c r="F47" s="68">
        <v>68.722786647314905</v>
      </c>
      <c r="G47" s="71">
        <v>0.77479584531771295</v>
      </c>
      <c r="H47" s="68">
        <v>43.976777939042101</v>
      </c>
      <c r="I47" s="71">
        <v>0.754691500781837</v>
      </c>
      <c r="J47" s="68">
        <v>43.105950653120502</v>
      </c>
      <c r="K47" s="71">
        <v>0.88855841605356101</v>
      </c>
      <c r="L47" s="68">
        <v>51.959361393323697</v>
      </c>
      <c r="M47" s="71">
        <v>0.92356201031912899</v>
      </c>
      <c r="N47" s="68">
        <v>69.533527696793001</v>
      </c>
      <c r="O47" s="71"/>
      <c r="P47" s="68"/>
      <c r="Q47" s="71">
        <v>1</v>
      </c>
      <c r="R47" s="68">
        <v>100</v>
      </c>
    </row>
    <row r="48" spans="1:18" x14ac:dyDescent="0.2">
      <c r="A48" s="141" t="s">
        <v>428</v>
      </c>
      <c r="B48" s="67" t="s">
        <v>429</v>
      </c>
      <c r="C48" s="67">
        <v>65</v>
      </c>
      <c r="D48" s="67" t="s">
        <v>339</v>
      </c>
      <c r="E48" s="71">
        <v>0.86744656639090101</v>
      </c>
      <c r="F48" s="68">
        <v>68.359941944847606</v>
      </c>
      <c r="G48" s="71">
        <v>0.81115719250534501</v>
      </c>
      <c r="H48" s="68">
        <v>58.708272859216301</v>
      </c>
      <c r="I48" s="71">
        <v>0.76137670282377001</v>
      </c>
      <c r="J48" s="68">
        <v>45.791001451378797</v>
      </c>
      <c r="K48" s="71">
        <v>0.92113924200976205</v>
      </c>
      <c r="L48" s="68">
        <v>68.069666182873704</v>
      </c>
      <c r="M48" s="71">
        <v>0.97611312822472796</v>
      </c>
      <c r="N48" s="68">
        <v>88.921282798833801</v>
      </c>
      <c r="O48" s="71"/>
      <c r="P48" s="68"/>
      <c r="Q48" s="71"/>
      <c r="R48" s="68"/>
    </row>
    <row r="49" spans="1:18" x14ac:dyDescent="0.2">
      <c r="A49" s="141" t="s">
        <v>430</v>
      </c>
      <c r="B49" s="67" t="s">
        <v>431</v>
      </c>
      <c r="C49" s="67">
        <v>65</v>
      </c>
      <c r="D49" s="67" t="s">
        <v>339</v>
      </c>
      <c r="E49" s="71">
        <v>0.86440480037550704</v>
      </c>
      <c r="F49" s="68">
        <v>67.053701015965203</v>
      </c>
      <c r="G49" s="71">
        <v>0.73167076929617703</v>
      </c>
      <c r="H49" s="68">
        <v>31.640058055152402</v>
      </c>
      <c r="I49" s="71">
        <v>0.77884547250460401</v>
      </c>
      <c r="J49" s="68">
        <v>53.047895500725701</v>
      </c>
      <c r="K49" s="71">
        <v>0.93571949330816995</v>
      </c>
      <c r="L49" s="68">
        <v>73.802612481857807</v>
      </c>
      <c r="M49" s="71">
        <v>0.87578826676858401</v>
      </c>
      <c r="N49" s="68">
        <v>59.037900874635604</v>
      </c>
      <c r="O49" s="71"/>
      <c r="P49" s="68"/>
      <c r="Q49" s="71">
        <v>1</v>
      </c>
      <c r="R49" s="68">
        <v>100</v>
      </c>
    </row>
    <row r="50" spans="1:18" x14ac:dyDescent="0.2">
      <c r="A50" s="141" t="s">
        <v>432</v>
      </c>
      <c r="B50" s="67" t="s">
        <v>433</v>
      </c>
      <c r="C50" s="67">
        <v>65</v>
      </c>
      <c r="D50" s="67" t="s">
        <v>339</v>
      </c>
      <c r="E50" s="71">
        <v>0.92788934269276002</v>
      </c>
      <c r="F50" s="68">
        <v>92.670537010159606</v>
      </c>
      <c r="G50" s="71">
        <v>0.870215925507278</v>
      </c>
      <c r="H50" s="68">
        <v>84.2525399129173</v>
      </c>
      <c r="I50" s="71">
        <v>0.81065688767677702</v>
      </c>
      <c r="J50" s="68">
        <v>67.1262699564586</v>
      </c>
      <c r="K50" s="71">
        <v>0.95857390027974498</v>
      </c>
      <c r="L50" s="68">
        <v>86.357039187227898</v>
      </c>
      <c r="M50" s="71">
        <v>1</v>
      </c>
      <c r="N50" s="68">
        <v>100</v>
      </c>
      <c r="O50" s="71"/>
      <c r="P50" s="68"/>
      <c r="Q50" s="71">
        <v>1</v>
      </c>
      <c r="R50" s="68">
        <v>100</v>
      </c>
    </row>
    <row r="51" spans="1:18" x14ac:dyDescent="0.2">
      <c r="A51" s="141" t="s">
        <v>434</v>
      </c>
      <c r="B51" s="67" t="s">
        <v>435</v>
      </c>
      <c r="C51" s="67">
        <v>65</v>
      </c>
      <c r="D51" s="67" t="s">
        <v>339</v>
      </c>
      <c r="E51" s="71">
        <v>0.729788066817873</v>
      </c>
      <c r="F51" s="68">
        <v>31.059506531204601</v>
      </c>
      <c r="G51" s="71">
        <v>0.85726592195661799</v>
      </c>
      <c r="H51" s="68">
        <v>78.374455732946302</v>
      </c>
      <c r="I51" s="71">
        <v>0.837954199730649</v>
      </c>
      <c r="J51" s="68">
        <v>79.680696661828705</v>
      </c>
      <c r="K51" s="71">
        <v>0.99361658159758803</v>
      </c>
      <c r="L51" s="68">
        <v>98.911465892598002</v>
      </c>
      <c r="M51" s="71">
        <v>0.95700363080451001</v>
      </c>
      <c r="N51" s="68">
        <v>81.997084548104993</v>
      </c>
      <c r="O51" s="71"/>
      <c r="P51" s="68"/>
      <c r="Q51" s="71">
        <v>3.0999999999999999E-3</v>
      </c>
      <c r="R51" s="68">
        <v>20.949074074074101</v>
      </c>
    </row>
    <row r="52" spans="1:18" x14ac:dyDescent="0.2">
      <c r="A52" s="141" t="s">
        <v>436</v>
      </c>
      <c r="B52" s="67" t="s">
        <v>437</v>
      </c>
      <c r="C52" s="67">
        <v>65</v>
      </c>
      <c r="D52" s="67" t="s">
        <v>339</v>
      </c>
      <c r="E52" s="71">
        <v>0.73598129719586103</v>
      </c>
      <c r="F52" s="68">
        <v>33.018867924528301</v>
      </c>
      <c r="G52" s="71">
        <v>0.87125615758980901</v>
      </c>
      <c r="H52" s="68">
        <v>84.615384615384599</v>
      </c>
      <c r="I52" s="71">
        <v>0.82653869032447602</v>
      </c>
      <c r="J52" s="68">
        <v>74.310595065312</v>
      </c>
      <c r="K52" s="71">
        <v>0.99644376113018396</v>
      </c>
      <c r="L52" s="68">
        <v>99.201741654571805</v>
      </c>
      <c r="M52" s="71">
        <v>0.98566787693483604</v>
      </c>
      <c r="N52" s="68">
        <v>93.221574344023296</v>
      </c>
      <c r="O52" s="71"/>
      <c r="P52" s="68"/>
      <c r="Q52" s="71">
        <v>0</v>
      </c>
      <c r="R52" s="68">
        <v>18.0555555555556</v>
      </c>
    </row>
    <row r="53" spans="1:18" x14ac:dyDescent="0.2">
      <c r="A53" s="141" t="s">
        <v>438</v>
      </c>
      <c r="B53" s="67" t="s">
        <v>439</v>
      </c>
      <c r="C53" s="67">
        <v>65</v>
      </c>
      <c r="D53" s="67" t="s">
        <v>339</v>
      </c>
      <c r="E53" s="71">
        <v>0.65423393652353701</v>
      </c>
      <c r="F53" s="68">
        <v>18.432510885341099</v>
      </c>
      <c r="G53" s="71">
        <v>0.73923419690189995</v>
      </c>
      <c r="H53" s="68">
        <v>34.034833091436901</v>
      </c>
      <c r="I53" s="71">
        <v>0.73043504727400199</v>
      </c>
      <c r="J53" s="68">
        <v>35.123367198838899</v>
      </c>
      <c r="K53" s="71">
        <v>0.94482166909341603</v>
      </c>
      <c r="L53" s="68">
        <v>78.0841799709724</v>
      </c>
      <c r="M53" s="71">
        <v>0.85667876934836595</v>
      </c>
      <c r="N53" s="68">
        <v>55.393586005830898</v>
      </c>
      <c r="O53" s="71"/>
      <c r="P53" s="68"/>
      <c r="Q53" s="71">
        <v>0</v>
      </c>
      <c r="R53" s="68">
        <v>18.0555555555556</v>
      </c>
    </row>
    <row r="54" spans="1:18" x14ac:dyDescent="0.2">
      <c r="A54" s="141" t="s">
        <v>440</v>
      </c>
      <c r="B54" s="67" t="s">
        <v>441</v>
      </c>
      <c r="C54" s="67">
        <v>65</v>
      </c>
      <c r="D54" s="67" t="s">
        <v>339</v>
      </c>
      <c r="E54" s="71">
        <v>0.89400551810357598</v>
      </c>
      <c r="F54" s="68">
        <v>78.664731494920204</v>
      </c>
      <c r="G54" s="71">
        <v>0.842332915354852</v>
      </c>
      <c r="H54" s="68">
        <v>72.423802612481893</v>
      </c>
      <c r="I54" s="71">
        <v>0.79877537715689495</v>
      </c>
      <c r="J54" s="68">
        <v>61.8287373004354</v>
      </c>
      <c r="K54" s="71">
        <v>0.99701964651826303</v>
      </c>
      <c r="L54" s="68">
        <v>99.274310595065302</v>
      </c>
      <c r="M54" s="71">
        <v>0.93789413338429195</v>
      </c>
      <c r="N54" s="68">
        <v>75.072886297376101</v>
      </c>
      <c r="O54" s="71"/>
      <c r="P54" s="68"/>
      <c r="Q54" s="71"/>
      <c r="R54" s="68"/>
    </row>
    <row r="55" spans="1:18" x14ac:dyDescent="0.2">
      <c r="A55" s="141" t="s">
        <v>442</v>
      </c>
      <c r="B55" s="67" t="s">
        <v>443</v>
      </c>
      <c r="C55" s="67">
        <v>65</v>
      </c>
      <c r="D55" s="67" t="s">
        <v>339</v>
      </c>
      <c r="E55" s="71">
        <v>0.919195988894833</v>
      </c>
      <c r="F55" s="68">
        <v>89.767779390420898</v>
      </c>
      <c r="G55" s="71">
        <v>0.85488740782594297</v>
      </c>
      <c r="H55" s="68">
        <v>77.358490566037702</v>
      </c>
      <c r="I55" s="71">
        <v>0.83716980940515895</v>
      </c>
      <c r="J55" s="68">
        <v>79.317851959361406</v>
      </c>
      <c r="K55" s="71">
        <v>0.99905886141339395</v>
      </c>
      <c r="L55" s="68">
        <v>99.419448476052295</v>
      </c>
      <c r="M55" s="71">
        <v>0.98566787693483604</v>
      </c>
      <c r="N55" s="68">
        <v>93.221574344023296</v>
      </c>
      <c r="O55" s="71"/>
      <c r="P55" s="68"/>
      <c r="Q55" s="71"/>
      <c r="R55" s="68"/>
    </row>
    <row r="56" spans="1:18" x14ac:dyDescent="0.2">
      <c r="A56" s="141" t="s">
        <v>444</v>
      </c>
      <c r="B56" s="67" t="s">
        <v>445</v>
      </c>
      <c r="C56" s="67">
        <v>65</v>
      </c>
      <c r="D56" s="67" t="s">
        <v>339</v>
      </c>
      <c r="E56" s="71">
        <v>0.84724380446737002</v>
      </c>
      <c r="F56" s="68">
        <v>61.393323657474603</v>
      </c>
      <c r="G56" s="71">
        <v>0.77133491513446595</v>
      </c>
      <c r="H56" s="68">
        <v>42.380261248185803</v>
      </c>
      <c r="I56" s="71">
        <v>0.76095459074049898</v>
      </c>
      <c r="J56" s="68">
        <v>45.7184325108853</v>
      </c>
      <c r="K56" s="71">
        <v>0.94267845038549503</v>
      </c>
      <c r="L56" s="68">
        <v>76.777939042089997</v>
      </c>
      <c r="M56" s="71">
        <v>0.91400726160902002</v>
      </c>
      <c r="N56" s="68">
        <v>66.6909620991254</v>
      </c>
      <c r="O56" s="71"/>
      <c r="P56" s="68"/>
      <c r="Q56" s="71"/>
      <c r="R56" s="68"/>
    </row>
    <row r="57" spans="1:18" x14ac:dyDescent="0.2">
      <c r="A57" s="141" t="s">
        <v>446</v>
      </c>
      <c r="B57" s="67" t="s">
        <v>447</v>
      </c>
      <c r="C57" s="67">
        <v>65</v>
      </c>
      <c r="D57" s="67" t="s">
        <v>339</v>
      </c>
      <c r="E57" s="71">
        <v>0.88041424989101102</v>
      </c>
      <c r="F57" s="68">
        <v>73.802612481857807</v>
      </c>
      <c r="G57" s="71">
        <v>0.83242059917092703</v>
      </c>
      <c r="H57" s="68">
        <v>66.981132075471706</v>
      </c>
      <c r="I57" s="71">
        <v>0.77660835174751297</v>
      </c>
      <c r="J57" s="68">
        <v>52.249637155297499</v>
      </c>
      <c r="K57" s="71">
        <v>0.95562441784109398</v>
      </c>
      <c r="L57" s="68">
        <v>83.744557329463007</v>
      </c>
      <c r="M57" s="71">
        <v>0.95700363080451001</v>
      </c>
      <c r="N57" s="68">
        <v>81.997084548104993</v>
      </c>
      <c r="O57" s="71"/>
      <c r="P57" s="68"/>
      <c r="Q57" s="71"/>
      <c r="R57" s="68"/>
    </row>
    <row r="58" spans="1:18" x14ac:dyDescent="0.2">
      <c r="A58" s="141" t="s">
        <v>448</v>
      </c>
      <c r="B58" s="67" t="s">
        <v>449</v>
      </c>
      <c r="C58" s="67">
        <v>65</v>
      </c>
      <c r="D58" s="67" t="s">
        <v>339</v>
      </c>
      <c r="E58" s="71">
        <v>0.87378580223556102</v>
      </c>
      <c r="F58" s="68">
        <v>71.044992743105993</v>
      </c>
      <c r="G58" s="71">
        <v>0.80589332100024902</v>
      </c>
      <c r="H58" s="68">
        <v>56.095791001451403</v>
      </c>
      <c r="I58" s="71">
        <v>0.78268429650337401</v>
      </c>
      <c r="J58" s="68">
        <v>54.644412191581999</v>
      </c>
      <c r="K58" s="71">
        <v>0.95433933498916501</v>
      </c>
      <c r="L58" s="68">
        <v>82.728592162554406</v>
      </c>
      <c r="M58" s="71">
        <v>0.95222625644945602</v>
      </c>
      <c r="N58" s="68">
        <v>80.102040816326493</v>
      </c>
      <c r="O58" s="71"/>
      <c r="P58" s="68"/>
      <c r="Q58" s="71"/>
      <c r="R58" s="68"/>
    </row>
    <row r="59" spans="1:18" x14ac:dyDescent="0.2">
      <c r="A59" s="141" t="s">
        <v>450</v>
      </c>
      <c r="B59" s="67" t="s">
        <v>451</v>
      </c>
      <c r="C59" s="67">
        <v>65</v>
      </c>
      <c r="D59" s="67" t="s">
        <v>339</v>
      </c>
      <c r="E59" s="71">
        <v>0.74480748451870005</v>
      </c>
      <c r="F59" s="68">
        <v>34.833091436864997</v>
      </c>
      <c r="G59" s="71">
        <v>0.80671725326041999</v>
      </c>
      <c r="H59" s="68">
        <v>56.386066763425298</v>
      </c>
      <c r="I59" s="71">
        <v>0.81354426784594103</v>
      </c>
      <c r="J59" s="68">
        <v>68.577648766327997</v>
      </c>
      <c r="K59" s="71">
        <v>0.88040076294327996</v>
      </c>
      <c r="L59" s="68">
        <v>49.1291727140784</v>
      </c>
      <c r="M59" s="71">
        <v>0.89967513854385595</v>
      </c>
      <c r="N59" s="68">
        <v>63.338192419825099</v>
      </c>
      <c r="O59" s="71"/>
      <c r="P59" s="68"/>
      <c r="Q59" s="71">
        <v>0.32369999999999999</v>
      </c>
      <c r="R59" s="68">
        <v>25.462962962963001</v>
      </c>
    </row>
    <row r="60" spans="1:18" x14ac:dyDescent="0.2">
      <c r="A60" s="141" t="s">
        <v>452</v>
      </c>
      <c r="B60" s="67" t="s">
        <v>453</v>
      </c>
      <c r="C60" s="67">
        <v>65</v>
      </c>
      <c r="D60" s="67" t="s">
        <v>339</v>
      </c>
      <c r="E60" s="71">
        <v>0.75123551100789698</v>
      </c>
      <c r="F60" s="68">
        <v>36.6473149492017</v>
      </c>
      <c r="G60" s="71">
        <v>0.80189354542187796</v>
      </c>
      <c r="H60" s="68">
        <v>54.862119013062397</v>
      </c>
      <c r="I60" s="71">
        <v>0.80193026499115805</v>
      </c>
      <c r="J60" s="68">
        <v>63.134978229317902</v>
      </c>
      <c r="K60" s="71">
        <v>0.86576547785786295</v>
      </c>
      <c r="L60" s="68">
        <v>43.541364296081298</v>
      </c>
      <c r="M60" s="71">
        <v>0.87578826676858401</v>
      </c>
      <c r="N60" s="68">
        <v>59.037900874635604</v>
      </c>
      <c r="O60" s="71"/>
      <c r="P60" s="68"/>
      <c r="Q60" s="71">
        <v>0.4108</v>
      </c>
      <c r="R60" s="68">
        <v>27.314814814814799</v>
      </c>
    </row>
    <row r="61" spans="1:18" x14ac:dyDescent="0.2">
      <c r="A61" s="141" t="s">
        <v>454</v>
      </c>
      <c r="B61" s="67" t="s">
        <v>455</v>
      </c>
      <c r="C61" s="67">
        <v>65</v>
      </c>
      <c r="D61" s="67" t="s">
        <v>339</v>
      </c>
      <c r="E61" s="71">
        <v>0.87747342662084304</v>
      </c>
      <c r="F61" s="68">
        <v>72.278664731494899</v>
      </c>
      <c r="G61" s="71">
        <v>0.82080118007441705</v>
      </c>
      <c r="H61" s="68">
        <v>62.626995645863602</v>
      </c>
      <c r="I61" s="71">
        <v>0.829552843232648</v>
      </c>
      <c r="J61" s="68">
        <v>75.471698113207594</v>
      </c>
      <c r="K61" s="71">
        <v>0.87864918059652397</v>
      </c>
      <c r="L61" s="68">
        <v>48.548621190130604</v>
      </c>
      <c r="M61" s="71">
        <v>0.98089050257978205</v>
      </c>
      <c r="N61" s="68">
        <v>91.107871720116606</v>
      </c>
      <c r="O61" s="71"/>
      <c r="P61" s="68"/>
      <c r="Q61" s="71"/>
      <c r="R61" s="68"/>
    </row>
    <row r="62" spans="1:18" x14ac:dyDescent="0.2">
      <c r="A62" s="141" t="s">
        <v>456</v>
      </c>
      <c r="B62" s="67" t="s">
        <v>457</v>
      </c>
      <c r="C62" s="67">
        <v>65</v>
      </c>
      <c r="D62" s="67" t="s">
        <v>339</v>
      </c>
      <c r="E62" s="71">
        <v>0.90387160905156105</v>
      </c>
      <c r="F62" s="68">
        <v>83.599419448476098</v>
      </c>
      <c r="G62" s="71">
        <v>0.84290564430897896</v>
      </c>
      <c r="H62" s="68">
        <v>72.568940493468801</v>
      </c>
      <c r="I62" s="71">
        <v>0.82089231123822304</v>
      </c>
      <c r="J62" s="68">
        <v>71.335268505079796</v>
      </c>
      <c r="K62" s="71">
        <v>0.97079797807925905</v>
      </c>
      <c r="L62" s="68">
        <v>92.8156748911466</v>
      </c>
      <c r="M62" s="71">
        <v>0.98089050257978205</v>
      </c>
      <c r="N62" s="68">
        <v>91.107871720116606</v>
      </c>
      <c r="O62" s="71"/>
      <c r="P62" s="68"/>
      <c r="Q62" s="71"/>
      <c r="R62" s="68"/>
    </row>
    <row r="63" spans="1:18" x14ac:dyDescent="0.2">
      <c r="A63" s="141" t="s">
        <v>458</v>
      </c>
      <c r="B63" s="67" t="s">
        <v>459</v>
      </c>
      <c r="C63" s="67">
        <v>65</v>
      </c>
      <c r="D63" s="67" t="s">
        <v>339</v>
      </c>
      <c r="E63" s="71">
        <v>0.84820207817076798</v>
      </c>
      <c r="F63" s="68">
        <v>61.611030478955001</v>
      </c>
      <c r="G63" s="71">
        <v>0.74778243151053703</v>
      </c>
      <c r="H63" s="68">
        <v>36.865021770682098</v>
      </c>
      <c r="I63" s="71">
        <v>0.88388985796278596</v>
      </c>
      <c r="J63" s="68">
        <v>91.509433962264197</v>
      </c>
      <c r="K63" s="71">
        <v>0.937898874346765</v>
      </c>
      <c r="L63" s="68">
        <v>74.963715529753301</v>
      </c>
      <c r="M63" s="71">
        <v>0.82323714886298505</v>
      </c>
      <c r="N63" s="68">
        <v>50.437317784256599</v>
      </c>
      <c r="O63" s="71"/>
      <c r="P63" s="68"/>
      <c r="Q63" s="71"/>
      <c r="R63" s="68"/>
    </row>
    <row r="64" spans="1:18" x14ac:dyDescent="0.2">
      <c r="A64" s="141" t="s">
        <v>460</v>
      </c>
      <c r="B64" s="67" t="s">
        <v>461</v>
      </c>
      <c r="C64" s="67">
        <v>65</v>
      </c>
      <c r="D64" s="67" t="s">
        <v>339</v>
      </c>
      <c r="E64" s="71">
        <v>0.87560377141378698</v>
      </c>
      <c r="F64" s="68">
        <v>71.552975326560201</v>
      </c>
      <c r="G64" s="71">
        <v>0.80529133716334</v>
      </c>
      <c r="H64" s="68">
        <v>55.878084179970998</v>
      </c>
      <c r="I64" s="71">
        <v>0.86648877178216599</v>
      </c>
      <c r="J64" s="68">
        <v>87.445573294629895</v>
      </c>
      <c r="K64" s="71">
        <v>0.95484670994105603</v>
      </c>
      <c r="L64" s="68">
        <v>83.309143686502196</v>
      </c>
      <c r="M64" s="71">
        <v>0.87578826676858401</v>
      </c>
      <c r="N64" s="68">
        <v>59.037900874635604</v>
      </c>
      <c r="O64" s="71"/>
      <c r="P64" s="68"/>
      <c r="Q64" s="71"/>
      <c r="R64" s="68"/>
    </row>
    <row r="65" spans="1:18" x14ac:dyDescent="0.2">
      <c r="A65" s="141" t="s">
        <v>462</v>
      </c>
      <c r="B65" s="67" t="s">
        <v>463</v>
      </c>
      <c r="C65" s="67">
        <v>65</v>
      </c>
      <c r="D65" s="67" t="s">
        <v>339</v>
      </c>
      <c r="E65" s="71">
        <v>0.80543719721667395</v>
      </c>
      <c r="F65" s="68">
        <v>49.274310595065302</v>
      </c>
      <c r="G65" s="71">
        <v>0.73749422490860905</v>
      </c>
      <c r="H65" s="68">
        <v>33.526850507982601</v>
      </c>
      <c r="I65" s="71">
        <v>0.77741693231735798</v>
      </c>
      <c r="J65" s="68">
        <v>52.3947750362845</v>
      </c>
      <c r="K65" s="71">
        <v>0.87404573406763497</v>
      </c>
      <c r="L65" s="68">
        <v>46.516690856313502</v>
      </c>
      <c r="M65" s="71">
        <v>0.83279189757309402</v>
      </c>
      <c r="N65" s="68">
        <v>51.676384839650098</v>
      </c>
      <c r="O65" s="71"/>
      <c r="P65" s="68"/>
      <c r="Q65" s="71"/>
      <c r="R65" s="68"/>
    </row>
    <row r="66" spans="1:18" x14ac:dyDescent="0.2">
      <c r="A66" s="141" t="s">
        <v>464</v>
      </c>
      <c r="B66" s="67" t="s">
        <v>465</v>
      </c>
      <c r="C66" s="67">
        <v>65</v>
      </c>
      <c r="D66" s="67" t="s">
        <v>339</v>
      </c>
      <c r="E66" s="71">
        <v>0.77153023543099897</v>
      </c>
      <c r="F66" s="68">
        <v>40.711175616836002</v>
      </c>
      <c r="G66" s="71">
        <v>0.70927605972200503</v>
      </c>
      <c r="H66" s="68">
        <v>25.7619738751814</v>
      </c>
      <c r="I66" s="71">
        <v>0.74446404537529998</v>
      </c>
      <c r="J66" s="68">
        <v>39.840348330914402</v>
      </c>
      <c r="K66" s="71">
        <v>0.85214005695919404</v>
      </c>
      <c r="L66" s="68">
        <v>39.404934687953599</v>
      </c>
      <c r="M66" s="71">
        <v>0.78024077966749505</v>
      </c>
      <c r="N66" s="68">
        <v>43.658892128279902</v>
      </c>
      <c r="O66" s="71"/>
      <c r="P66" s="68"/>
      <c r="Q66" s="71"/>
      <c r="R66" s="68"/>
    </row>
    <row r="67" spans="1:18" x14ac:dyDescent="0.2">
      <c r="A67" s="141" t="s">
        <v>466</v>
      </c>
      <c r="B67" s="67" t="s">
        <v>467</v>
      </c>
      <c r="C67" s="67">
        <v>65</v>
      </c>
      <c r="D67" s="67" t="s">
        <v>339</v>
      </c>
      <c r="E67" s="71">
        <v>0.902101287210757</v>
      </c>
      <c r="F67" s="68">
        <v>82.656023222060995</v>
      </c>
      <c r="G67" s="71">
        <v>0.79603486440403404</v>
      </c>
      <c r="H67" s="68">
        <v>51.959361393323697</v>
      </c>
      <c r="I67" s="71">
        <v>0.81308150903113696</v>
      </c>
      <c r="J67" s="68">
        <v>68.287373004354095</v>
      </c>
      <c r="K67" s="71">
        <v>0.93005430874893902</v>
      </c>
      <c r="L67" s="68">
        <v>72.060957910014494</v>
      </c>
      <c r="M67" s="71">
        <v>0.97133575386967297</v>
      </c>
      <c r="N67" s="68">
        <v>86.734693877550995</v>
      </c>
      <c r="O67" s="71"/>
      <c r="P67" s="68"/>
      <c r="Q67" s="71">
        <v>1</v>
      </c>
      <c r="R67" s="68">
        <v>100</v>
      </c>
    </row>
    <row r="68" spans="1:18" x14ac:dyDescent="0.2">
      <c r="A68" s="141" t="s">
        <v>468</v>
      </c>
      <c r="B68" s="67" t="s">
        <v>469</v>
      </c>
      <c r="C68" s="67">
        <v>65</v>
      </c>
      <c r="D68" s="67" t="s">
        <v>339</v>
      </c>
      <c r="E68" s="71">
        <v>0.81192632955469302</v>
      </c>
      <c r="F68" s="68">
        <v>51.0159651669086</v>
      </c>
      <c r="G68" s="71">
        <v>0.77034171029745802</v>
      </c>
      <c r="H68" s="68">
        <v>42.235123367198803</v>
      </c>
      <c r="I68" s="71">
        <v>0.73332211242714496</v>
      </c>
      <c r="J68" s="68">
        <v>35.849056603773597</v>
      </c>
      <c r="K68" s="71">
        <v>0.86825322872558397</v>
      </c>
      <c r="L68" s="68">
        <v>44.194484760522499</v>
      </c>
      <c r="M68" s="71">
        <v>0.87578826676858401</v>
      </c>
      <c r="N68" s="68">
        <v>59.037900874635604</v>
      </c>
      <c r="O68" s="71"/>
      <c r="P68" s="68"/>
      <c r="Q68" s="71"/>
      <c r="R68" s="68"/>
    </row>
    <row r="69" spans="1:18" x14ac:dyDescent="0.2">
      <c r="A69" s="141" t="s">
        <v>470</v>
      </c>
      <c r="B69" s="67" t="s">
        <v>471</v>
      </c>
      <c r="C69" s="67">
        <v>65</v>
      </c>
      <c r="D69" s="67" t="s">
        <v>339</v>
      </c>
      <c r="E69" s="71">
        <v>0.81736910166246302</v>
      </c>
      <c r="F69" s="68">
        <v>52.757619738751799</v>
      </c>
      <c r="G69" s="71">
        <v>0.77216228905842499</v>
      </c>
      <c r="H69" s="68">
        <v>42.8156748911466</v>
      </c>
      <c r="I69" s="71">
        <v>0.77490496729312897</v>
      </c>
      <c r="J69" s="68">
        <v>51.451378809869396</v>
      </c>
      <c r="K69" s="71">
        <v>0.880062504015094</v>
      </c>
      <c r="L69" s="68">
        <v>48.911465892598002</v>
      </c>
      <c r="M69" s="71">
        <v>0.84234664628320299</v>
      </c>
      <c r="N69" s="68">
        <v>53.279883381924201</v>
      </c>
      <c r="O69" s="71"/>
      <c r="P69" s="68"/>
      <c r="Q69" s="71"/>
      <c r="R69" s="68"/>
    </row>
    <row r="70" spans="1:18" x14ac:dyDescent="0.2">
      <c r="A70" s="141" t="s">
        <v>472</v>
      </c>
      <c r="B70" s="67" t="s">
        <v>473</v>
      </c>
      <c r="C70" s="67">
        <v>65</v>
      </c>
      <c r="D70" s="67" t="s">
        <v>339</v>
      </c>
      <c r="E70" s="71">
        <v>0.74973705508561606</v>
      </c>
      <c r="F70" s="68">
        <v>36.211901306240897</v>
      </c>
      <c r="G70" s="71">
        <v>0.71154499864286702</v>
      </c>
      <c r="H70" s="68">
        <v>26.487663280116099</v>
      </c>
      <c r="I70" s="71">
        <v>0.69904925000560902</v>
      </c>
      <c r="J70" s="68">
        <v>27.285921625544301</v>
      </c>
      <c r="K70" s="71">
        <v>0.78900369460627695</v>
      </c>
      <c r="L70" s="68">
        <v>22.568940493468801</v>
      </c>
      <c r="M70" s="71">
        <v>0.799350277087713</v>
      </c>
      <c r="N70" s="68">
        <v>47.011661807580197</v>
      </c>
      <c r="O70" s="71"/>
      <c r="P70" s="68"/>
      <c r="Q70" s="71"/>
      <c r="R70" s="68"/>
    </row>
    <row r="71" spans="1:18" x14ac:dyDescent="0.2">
      <c r="A71" s="141" t="s">
        <v>474</v>
      </c>
      <c r="B71" s="67" t="s">
        <v>475</v>
      </c>
      <c r="C71" s="67">
        <v>65</v>
      </c>
      <c r="D71" s="67" t="s">
        <v>339</v>
      </c>
      <c r="E71" s="71">
        <v>0.793292023824965</v>
      </c>
      <c r="F71" s="68">
        <v>46.589259796806999</v>
      </c>
      <c r="G71" s="71">
        <v>0.77342196651352202</v>
      </c>
      <c r="H71" s="68">
        <v>43.396226415094297</v>
      </c>
      <c r="I71" s="71">
        <v>0.75228159562056296</v>
      </c>
      <c r="J71" s="68">
        <v>42.597968069666202</v>
      </c>
      <c r="K71" s="71">
        <v>0.67962527474346102</v>
      </c>
      <c r="L71" s="68">
        <v>9.5065312046444106</v>
      </c>
      <c r="M71" s="71">
        <v>0.761131282247277</v>
      </c>
      <c r="N71" s="68">
        <v>39.577259475218703</v>
      </c>
      <c r="O71" s="71"/>
      <c r="P71" s="68"/>
      <c r="Q71" s="71">
        <v>1</v>
      </c>
      <c r="R71" s="68">
        <v>100</v>
      </c>
    </row>
    <row r="72" spans="1:18" x14ac:dyDescent="0.2">
      <c r="A72" s="141" t="s">
        <v>476</v>
      </c>
      <c r="B72" s="67" t="s">
        <v>477</v>
      </c>
      <c r="C72" s="67">
        <v>65</v>
      </c>
      <c r="D72" s="67" t="s">
        <v>339</v>
      </c>
      <c r="E72" s="71">
        <v>0.66839394272777397</v>
      </c>
      <c r="F72" s="68">
        <v>21.117561683599401</v>
      </c>
      <c r="G72" s="71">
        <v>0.64563124883116996</v>
      </c>
      <c r="H72" s="68">
        <v>13.715529753265599</v>
      </c>
      <c r="I72" s="71">
        <v>0.60154886522478401</v>
      </c>
      <c r="J72" s="68">
        <v>11.4658925979681</v>
      </c>
      <c r="K72" s="71">
        <v>0.72737024122357197</v>
      </c>
      <c r="L72" s="68">
        <v>14.0058055152395</v>
      </c>
      <c r="M72" s="71">
        <v>0.69902541563156895</v>
      </c>
      <c r="N72" s="68">
        <v>33.090379008746403</v>
      </c>
      <c r="O72" s="71"/>
      <c r="P72" s="68"/>
      <c r="Q72" s="71"/>
      <c r="R72" s="68"/>
    </row>
    <row r="73" spans="1:18" x14ac:dyDescent="0.2">
      <c r="A73" s="141" t="s">
        <v>478</v>
      </c>
      <c r="B73" s="67" t="s">
        <v>479</v>
      </c>
      <c r="C73" s="67">
        <v>65</v>
      </c>
      <c r="D73" s="67" t="s">
        <v>339</v>
      </c>
      <c r="E73" s="71">
        <v>0.56439366498802601</v>
      </c>
      <c r="F73" s="68">
        <v>8.6357039187227898</v>
      </c>
      <c r="G73" s="71">
        <v>0.476119913640279</v>
      </c>
      <c r="H73" s="68">
        <v>2.5399129172714101</v>
      </c>
      <c r="I73" s="71">
        <v>0.50592765432214504</v>
      </c>
      <c r="J73" s="68">
        <v>4.1364296081277203</v>
      </c>
      <c r="K73" s="71">
        <v>0.69412830522918401</v>
      </c>
      <c r="L73" s="68">
        <v>10.9579100145138</v>
      </c>
      <c r="M73" s="71">
        <v>0.43149245174851902</v>
      </c>
      <c r="N73" s="68">
        <v>9.3294460641399404</v>
      </c>
      <c r="O73" s="71"/>
      <c r="P73" s="68"/>
      <c r="Q73" s="71">
        <v>0.71430000000000005</v>
      </c>
      <c r="R73" s="68">
        <v>35.0694444444444</v>
      </c>
    </row>
    <row r="74" spans="1:18" x14ac:dyDescent="0.2">
      <c r="A74" s="141" t="s">
        <v>480</v>
      </c>
      <c r="B74" s="67" t="s">
        <v>481</v>
      </c>
      <c r="C74" s="67">
        <v>65</v>
      </c>
      <c r="D74" s="67" t="s">
        <v>339</v>
      </c>
      <c r="E74" s="71">
        <v>0.74947881613715495</v>
      </c>
      <c r="F74" s="68">
        <v>35.994194484760499</v>
      </c>
      <c r="G74" s="71">
        <v>0.65396923845003696</v>
      </c>
      <c r="H74" s="68">
        <v>15.384615384615399</v>
      </c>
      <c r="I74" s="71">
        <v>0.63143029587569</v>
      </c>
      <c r="J74" s="68">
        <v>15.4571843251089</v>
      </c>
      <c r="K74" s="71">
        <v>0.80596549992396704</v>
      </c>
      <c r="L74" s="68">
        <v>26.124818577648799</v>
      </c>
      <c r="M74" s="71">
        <v>0.65602904643607896</v>
      </c>
      <c r="N74" s="68">
        <v>27.623906705539401</v>
      </c>
      <c r="O74" s="71"/>
      <c r="P74" s="68"/>
      <c r="Q74" s="71">
        <v>1</v>
      </c>
      <c r="R74" s="68">
        <v>100</v>
      </c>
    </row>
    <row r="75" spans="1:18" x14ac:dyDescent="0.2">
      <c r="A75" s="141" t="s">
        <v>482</v>
      </c>
      <c r="B75" s="67" t="s">
        <v>483</v>
      </c>
      <c r="C75" s="67">
        <v>65</v>
      </c>
      <c r="D75" s="67" t="s">
        <v>339</v>
      </c>
      <c r="E75" s="71">
        <v>0.76109988007811902</v>
      </c>
      <c r="F75" s="68">
        <v>39.0420899854862</v>
      </c>
      <c r="G75" s="71">
        <v>0.66297909890211604</v>
      </c>
      <c r="H75" s="68">
        <v>16.255442670537001</v>
      </c>
      <c r="I75" s="71">
        <v>0.71358103944782203</v>
      </c>
      <c r="J75" s="68">
        <v>30.841799709724199</v>
      </c>
      <c r="K75" s="71">
        <v>0.77291021560457895</v>
      </c>
      <c r="L75" s="68">
        <v>20.0290275761974</v>
      </c>
      <c r="M75" s="71">
        <v>0.65602904643607896</v>
      </c>
      <c r="N75" s="68">
        <v>27.623906705539401</v>
      </c>
      <c r="O75" s="71"/>
      <c r="P75" s="68"/>
      <c r="Q75" s="71">
        <v>1</v>
      </c>
      <c r="R75" s="68">
        <v>100</v>
      </c>
    </row>
    <row r="76" spans="1:18" x14ac:dyDescent="0.2">
      <c r="A76" s="141" t="s">
        <v>484</v>
      </c>
      <c r="B76" s="67" t="s">
        <v>485</v>
      </c>
      <c r="C76" s="67">
        <v>65</v>
      </c>
      <c r="D76" s="67" t="s">
        <v>339</v>
      </c>
      <c r="E76" s="71">
        <v>0.76895812272812103</v>
      </c>
      <c r="F76" s="68">
        <v>40.275761973875198</v>
      </c>
      <c r="G76" s="71">
        <v>0.70272874062442803</v>
      </c>
      <c r="H76" s="68">
        <v>23.947750362844701</v>
      </c>
      <c r="I76" s="71">
        <v>0.76516113494646598</v>
      </c>
      <c r="J76" s="68">
        <v>47.169811320754697</v>
      </c>
      <c r="K76" s="71">
        <v>0.81814708696398697</v>
      </c>
      <c r="L76" s="68">
        <v>29.5355587808418</v>
      </c>
      <c r="M76" s="71">
        <v>0.78979552837760303</v>
      </c>
      <c r="N76" s="68">
        <v>45.043731778425702</v>
      </c>
      <c r="O76" s="71"/>
      <c r="P76" s="68"/>
      <c r="Q76" s="71"/>
      <c r="R76" s="68"/>
    </row>
    <row r="77" spans="1:18" x14ac:dyDescent="0.2">
      <c r="A77" s="141" t="s">
        <v>486</v>
      </c>
      <c r="B77" s="67" t="s">
        <v>487</v>
      </c>
      <c r="C77" s="67">
        <v>65</v>
      </c>
      <c r="D77" s="67" t="s">
        <v>339</v>
      </c>
      <c r="E77" s="71">
        <v>0.75248822359796197</v>
      </c>
      <c r="F77" s="68">
        <v>37.082728592162603</v>
      </c>
      <c r="G77" s="71">
        <v>0.70669452988813597</v>
      </c>
      <c r="H77" s="68">
        <v>25.108853410740199</v>
      </c>
      <c r="I77" s="71">
        <v>0.70751782076265901</v>
      </c>
      <c r="J77" s="68">
        <v>29.825834542815699</v>
      </c>
      <c r="K77" s="71">
        <v>0.81549976407355995</v>
      </c>
      <c r="L77" s="68">
        <v>28.5921625544267</v>
      </c>
      <c r="M77" s="71">
        <v>0.78024077966749505</v>
      </c>
      <c r="N77" s="68">
        <v>43.658892128279902</v>
      </c>
      <c r="O77" s="71"/>
      <c r="P77" s="68"/>
      <c r="Q77" s="71"/>
      <c r="R77" s="68"/>
    </row>
    <row r="78" spans="1:18" x14ac:dyDescent="0.2">
      <c r="A78" s="141" t="s">
        <v>488</v>
      </c>
      <c r="B78" s="67" t="s">
        <v>489</v>
      </c>
      <c r="C78" s="67">
        <v>65</v>
      </c>
      <c r="D78" s="67" t="s">
        <v>339</v>
      </c>
      <c r="E78" s="71">
        <v>0.84421126198577201</v>
      </c>
      <c r="F78" s="68">
        <v>60.0870827285922</v>
      </c>
      <c r="G78" s="71">
        <v>0.76319590813073601</v>
      </c>
      <c r="H78" s="68">
        <v>40.5660377358491</v>
      </c>
      <c r="I78" s="71">
        <v>0.83630433344746302</v>
      </c>
      <c r="J78" s="68">
        <v>78.664731494920204</v>
      </c>
      <c r="K78" s="71">
        <v>0.84609266303822295</v>
      </c>
      <c r="L78" s="68">
        <v>37.155297532656</v>
      </c>
      <c r="M78" s="71">
        <v>0.77546340531243996</v>
      </c>
      <c r="N78" s="68">
        <v>42.784256559766803</v>
      </c>
      <c r="O78" s="71"/>
      <c r="P78" s="68"/>
      <c r="Q78" s="71">
        <v>1</v>
      </c>
      <c r="R78" s="68">
        <v>100</v>
      </c>
    </row>
    <row r="79" spans="1:18" x14ac:dyDescent="0.2">
      <c r="A79" s="141" t="s">
        <v>490</v>
      </c>
      <c r="B79" s="67" t="s">
        <v>491</v>
      </c>
      <c r="C79" s="67">
        <v>65</v>
      </c>
      <c r="D79" s="67" t="s">
        <v>339</v>
      </c>
      <c r="E79" s="71">
        <v>0.78301145636120695</v>
      </c>
      <c r="F79" s="68">
        <v>43.8316400580552</v>
      </c>
      <c r="G79" s="71">
        <v>0.71336454212049505</v>
      </c>
      <c r="H79" s="68">
        <v>27.1407837445573</v>
      </c>
      <c r="I79" s="71">
        <v>0.68209965126118799</v>
      </c>
      <c r="J79" s="68">
        <v>23.222060957909999</v>
      </c>
      <c r="K79" s="71">
        <v>0.75368443182202105</v>
      </c>
      <c r="L79" s="68">
        <v>17.779390420899901</v>
      </c>
      <c r="M79" s="71">
        <v>0.76590865660233098</v>
      </c>
      <c r="N79" s="68">
        <v>40.160349854227398</v>
      </c>
      <c r="O79" s="71"/>
      <c r="P79" s="68"/>
      <c r="Q79" s="71">
        <v>1</v>
      </c>
      <c r="R79" s="68">
        <v>100</v>
      </c>
    </row>
    <row r="80" spans="1:18" x14ac:dyDescent="0.2">
      <c r="A80" s="141" t="s">
        <v>492</v>
      </c>
      <c r="B80" s="67" t="s">
        <v>493</v>
      </c>
      <c r="C80" s="67">
        <v>65</v>
      </c>
      <c r="D80" s="67" t="s">
        <v>339</v>
      </c>
      <c r="E80" s="71">
        <v>0.86538378658549697</v>
      </c>
      <c r="F80" s="68">
        <v>67.561683599419496</v>
      </c>
      <c r="G80" s="71">
        <v>0.83837383877826599</v>
      </c>
      <c r="H80" s="68">
        <v>70.174165457184301</v>
      </c>
      <c r="I80" s="71">
        <v>0.82720439578286098</v>
      </c>
      <c r="J80" s="68">
        <v>74.600870827285902</v>
      </c>
      <c r="K80" s="71">
        <v>0.78077505724272001</v>
      </c>
      <c r="L80" s="68">
        <v>21.117561683599401</v>
      </c>
      <c r="M80" s="71">
        <v>0.880565641123638</v>
      </c>
      <c r="N80" s="68">
        <v>60.058309037900898</v>
      </c>
      <c r="O80" s="71"/>
      <c r="P80" s="68"/>
      <c r="Q80" s="71">
        <v>1</v>
      </c>
      <c r="R80" s="68">
        <v>100</v>
      </c>
    </row>
    <row r="81" spans="1:18" x14ac:dyDescent="0.2">
      <c r="A81" s="141" t="s">
        <v>494</v>
      </c>
      <c r="B81" s="67" t="s">
        <v>495</v>
      </c>
      <c r="C81" s="67">
        <v>65</v>
      </c>
      <c r="D81" s="67" t="s">
        <v>339</v>
      </c>
      <c r="E81" s="71">
        <v>0.84442612541356499</v>
      </c>
      <c r="F81" s="68">
        <v>60.159651669085598</v>
      </c>
      <c r="G81" s="71">
        <v>0.84442860411544696</v>
      </c>
      <c r="H81" s="68">
        <v>73.149492017416506</v>
      </c>
      <c r="I81" s="71">
        <v>0.75998507196554999</v>
      </c>
      <c r="J81" s="68">
        <v>45.283018867924497</v>
      </c>
      <c r="K81" s="71">
        <v>0.75626080728340594</v>
      </c>
      <c r="L81" s="68">
        <v>17.997097242380299</v>
      </c>
      <c r="M81" s="71">
        <v>0.86145614370342105</v>
      </c>
      <c r="N81" s="68">
        <v>56.122448979591802</v>
      </c>
      <c r="O81" s="71"/>
      <c r="P81" s="68"/>
      <c r="Q81" s="71">
        <v>1</v>
      </c>
      <c r="R81" s="68">
        <v>100</v>
      </c>
    </row>
    <row r="82" spans="1:18" x14ac:dyDescent="0.2">
      <c r="A82" s="141" t="s">
        <v>496</v>
      </c>
      <c r="B82" s="67" t="s">
        <v>497</v>
      </c>
      <c r="C82" s="67">
        <v>65</v>
      </c>
      <c r="D82" s="67" t="s">
        <v>339</v>
      </c>
      <c r="E82" s="71">
        <v>0.79129366471666096</v>
      </c>
      <c r="F82" s="68">
        <v>45.791001451378797</v>
      </c>
      <c r="G82" s="71">
        <v>0.86834854966581998</v>
      </c>
      <c r="H82" s="68">
        <v>83.817126269956503</v>
      </c>
      <c r="I82" s="71">
        <v>0.78133330964410297</v>
      </c>
      <c r="J82" s="68">
        <v>53.991291727140798</v>
      </c>
      <c r="K82" s="71">
        <v>0.84990900441053197</v>
      </c>
      <c r="L82" s="68">
        <v>38.969521044992703</v>
      </c>
      <c r="M82" s="71">
        <v>0.66558379514618804</v>
      </c>
      <c r="N82" s="68">
        <v>28.425655976676399</v>
      </c>
      <c r="O82" s="71"/>
      <c r="P82" s="68"/>
      <c r="Q82" s="71"/>
      <c r="R82" s="68"/>
    </row>
    <row r="83" spans="1:18" x14ac:dyDescent="0.2">
      <c r="A83" s="141" t="s">
        <v>498</v>
      </c>
      <c r="B83" s="67" t="s">
        <v>499</v>
      </c>
      <c r="C83" s="67">
        <v>65</v>
      </c>
      <c r="D83" s="67" t="s">
        <v>339</v>
      </c>
      <c r="E83" s="71">
        <v>0.52908586758305798</v>
      </c>
      <c r="F83" s="68">
        <v>6.3134978229317804</v>
      </c>
      <c r="G83" s="71">
        <v>0.58897339254828796</v>
      </c>
      <c r="H83" s="68">
        <v>6.8214804063860699</v>
      </c>
      <c r="I83" s="71">
        <v>0.65112078154360298</v>
      </c>
      <c r="J83" s="68">
        <v>18.577648766328</v>
      </c>
      <c r="K83" s="71">
        <v>0.72541924561204896</v>
      </c>
      <c r="L83" s="68">
        <v>13.715529753265599</v>
      </c>
      <c r="M83" s="71">
        <v>0.679915918211351</v>
      </c>
      <c r="N83" s="68">
        <v>30.466472303206999</v>
      </c>
      <c r="O83" s="71"/>
      <c r="P83" s="68"/>
      <c r="Q83" s="71">
        <v>0</v>
      </c>
      <c r="R83" s="68">
        <v>18.0555555555556</v>
      </c>
    </row>
    <row r="84" spans="1:18" x14ac:dyDescent="0.2">
      <c r="A84" s="141" t="s">
        <v>500</v>
      </c>
      <c r="B84" s="67" t="s">
        <v>501</v>
      </c>
      <c r="C84" s="67">
        <v>65</v>
      </c>
      <c r="D84" s="67" t="s">
        <v>339</v>
      </c>
      <c r="E84" s="71">
        <v>0.73153093958545701</v>
      </c>
      <c r="F84" s="68">
        <v>31.712626995645898</v>
      </c>
      <c r="G84" s="71">
        <v>0.70481004553119397</v>
      </c>
      <c r="H84" s="68">
        <v>24.455732946299001</v>
      </c>
      <c r="I84" s="71">
        <v>0.67845945809137298</v>
      </c>
      <c r="J84" s="68">
        <v>22.641509433962302</v>
      </c>
      <c r="K84" s="71">
        <v>0.77216822376187499</v>
      </c>
      <c r="L84" s="68">
        <v>19.811320754716998</v>
      </c>
      <c r="M84" s="71">
        <v>0.77068603095738597</v>
      </c>
      <c r="N84" s="68">
        <v>41.399416909621003</v>
      </c>
      <c r="O84" s="71"/>
      <c r="P84" s="68"/>
      <c r="Q84" s="71"/>
      <c r="R84" s="68"/>
    </row>
    <row r="85" spans="1:18" x14ac:dyDescent="0.2">
      <c r="A85" s="141" t="s">
        <v>502</v>
      </c>
      <c r="B85" s="67" t="s">
        <v>503</v>
      </c>
      <c r="C85" s="67">
        <v>65</v>
      </c>
      <c r="D85" s="67" t="s">
        <v>339</v>
      </c>
      <c r="E85" s="71">
        <v>0.70978986273479105</v>
      </c>
      <c r="F85" s="68">
        <v>27.431059506531199</v>
      </c>
      <c r="G85" s="71">
        <v>0.70176463567824998</v>
      </c>
      <c r="H85" s="68">
        <v>23.8026124818578</v>
      </c>
      <c r="I85" s="71">
        <v>0.62467274258814598</v>
      </c>
      <c r="J85" s="68">
        <v>14.150943396226401</v>
      </c>
      <c r="K85" s="71">
        <v>0.68948492380978099</v>
      </c>
      <c r="L85" s="68">
        <v>10.595065312046399</v>
      </c>
      <c r="M85" s="71">
        <v>0.82323714886298505</v>
      </c>
      <c r="N85" s="68">
        <v>50.437317784256599</v>
      </c>
      <c r="O85" s="71"/>
      <c r="P85" s="68"/>
      <c r="Q85" s="71"/>
      <c r="R85" s="68"/>
    </row>
    <row r="86" spans="1:18" x14ac:dyDescent="0.2">
      <c r="A86" s="141" t="s">
        <v>504</v>
      </c>
      <c r="B86" s="67" t="s">
        <v>505</v>
      </c>
      <c r="C86" s="67">
        <v>65</v>
      </c>
      <c r="D86" s="67" t="s">
        <v>339</v>
      </c>
      <c r="E86" s="71">
        <v>0.72925368812898195</v>
      </c>
      <c r="F86" s="68">
        <v>30.9143686502177</v>
      </c>
      <c r="G86" s="71">
        <v>0.78731691839167794</v>
      </c>
      <c r="H86" s="68">
        <v>48.911465892598002</v>
      </c>
      <c r="I86" s="71">
        <v>0.67361145920398802</v>
      </c>
      <c r="J86" s="68">
        <v>21.770682148040599</v>
      </c>
      <c r="K86" s="71">
        <v>0.69973246702803904</v>
      </c>
      <c r="L86" s="68">
        <v>11.611030478955</v>
      </c>
      <c r="M86" s="71">
        <v>0.75635390789222301</v>
      </c>
      <c r="N86" s="68">
        <v>38.8483965014577</v>
      </c>
      <c r="O86" s="71"/>
      <c r="P86" s="68"/>
      <c r="Q86" s="71"/>
      <c r="R86" s="68"/>
    </row>
    <row r="87" spans="1:18" x14ac:dyDescent="0.2">
      <c r="A87" s="141" t="s">
        <v>506</v>
      </c>
      <c r="B87" s="67" t="s">
        <v>507</v>
      </c>
      <c r="C87" s="67">
        <v>65</v>
      </c>
      <c r="D87" s="67" t="s">
        <v>339</v>
      </c>
      <c r="E87" s="71">
        <v>0.73832139985116896</v>
      </c>
      <c r="F87" s="68">
        <v>33.744557329462999</v>
      </c>
      <c r="G87" s="71">
        <v>0.74544160188763697</v>
      </c>
      <c r="H87" s="68">
        <v>35.921625544267101</v>
      </c>
      <c r="I87" s="71">
        <v>0.65806027961885805</v>
      </c>
      <c r="J87" s="68">
        <v>19.5210449927431</v>
      </c>
      <c r="K87" s="71">
        <v>0.64821908679196605</v>
      </c>
      <c r="L87" s="68">
        <v>7.2568940493468803</v>
      </c>
      <c r="M87" s="71">
        <v>0.77068603095738597</v>
      </c>
      <c r="N87" s="68">
        <v>41.399416909621003</v>
      </c>
      <c r="O87" s="71"/>
      <c r="P87" s="68"/>
      <c r="Q87" s="71">
        <v>0.86919999999999997</v>
      </c>
      <c r="R87" s="68">
        <v>37.8472222222222</v>
      </c>
    </row>
    <row r="88" spans="1:18" x14ac:dyDescent="0.2">
      <c r="A88" s="141" t="s">
        <v>508</v>
      </c>
      <c r="B88" s="67" t="s">
        <v>509</v>
      </c>
      <c r="C88" s="67">
        <v>65</v>
      </c>
      <c r="D88" s="67" t="s">
        <v>339</v>
      </c>
      <c r="E88" s="71">
        <v>0.66135644232095603</v>
      </c>
      <c r="F88" s="68">
        <v>20.101596516690901</v>
      </c>
      <c r="G88" s="71">
        <v>0.68341451640450601</v>
      </c>
      <c r="H88" s="68">
        <v>20.246734397677798</v>
      </c>
      <c r="I88" s="71">
        <v>0.61136820189405106</v>
      </c>
      <c r="J88" s="68">
        <v>12.4092888243832</v>
      </c>
      <c r="K88" s="71">
        <v>0.63250813793348204</v>
      </c>
      <c r="L88" s="68">
        <v>5.87808417997097</v>
      </c>
      <c r="M88" s="71">
        <v>0.718134913051787</v>
      </c>
      <c r="N88" s="68">
        <v>34.839650145772602</v>
      </c>
      <c r="O88" s="71"/>
      <c r="P88" s="68"/>
      <c r="Q88" s="71"/>
      <c r="R88" s="68"/>
    </row>
    <row r="89" spans="1:18" x14ac:dyDescent="0.2">
      <c r="A89" s="141" t="s">
        <v>510</v>
      </c>
      <c r="B89" s="67" t="s">
        <v>511</v>
      </c>
      <c r="C89" s="67">
        <v>65</v>
      </c>
      <c r="D89" s="67" t="s">
        <v>339</v>
      </c>
      <c r="E89" s="71">
        <v>0.68061554575017302</v>
      </c>
      <c r="F89" s="68">
        <v>23.222060957909999</v>
      </c>
      <c r="G89" s="71">
        <v>0.70900842496173899</v>
      </c>
      <c r="H89" s="68">
        <v>25.689404934688</v>
      </c>
      <c r="I89" s="71">
        <v>0.58186075963770401</v>
      </c>
      <c r="J89" s="68">
        <v>9.0711175616836002</v>
      </c>
      <c r="K89" s="71">
        <v>0.703903336639356</v>
      </c>
      <c r="L89" s="68">
        <v>11.756168359941899</v>
      </c>
      <c r="M89" s="71">
        <v>0.72768966176189598</v>
      </c>
      <c r="N89" s="68">
        <v>35.932944606413997</v>
      </c>
      <c r="O89" s="71"/>
      <c r="P89" s="68"/>
      <c r="Q89" s="71"/>
      <c r="R89" s="68"/>
    </row>
    <row r="90" spans="1:18" x14ac:dyDescent="0.2">
      <c r="A90" s="141" t="s">
        <v>512</v>
      </c>
      <c r="B90" s="67" t="s">
        <v>513</v>
      </c>
      <c r="C90" s="67">
        <v>65</v>
      </c>
      <c r="D90" s="67" t="s">
        <v>339</v>
      </c>
      <c r="E90" s="71">
        <v>0.69713825564389997</v>
      </c>
      <c r="F90" s="68">
        <v>25.907111756168401</v>
      </c>
      <c r="G90" s="71">
        <v>0.75010283093610797</v>
      </c>
      <c r="H90" s="68">
        <v>37.373004354136398</v>
      </c>
      <c r="I90" s="71">
        <v>0.68476658238543597</v>
      </c>
      <c r="J90" s="68">
        <v>23.947750362844701</v>
      </c>
      <c r="K90" s="71">
        <v>0.66421294233259498</v>
      </c>
      <c r="L90" s="68">
        <v>8.1277213352685092</v>
      </c>
      <c r="M90" s="71">
        <v>0.68947066692145997</v>
      </c>
      <c r="N90" s="68">
        <v>31.924198250728899</v>
      </c>
      <c r="O90" s="71"/>
      <c r="P90" s="68"/>
      <c r="Q90" s="71"/>
      <c r="R90" s="68"/>
    </row>
    <row r="91" spans="1:18" x14ac:dyDescent="0.2">
      <c r="A91" s="141" t="s">
        <v>514</v>
      </c>
      <c r="B91" s="67" t="s">
        <v>515</v>
      </c>
      <c r="C91" s="67">
        <v>65</v>
      </c>
      <c r="D91" s="67" t="s">
        <v>339</v>
      </c>
      <c r="E91" s="71">
        <v>0.84111150684357605</v>
      </c>
      <c r="F91" s="68">
        <v>58.925979680696699</v>
      </c>
      <c r="G91" s="71">
        <v>0.74444996984267497</v>
      </c>
      <c r="H91" s="68">
        <v>35.486211901306199</v>
      </c>
      <c r="I91" s="71">
        <v>0.795496209586675</v>
      </c>
      <c r="J91" s="68">
        <v>59.506531204644403</v>
      </c>
      <c r="K91" s="71">
        <v>0.94393420682131401</v>
      </c>
      <c r="L91" s="68">
        <v>77.793904208998498</v>
      </c>
      <c r="M91" s="71">
        <v>0.880565641123638</v>
      </c>
      <c r="N91" s="68">
        <v>60.058309037900898</v>
      </c>
      <c r="O91" s="71"/>
      <c r="P91" s="68"/>
      <c r="Q91" s="71"/>
      <c r="R91" s="68"/>
    </row>
    <row r="92" spans="1:18" x14ac:dyDescent="0.2">
      <c r="A92" s="141" t="s">
        <v>516</v>
      </c>
      <c r="B92" s="67" t="s">
        <v>517</v>
      </c>
      <c r="C92" s="67">
        <v>65</v>
      </c>
      <c r="D92" s="67" t="s">
        <v>339</v>
      </c>
      <c r="E92" s="71">
        <v>0.83992192650087005</v>
      </c>
      <c r="F92" s="68">
        <v>58.780841799709698</v>
      </c>
      <c r="G92" s="71">
        <v>0.74996245003407602</v>
      </c>
      <c r="H92" s="68">
        <v>37.300435413643001</v>
      </c>
      <c r="I92" s="71">
        <v>0.81238889842738005</v>
      </c>
      <c r="J92" s="68">
        <v>67.997097242380306</v>
      </c>
      <c r="K92" s="71">
        <v>0.93588021383860198</v>
      </c>
      <c r="L92" s="68">
        <v>73.947750362844701</v>
      </c>
      <c r="M92" s="71">
        <v>0.86145614370342105</v>
      </c>
      <c r="N92" s="68">
        <v>56.122448979591802</v>
      </c>
      <c r="O92" s="71"/>
      <c r="P92" s="68"/>
      <c r="Q92" s="71"/>
      <c r="R92" s="68"/>
    </row>
    <row r="93" spans="1:18" x14ac:dyDescent="0.2">
      <c r="A93" s="141" t="s">
        <v>518</v>
      </c>
      <c r="B93" s="67" t="s">
        <v>519</v>
      </c>
      <c r="C93" s="67">
        <v>65</v>
      </c>
      <c r="D93" s="67" t="s">
        <v>339</v>
      </c>
      <c r="E93" s="71">
        <v>0.84845621965471396</v>
      </c>
      <c r="F93" s="68">
        <v>61.683599419448498</v>
      </c>
      <c r="G93" s="71">
        <v>0.76388884352352404</v>
      </c>
      <c r="H93" s="68">
        <v>40.783744557329499</v>
      </c>
      <c r="I93" s="71">
        <v>0.82785455871407498</v>
      </c>
      <c r="J93" s="68">
        <v>74.963715529753301</v>
      </c>
      <c r="K93" s="71">
        <v>0.96451220445310704</v>
      </c>
      <c r="L93" s="68">
        <v>89.622641509434004</v>
      </c>
      <c r="M93" s="71">
        <v>0.83756927192814801</v>
      </c>
      <c r="N93" s="68">
        <v>52.332361516035</v>
      </c>
      <c r="O93" s="71"/>
      <c r="P93" s="68"/>
      <c r="Q93" s="71"/>
      <c r="R93" s="68"/>
    </row>
    <row r="94" spans="1:18" x14ac:dyDescent="0.2">
      <c r="A94" s="141" t="s">
        <v>520</v>
      </c>
      <c r="B94" s="67" t="s">
        <v>521</v>
      </c>
      <c r="C94" s="67">
        <v>65</v>
      </c>
      <c r="D94" s="67" t="s">
        <v>339</v>
      </c>
      <c r="E94" s="71">
        <v>0.88874730328947105</v>
      </c>
      <c r="F94" s="68">
        <v>76.923076923076906</v>
      </c>
      <c r="G94" s="71">
        <v>0.77160837664707804</v>
      </c>
      <c r="H94" s="68">
        <v>42.525399129172698</v>
      </c>
      <c r="I94" s="71">
        <v>0.81925077505412403</v>
      </c>
      <c r="J94" s="68">
        <v>71.190130624092902</v>
      </c>
      <c r="K94" s="71">
        <v>0.953202226202298</v>
      </c>
      <c r="L94" s="68">
        <v>82.220609579100099</v>
      </c>
      <c r="M94" s="71">
        <v>0.89967513854385595</v>
      </c>
      <c r="N94" s="68">
        <v>63.338192419825099</v>
      </c>
      <c r="O94" s="71"/>
      <c r="P94" s="68"/>
      <c r="Q94" s="71">
        <v>1</v>
      </c>
      <c r="R94" s="68">
        <v>100</v>
      </c>
    </row>
    <row r="95" spans="1:18" x14ac:dyDescent="0.2">
      <c r="A95" s="141" t="s">
        <v>522</v>
      </c>
      <c r="B95" s="67" t="s">
        <v>523</v>
      </c>
      <c r="C95" s="67">
        <v>65</v>
      </c>
      <c r="D95" s="67" t="s">
        <v>339</v>
      </c>
      <c r="E95" s="71">
        <v>0.84516248649776904</v>
      </c>
      <c r="F95" s="68">
        <v>60.4499274310595</v>
      </c>
      <c r="G95" s="71">
        <v>0.76904820391164896</v>
      </c>
      <c r="H95" s="68">
        <v>41.799709724237999</v>
      </c>
      <c r="I95" s="71">
        <v>0.800674296782238</v>
      </c>
      <c r="J95" s="68">
        <v>62.844702467344</v>
      </c>
      <c r="K95" s="71">
        <v>0.93991655288365805</v>
      </c>
      <c r="L95" s="68">
        <v>75.616835994194503</v>
      </c>
      <c r="M95" s="71">
        <v>0.87101089241353002</v>
      </c>
      <c r="N95" s="68">
        <v>58.3090379008746</v>
      </c>
      <c r="O95" s="71"/>
      <c r="P95" s="68"/>
      <c r="Q95" s="71"/>
      <c r="R95" s="68"/>
    </row>
    <row r="96" spans="1:18" x14ac:dyDescent="0.2">
      <c r="A96" s="141" t="s">
        <v>524</v>
      </c>
      <c r="B96" s="67" t="s">
        <v>525</v>
      </c>
      <c r="C96" s="67">
        <v>65</v>
      </c>
      <c r="D96" s="67" t="s">
        <v>339</v>
      </c>
      <c r="E96" s="71">
        <v>0.88057543686680695</v>
      </c>
      <c r="F96" s="68">
        <v>73.947750362844701</v>
      </c>
      <c r="G96" s="71">
        <v>0.83459198873257001</v>
      </c>
      <c r="H96" s="68">
        <v>67.779390420899901</v>
      </c>
      <c r="I96" s="71">
        <v>0.82725143487776498</v>
      </c>
      <c r="J96" s="68">
        <v>74.673439767779399</v>
      </c>
      <c r="K96" s="71">
        <v>0.95600581095798198</v>
      </c>
      <c r="L96" s="68">
        <v>83.889695210449901</v>
      </c>
      <c r="M96" s="71">
        <v>0.90445251289891104</v>
      </c>
      <c r="N96" s="68">
        <v>64.504373177842595</v>
      </c>
      <c r="O96" s="71"/>
      <c r="P96" s="68"/>
      <c r="Q96" s="71"/>
      <c r="R96" s="68"/>
    </row>
    <row r="97" spans="1:18" x14ac:dyDescent="0.2">
      <c r="A97" s="141" t="s">
        <v>526</v>
      </c>
      <c r="B97" s="67" t="s">
        <v>527</v>
      </c>
      <c r="C97" s="67">
        <v>65</v>
      </c>
      <c r="D97" s="67" t="s">
        <v>339</v>
      </c>
      <c r="E97" s="71">
        <v>0.86104838198115197</v>
      </c>
      <c r="F97" s="68">
        <v>66.182873730043497</v>
      </c>
      <c r="G97" s="71">
        <v>0.79573947676434398</v>
      </c>
      <c r="H97" s="68">
        <v>51.814223512336703</v>
      </c>
      <c r="I97" s="71">
        <v>0.78669966610424602</v>
      </c>
      <c r="J97" s="68">
        <v>56.240928882438297</v>
      </c>
      <c r="K97" s="71">
        <v>0.93778461301461902</v>
      </c>
      <c r="L97" s="68">
        <v>74.891146589259805</v>
      </c>
      <c r="M97" s="71">
        <v>0.78501815402254904</v>
      </c>
      <c r="N97" s="68">
        <v>44.314868804664698</v>
      </c>
      <c r="O97" s="71"/>
      <c r="P97" s="68"/>
      <c r="Q97" s="71">
        <v>1</v>
      </c>
      <c r="R97" s="68">
        <v>100</v>
      </c>
    </row>
    <row r="98" spans="1:18" x14ac:dyDescent="0.2">
      <c r="A98" s="141" t="s">
        <v>528</v>
      </c>
      <c r="B98" s="67" t="s">
        <v>529</v>
      </c>
      <c r="C98" s="67">
        <v>65</v>
      </c>
      <c r="D98" s="67" t="s">
        <v>339</v>
      </c>
      <c r="E98" s="71">
        <v>0.81430496841338196</v>
      </c>
      <c r="F98" s="68">
        <v>51.741654571843299</v>
      </c>
      <c r="G98" s="71">
        <v>0.71904285827875503</v>
      </c>
      <c r="H98" s="68">
        <v>28.301886792452802</v>
      </c>
      <c r="I98" s="71">
        <v>0.72781862854200896</v>
      </c>
      <c r="J98" s="68">
        <v>34.397677793904201</v>
      </c>
      <c r="K98" s="71">
        <v>0.791871457673053</v>
      </c>
      <c r="L98" s="68">
        <v>23.584905660377402</v>
      </c>
      <c r="M98" s="71">
        <v>0.83279189757309402</v>
      </c>
      <c r="N98" s="68">
        <v>51.676384839650098</v>
      </c>
      <c r="O98" s="71"/>
      <c r="P98" s="68"/>
      <c r="Q98" s="71">
        <v>1</v>
      </c>
      <c r="R98" s="68">
        <v>100</v>
      </c>
    </row>
    <row r="99" spans="1:18" x14ac:dyDescent="0.2">
      <c r="A99" s="141" t="s">
        <v>530</v>
      </c>
      <c r="B99" s="67" t="s">
        <v>531</v>
      </c>
      <c r="C99" s="67">
        <v>65</v>
      </c>
      <c r="D99" s="67" t="s">
        <v>339</v>
      </c>
      <c r="E99" s="71">
        <v>0.88234328868923595</v>
      </c>
      <c r="F99" s="68">
        <v>74.891146589259805</v>
      </c>
      <c r="G99" s="71">
        <v>0.80863943213968403</v>
      </c>
      <c r="H99" s="68">
        <v>57.1843251088534</v>
      </c>
      <c r="I99" s="71">
        <v>0.80333660318201905</v>
      </c>
      <c r="J99" s="68">
        <v>63.3526850507983</v>
      </c>
      <c r="K99" s="71">
        <v>0.95261638748622202</v>
      </c>
      <c r="L99" s="68">
        <v>81.712626995645905</v>
      </c>
      <c r="M99" s="71">
        <v>0.84712402063825698</v>
      </c>
      <c r="N99" s="68">
        <v>53.935860058308997</v>
      </c>
      <c r="O99" s="71"/>
      <c r="P99" s="68"/>
      <c r="Q99" s="71">
        <v>1</v>
      </c>
      <c r="R99" s="68">
        <v>100</v>
      </c>
    </row>
    <row r="100" spans="1:18" x14ac:dyDescent="0.2">
      <c r="A100" s="141" t="s">
        <v>532</v>
      </c>
      <c r="B100" s="67" t="s">
        <v>533</v>
      </c>
      <c r="C100" s="67">
        <v>65</v>
      </c>
      <c r="D100" s="67" t="s">
        <v>339</v>
      </c>
      <c r="E100" s="71">
        <v>0.91243222788755196</v>
      </c>
      <c r="F100" s="68">
        <v>86.6473149492017</v>
      </c>
      <c r="G100" s="71">
        <v>0.89803163740152003</v>
      </c>
      <c r="H100" s="68">
        <v>93.033381712627005</v>
      </c>
      <c r="I100" s="71">
        <v>0.79086934623208505</v>
      </c>
      <c r="J100" s="68">
        <v>57.692307692307701</v>
      </c>
      <c r="K100" s="71">
        <v>0.92103389935469904</v>
      </c>
      <c r="L100" s="68">
        <v>67.924528301886795</v>
      </c>
      <c r="M100" s="71">
        <v>0.95222625644945602</v>
      </c>
      <c r="N100" s="68">
        <v>80.102040816326493</v>
      </c>
      <c r="O100" s="71"/>
      <c r="P100" s="68"/>
      <c r="Q100" s="71">
        <v>1</v>
      </c>
      <c r="R100" s="68">
        <v>100</v>
      </c>
    </row>
    <row r="101" spans="1:18" x14ac:dyDescent="0.2">
      <c r="A101" s="141" t="s">
        <v>534</v>
      </c>
      <c r="B101" s="67" t="s">
        <v>535</v>
      </c>
      <c r="C101" s="67">
        <v>65</v>
      </c>
      <c r="D101" s="67" t="s">
        <v>339</v>
      </c>
      <c r="E101" s="71">
        <v>0.90272226096609798</v>
      </c>
      <c r="F101" s="68">
        <v>82.946298984034797</v>
      </c>
      <c r="G101" s="71">
        <v>0.87906276556122898</v>
      </c>
      <c r="H101" s="68">
        <v>87.590711175616804</v>
      </c>
      <c r="I101" s="71">
        <v>0.79993407797926097</v>
      </c>
      <c r="J101" s="68">
        <v>62.481857764876601</v>
      </c>
      <c r="K101" s="71">
        <v>0.88238820484054303</v>
      </c>
      <c r="L101" s="68">
        <v>49.782293178519602</v>
      </c>
      <c r="M101" s="71">
        <v>0.95222625644945602</v>
      </c>
      <c r="N101" s="68">
        <v>80.102040816326493</v>
      </c>
      <c r="O101" s="71"/>
      <c r="P101" s="68"/>
      <c r="Q101" s="71">
        <v>1</v>
      </c>
      <c r="R101" s="68">
        <v>100</v>
      </c>
    </row>
    <row r="102" spans="1:18" x14ac:dyDescent="0.2">
      <c r="A102" s="141" t="s">
        <v>536</v>
      </c>
      <c r="B102" s="67" t="s">
        <v>537</v>
      </c>
      <c r="C102" s="67">
        <v>65</v>
      </c>
      <c r="D102" s="67" t="s">
        <v>339</v>
      </c>
      <c r="E102" s="71">
        <v>0.72126481891027605</v>
      </c>
      <c r="F102" s="68">
        <v>29.898403483309099</v>
      </c>
      <c r="G102" s="71">
        <v>0.86112909146966399</v>
      </c>
      <c r="H102" s="68">
        <v>80.261248185776495</v>
      </c>
      <c r="I102" s="71">
        <v>0.81003623692318405</v>
      </c>
      <c r="J102" s="68">
        <v>66.835994194484798</v>
      </c>
      <c r="K102" s="71">
        <v>0.94604200712929398</v>
      </c>
      <c r="L102" s="68">
        <v>78.955007256894007</v>
      </c>
      <c r="M102" s="71">
        <v>0.93311675902923796</v>
      </c>
      <c r="N102" s="68">
        <v>73.1778425655977</v>
      </c>
      <c r="O102" s="71"/>
      <c r="P102" s="68"/>
      <c r="Q102" s="71">
        <v>5.6000000000000001E-2</v>
      </c>
      <c r="R102" s="68">
        <v>22.453703703703699</v>
      </c>
    </row>
    <row r="103" spans="1:18" x14ac:dyDescent="0.2">
      <c r="A103" s="141" t="s">
        <v>538</v>
      </c>
      <c r="B103" s="67" t="s">
        <v>539</v>
      </c>
      <c r="C103" s="67">
        <v>65</v>
      </c>
      <c r="D103" s="67" t="s">
        <v>339</v>
      </c>
      <c r="E103" s="71">
        <v>0.69927640372519395</v>
      </c>
      <c r="F103" s="68">
        <v>26.1973875181422</v>
      </c>
      <c r="G103" s="71">
        <v>0.82763168463674297</v>
      </c>
      <c r="H103" s="68">
        <v>65.674891146589303</v>
      </c>
      <c r="I103" s="71">
        <v>0.83536217487632503</v>
      </c>
      <c r="J103" s="68">
        <v>78.229317851959394</v>
      </c>
      <c r="K103" s="71">
        <v>0.95282251798926199</v>
      </c>
      <c r="L103" s="68">
        <v>81.930333817126296</v>
      </c>
      <c r="M103" s="71">
        <v>0.880565641123638</v>
      </c>
      <c r="N103" s="68">
        <v>60.058309037900898</v>
      </c>
      <c r="O103" s="71"/>
      <c r="P103" s="68"/>
      <c r="Q103" s="71">
        <v>0</v>
      </c>
      <c r="R103" s="68">
        <v>18.0555555555556</v>
      </c>
    </row>
    <row r="104" spans="1:18" x14ac:dyDescent="0.2">
      <c r="A104" s="141" t="s">
        <v>540</v>
      </c>
      <c r="B104" s="67" t="s">
        <v>541</v>
      </c>
      <c r="C104" s="67">
        <v>65</v>
      </c>
      <c r="D104" s="67" t="s">
        <v>339</v>
      </c>
      <c r="E104" s="71">
        <v>0.87812817209730698</v>
      </c>
      <c r="F104" s="68">
        <v>72.641509433962298</v>
      </c>
      <c r="G104" s="71">
        <v>0.85191395165929795</v>
      </c>
      <c r="H104" s="68">
        <v>76.197387518142193</v>
      </c>
      <c r="I104" s="71">
        <v>0.83102548239283103</v>
      </c>
      <c r="J104" s="68">
        <v>76.342525399129201</v>
      </c>
      <c r="K104" s="71">
        <v>0.94900761321345894</v>
      </c>
      <c r="L104" s="68">
        <v>80.043541364296104</v>
      </c>
      <c r="M104" s="71">
        <v>0.880565641123638</v>
      </c>
      <c r="N104" s="68">
        <v>60.058309037900898</v>
      </c>
      <c r="O104" s="71"/>
      <c r="P104" s="68"/>
      <c r="Q104" s="71"/>
      <c r="R104" s="68"/>
    </row>
    <row r="105" spans="1:18" x14ac:dyDescent="0.2">
      <c r="A105" s="141" t="s">
        <v>542</v>
      </c>
      <c r="B105" s="67" t="s">
        <v>543</v>
      </c>
      <c r="C105" s="67">
        <v>65</v>
      </c>
      <c r="D105" s="67" t="s">
        <v>339</v>
      </c>
      <c r="E105" s="71">
        <v>0.90088584285823503</v>
      </c>
      <c r="F105" s="68">
        <v>81.930333817126296</v>
      </c>
      <c r="G105" s="71">
        <v>0.89303560692637296</v>
      </c>
      <c r="H105" s="68">
        <v>91.074020319303301</v>
      </c>
      <c r="I105" s="71">
        <v>0.84416278127049005</v>
      </c>
      <c r="J105" s="68">
        <v>81.4949201741655</v>
      </c>
      <c r="K105" s="71">
        <v>0.96189247033716596</v>
      </c>
      <c r="L105" s="68">
        <v>88.171262699564593</v>
      </c>
      <c r="M105" s="71">
        <v>0.90445251289891104</v>
      </c>
      <c r="N105" s="68">
        <v>64.504373177842595</v>
      </c>
      <c r="O105" s="71"/>
      <c r="P105" s="68"/>
      <c r="Q105" s="71"/>
      <c r="R105" s="68"/>
    </row>
    <row r="106" spans="1:18" x14ac:dyDescent="0.2">
      <c r="A106" s="141" t="s">
        <v>544</v>
      </c>
      <c r="B106" s="67" t="s">
        <v>545</v>
      </c>
      <c r="C106" s="67">
        <v>65</v>
      </c>
      <c r="D106" s="67" t="s">
        <v>339</v>
      </c>
      <c r="E106" s="71">
        <v>0.92192976132652205</v>
      </c>
      <c r="F106" s="68">
        <v>90.638606676342505</v>
      </c>
      <c r="G106" s="71">
        <v>0.85314483360246596</v>
      </c>
      <c r="H106" s="68">
        <v>76.632801161103004</v>
      </c>
      <c r="I106" s="71">
        <v>0.81286260346765404</v>
      </c>
      <c r="J106" s="68">
        <v>68.214804063860697</v>
      </c>
      <c r="K106" s="71">
        <v>0.95797349262765197</v>
      </c>
      <c r="L106" s="68">
        <v>85.558780841799702</v>
      </c>
      <c r="M106" s="71">
        <v>0.98566787693483604</v>
      </c>
      <c r="N106" s="68">
        <v>93.221574344023296</v>
      </c>
      <c r="O106" s="71"/>
      <c r="P106" s="68"/>
      <c r="Q106" s="71">
        <v>1</v>
      </c>
      <c r="R106" s="68">
        <v>100</v>
      </c>
    </row>
    <row r="107" spans="1:18" x14ac:dyDescent="0.2">
      <c r="A107" s="141" t="s">
        <v>546</v>
      </c>
      <c r="B107" s="67" t="s">
        <v>547</v>
      </c>
      <c r="C107" s="67">
        <v>65</v>
      </c>
      <c r="D107" s="67" t="s">
        <v>339</v>
      </c>
      <c r="E107" s="71">
        <v>0.70944211418751002</v>
      </c>
      <c r="F107" s="68">
        <v>27.358490566037698</v>
      </c>
      <c r="G107" s="71">
        <v>0.84800175527299004</v>
      </c>
      <c r="H107" s="68">
        <v>74.528301886792406</v>
      </c>
      <c r="I107" s="71">
        <v>0.81262758192788398</v>
      </c>
      <c r="J107" s="68">
        <v>68.1422351233672</v>
      </c>
      <c r="K107" s="71">
        <v>0.92480022857710897</v>
      </c>
      <c r="L107" s="68">
        <v>69.883889695210499</v>
      </c>
      <c r="M107" s="71">
        <v>0.961781005159564</v>
      </c>
      <c r="N107" s="68">
        <v>83.454810495626802</v>
      </c>
      <c r="O107" s="71"/>
      <c r="P107" s="68"/>
      <c r="Q107" s="71">
        <v>0</v>
      </c>
      <c r="R107" s="68">
        <v>18.0555555555556</v>
      </c>
    </row>
    <row r="108" spans="1:18" x14ac:dyDescent="0.2">
      <c r="A108" s="141" t="s">
        <v>548</v>
      </c>
      <c r="B108" s="67" t="s">
        <v>549</v>
      </c>
      <c r="C108" s="67">
        <v>65</v>
      </c>
      <c r="D108" s="67" t="s">
        <v>339</v>
      </c>
      <c r="E108" s="71">
        <v>0.90366444761634901</v>
      </c>
      <c r="F108" s="68">
        <v>83.526850507982601</v>
      </c>
      <c r="G108" s="71">
        <v>0.873353933634756</v>
      </c>
      <c r="H108" s="68">
        <v>85.413642960812794</v>
      </c>
      <c r="I108" s="71">
        <v>0.84134936058097698</v>
      </c>
      <c r="J108" s="68">
        <v>80.769230769230802</v>
      </c>
      <c r="K108" s="71">
        <v>0.89995449624966495</v>
      </c>
      <c r="L108" s="68">
        <v>57.1843251088534</v>
      </c>
      <c r="M108" s="71">
        <v>1</v>
      </c>
      <c r="N108" s="68">
        <v>100</v>
      </c>
      <c r="O108" s="71"/>
      <c r="P108" s="68"/>
      <c r="Q108" s="71"/>
      <c r="R108" s="68"/>
    </row>
    <row r="109" spans="1:18" x14ac:dyDescent="0.2">
      <c r="A109" s="141" t="s">
        <v>550</v>
      </c>
      <c r="B109" s="67" t="s">
        <v>551</v>
      </c>
      <c r="C109" s="67">
        <v>65</v>
      </c>
      <c r="D109" s="67" t="s">
        <v>339</v>
      </c>
      <c r="E109" s="71">
        <v>0.67844401380728803</v>
      </c>
      <c r="F109" s="68">
        <v>22.8592162554427</v>
      </c>
      <c r="G109" s="71">
        <v>0.78667914465072497</v>
      </c>
      <c r="H109" s="68">
        <v>48.693759071117597</v>
      </c>
      <c r="I109" s="71">
        <v>0.68941307532456897</v>
      </c>
      <c r="J109" s="68">
        <v>24.963715529753301</v>
      </c>
      <c r="K109" s="71">
        <v>0.43355618381109101</v>
      </c>
      <c r="L109" s="68">
        <v>0.36284470246734402</v>
      </c>
      <c r="M109" s="71">
        <v>0.80412765144276699</v>
      </c>
      <c r="N109" s="68">
        <v>47.667638483965</v>
      </c>
      <c r="O109" s="71"/>
      <c r="P109" s="68"/>
      <c r="Q109" s="71"/>
      <c r="R109" s="68"/>
    </row>
    <row r="110" spans="1:18" x14ac:dyDescent="0.2">
      <c r="A110" s="141" t="s">
        <v>552</v>
      </c>
      <c r="B110" s="67" t="s">
        <v>553</v>
      </c>
      <c r="C110" s="67">
        <v>65</v>
      </c>
      <c r="D110" s="67" t="s">
        <v>339</v>
      </c>
      <c r="E110" s="71">
        <v>0.73950136344344297</v>
      </c>
      <c r="F110" s="68">
        <v>34.034833091436901</v>
      </c>
      <c r="G110" s="71">
        <v>0.79509070778888902</v>
      </c>
      <c r="H110" s="68">
        <v>51.596516690856298</v>
      </c>
      <c r="I110" s="71">
        <v>0.729285425253139</v>
      </c>
      <c r="J110" s="68">
        <v>34.7605224963716</v>
      </c>
      <c r="K110" s="71">
        <v>0.59128267444853999</v>
      </c>
      <c r="L110" s="68">
        <v>3.9187227866473102</v>
      </c>
      <c r="M110" s="71">
        <v>0.84234664628320299</v>
      </c>
      <c r="N110" s="68">
        <v>53.279883381924201</v>
      </c>
      <c r="O110" s="71"/>
      <c r="P110" s="68"/>
      <c r="Q110" s="71"/>
      <c r="R110" s="68"/>
    </row>
    <row r="111" spans="1:18" x14ac:dyDescent="0.2">
      <c r="A111" s="141" t="s">
        <v>554</v>
      </c>
      <c r="B111" s="67" t="s">
        <v>555</v>
      </c>
      <c r="C111" s="67">
        <v>65</v>
      </c>
      <c r="D111" s="67" t="s">
        <v>339</v>
      </c>
      <c r="E111" s="71">
        <v>0.831717727263939</v>
      </c>
      <c r="F111" s="68">
        <v>56.240928882438297</v>
      </c>
      <c r="G111" s="71">
        <v>0.80656296367342695</v>
      </c>
      <c r="H111" s="68">
        <v>56.313497822931801</v>
      </c>
      <c r="I111" s="71">
        <v>0.81184082920115797</v>
      </c>
      <c r="J111" s="68">
        <v>67.634252539912893</v>
      </c>
      <c r="K111" s="71">
        <v>0.72650244329223101</v>
      </c>
      <c r="L111" s="68">
        <v>13.860667634252501</v>
      </c>
      <c r="M111" s="71">
        <v>0.81368240015287596</v>
      </c>
      <c r="N111" s="68">
        <v>48.833819241982503</v>
      </c>
      <c r="O111" s="71"/>
      <c r="P111" s="68"/>
      <c r="Q111" s="71">
        <v>1</v>
      </c>
      <c r="R111" s="68">
        <v>100</v>
      </c>
    </row>
    <row r="112" spans="1:18" x14ac:dyDescent="0.2">
      <c r="A112" s="141" t="s">
        <v>556</v>
      </c>
      <c r="B112" s="67" t="s">
        <v>557</v>
      </c>
      <c r="C112" s="67">
        <v>65</v>
      </c>
      <c r="D112" s="67" t="s">
        <v>339</v>
      </c>
      <c r="E112" s="71">
        <v>0.90812985664732104</v>
      </c>
      <c r="F112" s="68">
        <v>84.978229317851998</v>
      </c>
      <c r="G112" s="71">
        <v>0.92456466776561896</v>
      </c>
      <c r="H112" s="68">
        <v>96.153846153846203</v>
      </c>
      <c r="I112" s="71">
        <v>0.88227234362931495</v>
      </c>
      <c r="J112" s="68">
        <v>91.146589259796798</v>
      </c>
      <c r="K112" s="71">
        <v>0.88301090745500599</v>
      </c>
      <c r="L112" s="68">
        <v>50</v>
      </c>
      <c r="M112" s="71">
        <v>0.94267150773934605</v>
      </c>
      <c r="N112" s="68">
        <v>76.384839650145807</v>
      </c>
      <c r="O112" s="71"/>
      <c r="P112" s="68"/>
      <c r="Q112" s="71"/>
      <c r="R112" s="68"/>
    </row>
    <row r="113" spans="1:18" x14ac:dyDescent="0.2">
      <c r="A113" s="141" t="s">
        <v>558</v>
      </c>
      <c r="B113" s="67" t="s">
        <v>559</v>
      </c>
      <c r="C113" s="67">
        <v>65</v>
      </c>
      <c r="D113" s="67" t="s">
        <v>339</v>
      </c>
      <c r="E113" s="71">
        <v>0.87755288461220005</v>
      </c>
      <c r="F113" s="68">
        <v>72.351233671988396</v>
      </c>
      <c r="G113" s="71">
        <v>0.86725350002582802</v>
      </c>
      <c r="H113" s="68">
        <v>83.381712626995593</v>
      </c>
      <c r="I113" s="71">
        <v>0.87388616717511403</v>
      </c>
      <c r="J113" s="68">
        <v>89.259796806966605</v>
      </c>
      <c r="K113" s="71">
        <v>0.88372885576916504</v>
      </c>
      <c r="L113" s="68">
        <v>50.5079825834543</v>
      </c>
      <c r="M113" s="71">
        <v>0.88534301547869299</v>
      </c>
      <c r="N113" s="68">
        <v>60.714285714285701</v>
      </c>
      <c r="O113" s="71"/>
      <c r="P113" s="68"/>
      <c r="Q113" s="71"/>
      <c r="R113" s="68"/>
    </row>
    <row r="114" spans="1:18" x14ac:dyDescent="0.2">
      <c r="A114" s="141" t="s">
        <v>560</v>
      </c>
      <c r="B114" s="67" t="s">
        <v>561</v>
      </c>
      <c r="C114" s="67">
        <v>65</v>
      </c>
      <c r="D114" s="67" t="s">
        <v>339</v>
      </c>
      <c r="E114" s="71">
        <v>0.90434076478573899</v>
      </c>
      <c r="F114" s="68">
        <v>83.817126269956503</v>
      </c>
      <c r="G114" s="71">
        <v>0.93454621065602805</v>
      </c>
      <c r="H114" s="68">
        <v>97.532656023222103</v>
      </c>
      <c r="I114" s="71">
        <v>0.90194750749278596</v>
      </c>
      <c r="J114" s="68">
        <v>93.976777939042094</v>
      </c>
      <c r="K114" s="71">
        <v>0.90985844858061204</v>
      </c>
      <c r="L114" s="68">
        <v>62.481857764876601</v>
      </c>
      <c r="M114" s="71">
        <v>0.87101089241353002</v>
      </c>
      <c r="N114" s="68">
        <v>58.3090379008746</v>
      </c>
      <c r="O114" s="71"/>
      <c r="P114" s="68"/>
      <c r="Q114" s="71"/>
      <c r="R114" s="68"/>
    </row>
    <row r="115" spans="1:18" x14ac:dyDescent="0.2">
      <c r="A115" s="141" t="s">
        <v>562</v>
      </c>
      <c r="B115" s="67" t="s">
        <v>563</v>
      </c>
      <c r="C115" s="67">
        <v>65</v>
      </c>
      <c r="D115" s="67" t="s">
        <v>339</v>
      </c>
      <c r="E115" s="71">
        <v>0.59474359701084101</v>
      </c>
      <c r="F115" s="68">
        <v>11.611030478955</v>
      </c>
      <c r="G115" s="71">
        <v>0.62164856980581695</v>
      </c>
      <c r="H115" s="68">
        <v>10.595065312046399</v>
      </c>
      <c r="I115" s="71">
        <v>0.37143848123258399</v>
      </c>
      <c r="J115" s="68">
        <v>0.65312046444121896</v>
      </c>
      <c r="K115" s="71">
        <v>0.33415663628983699</v>
      </c>
      <c r="L115" s="68">
        <v>7.2568940493468806E-2</v>
      </c>
      <c r="M115" s="71">
        <v>0.64647429772596998</v>
      </c>
      <c r="N115" s="68">
        <v>25.9475218658892</v>
      </c>
      <c r="O115" s="71"/>
      <c r="P115" s="68"/>
      <c r="Q115" s="71">
        <v>1</v>
      </c>
      <c r="R115" s="68">
        <v>100</v>
      </c>
    </row>
    <row r="116" spans="1:18" x14ac:dyDescent="0.2">
      <c r="A116" s="141" t="s">
        <v>564</v>
      </c>
      <c r="B116" s="67" t="s">
        <v>565</v>
      </c>
      <c r="C116" s="67">
        <v>65</v>
      </c>
      <c r="D116" s="67" t="s">
        <v>339</v>
      </c>
      <c r="E116" s="71">
        <v>0.95242922794501095</v>
      </c>
      <c r="F116" s="68">
        <v>98.330914368650198</v>
      </c>
      <c r="G116" s="71">
        <v>0.95921245422141399</v>
      </c>
      <c r="H116" s="68">
        <v>99.129172714078393</v>
      </c>
      <c r="I116" s="71">
        <v>0.93578393789929404</v>
      </c>
      <c r="J116" s="68">
        <v>97.750362844702494</v>
      </c>
      <c r="K116" s="71">
        <v>0.91492349115489102</v>
      </c>
      <c r="L116" s="68">
        <v>64.658925979680703</v>
      </c>
      <c r="M116" s="71">
        <v>0.95222625644945602</v>
      </c>
      <c r="N116" s="68">
        <v>80.102040816326493</v>
      </c>
      <c r="O116" s="71"/>
      <c r="P116" s="68"/>
      <c r="Q116" s="71">
        <v>1</v>
      </c>
      <c r="R116" s="68">
        <v>100</v>
      </c>
    </row>
    <row r="117" spans="1:18" x14ac:dyDescent="0.2">
      <c r="A117" s="141" t="s">
        <v>566</v>
      </c>
      <c r="B117" s="67" t="s">
        <v>567</v>
      </c>
      <c r="C117" s="67">
        <v>65</v>
      </c>
      <c r="D117" s="67" t="s">
        <v>339</v>
      </c>
      <c r="E117" s="71">
        <v>0.69213917525190105</v>
      </c>
      <c r="F117" s="68">
        <v>25.181422351233699</v>
      </c>
      <c r="G117" s="71">
        <v>0.89060482702422505</v>
      </c>
      <c r="H117" s="68">
        <v>90.348330914368603</v>
      </c>
      <c r="I117" s="71">
        <v>0.89576801839996001</v>
      </c>
      <c r="J117" s="68">
        <v>93.178519593613899</v>
      </c>
      <c r="K117" s="71">
        <v>0.88930487681277004</v>
      </c>
      <c r="L117" s="68">
        <v>52.322206095791003</v>
      </c>
      <c r="M117" s="71">
        <v>0.78501815402254904</v>
      </c>
      <c r="N117" s="68">
        <v>44.314868804664698</v>
      </c>
      <c r="O117" s="71"/>
      <c r="P117" s="68"/>
      <c r="Q117" s="71">
        <v>0</v>
      </c>
      <c r="R117" s="68">
        <v>18.0555555555556</v>
      </c>
    </row>
    <row r="118" spans="1:18" x14ac:dyDescent="0.2">
      <c r="A118" s="141" t="s">
        <v>568</v>
      </c>
      <c r="B118" s="67" t="s">
        <v>569</v>
      </c>
      <c r="C118" s="67">
        <v>65</v>
      </c>
      <c r="D118" s="67" t="s">
        <v>339</v>
      </c>
      <c r="E118" s="71">
        <v>0.83878905741021503</v>
      </c>
      <c r="F118" s="68">
        <v>58.417997097242399</v>
      </c>
      <c r="G118" s="71">
        <v>0.88577935100357397</v>
      </c>
      <c r="H118" s="68">
        <v>89.259796806966605</v>
      </c>
      <c r="I118" s="71">
        <v>0.79631255157417502</v>
      </c>
      <c r="J118" s="68">
        <v>60.159651669085598</v>
      </c>
      <c r="K118" s="71">
        <v>0.763834439809147</v>
      </c>
      <c r="L118" s="68">
        <v>18.359941944847598</v>
      </c>
      <c r="M118" s="71">
        <v>0.90922988725396503</v>
      </c>
      <c r="N118" s="68">
        <v>65.7434402332362</v>
      </c>
      <c r="O118" s="71"/>
      <c r="P118" s="68"/>
      <c r="Q118" s="71"/>
      <c r="R118" s="68"/>
    </row>
    <row r="119" spans="1:18" x14ac:dyDescent="0.2">
      <c r="A119" s="141" t="s">
        <v>570</v>
      </c>
      <c r="B119" s="67" t="s">
        <v>571</v>
      </c>
      <c r="C119" s="67">
        <v>65</v>
      </c>
      <c r="D119" s="67" t="s">
        <v>339</v>
      </c>
      <c r="E119" s="71">
        <v>0.88932794373813095</v>
      </c>
      <c r="F119" s="68">
        <v>77.068214804063899</v>
      </c>
      <c r="G119" s="71">
        <v>0.92166646269914299</v>
      </c>
      <c r="H119" s="68">
        <v>95.863570391872301</v>
      </c>
      <c r="I119" s="71">
        <v>0.90675472615591401</v>
      </c>
      <c r="J119" s="68">
        <v>94.484760522496401</v>
      </c>
      <c r="K119" s="71">
        <v>0.94507998597930198</v>
      </c>
      <c r="L119" s="68">
        <v>78.374455732946302</v>
      </c>
      <c r="M119" s="71">
        <v>0.67513854385629701</v>
      </c>
      <c r="N119" s="68">
        <v>29.737609329446101</v>
      </c>
      <c r="O119" s="71"/>
      <c r="P119" s="68"/>
      <c r="Q119" s="71">
        <v>0.998</v>
      </c>
      <c r="R119" s="68">
        <v>41.087962962962997</v>
      </c>
    </row>
    <row r="120" spans="1:18" x14ac:dyDescent="0.2">
      <c r="A120" s="141" t="s">
        <v>572</v>
      </c>
      <c r="B120" s="67" t="s">
        <v>573</v>
      </c>
      <c r="C120" s="67">
        <v>65</v>
      </c>
      <c r="D120" s="67" t="s">
        <v>339</v>
      </c>
      <c r="E120" s="71">
        <v>0.71155838719916098</v>
      </c>
      <c r="F120" s="68">
        <v>27.793904208998502</v>
      </c>
      <c r="G120" s="71">
        <v>0.93687799914851699</v>
      </c>
      <c r="H120" s="68">
        <v>97.750362844702494</v>
      </c>
      <c r="I120" s="71">
        <v>0.88298924873495899</v>
      </c>
      <c r="J120" s="68">
        <v>91.291727140783706</v>
      </c>
      <c r="K120" s="71">
        <v>0.89557804182912704</v>
      </c>
      <c r="L120" s="68">
        <v>55.224963715529803</v>
      </c>
      <c r="M120" s="71">
        <v>0.84234664628320299</v>
      </c>
      <c r="N120" s="68">
        <v>53.279883381924201</v>
      </c>
      <c r="O120" s="71"/>
      <c r="P120" s="68"/>
      <c r="Q120" s="71">
        <v>0</v>
      </c>
      <c r="R120" s="68">
        <v>18.0555555555556</v>
      </c>
    </row>
    <row r="121" spans="1:18" x14ac:dyDescent="0.2">
      <c r="A121" s="141" t="s">
        <v>574</v>
      </c>
      <c r="B121" s="67" t="s">
        <v>575</v>
      </c>
      <c r="C121" s="67">
        <v>65</v>
      </c>
      <c r="D121" s="67" t="s">
        <v>339</v>
      </c>
      <c r="E121" s="71">
        <v>0.91733553822582203</v>
      </c>
      <c r="F121" s="68">
        <v>89.187227866473194</v>
      </c>
      <c r="G121" s="71">
        <v>0.93581066933159396</v>
      </c>
      <c r="H121" s="68">
        <v>97.677793904208997</v>
      </c>
      <c r="I121" s="71">
        <v>0.91259852789673102</v>
      </c>
      <c r="J121" s="68">
        <v>95.428156748911505</v>
      </c>
      <c r="K121" s="71">
        <v>0.92603519148615998</v>
      </c>
      <c r="L121" s="68">
        <v>70.319303338171295</v>
      </c>
      <c r="M121" s="71">
        <v>0.89489776418880196</v>
      </c>
      <c r="N121" s="68">
        <v>62.317784256559797</v>
      </c>
      <c r="O121" s="71"/>
      <c r="P121" s="68"/>
      <c r="Q121" s="71"/>
      <c r="R121" s="68"/>
    </row>
    <row r="122" spans="1:18" x14ac:dyDescent="0.2">
      <c r="A122" s="141" t="s">
        <v>576</v>
      </c>
      <c r="B122" s="67" t="s">
        <v>577</v>
      </c>
      <c r="C122" s="67">
        <v>65</v>
      </c>
      <c r="D122" s="67" t="s">
        <v>339</v>
      </c>
      <c r="E122" s="71">
        <v>0.67258072766406096</v>
      </c>
      <c r="F122" s="68">
        <v>22.278664731494899</v>
      </c>
      <c r="G122" s="71">
        <v>0.87072216876009001</v>
      </c>
      <c r="H122" s="68">
        <v>84.542815674891102</v>
      </c>
      <c r="I122" s="71">
        <v>0.83520554157978399</v>
      </c>
      <c r="J122" s="68">
        <v>78.011611030479003</v>
      </c>
      <c r="K122" s="71">
        <v>0.785965035566902</v>
      </c>
      <c r="L122" s="68">
        <v>22.060957910014501</v>
      </c>
      <c r="M122" s="71">
        <v>0.87101089241353002</v>
      </c>
      <c r="N122" s="68">
        <v>58.3090379008746</v>
      </c>
      <c r="O122" s="71"/>
      <c r="P122" s="68"/>
      <c r="Q122" s="71">
        <v>0</v>
      </c>
      <c r="R122" s="68">
        <v>18.0555555555556</v>
      </c>
    </row>
    <row r="123" spans="1:18" x14ac:dyDescent="0.2">
      <c r="A123" s="141" t="s">
        <v>578</v>
      </c>
      <c r="B123" s="67" t="s">
        <v>579</v>
      </c>
      <c r="C123" s="67">
        <v>65</v>
      </c>
      <c r="D123" s="67" t="s">
        <v>339</v>
      </c>
      <c r="E123" s="71">
        <v>0.67476504249201796</v>
      </c>
      <c r="F123" s="68">
        <v>22.568940493468801</v>
      </c>
      <c r="G123" s="71">
        <v>0.87634051916514499</v>
      </c>
      <c r="H123" s="68">
        <v>86.429608127721295</v>
      </c>
      <c r="I123" s="71">
        <v>0.79882215458929995</v>
      </c>
      <c r="J123" s="68">
        <v>61.901306240928903</v>
      </c>
      <c r="K123" s="71">
        <v>0.78943265145168096</v>
      </c>
      <c r="L123" s="68">
        <v>22.714078374455699</v>
      </c>
      <c r="M123" s="71">
        <v>0.90922988725396503</v>
      </c>
      <c r="N123" s="68">
        <v>65.7434402332362</v>
      </c>
      <c r="O123" s="71"/>
      <c r="P123" s="68"/>
      <c r="Q123" s="71">
        <v>0</v>
      </c>
      <c r="R123" s="68">
        <v>18.0555555555556</v>
      </c>
    </row>
    <row r="124" spans="1:18" x14ac:dyDescent="0.2">
      <c r="A124" s="141" t="s">
        <v>580</v>
      </c>
      <c r="B124" s="67" t="s">
        <v>581</v>
      </c>
      <c r="C124" s="67">
        <v>65</v>
      </c>
      <c r="D124" s="67" t="s">
        <v>339</v>
      </c>
      <c r="E124" s="71">
        <v>0.57019733637776104</v>
      </c>
      <c r="F124" s="68">
        <v>9.2888243831640107</v>
      </c>
      <c r="G124" s="71">
        <v>0.64976918025245101</v>
      </c>
      <c r="H124" s="68">
        <v>14.441219158200299</v>
      </c>
      <c r="I124" s="71">
        <v>0.56397080824299095</v>
      </c>
      <c r="J124" s="68">
        <v>7.9825834542815697</v>
      </c>
      <c r="K124" s="71">
        <v>0.48268092590533901</v>
      </c>
      <c r="L124" s="68">
        <v>0.72568940493468803</v>
      </c>
      <c r="M124" s="71">
        <v>0.58436843111026204</v>
      </c>
      <c r="N124" s="68">
        <v>19.314868804664702</v>
      </c>
      <c r="O124" s="71"/>
      <c r="P124" s="68"/>
      <c r="Q124" s="71"/>
      <c r="R124" s="68"/>
    </row>
    <row r="125" spans="1:18" x14ac:dyDescent="0.2">
      <c r="A125" s="141" t="s">
        <v>582</v>
      </c>
      <c r="B125" s="67" t="s">
        <v>583</v>
      </c>
      <c r="C125" s="67">
        <v>65</v>
      </c>
      <c r="D125" s="67" t="s">
        <v>339</v>
      </c>
      <c r="E125" s="71">
        <v>0.71260120697527096</v>
      </c>
      <c r="F125" s="68">
        <v>28.1567489114659</v>
      </c>
      <c r="G125" s="71">
        <v>0.66328521210348601</v>
      </c>
      <c r="H125" s="68">
        <v>16.400580551523898</v>
      </c>
      <c r="I125" s="71">
        <v>0.68445830794224904</v>
      </c>
      <c r="J125" s="68">
        <v>23.730043541364299</v>
      </c>
      <c r="K125" s="71">
        <v>0.53534659661926698</v>
      </c>
      <c r="L125" s="68">
        <v>1.95936139332366</v>
      </c>
      <c r="M125" s="71">
        <v>0.679915918211351</v>
      </c>
      <c r="N125" s="68">
        <v>30.466472303206999</v>
      </c>
      <c r="O125" s="71"/>
      <c r="P125" s="68"/>
      <c r="Q125" s="71">
        <v>1</v>
      </c>
      <c r="R125" s="68">
        <v>100</v>
      </c>
    </row>
    <row r="126" spans="1:18" x14ac:dyDescent="0.2">
      <c r="A126" s="141" t="s">
        <v>584</v>
      </c>
      <c r="B126" s="67" t="s">
        <v>585</v>
      </c>
      <c r="C126" s="67">
        <v>65</v>
      </c>
      <c r="D126" s="67" t="s">
        <v>339</v>
      </c>
      <c r="E126" s="71">
        <v>0.77234955738044497</v>
      </c>
      <c r="F126" s="68">
        <v>41.001451378809897</v>
      </c>
      <c r="G126" s="71">
        <v>0.82920670602062896</v>
      </c>
      <c r="H126" s="68">
        <v>65.892597968069694</v>
      </c>
      <c r="I126" s="71">
        <v>0.75136125584576796</v>
      </c>
      <c r="J126" s="68">
        <v>42.525399129172698</v>
      </c>
      <c r="K126" s="71">
        <v>0.69811278891887896</v>
      </c>
      <c r="L126" s="68">
        <v>11.4658925979681</v>
      </c>
      <c r="M126" s="71">
        <v>0.73246703611694997</v>
      </c>
      <c r="N126" s="68">
        <v>36.1516034985423</v>
      </c>
      <c r="O126" s="71"/>
      <c r="P126" s="68"/>
      <c r="Q126" s="71">
        <v>0.85060000000000002</v>
      </c>
      <c r="R126" s="68">
        <v>37.384259259259302</v>
      </c>
    </row>
    <row r="127" spans="1:18" x14ac:dyDescent="0.2">
      <c r="A127" s="141" t="s">
        <v>586</v>
      </c>
      <c r="B127" s="67" t="s">
        <v>587</v>
      </c>
      <c r="C127" s="67">
        <v>65</v>
      </c>
      <c r="D127" s="67" t="s">
        <v>339</v>
      </c>
      <c r="E127" s="71">
        <v>0.68942885911698204</v>
      </c>
      <c r="F127" s="68">
        <v>25.036284470246699</v>
      </c>
      <c r="G127" s="71">
        <v>0.92615281519857995</v>
      </c>
      <c r="H127" s="68">
        <v>96.298984034833097</v>
      </c>
      <c r="I127" s="71">
        <v>0.83653232191334603</v>
      </c>
      <c r="J127" s="68">
        <v>78.955007256894007</v>
      </c>
      <c r="K127" s="71">
        <v>0.89466363009537997</v>
      </c>
      <c r="L127" s="68">
        <v>54.7895500725689</v>
      </c>
      <c r="M127" s="71">
        <v>0.78979552837760303</v>
      </c>
      <c r="N127" s="68">
        <v>45.043731778425702</v>
      </c>
      <c r="O127" s="71"/>
      <c r="P127" s="68"/>
      <c r="Q127" s="71">
        <v>0</v>
      </c>
      <c r="R127" s="68">
        <v>18.0555555555556</v>
      </c>
    </row>
    <row r="128" spans="1:18" x14ac:dyDescent="0.2">
      <c r="A128" s="141" t="s">
        <v>588</v>
      </c>
      <c r="B128" s="67" t="s">
        <v>589</v>
      </c>
      <c r="C128" s="67">
        <v>75</v>
      </c>
      <c r="D128" s="67" t="s">
        <v>339</v>
      </c>
      <c r="E128" s="71">
        <v>0.65573087673513897</v>
      </c>
      <c r="F128" s="68">
        <v>19.0130624092888</v>
      </c>
      <c r="G128" s="71">
        <v>0.86128129529658903</v>
      </c>
      <c r="H128" s="68">
        <v>80.406386066763403</v>
      </c>
      <c r="I128" s="71">
        <v>0.85780504873355801</v>
      </c>
      <c r="J128" s="68">
        <v>84.978229317851998</v>
      </c>
      <c r="K128" s="71">
        <v>0.87965212143419702</v>
      </c>
      <c r="L128" s="68">
        <v>48.838896952104498</v>
      </c>
      <c r="M128" s="71">
        <v>0.679915918211351</v>
      </c>
      <c r="N128" s="68">
        <v>30.466472303206999</v>
      </c>
      <c r="O128" s="71"/>
      <c r="P128" s="68"/>
      <c r="Q128" s="71">
        <v>0</v>
      </c>
      <c r="R128" s="68">
        <v>18.0555555555556</v>
      </c>
    </row>
    <row r="129" spans="1:18" x14ac:dyDescent="0.2">
      <c r="A129" s="141" t="s">
        <v>590</v>
      </c>
      <c r="B129" s="67" t="s">
        <v>591</v>
      </c>
      <c r="C129" s="67">
        <v>75</v>
      </c>
      <c r="D129" s="67" t="s">
        <v>339</v>
      </c>
      <c r="E129" s="71">
        <v>0.631353179070404</v>
      </c>
      <c r="F129" s="68">
        <v>15.529753265602301</v>
      </c>
      <c r="G129" s="71">
        <v>0.58971201296981901</v>
      </c>
      <c r="H129" s="68">
        <v>6.8940493468795401</v>
      </c>
      <c r="I129" s="71">
        <v>0.71479027561133701</v>
      </c>
      <c r="J129" s="68">
        <v>31.204644412191598</v>
      </c>
      <c r="K129" s="71">
        <v>0.76470243726962095</v>
      </c>
      <c r="L129" s="68">
        <v>18.722786647314901</v>
      </c>
      <c r="M129" s="71">
        <v>0.67036116950124203</v>
      </c>
      <c r="N129" s="68">
        <v>29.081632653061199</v>
      </c>
      <c r="O129" s="71"/>
      <c r="P129" s="68"/>
      <c r="Q129" s="71">
        <v>0.41720000000000002</v>
      </c>
      <c r="R129" s="68">
        <v>27.4305555555556</v>
      </c>
    </row>
    <row r="130" spans="1:18" x14ac:dyDescent="0.2">
      <c r="A130" s="141" t="s">
        <v>592</v>
      </c>
      <c r="B130" s="67" t="s">
        <v>593</v>
      </c>
      <c r="C130" s="67">
        <v>65</v>
      </c>
      <c r="D130" s="67" t="s">
        <v>339</v>
      </c>
      <c r="E130" s="71">
        <v>0.68458571134158996</v>
      </c>
      <c r="F130" s="68">
        <v>24.310595065312</v>
      </c>
      <c r="G130" s="71">
        <v>0.622608541063286</v>
      </c>
      <c r="H130" s="68">
        <v>10.8853410740203</v>
      </c>
      <c r="I130" s="71">
        <v>0.60188593480326802</v>
      </c>
      <c r="J130" s="68">
        <v>11.538461538461499</v>
      </c>
      <c r="K130" s="71">
        <v>0.58062402924575396</v>
      </c>
      <c r="L130" s="68">
        <v>3.3381712626995599</v>
      </c>
      <c r="M130" s="71">
        <v>0.61781005159564295</v>
      </c>
      <c r="N130" s="68">
        <v>22.8862973760933</v>
      </c>
      <c r="O130" s="71"/>
      <c r="P130" s="68"/>
      <c r="Q130" s="71">
        <v>1</v>
      </c>
      <c r="R130" s="68">
        <v>100</v>
      </c>
    </row>
    <row r="131" spans="1:18" x14ac:dyDescent="0.2">
      <c r="A131" s="141" t="s">
        <v>594</v>
      </c>
      <c r="B131" s="67" t="s">
        <v>595</v>
      </c>
      <c r="C131" s="67">
        <v>65</v>
      </c>
      <c r="D131" s="67" t="s">
        <v>339</v>
      </c>
      <c r="E131" s="71">
        <v>0.67928295031213104</v>
      </c>
      <c r="F131" s="68">
        <v>22.931785195936101</v>
      </c>
      <c r="G131" s="71">
        <v>0.65222986604989597</v>
      </c>
      <c r="H131" s="68">
        <v>14.876632801161101</v>
      </c>
      <c r="I131" s="71">
        <v>0.56563916356344102</v>
      </c>
      <c r="J131" s="68">
        <v>8.1277213352685092</v>
      </c>
      <c r="K131" s="71">
        <v>0.48907505502585802</v>
      </c>
      <c r="L131" s="68">
        <v>0.94339622641509402</v>
      </c>
      <c r="M131" s="71">
        <v>0.68947066692145997</v>
      </c>
      <c r="N131" s="68">
        <v>31.924198250728899</v>
      </c>
      <c r="O131" s="71"/>
      <c r="P131" s="68"/>
      <c r="Q131" s="71">
        <v>1</v>
      </c>
      <c r="R131" s="68">
        <v>100</v>
      </c>
    </row>
    <row r="132" spans="1:18" x14ac:dyDescent="0.2">
      <c r="A132" s="141" t="s">
        <v>596</v>
      </c>
      <c r="B132" s="67" t="s">
        <v>597</v>
      </c>
      <c r="C132" s="67">
        <v>75</v>
      </c>
      <c r="D132" s="67" t="s">
        <v>339</v>
      </c>
      <c r="E132" s="71">
        <v>0.75961185028095801</v>
      </c>
      <c r="F132" s="68">
        <v>38.606676342525397</v>
      </c>
      <c r="G132" s="71">
        <v>0.73898648494208796</v>
      </c>
      <c r="H132" s="68">
        <v>33.962264150943398</v>
      </c>
      <c r="I132" s="71">
        <v>0.67952528211357099</v>
      </c>
      <c r="J132" s="68">
        <v>22.931785195936101</v>
      </c>
      <c r="K132" s="71">
        <v>0.59930670468163805</v>
      </c>
      <c r="L132" s="68">
        <v>4.1364296081277203</v>
      </c>
      <c r="M132" s="71">
        <v>0.78024077966749505</v>
      </c>
      <c r="N132" s="68">
        <v>43.658892128279902</v>
      </c>
      <c r="O132" s="71"/>
      <c r="P132" s="68"/>
      <c r="Q132" s="71">
        <v>1</v>
      </c>
      <c r="R132" s="68">
        <v>100</v>
      </c>
    </row>
    <row r="133" spans="1:18" x14ac:dyDescent="0.2">
      <c r="A133" s="141" t="s">
        <v>598</v>
      </c>
      <c r="B133" s="67" t="s">
        <v>599</v>
      </c>
      <c r="C133" s="67">
        <v>75</v>
      </c>
      <c r="D133" s="67" t="s">
        <v>339</v>
      </c>
      <c r="E133" s="71">
        <v>0.73656555405670698</v>
      </c>
      <c r="F133" s="68">
        <v>33.091436865021798</v>
      </c>
      <c r="G133" s="71">
        <v>0.629743328027908</v>
      </c>
      <c r="H133" s="68">
        <v>11.6835994194485</v>
      </c>
      <c r="I133" s="71">
        <v>0.63811531403474298</v>
      </c>
      <c r="J133" s="68">
        <v>16.618287373004399</v>
      </c>
      <c r="K133" s="71">
        <v>0.76550572290844299</v>
      </c>
      <c r="L133" s="68">
        <v>18.795355587808402</v>
      </c>
      <c r="M133" s="71">
        <v>0.77546340531243996</v>
      </c>
      <c r="N133" s="68">
        <v>42.784256559766803</v>
      </c>
      <c r="O133" s="71"/>
      <c r="P133" s="68"/>
      <c r="Q133" s="71">
        <v>0.874</v>
      </c>
      <c r="R133" s="68">
        <v>38.078703703703702</v>
      </c>
    </row>
    <row r="134" spans="1:18" x14ac:dyDescent="0.2">
      <c r="A134" s="141" t="s">
        <v>600</v>
      </c>
      <c r="B134" s="67" t="s">
        <v>601</v>
      </c>
      <c r="C134" s="67">
        <v>75</v>
      </c>
      <c r="D134" s="67" t="s">
        <v>339</v>
      </c>
      <c r="E134" s="71">
        <v>0.70154804653349501</v>
      </c>
      <c r="F134" s="68">
        <v>26.560232220609599</v>
      </c>
      <c r="G134" s="71">
        <v>0.63174412772150701</v>
      </c>
      <c r="H134" s="68">
        <v>12.046444121915799</v>
      </c>
      <c r="I134" s="71">
        <v>0.69175493079762296</v>
      </c>
      <c r="J134" s="68">
        <v>25.544267053700999</v>
      </c>
      <c r="K134" s="71">
        <v>0.78114508108135605</v>
      </c>
      <c r="L134" s="68">
        <v>21.262699564586399</v>
      </c>
      <c r="M134" s="71"/>
      <c r="N134" s="68"/>
      <c r="O134" s="71"/>
      <c r="P134" s="68"/>
      <c r="Q134" s="71"/>
      <c r="R134" s="68"/>
    </row>
    <row r="135" spans="1:18" x14ac:dyDescent="0.2">
      <c r="A135" s="141" t="s">
        <v>602</v>
      </c>
      <c r="B135" s="67" t="s">
        <v>603</v>
      </c>
      <c r="C135" s="67">
        <v>65</v>
      </c>
      <c r="D135" s="67" t="s">
        <v>339</v>
      </c>
      <c r="E135" s="71">
        <v>0.89100277919569504</v>
      </c>
      <c r="F135" s="68">
        <v>77.431059506531199</v>
      </c>
      <c r="G135" s="71">
        <v>0.77181626410565796</v>
      </c>
      <c r="H135" s="68">
        <v>42.597968069666202</v>
      </c>
      <c r="I135" s="71">
        <v>0.77082996187695396</v>
      </c>
      <c r="J135" s="68">
        <v>49.346879535558799</v>
      </c>
      <c r="K135" s="71">
        <v>0.96491878790146102</v>
      </c>
      <c r="L135" s="68">
        <v>89.912917271407807</v>
      </c>
      <c r="M135" s="71">
        <v>0.94744888209440103</v>
      </c>
      <c r="N135" s="68">
        <v>77.623906705539397</v>
      </c>
      <c r="O135" s="71"/>
      <c r="P135" s="68"/>
      <c r="Q135" s="71">
        <v>1</v>
      </c>
      <c r="R135" s="68">
        <v>100</v>
      </c>
    </row>
    <row r="136" spans="1:18" x14ac:dyDescent="0.2">
      <c r="A136" s="141" t="s">
        <v>604</v>
      </c>
      <c r="B136" s="67" t="s">
        <v>605</v>
      </c>
      <c r="C136" s="67">
        <v>65</v>
      </c>
      <c r="D136" s="67" t="s">
        <v>339</v>
      </c>
      <c r="E136" s="71">
        <v>0.87712936377977802</v>
      </c>
      <c r="F136" s="68">
        <v>72.060957910014494</v>
      </c>
      <c r="G136" s="71">
        <v>0.81904729580700297</v>
      </c>
      <c r="H136" s="68">
        <v>61.756168359941903</v>
      </c>
      <c r="I136" s="71">
        <v>0.79412084428070195</v>
      </c>
      <c r="J136" s="68">
        <v>58.853410740203202</v>
      </c>
      <c r="K136" s="71">
        <v>0.91923618680667996</v>
      </c>
      <c r="L136" s="68">
        <v>67.053701015965203</v>
      </c>
      <c r="M136" s="71">
        <v>0.97611312822472796</v>
      </c>
      <c r="N136" s="68">
        <v>88.921282798833801</v>
      </c>
      <c r="O136" s="71"/>
      <c r="P136" s="68"/>
      <c r="Q136" s="71"/>
      <c r="R136" s="68"/>
    </row>
    <row r="137" spans="1:18" x14ac:dyDescent="0.2">
      <c r="A137" s="141" t="s">
        <v>606</v>
      </c>
      <c r="B137" s="67" t="s">
        <v>607</v>
      </c>
      <c r="C137" s="67">
        <v>65</v>
      </c>
      <c r="D137" s="67" t="s">
        <v>339</v>
      </c>
      <c r="E137" s="71">
        <v>0.85343475430689297</v>
      </c>
      <c r="F137" s="68">
        <v>63.497822931785201</v>
      </c>
      <c r="G137" s="71">
        <v>0.794966728812879</v>
      </c>
      <c r="H137" s="68">
        <v>51.451378809869396</v>
      </c>
      <c r="I137" s="71">
        <v>0.76613064220276395</v>
      </c>
      <c r="J137" s="68">
        <v>47.677793904208997</v>
      </c>
      <c r="K137" s="71">
        <v>0.81595601068507595</v>
      </c>
      <c r="L137" s="68">
        <v>28.809869375907098</v>
      </c>
      <c r="M137" s="71">
        <v>0.89012038983374697</v>
      </c>
      <c r="N137" s="68">
        <v>61.734693877551003</v>
      </c>
      <c r="O137" s="71"/>
      <c r="P137" s="68"/>
      <c r="Q137" s="71">
        <v>1</v>
      </c>
      <c r="R137" s="68">
        <v>100</v>
      </c>
    </row>
    <row r="138" spans="1:18" x14ac:dyDescent="0.2">
      <c r="A138" s="141" t="s">
        <v>608</v>
      </c>
      <c r="B138" s="67" t="s">
        <v>609</v>
      </c>
      <c r="C138" s="67">
        <v>65</v>
      </c>
      <c r="D138" s="67" t="s">
        <v>339</v>
      </c>
      <c r="E138" s="71">
        <v>0.89803138730290899</v>
      </c>
      <c r="F138" s="68">
        <v>80.261248185776495</v>
      </c>
      <c r="G138" s="71">
        <v>0.84454950921256</v>
      </c>
      <c r="H138" s="68">
        <v>73.222060957910003</v>
      </c>
      <c r="I138" s="71">
        <v>0.79211359596564301</v>
      </c>
      <c r="J138" s="68">
        <v>57.910014513788099</v>
      </c>
      <c r="K138" s="71">
        <v>0.89649020053183404</v>
      </c>
      <c r="L138" s="68">
        <v>55.370101596516697</v>
      </c>
      <c r="M138" s="71">
        <v>0.95700363080451001</v>
      </c>
      <c r="N138" s="68">
        <v>81.997084548104993</v>
      </c>
      <c r="O138" s="71"/>
      <c r="P138" s="68"/>
      <c r="Q138" s="71">
        <v>1</v>
      </c>
      <c r="R138" s="68">
        <v>100</v>
      </c>
    </row>
    <row r="139" spans="1:18" x14ac:dyDescent="0.2">
      <c r="A139" s="141" t="s">
        <v>610</v>
      </c>
      <c r="B139" s="67" t="s">
        <v>611</v>
      </c>
      <c r="C139" s="67">
        <v>65</v>
      </c>
      <c r="D139" s="67" t="s">
        <v>339</v>
      </c>
      <c r="E139" s="71">
        <v>0.93307490879727895</v>
      </c>
      <c r="F139" s="68">
        <v>94.484760522496401</v>
      </c>
      <c r="G139" s="71">
        <v>0.87036834290490706</v>
      </c>
      <c r="H139" s="68">
        <v>84.325108853410697</v>
      </c>
      <c r="I139" s="71">
        <v>0.86588797933160899</v>
      </c>
      <c r="J139" s="68">
        <v>87.082728592162596</v>
      </c>
      <c r="K139" s="71">
        <v>0.95778246788020305</v>
      </c>
      <c r="L139" s="68">
        <v>85.2685050798258</v>
      </c>
      <c r="M139" s="71">
        <v>0.97133575386967297</v>
      </c>
      <c r="N139" s="68">
        <v>86.734693877550995</v>
      </c>
      <c r="O139" s="71"/>
      <c r="P139" s="68"/>
      <c r="Q139" s="71">
        <v>1</v>
      </c>
      <c r="R139" s="68">
        <v>100</v>
      </c>
    </row>
    <row r="140" spans="1:18" x14ac:dyDescent="0.2">
      <c r="A140" s="141" t="s">
        <v>612</v>
      </c>
      <c r="B140" s="67" t="s">
        <v>613</v>
      </c>
      <c r="C140" s="67">
        <v>65</v>
      </c>
      <c r="D140" s="67" t="s">
        <v>339</v>
      </c>
      <c r="E140" s="71">
        <v>0.90284592334497105</v>
      </c>
      <c r="F140" s="68">
        <v>83.091436865021805</v>
      </c>
      <c r="G140" s="71">
        <v>0.79559182883998003</v>
      </c>
      <c r="H140" s="68">
        <v>51.669085631349802</v>
      </c>
      <c r="I140" s="71">
        <v>0.92538038196564798</v>
      </c>
      <c r="J140" s="68">
        <v>96.516690856313502</v>
      </c>
      <c r="K140" s="71">
        <v>0.96207209790007098</v>
      </c>
      <c r="L140" s="68">
        <v>88.243831640058104</v>
      </c>
      <c r="M140" s="71">
        <v>0.92833938467418298</v>
      </c>
      <c r="N140" s="68">
        <v>71.428571428571402</v>
      </c>
      <c r="O140" s="71"/>
      <c r="P140" s="68"/>
      <c r="Q140" s="71"/>
      <c r="R140" s="68"/>
    </row>
    <row r="141" spans="1:18" x14ac:dyDescent="0.2">
      <c r="A141" s="141" t="s">
        <v>614</v>
      </c>
      <c r="B141" s="67" t="s">
        <v>615</v>
      </c>
      <c r="C141" s="67">
        <v>65</v>
      </c>
      <c r="D141" s="67" t="s">
        <v>339</v>
      </c>
      <c r="E141" s="71">
        <v>0.95448377629035497</v>
      </c>
      <c r="F141" s="68">
        <v>98.766328011610995</v>
      </c>
      <c r="G141" s="71">
        <v>0.84773325550891399</v>
      </c>
      <c r="H141" s="68">
        <v>74.383164005805497</v>
      </c>
      <c r="I141" s="71">
        <v>0.954218110377687</v>
      </c>
      <c r="J141" s="68">
        <v>98.838896952104506</v>
      </c>
      <c r="K141" s="71">
        <v>0.98002226427528405</v>
      </c>
      <c r="L141" s="68">
        <v>96.516690856313502</v>
      </c>
      <c r="M141" s="71">
        <v>0.99044525128989103</v>
      </c>
      <c r="N141" s="68">
        <v>95.553935860058303</v>
      </c>
      <c r="O141" s="71"/>
      <c r="P141" s="68"/>
      <c r="Q141" s="71">
        <v>1</v>
      </c>
      <c r="R141" s="68">
        <v>100</v>
      </c>
    </row>
    <row r="142" spans="1:18" x14ac:dyDescent="0.2">
      <c r="A142" s="141" t="s">
        <v>616</v>
      </c>
      <c r="B142" s="67" t="s">
        <v>617</v>
      </c>
      <c r="C142" s="67">
        <v>65</v>
      </c>
      <c r="D142" s="67" t="s">
        <v>339</v>
      </c>
      <c r="E142" s="71">
        <v>0.89355252720088796</v>
      </c>
      <c r="F142" s="68">
        <v>78.301886792452805</v>
      </c>
      <c r="G142" s="71">
        <v>0.79235597612430497</v>
      </c>
      <c r="H142" s="68">
        <v>50.435413642960803</v>
      </c>
      <c r="I142" s="71">
        <v>0.883197729851117</v>
      </c>
      <c r="J142" s="68">
        <v>91.364296081277203</v>
      </c>
      <c r="K142" s="71">
        <v>0.85909217099978097</v>
      </c>
      <c r="L142" s="68">
        <v>41.582002902757601</v>
      </c>
      <c r="M142" s="71">
        <v>0.93311675902923796</v>
      </c>
      <c r="N142" s="68">
        <v>73.1778425655977</v>
      </c>
      <c r="O142" s="71"/>
      <c r="P142" s="68"/>
      <c r="Q142" s="71">
        <v>1</v>
      </c>
      <c r="R142" s="68">
        <v>100</v>
      </c>
    </row>
    <row r="143" spans="1:18" x14ac:dyDescent="0.2">
      <c r="A143" s="141" t="s">
        <v>618</v>
      </c>
      <c r="B143" s="67" t="s">
        <v>619</v>
      </c>
      <c r="C143" s="67">
        <v>65</v>
      </c>
      <c r="D143" s="67" t="s">
        <v>339</v>
      </c>
      <c r="E143" s="71">
        <v>0.68369774839278696</v>
      </c>
      <c r="F143" s="68">
        <v>24.092888243831599</v>
      </c>
      <c r="G143" s="71">
        <v>0.63137252729521098</v>
      </c>
      <c r="H143" s="68">
        <v>11.9013062409289</v>
      </c>
      <c r="I143" s="71">
        <v>0.673548797052818</v>
      </c>
      <c r="J143" s="68">
        <v>21.698113207547198</v>
      </c>
      <c r="K143" s="71">
        <v>0.79772749456231096</v>
      </c>
      <c r="L143" s="68">
        <v>24.963715529753301</v>
      </c>
      <c r="M143" s="71">
        <v>0.63214217466080702</v>
      </c>
      <c r="N143" s="68">
        <v>24.271137026239099</v>
      </c>
      <c r="O143" s="71"/>
      <c r="P143" s="68"/>
      <c r="Q143" s="71"/>
      <c r="R143" s="68"/>
    </row>
    <row r="144" spans="1:18" x14ac:dyDescent="0.2">
      <c r="A144" s="141" t="s">
        <v>620</v>
      </c>
      <c r="B144" s="67" t="s">
        <v>621</v>
      </c>
      <c r="C144" s="67">
        <v>65</v>
      </c>
      <c r="D144" s="67" t="s">
        <v>339</v>
      </c>
      <c r="E144" s="71">
        <v>0.83224845122472901</v>
      </c>
      <c r="F144" s="68">
        <v>56.603773584905703</v>
      </c>
      <c r="G144" s="71">
        <v>0.70940917582248297</v>
      </c>
      <c r="H144" s="68">
        <v>25.834542815674901</v>
      </c>
      <c r="I144" s="71">
        <v>0.78155521381390203</v>
      </c>
      <c r="J144" s="68">
        <v>54.136429608127699</v>
      </c>
      <c r="K144" s="71">
        <v>0.88048233810965704</v>
      </c>
      <c r="L144" s="68">
        <v>49.201741654571798</v>
      </c>
      <c r="M144" s="71">
        <v>0.78979552837760303</v>
      </c>
      <c r="N144" s="68">
        <v>45.043731778425702</v>
      </c>
      <c r="O144" s="71"/>
      <c r="P144" s="68"/>
      <c r="Q144" s="71">
        <v>1</v>
      </c>
      <c r="R144" s="68">
        <v>100</v>
      </c>
    </row>
    <row r="145" spans="1:18" x14ac:dyDescent="0.2">
      <c r="A145" s="141" t="s">
        <v>622</v>
      </c>
      <c r="B145" s="67" t="s">
        <v>623</v>
      </c>
      <c r="C145" s="67">
        <v>65</v>
      </c>
      <c r="D145" s="67" t="s">
        <v>339</v>
      </c>
      <c r="E145" s="71">
        <v>0.87981397242048298</v>
      </c>
      <c r="F145" s="68">
        <v>73.439767779390394</v>
      </c>
      <c r="G145" s="71">
        <v>0.78017095757787103</v>
      </c>
      <c r="H145" s="68">
        <v>45.791001451378797</v>
      </c>
      <c r="I145" s="71">
        <v>0.86674983171720699</v>
      </c>
      <c r="J145" s="68">
        <v>87.590711175616804</v>
      </c>
      <c r="K145" s="71">
        <v>0.90502505216908202</v>
      </c>
      <c r="L145" s="68">
        <v>60.304789550072599</v>
      </c>
      <c r="M145" s="71">
        <v>0.84712402063825698</v>
      </c>
      <c r="N145" s="68">
        <v>53.935860058308997</v>
      </c>
      <c r="O145" s="71"/>
      <c r="P145" s="68"/>
      <c r="Q145" s="71">
        <v>1</v>
      </c>
      <c r="R145" s="68">
        <v>100</v>
      </c>
    </row>
    <row r="146" spans="1:18" x14ac:dyDescent="0.2">
      <c r="A146" s="141" t="s">
        <v>624</v>
      </c>
      <c r="B146" s="67" t="s">
        <v>625</v>
      </c>
      <c r="C146" s="67">
        <v>65</v>
      </c>
      <c r="D146" s="67" t="s">
        <v>339</v>
      </c>
      <c r="E146" s="71">
        <v>0.84446438420275904</v>
      </c>
      <c r="F146" s="68">
        <v>60.304789550072599</v>
      </c>
      <c r="G146" s="71">
        <v>0.72504003405371498</v>
      </c>
      <c r="H146" s="68">
        <v>29.825834542815699</v>
      </c>
      <c r="I146" s="71">
        <v>0.81040019229280602</v>
      </c>
      <c r="J146" s="68">
        <v>66.981132075471706</v>
      </c>
      <c r="K146" s="71">
        <v>0.87319929451439904</v>
      </c>
      <c r="L146" s="68">
        <v>46.2264150943396</v>
      </c>
      <c r="M146" s="71">
        <v>0.81368240015287596</v>
      </c>
      <c r="N146" s="68">
        <v>48.833819241982503</v>
      </c>
      <c r="O146" s="71"/>
      <c r="P146" s="68"/>
      <c r="Q146" s="71">
        <v>1</v>
      </c>
      <c r="R146" s="68">
        <v>100</v>
      </c>
    </row>
    <row r="147" spans="1:18" x14ac:dyDescent="0.2">
      <c r="A147" s="141" t="s">
        <v>626</v>
      </c>
      <c r="B147" s="67" t="s">
        <v>627</v>
      </c>
      <c r="C147" s="67">
        <v>65</v>
      </c>
      <c r="D147" s="67" t="s">
        <v>339</v>
      </c>
      <c r="E147" s="71">
        <v>0.90181365020749005</v>
      </c>
      <c r="F147" s="68">
        <v>82.583454281567498</v>
      </c>
      <c r="G147" s="71">
        <v>0.81018719971085396</v>
      </c>
      <c r="H147" s="68">
        <v>58.272859216255398</v>
      </c>
      <c r="I147" s="71">
        <v>0.82646923457563404</v>
      </c>
      <c r="J147" s="68">
        <v>74.165457184325106</v>
      </c>
      <c r="K147" s="71">
        <v>0.920185560301508</v>
      </c>
      <c r="L147" s="68">
        <v>67.343976777939005</v>
      </c>
      <c r="M147" s="71">
        <v>0.95222625644945602</v>
      </c>
      <c r="N147" s="68">
        <v>80.102040816326493</v>
      </c>
      <c r="O147" s="71"/>
      <c r="P147" s="68"/>
      <c r="Q147" s="71">
        <v>1</v>
      </c>
      <c r="R147" s="68">
        <v>100</v>
      </c>
    </row>
    <row r="148" spans="1:18" x14ac:dyDescent="0.2">
      <c r="A148" s="141" t="s">
        <v>628</v>
      </c>
      <c r="B148" s="67" t="s">
        <v>629</v>
      </c>
      <c r="C148" s="67">
        <v>65</v>
      </c>
      <c r="D148" s="67" t="s">
        <v>339</v>
      </c>
      <c r="E148" s="71">
        <v>0.88577267000852</v>
      </c>
      <c r="F148" s="68">
        <v>75.979680696661802</v>
      </c>
      <c r="G148" s="71">
        <v>0.79160358486310101</v>
      </c>
      <c r="H148" s="68">
        <v>50.217706821480398</v>
      </c>
      <c r="I148" s="71">
        <v>0.82926771591983295</v>
      </c>
      <c r="J148" s="68">
        <v>75.399129172714098</v>
      </c>
      <c r="K148" s="71">
        <v>0.96043837409158195</v>
      </c>
      <c r="L148" s="68">
        <v>87.300435413643001</v>
      </c>
      <c r="M148" s="71">
        <v>0.961781005159564</v>
      </c>
      <c r="N148" s="68">
        <v>83.454810495626802</v>
      </c>
      <c r="O148" s="71"/>
      <c r="P148" s="68"/>
      <c r="Q148" s="71"/>
      <c r="R148" s="68"/>
    </row>
    <row r="149" spans="1:18" x14ac:dyDescent="0.2">
      <c r="A149" s="141" t="s">
        <v>630</v>
      </c>
      <c r="B149" s="67" t="s">
        <v>631</v>
      </c>
      <c r="C149" s="67">
        <v>65</v>
      </c>
      <c r="D149" s="67" t="s">
        <v>339</v>
      </c>
      <c r="E149" s="71">
        <v>0.94139415009918104</v>
      </c>
      <c r="F149" s="68">
        <v>96.444121915820006</v>
      </c>
      <c r="G149" s="71">
        <v>0.84147893487497905</v>
      </c>
      <c r="H149" s="68">
        <v>71.843251088534103</v>
      </c>
      <c r="I149" s="71">
        <v>0.94285991110221401</v>
      </c>
      <c r="J149" s="68">
        <v>98.040638606676296</v>
      </c>
      <c r="K149" s="71">
        <v>0.96562827371420001</v>
      </c>
      <c r="L149" s="68">
        <v>90.0580551523948</v>
      </c>
      <c r="M149" s="71">
        <v>0.95700363080451001</v>
      </c>
      <c r="N149" s="68">
        <v>81.997084548104993</v>
      </c>
      <c r="O149" s="71"/>
      <c r="P149" s="68"/>
      <c r="Q149" s="71">
        <v>1</v>
      </c>
      <c r="R149" s="68">
        <v>100</v>
      </c>
    </row>
    <row r="150" spans="1:18" x14ac:dyDescent="0.2">
      <c r="A150" s="141" t="s">
        <v>632</v>
      </c>
      <c r="B150" s="67" t="s">
        <v>633</v>
      </c>
      <c r="C150" s="67">
        <v>65</v>
      </c>
      <c r="D150" s="67" t="s">
        <v>339</v>
      </c>
      <c r="E150" s="71">
        <v>0.88876620886139901</v>
      </c>
      <c r="F150" s="68">
        <v>76.995645863570402</v>
      </c>
      <c r="G150" s="71">
        <v>0.80428401842865105</v>
      </c>
      <c r="H150" s="68">
        <v>55.370101596516697</v>
      </c>
      <c r="I150" s="71">
        <v>0.84174087820020504</v>
      </c>
      <c r="J150" s="68">
        <v>80.841799709724199</v>
      </c>
      <c r="K150" s="71">
        <v>0.87424413735900997</v>
      </c>
      <c r="L150" s="68">
        <v>46.661828737300397</v>
      </c>
      <c r="M150" s="71">
        <v>0.92356201031912899</v>
      </c>
      <c r="N150" s="68">
        <v>69.533527696793001</v>
      </c>
      <c r="O150" s="71"/>
      <c r="P150" s="68"/>
      <c r="Q150" s="71">
        <v>1</v>
      </c>
      <c r="R150" s="68">
        <v>100</v>
      </c>
    </row>
    <row r="151" spans="1:18" x14ac:dyDescent="0.2">
      <c r="A151" s="141" t="s">
        <v>634</v>
      </c>
      <c r="B151" s="67" t="s">
        <v>635</v>
      </c>
      <c r="C151" s="67">
        <v>65</v>
      </c>
      <c r="D151" s="67" t="s">
        <v>339</v>
      </c>
      <c r="E151" s="71">
        <v>0.87027174861729595</v>
      </c>
      <c r="F151" s="68">
        <v>69.738751814223505</v>
      </c>
      <c r="G151" s="71">
        <v>0.78807995293591704</v>
      </c>
      <c r="H151" s="68">
        <v>49.419448476052303</v>
      </c>
      <c r="I151" s="71">
        <v>0.79874914042397505</v>
      </c>
      <c r="J151" s="68">
        <v>61.756168359941903</v>
      </c>
      <c r="K151" s="71">
        <v>0.95636376772499998</v>
      </c>
      <c r="L151" s="68">
        <v>84.325108853410697</v>
      </c>
      <c r="M151" s="71">
        <v>0.93789413338429195</v>
      </c>
      <c r="N151" s="68">
        <v>75.072886297376101</v>
      </c>
      <c r="O151" s="71"/>
      <c r="P151" s="68"/>
      <c r="Q151" s="71"/>
      <c r="R151" s="68"/>
    </row>
    <row r="152" spans="1:18" x14ac:dyDescent="0.2">
      <c r="A152" s="141" t="s">
        <v>636</v>
      </c>
      <c r="B152" s="67" t="s">
        <v>637</v>
      </c>
      <c r="C152" s="67">
        <v>65</v>
      </c>
      <c r="D152" s="67" t="s">
        <v>339</v>
      </c>
      <c r="E152" s="71">
        <v>0.88129968133687198</v>
      </c>
      <c r="F152" s="68">
        <v>74.383164005805497</v>
      </c>
      <c r="G152" s="71">
        <v>0.80723241795895995</v>
      </c>
      <c r="H152" s="68">
        <v>56.531204644412199</v>
      </c>
      <c r="I152" s="71">
        <v>0.802206198961674</v>
      </c>
      <c r="J152" s="68">
        <v>63.207547169811299</v>
      </c>
      <c r="K152" s="71">
        <v>0.94442435455717999</v>
      </c>
      <c r="L152" s="68">
        <v>78.011611030479003</v>
      </c>
      <c r="M152" s="71">
        <v>0.97133575386967297</v>
      </c>
      <c r="N152" s="68">
        <v>86.734693877550995</v>
      </c>
      <c r="O152" s="71"/>
      <c r="P152" s="68"/>
      <c r="Q152" s="71"/>
      <c r="R152" s="68"/>
    </row>
    <row r="153" spans="1:18" x14ac:dyDescent="0.2">
      <c r="A153" s="141" t="s">
        <v>638</v>
      </c>
      <c r="B153" s="67" t="s">
        <v>639</v>
      </c>
      <c r="C153" s="67">
        <v>65</v>
      </c>
      <c r="D153" s="67" t="s">
        <v>339</v>
      </c>
      <c r="E153" s="71">
        <v>0.86567980606975503</v>
      </c>
      <c r="F153" s="68">
        <v>67.997097242380306</v>
      </c>
      <c r="G153" s="71">
        <v>0.77747724157808096</v>
      </c>
      <c r="H153" s="68">
        <v>44.920174165457198</v>
      </c>
      <c r="I153" s="71">
        <v>0.779585469077542</v>
      </c>
      <c r="J153" s="68">
        <v>53.338171262699603</v>
      </c>
      <c r="K153" s="71">
        <v>0.95820763152899802</v>
      </c>
      <c r="L153" s="68">
        <v>85.994194484760499</v>
      </c>
      <c r="M153" s="71">
        <v>0.94744888209440103</v>
      </c>
      <c r="N153" s="68">
        <v>77.623906705539397</v>
      </c>
      <c r="O153" s="71"/>
      <c r="P153" s="68"/>
      <c r="Q153" s="71"/>
      <c r="R153" s="68"/>
    </row>
    <row r="154" spans="1:18" x14ac:dyDescent="0.2">
      <c r="A154" s="141" t="s">
        <v>640</v>
      </c>
      <c r="B154" s="67" t="s">
        <v>641</v>
      </c>
      <c r="C154" s="67">
        <v>65</v>
      </c>
      <c r="D154" s="67" t="s">
        <v>339</v>
      </c>
      <c r="E154" s="71">
        <v>0.87578235990101205</v>
      </c>
      <c r="F154" s="68">
        <v>71.625544267053698</v>
      </c>
      <c r="G154" s="71">
        <v>0.80284362109066398</v>
      </c>
      <c r="H154" s="68">
        <v>55.224963715529803</v>
      </c>
      <c r="I154" s="71">
        <v>0.81209062153826606</v>
      </c>
      <c r="J154" s="68">
        <v>67.851959361393298</v>
      </c>
      <c r="K154" s="71">
        <v>0.94074040801314696</v>
      </c>
      <c r="L154" s="68">
        <v>75.979680696661802</v>
      </c>
      <c r="M154" s="71">
        <v>0.82323714886298505</v>
      </c>
      <c r="N154" s="68">
        <v>50.437317784256599</v>
      </c>
      <c r="O154" s="71"/>
      <c r="P154" s="68"/>
      <c r="Q154" s="71">
        <v>1</v>
      </c>
      <c r="R154" s="68">
        <v>100</v>
      </c>
    </row>
    <row r="155" spans="1:18" x14ac:dyDescent="0.2">
      <c r="A155" s="141" t="s">
        <v>642</v>
      </c>
      <c r="B155" s="67" t="s">
        <v>643</v>
      </c>
      <c r="C155" s="67">
        <v>65</v>
      </c>
      <c r="D155" s="67" t="s">
        <v>339</v>
      </c>
      <c r="E155" s="71">
        <v>0.90604654252102101</v>
      </c>
      <c r="F155" s="68">
        <v>84.470246734397705</v>
      </c>
      <c r="G155" s="71">
        <v>0.82467207069158399</v>
      </c>
      <c r="H155" s="68">
        <v>64.223512336719907</v>
      </c>
      <c r="I155" s="71">
        <v>0.83894246774439096</v>
      </c>
      <c r="J155" s="68">
        <v>79.970972423802607</v>
      </c>
      <c r="K155" s="71">
        <v>0.97012638035821797</v>
      </c>
      <c r="L155" s="68">
        <v>92.380261248185803</v>
      </c>
      <c r="M155" s="71">
        <v>0.99044525128989103</v>
      </c>
      <c r="N155" s="68">
        <v>95.553935860058303</v>
      </c>
      <c r="O155" s="71"/>
      <c r="P155" s="68"/>
      <c r="Q155" s="71"/>
      <c r="R155" s="68"/>
    </row>
    <row r="156" spans="1:18" x14ac:dyDescent="0.2">
      <c r="A156" s="141" t="s">
        <v>644</v>
      </c>
      <c r="B156" s="67" t="s">
        <v>645</v>
      </c>
      <c r="C156" s="67">
        <v>65</v>
      </c>
      <c r="D156" s="67" t="s">
        <v>339</v>
      </c>
      <c r="E156" s="71">
        <v>0.93363967252746005</v>
      </c>
      <c r="F156" s="68">
        <v>94.702467343976807</v>
      </c>
      <c r="G156" s="71">
        <v>0.86057478130337595</v>
      </c>
      <c r="H156" s="68">
        <v>79.970972423802607</v>
      </c>
      <c r="I156" s="71">
        <v>0.90892792613100903</v>
      </c>
      <c r="J156" s="68">
        <v>94.992743105950694</v>
      </c>
      <c r="K156" s="71">
        <v>0.93213727568829696</v>
      </c>
      <c r="L156" s="68">
        <v>72.859216255442703</v>
      </c>
      <c r="M156" s="71">
        <v>0.96655837951461898</v>
      </c>
      <c r="N156" s="68">
        <v>84.620991253644306</v>
      </c>
      <c r="O156" s="71"/>
      <c r="P156" s="68"/>
      <c r="Q156" s="71">
        <v>1</v>
      </c>
      <c r="R156" s="68">
        <v>100</v>
      </c>
    </row>
    <row r="157" spans="1:18" x14ac:dyDescent="0.2">
      <c r="A157" s="141" t="s">
        <v>646</v>
      </c>
      <c r="B157" s="67" t="s">
        <v>647</v>
      </c>
      <c r="C157" s="67">
        <v>65</v>
      </c>
      <c r="D157" s="67" t="s">
        <v>339</v>
      </c>
      <c r="E157" s="71">
        <v>0.92102062335399304</v>
      </c>
      <c r="F157" s="68">
        <v>90.275761973875206</v>
      </c>
      <c r="G157" s="71">
        <v>0.83881588030379595</v>
      </c>
      <c r="H157" s="68">
        <v>70.391872278664707</v>
      </c>
      <c r="I157" s="71">
        <v>0.88986487458179597</v>
      </c>
      <c r="J157" s="68">
        <v>92.380261248185803</v>
      </c>
      <c r="K157" s="71">
        <v>0.94330560285513498</v>
      </c>
      <c r="L157" s="68">
        <v>77.140783744557297</v>
      </c>
      <c r="M157" s="71">
        <v>0.93311675902923796</v>
      </c>
      <c r="N157" s="68">
        <v>73.1778425655977</v>
      </c>
      <c r="O157" s="71"/>
      <c r="P157" s="68"/>
      <c r="Q157" s="71">
        <v>1</v>
      </c>
      <c r="R157" s="68">
        <v>100</v>
      </c>
    </row>
    <row r="158" spans="1:18" x14ac:dyDescent="0.2">
      <c r="A158" s="141" t="s">
        <v>648</v>
      </c>
      <c r="B158" s="67" t="s">
        <v>649</v>
      </c>
      <c r="C158" s="67">
        <v>65</v>
      </c>
      <c r="D158" s="67" t="s">
        <v>339</v>
      </c>
      <c r="E158" s="71">
        <v>0.571957242742129</v>
      </c>
      <c r="F158" s="68">
        <v>9.5065312046444106</v>
      </c>
      <c r="G158" s="71">
        <v>0.42414739783365701</v>
      </c>
      <c r="H158" s="68">
        <v>2.03193033381713</v>
      </c>
      <c r="I158" s="71">
        <v>0.56747110067999595</v>
      </c>
      <c r="J158" s="68">
        <v>8.2002902757619704</v>
      </c>
      <c r="K158" s="71">
        <v>0.72324677118781799</v>
      </c>
      <c r="L158" s="68">
        <v>13.3526850507983</v>
      </c>
      <c r="M158" s="71">
        <v>0.48882094400917298</v>
      </c>
      <c r="N158" s="68">
        <v>12.0262390670554</v>
      </c>
      <c r="O158" s="71"/>
      <c r="P158" s="68"/>
      <c r="Q158" s="71">
        <v>0.65610000000000002</v>
      </c>
      <c r="R158" s="68">
        <v>33.912037037037003</v>
      </c>
    </row>
    <row r="159" spans="1:18" x14ac:dyDescent="0.2">
      <c r="A159" s="141" t="s">
        <v>650</v>
      </c>
      <c r="B159" s="67" t="s">
        <v>651</v>
      </c>
      <c r="C159" s="67">
        <v>65</v>
      </c>
      <c r="D159" s="67" t="s">
        <v>339</v>
      </c>
      <c r="E159" s="71">
        <v>0.79876556776811203</v>
      </c>
      <c r="F159" s="68">
        <v>47.822931785195898</v>
      </c>
      <c r="G159" s="71">
        <v>0.67154172208288798</v>
      </c>
      <c r="H159" s="68">
        <v>17.706821480406401</v>
      </c>
      <c r="I159" s="71">
        <v>0.70207537529880204</v>
      </c>
      <c r="J159" s="68">
        <v>28.229317851959401</v>
      </c>
      <c r="K159" s="71">
        <v>0.84952471050148604</v>
      </c>
      <c r="L159" s="68">
        <v>38.606676342525397</v>
      </c>
      <c r="M159" s="71">
        <v>0.77068603095738597</v>
      </c>
      <c r="N159" s="68">
        <v>41.399416909621003</v>
      </c>
      <c r="O159" s="71"/>
      <c r="P159" s="68"/>
      <c r="Q159" s="71">
        <v>1</v>
      </c>
      <c r="R159" s="68">
        <v>100</v>
      </c>
    </row>
    <row r="160" spans="1:18" x14ac:dyDescent="0.2">
      <c r="A160" s="141" t="s">
        <v>652</v>
      </c>
      <c r="B160" s="67" t="s">
        <v>653</v>
      </c>
      <c r="C160" s="67">
        <v>65</v>
      </c>
      <c r="D160" s="67" t="s">
        <v>339</v>
      </c>
      <c r="E160" s="71">
        <v>0.57768687071554703</v>
      </c>
      <c r="F160" s="68">
        <v>9.8693759071117597</v>
      </c>
      <c r="G160" s="71">
        <v>0.48580151226382101</v>
      </c>
      <c r="H160" s="68">
        <v>2.68505079825835</v>
      </c>
      <c r="I160" s="71">
        <v>0.61272437751749997</v>
      </c>
      <c r="J160" s="68">
        <v>12.989840348330899</v>
      </c>
      <c r="K160" s="71">
        <v>0.83328025923794702</v>
      </c>
      <c r="L160" s="68">
        <v>33.744557329462999</v>
      </c>
      <c r="M160" s="71">
        <v>0.37894133384292</v>
      </c>
      <c r="N160" s="68">
        <v>6.5597667638484003</v>
      </c>
      <c r="O160" s="71"/>
      <c r="P160" s="68"/>
      <c r="Q160" s="71"/>
      <c r="R160" s="68"/>
    </row>
    <row r="161" spans="1:18" x14ac:dyDescent="0.2">
      <c r="A161" s="141" t="s">
        <v>654</v>
      </c>
      <c r="B161" s="67" t="s">
        <v>655</v>
      </c>
      <c r="C161" s="67">
        <v>65</v>
      </c>
      <c r="D161" s="67" t="s">
        <v>339</v>
      </c>
      <c r="E161" s="71">
        <v>0.75469884168539303</v>
      </c>
      <c r="F161" s="68">
        <v>37.300435413643001</v>
      </c>
      <c r="G161" s="71">
        <v>0.68270894382326297</v>
      </c>
      <c r="H161" s="68">
        <v>20.101596516690901</v>
      </c>
      <c r="I161" s="71">
        <v>0.75103965613123302</v>
      </c>
      <c r="J161" s="68">
        <v>42.452830188679201</v>
      </c>
      <c r="K161" s="71">
        <v>0.85735710502517803</v>
      </c>
      <c r="L161" s="68">
        <v>41.001451378809897</v>
      </c>
      <c r="M161" s="71">
        <v>0.72768966176189598</v>
      </c>
      <c r="N161" s="68">
        <v>35.932944606413997</v>
      </c>
      <c r="O161" s="71"/>
      <c r="P161" s="68"/>
      <c r="Q161" s="71"/>
      <c r="R161" s="68"/>
    </row>
    <row r="162" spans="1:18" x14ac:dyDescent="0.2">
      <c r="A162" s="141" t="s">
        <v>656</v>
      </c>
      <c r="B162" s="67" t="s">
        <v>657</v>
      </c>
      <c r="C162" s="67">
        <v>65</v>
      </c>
      <c r="D162" s="67" t="s">
        <v>339</v>
      </c>
      <c r="E162" s="71">
        <v>0.62510004862782398</v>
      </c>
      <c r="F162" s="68">
        <v>14.876632801161101</v>
      </c>
      <c r="G162" s="71">
        <v>0.69149596957539206</v>
      </c>
      <c r="H162" s="68">
        <v>21.552975326560201</v>
      </c>
      <c r="I162" s="71">
        <v>0.78748245654450799</v>
      </c>
      <c r="J162" s="68">
        <v>56.531204644412199</v>
      </c>
      <c r="K162" s="71">
        <v>0.871058411706777</v>
      </c>
      <c r="L162" s="68">
        <v>45.2104499274311</v>
      </c>
      <c r="M162" s="71">
        <v>0.77546340531243996</v>
      </c>
      <c r="N162" s="68">
        <v>42.784256559766803</v>
      </c>
      <c r="O162" s="71"/>
      <c r="P162" s="68"/>
      <c r="Q162" s="71">
        <v>0</v>
      </c>
      <c r="R162" s="68">
        <v>18.0555555555556</v>
      </c>
    </row>
    <row r="163" spans="1:18" x14ac:dyDescent="0.2">
      <c r="A163" s="141" t="s">
        <v>658</v>
      </c>
      <c r="B163" s="67" t="s">
        <v>659</v>
      </c>
      <c r="C163" s="67">
        <v>65</v>
      </c>
      <c r="D163" s="67" t="s">
        <v>339</v>
      </c>
      <c r="E163" s="71">
        <v>0.60936184682508998</v>
      </c>
      <c r="F163" s="68">
        <v>12.989840348330899</v>
      </c>
      <c r="G163" s="71">
        <v>0.76271413712000702</v>
      </c>
      <c r="H163" s="68">
        <v>40.493468795355597</v>
      </c>
      <c r="I163" s="71">
        <v>0.70092167572808395</v>
      </c>
      <c r="J163" s="68">
        <v>27.866473149491998</v>
      </c>
      <c r="K163" s="71">
        <v>0.809187390319974</v>
      </c>
      <c r="L163" s="68">
        <v>26.7053701015965</v>
      </c>
      <c r="M163" s="71">
        <v>0.77068603095738597</v>
      </c>
      <c r="N163" s="68">
        <v>41.399416909621003</v>
      </c>
      <c r="O163" s="71"/>
      <c r="P163" s="68"/>
      <c r="Q163" s="71">
        <v>3.3E-3</v>
      </c>
      <c r="R163" s="68">
        <v>21.064814814814799</v>
      </c>
    </row>
    <row r="164" spans="1:18" x14ac:dyDescent="0.2">
      <c r="A164" s="141" t="s">
        <v>660</v>
      </c>
      <c r="B164" s="67" t="s">
        <v>661</v>
      </c>
      <c r="C164" s="67">
        <v>65</v>
      </c>
      <c r="D164" s="67" t="s">
        <v>339</v>
      </c>
      <c r="E164" s="71">
        <v>0.66883935663829697</v>
      </c>
      <c r="F164" s="68">
        <v>21.262699564586399</v>
      </c>
      <c r="G164" s="71">
        <v>0.80915028315586701</v>
      </c>
      <c r="H164" s="68">
        <v>57.474600870827302</v>
      </c>
      <c r="I164" s="71">
        <v>0.853697936961611</v>
      </c>
      <c r="J164" s="68">
        <v>84.107402031930306</v>
      </c>
      <c r="K164" s="71">
        <v>0.88677566034135002</v>
      </c>
      <c r="L164" s="68">
        <v>51.306240928882403</v>
      </c>
      <c r="M164" s="71">
        <v>0.79457290273265802</v>
      </c>
      <c r="N164" s="68">
        <v>46.2827988338192</v>
      </c>
      <c r="O164" s="71"/>
      <c r="P164" s="68"/>
      <c r="Q164" s="71">
        <v>0</v>
      </c>
      <c r="R164" s="68">
        <v>18.0555555555556</v>
      </c>
    </row>
    <row r="165" spans="1:18" x14ac:dyDescent="0.2">
      <c r="A165" s="141" t="s">
        <v>662</v>
      </c>
      <c r="B165" s="67" t="s">
        <v>663</v>
      </c>
      <c r="C165" s="67">
        <v>65</v>
      </c>
      <c r="D165" s="67" t="s">
        <v>339</v>
      </c>
      <c r="E165" s="71">
        <v>0.60514119581764703</v>
      </c>
      <c r="F165" s="68">
        <v>12.264150943396199</v>
      </c>
      <c r="G165" s="71">
        <v>0.714164634953108</v>
      </c>
      <c r="H165" s="68">
        <v>27.285921625544301</v>
      </c>
      <c r="I165" s="71">
        <v>0.83163470056614397</v>
      </c>
      <c r="J165" s="68">
        <v>76.632801161103004</v>
      </c>
      <c r="K165" s="71">
        <v>0.88120608939355705</v>
      </c>
      <c r="L165" s="68">
        <v>49.346879535558799</v>
      </c>
      <c r="M165" s="71">
        <v>0.598700554175425</v>
      </c>
      <c r="N165" s="68">
        <v>20.772594752186599</v>
      </c>
      <c r="O165" s="71"/>
      <c r="P165" s="68"/>
      <c r="Q165" s="71">
        <v>0</v>
      </c>
      <c r="R165" s="68">
        <v>18.0555555555556</v>
      </c>
    </row>
    <row r="166" spans="1:18" x14ac:dyDescent="0.2">
      <c r="A166" s="141" t="s">
        <v>664</v>
      </c>
      <c r="B166" s="67" t="s">
        <v>665</v>
      </c>
      <c r="C166" s="67">
        <v>65</v>
      </c>
      <c r="D166" s="67" t="s">
        <v>339</v>
      </c>
      <c r="E166" s="71">
        <v>0.79255764662393602</v>
      </c>
      <c r="F166" s="68">
        <v>46.298984034833097</v>
      </c>
      <c r="G166" s="71">
        <v>0.77156132541835998</v>
      </c>
      <c r="H166" s="68">
        <v>42.452830188679201</v>
      </c>
      <c r="I166" s="71">
        <v>0.75706517907334903</v>
      </c>
      <c r="J166" s="68">
        <v>43.976777939042101</v>
      </c>
      <c r="K166" s="71">
        <v>0.746706317815234</v>
      </c>
      <c r="L166" s="68">
        <v>16.255442670537001</v>
      </c>
      <c r="M166" s="71">
        <v>0.89489776418880196</v>
      </c>
      <c r="N166" s="68">
        <v>62.317784256559797</v>
      </c>
      <c r="O166" s="71"/>
      <c r="P166" s="68"/>
      <c r="Q166" s="71"/>
      <c r="R166" s="68"/>
    </row>
    <row r="167" spans="1:18" x14ac:dyDescent="0.2">
      <c r="A167" s="141" t="s">
        <v>666</v>
      </c>
      <c r="B167" s="67" t="s">
        <v>667</v>
      </c>
      <c r="C167" s="67">
        <v>65</v>
      </c>
      <c r="D167" s="67" t="s">
        <v>339</v>
      </c>
      <c r="E167" s="71">
        <v>0.895359110927194</v>
      </c>
      <c r="F167" s="68">
        <v>79.317851959361406</v>
      </c>
      <c r="G167" s="71">
        <v>0.81516646028338102</v>
      </c>
      <c r="H167" s="68">
        <v>60.159651669085598</v>
      </c>
      <c r="I167" s="71">
        <v>0.85192568726732598</v>
      </c>
      <c r="J167" s="68">
        <v>83.671988388969496</v>
      </c>
      <c r="K167" s="71">
        <v>0.93823116793334305</v>
      </c>
      <c r="L167" s="68">
        <v>75.036284470246699</v>
      </c>
      <c r="M167" s="71">
        <v>0.97611312822472796</v>
      </c>
      <c r="N167" s="68">
        <v>88.921282798833801</v>
      </c>
      <c r="O167" s="71"/>
      <c r="P167" s="68"/>
      <c r="Q167" s="71"/>
      <c r="R167" s="68"/>
    </row>
    <row r="168" spans="1:18" x14ac:dyDescent="0.2">
      <c r="A168" s="141" t="s">
        <v>668</v>
      </c>
      <c r="B168" s="67" t="s">
        <v>669</v>
      </c>
      <c r="C168" s="67">
        <v>65</v>
      </c>
      <c r="D168" s="67" t="s">
        <v>339</v>
      </c>
      <c r="E168" s="71">
        <v>0.87656101145985099</v>
      </c>
      <c r="F168" s="68">
        <v>71.988388969520997</v>
      </c>
      <c r="G168" s="71">
        <v>0.84376665356750802</v>
      </c>
      <c r="H168" s="68">
        <v>72.931785195936101</v>
      </c>
      <c r="I168" s="71">
        <v>0.86452100702628298</v>
      </c>
      <c r="J168" s="68">
        <v>86.792452830188694</v>
      </c>
      <c r="K168" s="71">
        <v>0.92694549283208505</v>
      </c>
      <c r="L168" s="68">
        <v>70.827285921625503</v>
      </c>
      <c r="M168" s="71">
        <v>0.87101089241353002</v>
      </c>
      <c r="N168" s="68">
        <v>58.3090379008746</v>
      </c>
      <c r="O168" s="71"/>
      <c r="P168" s="68"/>
      <c r="Q168" s="71"/>
      <c r="R168" s="68"/>
    </row>
    <row r="169" spans="1:18" x14ac:dyDescent="0.2">
      <c r="A169" s="141" t="s">
        <v>670</v>
      </c>
      <c r="B169" s="67" t="s">
        <v>671</v>
      </c>
      <c r="C169" s="67">
        <v>65</v>
      </c>
      <c r="D169" s="67" t="s">
        <v>339</v>
      </c>
      <c r="E169" s="71">
        <v>0.87156368781092097</v>
      </c>
      <c r="F169" s="68">
        <v>70.464441219158203</v>
      </c>
      <c r="G169" s="71">
        <v>0.84919655478337097</v>
      </c>
      <c r="H169" s="68">
        <v>74.891146589259805</v>
      </c>
      <c r="I169" s="71">
        <v>0.79698483385363295</v>
      </c>
      <c r="J169" s="68">
        <v>60.595065312046501</v>
      </c>
      <c r="K169" s="71">
        <v>0.86873760873700401</v>
      </c>
      <c r="L169" s="68">
        <v>44.557329462989799</v>
      </c>
      <c r="M169" s="71">
        <v>0.97133575386967297</v>
      </c>
      <c r="N169" s="68">
        <v>86.734693877550995</v>
      </c>
      <c r="O169" s="71"/>
      <c r="P169" s="68"/>
      <c r="Q169" s="71"/>
      <c r="R169" s="68"/>
    </row>
    <row r="170" spans="1:18" x14ac:dyDescent="0.2">
      <c r="A170" s="141" t="s">
        <v>672</v>
      </c>
      <c r="B170" s="67" t="s">
        <v>673</v>
      </c>
      <c r="C170" s="67">
        <v>65</v>
      </c>
      <c r="D170" s="67" t="s">
        <v>339</v>
      </c>
      <c r="E170" s="71">
        <v>0.79230970484279095</v>
      </c>
      <c r="F170" s="68">
        <v>46.153846153846203</v>
      </c>
      <c r="G170" s="71">
        <v>0.73450401368045704</v>
      </c>
      <c r="H170" s="68">
        <v>32.3657474600871</v>
      </c>
      <c r="I170" s="71">
        <v>0.75951065278200103</v>
      </c>
      <c r="J170" s="68">
        <v>44.920174165457198</v>
      </c>
      <c r="K170" s="71">
        <v>0.75166214258957798</v>
      </c>
      <c r="L170" s="68">
        <v>17.1988388969521</v>
      </c>
      <c r="M170" s="71">
        <v>0.92356201031912899</v>
      </c>
      <c r="N170" s="68">
        <v>69.533527696793001</v>
      </c>
      <c r="O170" s="71"/>
      <c r="P170" s="68"/>
      <c r="Q170" s="71"/>
      <c r="R170" s="68"/>
    </row>
    <row r="171" spans="1:18" x14ac:dyDescent="0.2">
      <c r="A171" s="141" t="s">
        <v>674</v>
      </c>
      <c r="B171" s="67" t="s">
        <v>675</v>
      </c>
      <c r="C171" s="67">
        <v>65</v>
      </c>
      <c r="D171" s="67" t="s">
        <v>339</v>
      </c>
      <c r="E171" s="71">
        <v>0.86485745630238497</v>
      </c>
      <c r="F171" s="68">
        <v>67.343976777939005</v>
      </c>
      <c r="G171" s="71">
        <v>0.872305655472702</v>
      </c>
      <c r="H171" s="68">
        <v>85.123367198838906</v>
      </c>
      <c r="I171" s="71">
        <v>0.79896083139546803</v>
      </c>
      <c r="J171" s="68">
        <v>62.046444121915798</v>
      </c>
      <c r="K171" s="71">
        <v>0.89804294850762501</v>
      </c>
      <c r="L171" s="68">
        <v>56.095791001451403</v>
      </c>
      <c r="M171" s="71">
        <v>0.89012038983374697</v>
      </c>
      <c r="N171" s="68">
        <v>61.734693877551003</v>
      </c>
      <c r="O171" s="71"/>
      <c r="P171" s="68"/>
      <c r="Q171" s="71"/>
      <c r="R171" s="68"/>
    </row>
    <row r="172" spans="1:18" x14ac:dyDescent="0.2">
      <c r="A172" s="141" t="s">
        <v>676</v>
      </c>
      <c r="B172" s="67" t="s">
        <v>677</v>
      </c>
      <c r="C172" s="67">
        <v>65</v>
      </c>
      <c r="D172" s="67" t="s">
        <v>339</v>
      </c>
      <c r="E172" s="71">
        <v>0.485853917333609</v>
      </c>
      <c r="F172" s="68">
        <v>3.8461538461538498</v>
      </c>
      <c r="G172" s="71">
        <v>0.488693008914315</v>
      </c>
      <c r="H172" s="68">
        <v>2.9027576197387499</v>
      </c>
      <c r="I172" s="71">
        <v>0.51563633162781397</v>
      </c>
      <c r="J172" s="68">
        <v>4.5718432510885298</v>
      </c>
      <c r="K172" s="71">
        <v>0.77846594839994698</v>
      </c>
      <c r="L172" s="68">
        <v>20.827285921625499</v>
      </c>
      <c r="M172" s="71">
        <v>0.64647429772596998</v>
      </c>
      <c r="N172" s="68">
        <v>25.9475218658892</v>
      </c>
      <c r="O172" s="71"/>
      <c r="P172" s="68"/>
      <c r="Q172" s="71">
        <v>0</v>
      </c>
      <c r="R172" s="68">
        <v>18.0555555555556</v>
      </c>
    </row>
    <row r="173" spans="1:18" x14ac:dyDescent="0.2">
      <c r="A173" s="141" t="s">
        <v>678</v>
      </c>
      <c r="B173" s="67" t="s">
        <v>679</v>
      </c>
      <c r="C173" s="67">
        <v>65</v>
      </c>
      <c r="D173" s="67" t="s">
        <v>339</v>
      </c>
      <c r="E173" s="71">
        <v>0.63272940924444399</v>
      </c>
      <c r="F173" s="68">
        <v>15.820029027576201</v>
      </c>
      <c r="G173" s="71">
        <v>0.51077090234469602</v>
      </c>
      <c r="H173" s="68">
        <v>3.55587808417997</v>
      </c>
      <c r="I173" s="71">
        <v>0.58858945163776799</v>
      </c>
      <c r="J173" s="68">
        <v>9.8693759071117597</v>
      </c>
      <c r="K173" s="71">
        <v>0.847188851885049</v>
      </c>
      <c r="L173" s="68">
        <v>37.735849056603797</v>
      </c>
      <c r="M173" s="71">
        <v>0.58436843111026204</v>
      </c>
      <c r="N173" s="68">
        <v>19.314868804664702</v>
      </c>
      <c r="O173" s="71"/>
      <c r="P173" s="68"/>
      <c r="Q173" s="71"/>
      <c r="R173" s="68"/>
    </row>
    <row r="174" spans="1:18" x14ac:dyDescent="0.2">
      <c r="A174" s="141" t="s">
        <v>680</v>
      </c>
      <c r="B174" s="67" t="s">
        <v>681</v>
      </c>
      <c r="C174" s="67">
        <v>65</v>
      </c>
      <c r="D174" s="67" t="s">
        <v>339</v>
      </c>
      <c r="E174" s="71">
        <v>0.68762099529210996</v>
      </c>
      <c r="F174" s="68">
        <v>24.7460087082729</v>
      </c>
      <c r="G174" s="71">
        <v>0.73305540628008703</v>
      </c>
      <c r="H174" s="68">
        <v>31.8577648766328</v>
      </c>
      <c r="I174" s="71">
        <v>0.72998252273188502</v>
      </c>
      <c r="J174" s="68">
        <v>34.905660377358501</v>
      </c>
      <c r="K174" s="71">
        <v>0.79862510814729404</v>
      </c>
      <c r="L174" s="68">
        <v>25.181422351233699</v>
      </c>
      <c r="M174" s="71">
        <v>0.48882094400917298</v>
      </c>
      <c r="N174" s="68">
        <v>12.0262390670554</v>
      </c>
      <c r="O174" s="71"/>
      <c r="P174" s="68"/>
      <c r="Q174" s="71"/>
      <c r="R174" s="68"/>
    </row>
    <row r="175" spans="1:18" x14ac:dyDescent="0.2">
      <c r="A175" s="141" t="s">
        <v>682</v>
      </c>
      <c r="B175" s="67" t="s">
        <v>683</v>
      </c>
      <c r="C175" s="67">
        <v>65</v>
      </c>
      <c r="D175" s="67" t="s">
        <v>339</v>
      </c>
      <c r="E175" s="71">
        <v>0.75451285575557703</v>
      </c>
      <c r="F175" s="68">
        <v>37.227866473149497</v>
      </c>
      <c r="G175" s="71">
        <v>0.72076934698850803</v>
      </c>
      <c r="H175" s="68">
        <v>28.955007256894</v>
      </c>
      <c r="I175" s="71">
        <v>0.74398285940423703</v>
      </c>
      <c r="J175" s="68">
        <v>39.5500725689405</v>
      </c>
      <c r="K175" s="71">
        <v>0.87816067277326604</v>
      </c>
      <c r="L175" s="68">
        <v>48.403483309143702</v>
      </c>
      <c r="M175" s="71">
        <v>0.67513854385629701</v>
      </c>
      <c r="N175" s="68">
        <v>29.737609329446101</v>
      </c>
      <c r="O175" s="71"/>
      <c r="P175" s="68"/>
      <c r="Q175" s="71"/>
      <c r="R175" s="68"/>
    </row>
    <row r="176" spans="1:18" x14ac:dyDescent="0.2">
      <c r="A176" s="141" t="s">
        <v>684</v>
      </c>
      <c r="B176" s="67" t="s">
        <v>685</v>
      </c>
      <c r="C176" s="67">
        <v>65</v>
      </c>
      <c r="D176" s="67" t="s">
        <v>339</v>
      </c>
      <c r="E176" s="71">
        <v>0.75017816798302595</v>
      </c>
      <c r="F176" s="68">
        <v>36.429608127721302</v>
      </c>
      <c r="G176" s="71">
        <v>0.69589495214699204</v>
      </c>
      <c r="H176" s="68">
        <v>22.786647314949199</v>
      </c>
      <c r="I176" s="71">
        <v>0.72562277078063797</v>
      </c>
      <c r="J176" s="68">
        <v>33.599419448476098</v>
      </c>
      <c r="K176" s="71">
        <v>0.82761841546730497</v>
      </c>
      <c r="L176" s="68">
        <v>32.293178519593603</v>
      </c>
      <c r="M176" s="71">
        <v>0.75157653353716802</v>
      </c>
      <c r="N176" s="68">
        <v>38.192419825072903</v>
      </c>
      <c r="O176" s="71"/>
      <c r="P176" s="68"/>
      <c r="Q176" s="71"/>
      <c r="R176" s="68"/>
    </row>
    <row r="177" spans="1:18" x14ac:dyDescent="0.2">
      <c r="A177" s="141" t="s">
        <v>686</v>
      </c>
      <c r="B177" s="67" t="s">
        <v>687</v>
      </c>
      <c r="C177" s="67">
        <v>65</v>
      </c>
      <c r="D177" s="67" t="s">
        <v>339</v>
      </c>
      <c r="E177" s="71">
        <v>0.77148615752267102</v>
      </c>
      <c r="F177" s="68">
        <v>40.638606676342498</v>
      </c>
      <c r="G177" s="71">
        <v>0.66977777233134395</v>
      </c>
      <c r="H177" s="68">
        <v>17.416545718432499</v>
      </c>
      <c r="I177" s="71">
        <v>0.73366863455505504</v>
      </c>
      <c r="J177" s="68">
        <v>35.994194484760499</v>
      </c>
      <c r="K177" s="71">
        <v>0.88792532047162598</v>
      </c>
      <c r="L177" s="68">
        <v>51.669085631349802</v>
      </c>
      <c r="M177" s="71">
        <v>0.79457290273265802</v>
      </c>
      <c r="N177" s="68">
        <v>46.2827988338192</v>
      </c>
      <c r="O177" s="71"/>
      <c r="P177" s="68"/>
      <c r="Q177" s="71"/>
      <c r="R177" s="68"/>
    </row>
    <row r="178" spans="1:18" x14ac:dyDescent="0.2">
      <c r="A178" s="141" t="s">
        <v>688</v>
      </c>
      <c r="B178" s="67" t="s">
        <v>689</v>
      </c>
      <c r="C178" s="67">
        <v>65</v>
      </c>
      <c r="D178" s="67" t="s">
        <v>339</v>
      </c>
      <c r="E178" s="71">
        <v>0.67086735831200295</v>
      </c>
      <c r="F178" s="68">
        <v>21.9158200290276</v>
      </c>
      <c r="G178" s="71">
        <v>0.84655601666691505</v>
      </c>
      <c r="H178" s="68">
        <v>74.020319303338198</v>
      </c>
      <c r="I178" s="71">
        <v>0.83797930837266699</v>
      </c>
      <c r="J178" s="68">
        <v>79.753265602322202</v>
      </c>
      <c r="K178" s="71">
        <v>0.82745482023723205</v>
      </c>
      <c r="L178" s="68">
        <v>32.148040638606702</v>
      </c>
      <c r="M178" s="71">
        <v>0.84234664628320299</v>
      </c>
      <c r="N178" s="68">
        <v>53.279883381924201</v>
      </c>
      <c r="O178" s="71"/>
      <c r="P178" s="68"/>
      <c r="Q178" s="71">
        <v>0</v>
      </c>
      <c r="R178" s="68">
        <v>18.0555555555556</v>
      </c>
    </row>
    <row r="179" spans="1:18" x14ac:dyDescent="0.2">
      <c r="A179" s="141" t="s">
        <v>690</v>
      </c>
      <c r="B179" s="67" t="s">
        <v>691</v>
      </c>
      <c r="C179" s="67">
        <v>65</v>
      </c>
      <c r="D179" s="67" t="s">
        <v>339</v>
      </c>
      <c r="E179" s="71">
        <v>0.729839126497559</v>
      </c>
      <c r="F179" s="68">
        <v>31.132075471698101</v>
      </c>
      <c r="G179" s="71">
        <v>0.69153890831258003</v>
      </c>
      <c r="H179" s="68">
        <v>21.625544267053701</v>
      </c>
      <c r="I179" s="71">
        <v>0.77814986965192401</v>
      </c>
      <c r="J179" s="68">
        <v>52.685050798258303</v>
      </c>
      <c r="K179" s="71">
        <v>0.85217194147150299</v>
      </c>
      <c r="L179" s="68">
        <v>39.477503628447003</v>
      </c>
      <c r="M179" s="71">
        <v>0.718134913051787</v>
      </c>
      <c r="N179" s="68">
        <v>34.839650145772602</v>
      </c>
      <c r="O179" s="71"/>
      <c r="P179" s="68"/>
      <c r="Q179" s="71">
        <v>0.60919999999999996</v>
      </c>
      <c r="R179" s="68">
        <v>33.101851851851897</v>
      </c>
    </row>
    <row r="180" spans="1:18" x14ac:dyDescent="0.2">
      <c r="A180" s="141" t="s">
        <v>692</v>
      </c>
      <c r="B180" s="67" t="s">
        <v>693</v>
      </c>
      <c r="C180" s="67">
        <v>65</v>
      </c>
      <c r="D180" s="67" t="s">
        <v>339</v>
      </c>
      <c r="E180" s="71">
        <v>0.82803248517910799</v>
      </c>
      <c r="F180" s="68">
        <v>55.224963715529803</v>
      </c>
      <c r="G180" s="71">
        <v>0.72664419522613</v>
      </c>
      <c r="H180" s="68">
        <v>30.0435413642961</v>
      </c>
      <c r="I180" s="71">
        <v>0.73244174400833995</v>
      </c>
      <c r="J180" s="68">
        <v>35.486211901306199</v>
      </c>
      <c r="K180" s="71">
        <v>0.95336886293810497</v>
      </c>
      <c r="L180" s="68">
        <v>82.293178519593596</v>
      </c>
      <c r="M180" s="71">
        <v>0.89967513854385595</v>
      </c>
      <c r="N180" s="68">
        <v>63.338192419825099</v>
      </c>
      <c r="O180" s="71"/>
      <c r="P180" s="68"/>
      <c r="Q180" s="71"/>
      <c r="R180" s="68"/>
    </row>
    <row r="181" spans="1:18" x14ac:dyDescent="0.2">
      <c r="A181" s="141" t="s">
        <v>694</v>
      </c>
      <c r="B181" s="67" t="s">
        <v>695</v>
      </c>
      <c r="C181" s="67">
        <v>65</v>
      </c>
      <c r="D181" s="67" t="s">
        <v>339</v>
      </c>
      <c r="E181" s="71">
        <v>0.63004059310997795</v>
      </c>
      <c r="F181" s="68">
        <v>15.384615384615399</v>
      </c>
      <c r="G181" s="71">
        <v>0.68926580255981496</v>
      </c>
      <c r="H181" s="68">
        <v>21.4078374455733</v>
      </c>
      <c r="I181" s="71">
        <v>0.71619010136550698</v>
      </c>
      <c r="J181" s="68">
        <v>31.785195936139299</v>
      </c>
      <c r="K181" s="71">
        <v>0.93584203582674896</v>
      </c>
      <c r="L181" s="68">
        <v>73.875181422351204</v>
      </c>
      <c r="M181" s="71">
        <v>0.80890502579782098</v>
      </c>
      <c r="N181" s="68">
        <v>48.323615160349902</v>
      </c>
      <c r="O181" s="71"/>
      <c r="P181" s="68"/>
      <c r="Q181" s="71">
        <v>0</v>
      </c>
      <c r="R181" s="68">
        <v>18.0555555555556</v>
      </c>
    </row>
    <row r="182" spans="1:18" x14ac:dyDescent="0.2">
      <c r="A182" s="141" t="s">
        <v>696</v>
      </c>
      <c r="B182" s="67" t="s">
        <v>697</v>
      </c>
      <c r="C182" s="67">
        <v>65</v>
      </c>
      <c r="D182" s="67" t="s">
        <v>339</v>
      </c>
      <c r="E182" s="71">
        <v>0.83682548789887901</v>
      </c>
      <c r="F182" s="68">
        <v>57.764876632801197</v>
      </c>
      <c r="G182" s="71">
        <v>0.73736245831568703</v>
      </c>
      <c r="H182" s="68">
        <v>33.309143686502203</v>
      </c>
      <c r="I182" s="71">
        <v>0.70877110144894895</v>
      </c>
      <c r="J182" s="68">
        <v>29.9709724238026</v>
      </c>
      <c r="K182" s="71">
        <v>0.87176036167128401</v>
      </c>
      <c r="L182" s="68">
        <v>45.645863570391903</v>
      </c>
      <c r="M182" s="71">
        <v>0.86623351805847504</v>
      </c>
      <c r="N182" s="68">
        <v>56.851311953352798</v>
      </c>
      <c r="O182" s="71"/>
      <c r="P182" s="68"/>
      <c r="Q182" s="71">
        <v>1</v>
      </c>
      <c r="R182" s="68">
        <v>100</v>
      </c>
    </row>
    <row r="183" spans="1:18" x14ac:dyDescent="0.2">
      <c r="A183" s="141" t="s">
        <v>698</v>
      </c>
      <c r="B183" s="67" t="s">
        <v>699</v>
      </c>
      <c r="C183" s="67">
        <v>65</v>
      </c>
      <c r="D183" s="67" t="s">
        <v>339</v>
      </c>
      <c r="E183" s="71">
        <v>0.82889535343295595</v>
      </c>
      <c r="F183" s="68">
        <v>55.442670537010201</v>
      </c>
      <c r="G183" s="71">
        <v>0.77305514976748901</v>
      </c>
      <c r="H183" s="68">
        <v>43.3236574746009</v>
      </c>
      <c r="I183" s="71">
        <v>0.796464490471537</v>
      </c>
      <c r="J183" s="68">
        <v>60.304789550072599</v>
      </c>
      <c r="K183" s="71">
        <v>0.87505088107926798</v>
      </c>
      <c r="L183" s="68">
        <v>47.169811320754697</v>
      </c>
      <c r="M183" s="71">
        <v>0.87101089241353002</v>
      </c>
      <c r="N183" s="68">
        <v>58.3090379008746</v>
      </c>
      <c r="O183" s="71"/>
      <c r="P183" s="68"/>
      <c r="Q183" s="71"/>
      <c r="R183" s="68"/>
    </row>
    <row r="184" spans="1:18" x14ac:dyDescent="0.2">
      <c r="A184" s="141" t="s">
        <v>700</v>
      </c>
      <c r="B184" s="67" t="s">
        <v>701</v>
      </c>
      <c r="C184" s="67">
        <v>65</v>
      </c>
      <c r="D184" s="67" t="s">
        <v>339</v>
      </c>
      <c r="E184" s="71">
        <v>0.80303890906298503</v>
      </c>
      <c r="F184" s="68">
        <v>48.766328011611002</v>
      </c>
      <c r="G184" s="71">
        <v>0.72628096746047399</v>
      </c>
      <c r="H184" s="68">
        <v>29.9709724238026</v>
      </c>
      <c r="I184" s="71">
        <v>0.76789320918522896</v>
      </c>
      <c r="J184" s="68">
        <v>48.1132075471698</v>
      </c>
      <c r="K184" s="71">
        <v>0.84219319283765504</v>
      </c>
      <c r="L184" s="68">
        <v>35.994194484760499</v>
      </c>
      <c r="M184" s="71">
        <v>0.87578826676858401</v>
      </c>
      <c r="N184" s="68">
        <v>59.037900874635604</v>
      </c>
      <c r="O184" s="71"/>
      <c r="P184" s="68"/>
      <c r="Q184" s="71"/>
      <c r="R184" s="68"/>
    </row>
    <row r="185" spans="1:18" x14ac:dyDescent="0.2">
      <c r="A185" s="141" t="s">
        <v>702</v>
      </c>
      <c r="B185" s="67" t="s">
        <v>703</v>
      </c>
      <c r="C185" s="67">
        <v>65</v>
      </c>
      <c r="D185" s="67" t="s">
        <v>339</v>
      </c>
      <c r="E185" s="71">
        <v>0.784367945076622</v>
      </c>
      <c r="F185" s="68">
        <v>44.121915820029002</v>
      </c>
      <c r="G185" s="71">
        <v>0.75132073711891401</v>
      </c>
      <c r="H185" s="68">
        <v>37.6632801161103</v>
      </c>
      <c r="I185" s="71">
        <v>0.77542370417457895</v>
      </c>
      <c r="J185" s="68">
        <v>51.523947750362801</v>
      </c>
      <c r="K185" s="71">
        <v>0.85915080547582501</v>
      </c>
      <c r="L185" s="68">
        <v>41.727140783744602</v>
      </c>
      <c r="M185" s="71">
        <v>0.75157653353716802</v>
      </c>
      <c r="N185" s="68">
        <v>38.192419825072903</v>
      </c>
      <c r="O185" s="71"/>
      <c r="P185" s="68"/>
      <c r="Q185" s="71"/>
      <c r="R185" s="68"/>
    </row>
    <row r="186" spans="1:18" x14ac:dyDescent="0.2">
      <c r="A186" s="141" t="s">
        <v>704</v>
      </c>
      <c r="B186" s="67" t="s">
        <v>705</v>
      </c>
      <c r="C186" s="67">
        <v>65</v>
      </c>
      <c r="D186" s="67" t="s">
        <v>339</v>
      </c>
      <c r="E186" s="71">
        <v>0.76435824453832701</v>
      </c>
      <c r="F186" s="68">
        <v>39.622641509433997</v>
      </c>
      <c r="G186" s="71">
        <v>0.68545001125536897</v>
      </c>
      <c r="H186" s="68">
        <v>20.3918722786647</v>
      </c>
      <c r="I186" s="71">
        <v>0.69366311863039898</v>
      </c>
      <c r="J186" s="68">
        <v>26.052249637155299</v>
      </c>
      <c r="K186" s="71">
        <v>0.89807906860004405</v>
      </c>
      <c r="L186" s="68">
        <v>56.1683599419448</v>
      </c>
      <c r="M186" s="71">
        <v>0.78024077966749505</v>
      </c>
      <c r="N186" s="68">
        <v>43.658892128279902</v>
      </c>
      <c r="O186" s="71"/>
      <c r="P186" s="68"/>
      <c r="Q186" s="71"/>
      <c r="R186" s="68"/>
    </row>
    <row r="187" spans="1:18" x14ac:dyDescent="0.2">
      <c r="A187" s="141" t="s">
        <v>706</v>
      </c>
      <c r="B187" s="67" t="s">
        <v>707</v>
      </c>
      <c r="C187" s="67">
        <v>65</v>
      </c>
      <c r="D187" s="67" t="s">
        <v>339</v>
      </c>
      <c r="E187" s="71">
        <v>0.66044925845632496</v>
      </c>
      <c r="F187" s="68">
        <v>19.811320754716998</v>
      </c>
      <c r="G187" s="71">
        <v>0.73338942005728103</v>
      </c>
      <c r="H187" s="68">
        <v>32.075471698113198</v>
      </c>
      <c r="I187" s="71">
        <v>0.79134718403233395</v>
      </c>
      <c r="J187" s="68">
        <v>57.764876632801197</v>
      </c>
      <c r="K187" s="71">
        <v>0.85802365723462504</v>
      </c>
      <c r="L187" s="68">
        <v>41.219158200290302</v>
      </c>
      <c r="M187" s="71">
        <v>0.77068603095738597</v>
      </c>
      <c r="N187" s="68">
        <v>41.399416909621003</v>
      </c>
      <c r="O187" s="71"/>
      <c r="P187" s="68"/>
      <c r="Q187" s="71">
        <v>0.14879999999999999</v>
      </c>
      <c r="R187" s="68">
        <v>23.6111111111111</v>
      </c>
    </row>
    <row r="188" spans="1:18" x14ac:dyDescent="0.2">
      <c r="A188" s="141" t="s">
        <v>708</v>
      </c>
      <c r="B188" s="67" t="s">
        <v>709</v>
      </c>
      <c r="C188" s="67">
        <v>65</v>
      </c>
      <c r="D188" s="67" t="s">
        <v>339</v>
      </c>
      <c r="E188" s="71">
        <v>0.66691118053217002</v>
      </c>
      <c r="F188" s="68">
        <v>20.9724238026125</v>
      </c>
      <c r="G188" s="71">
        <v>0.74706559147203699</v>
      </c>
      <c r="H188" s="68">
        <v>36.429608127721302</v>
      </c>
      <c r="I188" s="71">
        <v>0.80619339727286399</v>
      </c>
      <c r="J188" s="68">
        <v>65.166908563134996</v>
      </c>
      <c r="K188" s="71">
        <v>0.83674663682823802</v>
      </c>
      <c r="L188" s="68">
        <v>34.833091436864997</v>
      </c>
      <c r="M188" s="71">
        <v>0.799350277087713</v>
      </c>
      <c r="N188" s="68">
        <v>47.011661807580197</v>
      </c>
      <c r="O188" s="71"/>
      <c r="P188" s="68"/>
      <c r="Q188" s="71">
        <v>0.1452</v>
      </c>
      <c r="R188" s="68">
        <v>23.495370370370399</v>
      </c>
    </row>
    <row r="189" spans="1:18" x14ac:dyDescent="0.2">
      <c r="A189" s="141" t="s">
        <v>710</v>
      </c>
      <c r="B189" s="67" t="s">
        <v>711</v>
      </c>
      <c r="C189" s="67">
        <v>65</v>
      </c>
      <c r="D189" s="67" t="s">
        <v>339</v>
      </c>
      <c r="E189" s="71">
        <v>0.90929228906405202</v>
      </c>
      <c r="F189" s="68">
        <v>85.2685050798258</v>
      </c>
      <c r="G189" s="71">
        <v>0.83674055452167395</v>
      </c>
      <c r="H189" s="68">
        <v>69.085631349782304</v>
      </c>
      <c r="I189" s="71">
        <v>0.82436311173027899</v>
      </c>
      <c r="J189" s="68">
        <v>73.2946298984035</v>
      </c>
      <c r="K189" s="71">
        <v>0.98084286435931001</v>
      </c>
      <c r="L189" s="68">
        <v>96.589259796806999</v>
      </c>
      <c r="M189" s="71">
        <v>0.99522262564494601</v>
      </c>
      <c r="N189" s="68">
        <v>97.886297376093296</v>
      </c>
      <c r="O189" s="71"/>
      <c r="P189" s="68"/>
      <c r="Q189" s="71"/>
      <c r="R189" s="68"/>
    </row>
    <row r="190" spans="1:18" x14ac:dyDescent="0.2">
      <c r="A190" s="141" t="s">
        <v>712</v>
      </c>
      <c r="B190" s="67" t="s">
        <v>713</v>
      </c>
      <c r="C190" s="67">
        <v>65</v>
      </c>
      <c r="D190" s="67" t="s">
        <v>339</v>
      </c>
      <c r="E190" s="71">
        <v>0.85963457311450997</v>
      </c>
      <c r="F190" s="68">
        <v>65.674891146589303</v>
      </c>
      <c r="G190" s="71">
        <v>0.78784672892512697</v>
      </c>
      <c r="H190" s="68">
        <v>49.274310595065302</v>
      </c>
      <c r="I190" s="71">
        <v>0.77173479386061905</v>
      </c>
      <c r="J190" s="68">
        <v>49.782293178519602</v>
      </c>
      <c r="K190" s="71">
        <v>0.96017213370822097</v>
      </c>
      <c r="L190" s="68">
        <v>87.227866473149504</v>
      </c>
      <c r="M190" s="71">
        <v>0.918784635964074</v>
      </c>
      <c r="N190" s="68">
        <v>68.002915451895007</v>
      </c>
      <c r="O190" s="71"/>
      <c r="P190" s="68"/>
      <c r="Q190" s="71"/>
      <c r="R190" s="68"/>
    </row>
    <row r="191" spans="1:18" x14ac:dyDescent="0.2">
      <c r="A191" s="141" t="s">
        <v>714</v>
      </c>
      <c r="B191" s="67" t="s">
        <v>715</v>
      </c>
      <c r="C191" s="67">
        <v>65</v>
      </c>
      <c r="D191" s="67" t="s">
        <v>339</v>
      </c>
      <c r="E191" s="71">
        <v>0.88629943338719297</v>
      </c>
      <c r="F191" s="68">
        <v>76.415094339622598</v>
      </c>
      <c r="G191" s="71">
        <v>0.82228855177554105</v>
      </c>
      <c r="H191" s="68">
        <v>63.207547169811299</v>
      </c>
      <c r="I191" s="71">
        <v>0.80973963242937896</v>
      </c>
      <c r="J191" s="68">
        <v>66.690856313497804</v>
      </c>
      <c r="K191" s="71">
        <v>0.941833795474179</v>
      </c>
      <c r="L191" s="68">
        <v>76.487663280116095</v>
      </c>
      <c r="M191" s="71">
        <v>0.97133575386967297</v>
      </c>
      <c r="N191" s="68">
        <v>86.734693877550995</v>
      </c>
      <c r="O191" s="71"/>
      <c r="P191" s="68"/>
      <c r="Q191" s="71"/>
      <c r="R191" s="68"/>
    </row>
    <row r="192" spans="1:18" x14ac:dyDescent="0.2">
      <c r="A192" s="141" t="s">
        <v>716</v>
      </c>
      <c r="B192" s="67" t="s">
        <v>717</v>
      </c>
      <c r="C192" s="67">
        <v>65</v>
      </c>
      <c r="D192" s="67" t="s">
        <v>339</v>
      </c>
      <c r="E192" s="71">
        <v>0.69805660510057999</v>
      </c>
      <c r="F192" s="68">
        <v>25.979680696661799</v>
      </c>
      <c r="G192" s="71">
        <v>0.83095660215796696</v>
      </c>
      <c r="H192" s="68">
        <v>66.473149492017399</v>
      </c>
      <c r="I192" s="71">
        <v>0.83367481922002895</v>
      </c>
      <c r="J192" s="68">
        <v>77.358490566037702</v>
      </c>
      <c r="K192" s="71">
        <v>0.949863337356322</v>
      </c>
      <c r="L192" s="68">
        <v>80.4789550072569</v>
      </c>
      <c r="M192" s="71">
        <v>0.87578826676858401</v>
      </c>
      <c r="N192" s="68">
        <v>59.037900874635604</v>
      </c>
      <c r="O192" s="71"/>
      <c r="P192" s="68"/>
      <c r="Q192" s="71">
        <v>0</v>
      </c>
      <c r="R192" s="68">
        <v>18.0555555555556</v>
      </c>
    </row>
    <row r="193" spans="1:18" x14ac:dyDescent="0.2">
      <c r="A193" s="141" t="s">
        <v>718</v>
      </c>
      <c r="B193" s="67" t="s">
        <v>719</v>
      </c>
      <c r="C193" s="67">
        <v>65</v>
      </c>
      <c r="D193" s="67" t="s">
        <v>339</v>
      </c>
      <c r="E193" s="71">
        <v>0.78193555750938704</v>
      </c>
      <c r="F193" s="68">
        <v>43.251088534107403</v>
      </c>
      <c r="G193" s="71">
        <v>0.83147870197243801</v>
      </c>
      <c r="H193" s="68">
        <v>66.763425253991301</v>
      </c>
      <c r="I193" s="71">
        <v>0.75553916150085998</v>
      </c>
      <c r="J193" s="68">
        <v>43.468795355587801</v>
      </c>
      <c r="K193" s="71">
        <v>0.89227891891407396</v>
      </c>
      <c r="L193" s="68">
        <v>53.846153846153797</v>
      </c>
      <c r="M193" s="71">
        <v>0.961781005159564</v>
      </c>
      <c r="N193" s="68">
        <v>83.454810495626802</v>
      </c>
      <c r="O193" s="71"/>
      <c r="P193" s="68"/>
      <c r="Q193" s="71">
        <v>0.46860000000000002</v>
      </c>
      <c r="R193" s="68">
        <v>28.587962962963001</v>
      </c>
    </row>
    <row r="194" spans="1:18" x14ac:dyDescent="0.2">
      <c r="A194" s="141" t="s">
        <v>720</v>
      </c>
      <c r="B194" s="67" t="s">
        <v>721</v>
      </c>
      <c r="C194" s="67">
        <v>65</v>
      </c>
      <c r="D194" s="67" t="s">
        <v>339</v>
      </c>
      <c r="E194" s="71">
        <v>0.90293747103391997</v>
      </c>
      <c r="F194" s="68">
        <v>83.164005805515202</v>
      </c>
      <c r="G194" s="71">
        <v>0.86307855299690195</v>
      </c>
      <c r="H194" s="68">
        <v>80.986937590711193</v>
      </c>
      <c r="I194" s="71">
        <v>0.81076948715447195</v>
      </c>
      <c r="J194" s="68">
        <v>67.271407837445594</v>
      </c>
      <c r="K194" s="71">
        <v>0.95701134140452304</v>
      </c>
      <c r="L194" s="68">
        <v>84.615384615384599</v>
      </c>
      <c r="M194" s="71">
        <v>0.98089050257978205</v>
      </c>
      <c r="N194" s="68">
        <v>91.107871720116606</v>
      </c>
      <c r="O194" s="71"/>
      <c r="P194" s="68"/>
      <c r="Q194" s="71"/>
      <c r="R194" s="68"/>
    </row>
    <row r="195" spans="1:18" x14ac:dyDescent="0.2">
      <c r="A195" s="141" t="s">
        <v>722</v>
      </c>
      <c r="B195" s="67" t="s">
        <v>723</v>
      </c>
      <c r="C195" s="67">
        <v>65</v>
      </c>
      <c r="D195" s="67" t="s">
        <v>339</v>
      </c>
      <c r="E195" s="71">
        <v>0.885871064404265</v>
      </c>
      <c r="F195" s="68">
        <v>76.124818577648796</v>
      </c>
      <c r="G195" s="71">
        <v>0.86470101077795403</v>
      </c>
      <c r="H195" s="68">
        <v>82.075471698113205</v>
      </c>
      <c r="I195" s="71">
        <v>0.80966616170714401</v>
      </c>
      <c r="J195" s="68">
        <v>66.618287373004407</v>
      </c>
      <c r="K195" s="71">
        <v>0.88344920819712602</v>
      </c>
      <c r="L195" s="68">
        <v>50.217706821480398</v>
      </c>
      <c r="M195" s="71">
        <v>0.98566787693483604</v>
      </c>
      <c r="N195" s="68">
        <v>93.221574344023296</v>
      </c>
      <c r="O195" s="71"/>
      <c r="P195" s="68"/>
      <c r="Q195" s="71"/>
      <c r="R195" s="68"/>
    </row>
    <row r="196" spans="1:18" x14ac:dyDescent="0.2">
      <c r="A196" s="141" t="s">
        <v>724</v>
      </c>
      <c r="B196" s="67" t="s">
        <v>725</v>
      </c>
      <c r="C196" s="67">
        <v>65</v>
      </c>
      <c r="D196" s="67" t="s">
        <v>339</v>
      </c>
      <c r="E196" s="71">
        <v>0.894819742092957</v>
      </c>
      <c r="F196" s="68">
        <v>79.027576197387503</v>
      </c>
      <c r="G196" s="71">
        <v>0.86424161202925598</v>
      </c>
      <c r="H196" s="68">
        <v>81.640058055152394</v>
      </c>
      <c r="I196" s="71">
        <v>0.79303870735869797</v>
      </c>
      <c r="J196" s="68">
        <v>58.417997097242399</v>
      </c>
      <c r="K196" s="71">
        <v>0.83240051414199701</v>
      </c>
      <c r="L196" s="68">
        <v>33.309143686502203</v>
      </c>
      <c r="M196" s="71">
        <v>0.98566787693483604</v>
      </c>
      <c r="N196" s="68">
        <v>93.221574344023296</v>
      </c>
      <c r="O196" s="71"/>
      <c r="P196" s="68"/>
      <c r="Q196" s="71">
        <v>0.99875000000000003</v>
      </c>
      <c r="R196" s="68">
        <v>41.435185185185198</v>
      </c>
    </row>
    <row r="197" spans="1:18" x14ac:dyDescent="0.2">
      <c r="A197" s="141" t="s">
        <v>726</v>
      </c>
      <c r="B197" s="67" t="s">
        <v>727</v>
      </c>
      <c r="C197" s="67">
        <v>65</v>
      </c>
      <c r="D197" s="67" t="s">
        <v>339</v>
      </c>
      <c r="E197" s="71">
        <v>0.787844888746282</v>
      </c>
      <c r="F197" s="68">
        <v>44.920174165457198</v>
      </c>
      <c r="G197" s="71">
        <v>0.86621822112987001</v>
      </c>
      <c r="H197" s="68">
        <v>82.8737300435414</v>
      </c>
      <c r="I197" s="71">
        <v>0.83336457293475097</v>
      </c>
      <c r="J197" s="68">
        <v>77.285921625544304</v>
      </c>
      <c r="K197" s="71">
        <v>0.94011539321733095</v>
      </c>
      <c r="L197" s="68">
        <v>75.689404934688</v>
      </c>
      <c r="M197" s="71">
        <v>0.95222625644945602</v>
      </c>
      <c r="N197" s="68">
        <v>80.102040816326493</v>
      </c>
      <c r="O197" s="71"/>
      <c r="P197" s="68"/>
      <c r="Q197" s="71">
        <v>0.3473</v>
      </c>
      <c r="R197" s="68">
        <v>25.810185185185201</v>
      </c>
    </row>
    <row r="198" spans="1:18" x14ac:dyDescent="0.2">
      <c r="A198" s="141" t="s">
        <v>728</v>
      </c>
      <c r="B198" s="67" t="s">
        <v>729</v>
      </c>
      <c r="C198" s="67">
        <v>65</v>
      </c>
      <c r="D198" s="67" t="s">
        <v>339</v>
      </c>
      <c r="E198" s="71">
        <v>0.93809206430603498</v>
      </c>
      <c r="F198" s="68">
        <v>95.718432510885293</v>
      </c>
      <c r="G198" s="71">
        <v>0.89352376664370303</v>
      </c>
      <c r="H198" s="68">
        <v>91.291727140783706</v>
      </c>
      <c r="I198" s="71">
        <v>0.84709040813649505</v>
      </c>
      <c r="J198" s="68">
        <v>82.220609579100099</v>
      </c>
      <c r="K198" s="71">
        <v>0.95462352110503101</v>
      </c>
      <c r="L198" s="68">
        <v>82.946298984034797</v>
      </c>
      <c r="M198" s="71">
        <v>0.99522262564494601</v>
      </c>
      <c r="N198" s="68">
        <v>97.886297376093296</v>
      </c>
      <c r="O198" s="71"/>
      <c r="P198" s="68"/>
      <c r="Q198" s="71">
        <v>1</v>
      </c>
      <c r="R198" s="68">
        <v>100</v>
      </c>
    </row>
    <row r="199" spans="1:18" x14ac:dyDescent="0.2">
      <c r="A199" s="141" t="s">
        <v>730</v>
      </c>
      <c r="B199" s="67" t="s">
        <v>731</v>
      </c>
      <c r="C199" s="67">
        <v>65</v>
      </c>
      <c r="D199" s="67" t="s">
        <v>339</v>
      </c>
      <c r="E199" s="71">
        <v>0.73816466290165095</v>
      </c>
      <c r="F199" s="68">
        <v>33.671988388969503</v>
      </c>
      <c r="G199" s="71">
        <v>0.890762704938864</v>
      </c>
      <c r="H199" s="68">
        <v>90.4208998548621</v>
      </c>
      <c r="I199" s="71">
        <v>0.88098706861637899</v>
      </c>
      <c r="J199" s="68">
        <v>90.783744557329499</v>
      </c>
      <c r="K199" s="71">
        <v>0.97162465885861005</v>
      </c>
      <c r="L199" s="68">
        <v>93.251088534107396</v>
      </c>
      <c r="M199" s="71">
        <v>0.94744888209440103</v>
      </c>
      <c r="N199" s="68">
        <v>77.623906705539397</v>
      </c>
      <c r="O199" s="71"/>
      <c r="P199" s="68"/>
      <c r="Q199" s="71">
        <v>0</v>
      </c>
      <c r="R199" s="68">
        <v>18.0555555555556</v>
      </c>
    </row>
    <row r="200" spans="1:18" x14ac:dyDescent="0.2">
      <c r="A200" s="141" t="s">
        <v>732</v>
      </c>
      <c r="B200" s="67" t="s">
        <v>733</v>
      </c>
      <c r="C200" s="67">
        <v>65</v>
      </c>
      <c r="D200" s="67" t="s">
        <v>339</v>
      </c>
      <c r="E200" s="71">
        <v>0.80934509218449702</v>
      </c>
      <c r="F200" s="68">
        <v>50.5079825834543</v>
      </c>
      <c r="G200" s="71">
        <v>0.82979586183142096</v>
      </c>
      <c r="H200" s="68">
        <v>66.037735849056602</v>
      </c>
      <c r="I200" s="71">
        <v>0.83125789272937201</v>
      </c>
      <c r="J200" s="68">
        <v>76.487663280116095</v>
      </c>
      <c r="K200" s="71">
        <v>0.90894544991223802</v>
      </c>
      <c r="L200" s="68">
        <v>61.8287373004354</v>
      </c>
      <c r="M200" s="71">
        <v>0.95222625644945602</v>
      </c>
      <c r="N200" s="68">
        <v>80.102040816326493</v>
      </c>
      <c r="O200" s="71"/>
      <c r="P200" s="68"/>
      <c r="Q200" s="71">
        <v>0.52449999999999997</v>
      </c>
      <c r="R200" s="68">
        <v>32.060185185185198</v>
      </c>
    </row>
    <row r="201" spans="1:18" x14ac:dyDescent="0.2">
      <c r="A201" s="141" t="s">
        <v>734</v>
      </c>
      <c r="B201" s="67" t="s">
        <v>735</v>
      </c>
      <c r="C201" s="67">
        <v>65</v>
      </c>
      <c r="D201" s="67" t="s">
        <v>339</v>
      </c>
      <c r="E201" s="71">
        <v>0.85969681154938504</v>
      </c>
      <c r="F201" s="68">
        <v>65.7474600870827</v>
      </c>
      <c r="G201" s="71">
        <v>0.79655952114558004</v>
      </c>
      <c r="H201" s="68">
        <v>52.177068214804102</v>
      </c>
      <c r="I201" s="71">
        <v>0.79243573855222005</v>
      </c>
      <c r="J201" s="68">
        <v>57.982583454281603</v>
      </c>
      <c r="K201" s="71">
        <v>0.91667522747050001</v>
      </c>
      <c r="L201" s="68">
        <v>65.820029027576197</v>
      </c>
      <c r="M201" s="71">
        <v>0.93311675902923796</v>
      </c>
      <c r="N201" s="68">
        <v>73.1778425655977</v>
      </c>
      <c r="O201" s="71"/>
      <c r="P201" s="68"/>
      <c r="Q201" s="71"/>
      <c r="R201" s="68"/>
    </row>
    <row r="202" spans="1:18" x14ac:dyDescent="0.2">
      <c r="A202" s="141" t="s">
        <v>736</v>
      </c>
      <c r="B202" s="67" t="s">
        <v>737</v>
      </c>
      <c r="C202" s="67">
        <v>65</v>
      </c>
      <c r="D202" s="67" t="s">
        <v>339</v>
      </c>
      <c r="E202" s="71">
        <v>0.86027493396198795</v>
      </c>
      <c r="F202" s="68">
        <v>65.892597968069694</v>
      </c>
      <c r="G202" s="71">
        <v>0.81290034257193799</v>
      </c>
      <c r="H202" s="68">
        <v>59.361393323657502</v>
      </c>
      <c r="I202" s="71">
        <v>0.82581094873438299</v>
      </c>
      <c r="J202" s="68">
        <v>73.657474600870799</v>
      </c>
      <c r="K202" s="71">
        <v>0.92696924511932699</v>
      </c>
      <c r="L202" s="68">
        <v>70.899854862119</v>
      </c>
      <c r="M202" s="71">
        <v>0.93789413338429195</v>
      </c>
      <c r="N202" s="68">
        <v>75.072886297376101</v>
      </c>
      <c r="O202" s="71"/>
      <c r="P202" s="68"/>
      <c r="Q202" s="71">
        <v>0.79779999999999995</v>
      </c>
      <c r="R202" s="68">
        <v>35.995370370370402</v>
      </c>
    </row>
    <row r="203" spans="1:18" x14ac:dyDescent="0.2">
      <c r="A203" s="141" t="s">
        <v>738</v>
      </c>
      <c r="B203" s="67" t="s">
        <v>739</v>
      </c>
      <c r="C203" s="67">
        <v>65</v>
      </c>
      <c r="D203" s="67" t="s">
        <v>339</v>
      </c>
      <c r="E203" s="71">
        <v>0.71048307269007305</v>
      </c>
      <c r="F203" s="68">
        <v>27.5761973875181</v>
      </c>
      <c r="G203" s="71">
        <v>0.71331835671798904</v>
      </c>
      <c r="H203" s="68">
        <v>27.068214804063899</v>
      </c>
      <c r="I203" s="71">
        <v>0.74081426031179998</v>
      </c>
      <c r="J203" s="68">
        <v>38.679245283018901</v>
      </c>
      <c r="K203" s="71">
        <v>0.88181347449242597</v>
      </c>
      <c r="L203" s="68">
        <v>49.564586357039197</v>
      </c>
      <c r="M203" s="71">
        <v>0.83756927192814801</v>
      </c>
      <c r="N203" s="68">
        <v>52.332361516035</v>
      </c>
      <c r="O203" s="71"/>
      <c r="P203" s="68"/>
      <c r="Q203" s="71">
        <v>0.37890000000000001</v>
      </c>
      <c r="R203" s="68">
        <v>26.273148148148099</v>
      </c>
    </row>
    <row r="204" spans="1:18" x14ac:dyDescent="0.2">
      <c r="A204" s="141" t="s">
        <v>740</v>
      </c>
      <c r="B204" s="67" t="s">
        <v>741</v>
      </c>
      <c r="C204" s="67">
        <v>65</v>
      </c>
      <c r="D204" s="67" t="s">
        <v>339</v>
      </c>
      <c r="E204" s="71">
        <v>0.88112458952481998</v>
      </c>
      <c r="F204" s="68">
        <v>74.238026124818603</v>
      </c>
      <c r="G204" s="71">
        <v>0.77591166356851904</v>
      </c>
      <c r="H204" s="68">
        <v>44.339622641509401</v>
      </c>
      <c r="I204" s="71">
        <v>0.78210370503451498</v>
      </c>
      <c r="J204" s="68">
        <v>54.354136429608097</v>
      </c>
      <c r="K204" s="71">
        <v>0.919268194346884</v>
      </c>
      <c r="L204" s="68">
        <v>67.1262699564586</v>
      </c>
      <c r="M204" s="71">
        <v>0.92833938467418298</v>
      </c>
      <c r="N204" s="68">
        <v>71.428571428571402</v>
      </c>
      <c r="O204" s="71"/>
      <c r="P204" s="68"/>
      <c r="Q204" s="71">
        <v>1</v>
      </c>
      <c r="R204" s="68">
        <v>100</v>
      </c>
    </row>
    <row r="205" spans="1:18" x14ac:dyDescent="0.2">
      <c r="A205" s="141" t="s">
        <v>742</v>
      </c>
      <c r="B205" s="67" t="s">
        <v>743</v>
      </c>
      <c r="C205" s="67">
        <v>65</v>
      </c>
      <c r="D205" s="67" t="s">
        <v>339</v>
      </c>
      <c r="E205" s="71">
        <v>0.89697291761379805</v>
      </c>
      <c r="F205" s="68">
        <v>79.825834542815699</v>
      </c>
      <c r="G205" s="71">
        <v>0.80277819842813702</v>
      </c>
      <c r="H205" s="68">
        <v>55.079825834542802</v>
      </c>
      <c r="I205" s="71">
        <v>0.81197134040707197</v>
      </c>
      <c r="J205" s="68">
        <v>67.706821480406404</v>
      </c>
      <c r="K205" s="71">
        <v>0.94177566455959705</v>
      </c>
      <c r="L205" s="68">
        <v>76.415094339622598</v>
      </c>
      <c r="M205" s="71">
        <v>0.92833938467418298</v>
      </c>
      <c r="N205" s="68">
        <v>71.428571428571402</v>
      </c>
      <c r="O205" s="71"/>
      <c r="P205" s="68"/>
      <c r="Q205" s="71">
        <v>1</v>
      </c>
      <c r="R205" s="68">
        <v>100</v>
      </c>
    </row>
    <row r="206" spans="1:18" x14ac:dyDescent="0.2">
      <c r="A206" s="141" t="s">
        <v>744</v>
      </c>
      <c r="B206" s="67" t="s">
        <v>745</v>
      </c>
      <c r="C206" s="67">
        <v>65</v>
      </c>
      <c r="D206" s="67" t="s">
        <v>339</v>
      </c>
      <c r="E206" s="71">
        <v>0.83516522557678396</v>
      </c>
      <c r="F206" s="68">
        <v>57.329462989840401</v>
      </c>
      <c r="G206" s="71">
        <v>0.75169501661223803</v>
      </c>
      <c r="H206" s="68">
        <v>37.880986937590698</v>
      </c>
      <c r="I206" s="71">
        <v>0.75497605549637703</v>
      </c>
      <c r="J206" s="68">
        <v>43.178519593613899</v>
      </c>
      <c r="K206" s="71">
        <v>0.91520519423444802</v>
      </c>
      <c r="L206" s="68">
        <v>64.876632801161094</v>
      </c>
      <c r="M206" s="71">
        <v>0.918784635964074</v>
      </c>
      <c r="N206" s="68">
        <v>68.002915451895007</v>
      </c>
      <c r="O206" s="71"/>
      <c r="P206" s="68"/>
      <c r="Q206" s="71"/>
      <c r="R206" s="68"/>
    </row>
    <row r="207" spans="1:18" x14ac:dyDescent="0.2">
      <c r="A207" s="141" t="s">
        <v>746</v>
      </c>
      <c r="B207" s="67" t="s">
        <v>747</v>
      </c>
      <c r="C207" s="67">
        <v>65</v>
      </c>
      <c r="D207" s="67" t="s">
        <v>339</v>
      </c>
      <c r="E207" s="71">
        <v>0.86894066197189002</v>
      </c>
      <c r="F207" s="68">
        <v>69.158200290275801</v>
      </c>
      <c r="G207" s="71">
        <v>0.78444639742164901</v>
      </c>
      <c r="H207" s="68">
        <v>47.677793904208997</v>
      </c>
      <c r="I207" s="71">
        <v>0.77565174303911599</v>
      </c>
      <c r="J207" s="68">
        <v>51.596516690856298</v>
      </c>
      <c r="K207" s="71">
        <v>0.90403952827504697</v>
      </c>
      <c r="L207" s="68">
        <v>59.9419448476052</v>
      </c>
      <c r="M207" s="71">
        <v>0.880565641123638</v>
      </c>
      <c r="N207" s="68">
        <v>60.058309037900898</v>
      </c>
      <c r="O207" s="71"/>
      <c r="P207" s="68"/>
      <c r="Q207" s="71">
        <v>1</v>
      </c>
      <c r="R207" s="68">
        <v>100</v>
      </c>
    </row>
    <row r="208" spans="1:18" x14ac:dyDescent="0.2">
      <c r="A208" s="141" t="s">
        <v>748</v>
      </c>
      <c r="B208" s="67" t="s">
        <v>749</v>
      </c>
      <c r="C208" s="67">
        <v>65</v>
      </c>
      <c r="D208" s="67" t="s">
        <v>339</v>
      </c>
      <c r="E208" s="71">
        <v>0.93699519052523095</v>
      </c>
      <c r="F208" s="68">
        <v>95.500725689404902</v>
      </c>
      <c r="G208" s="71">
        <v>0.85426351639487397</v>
      </c>
      <c r="H208" s="68">
        <v>77.068214804063899</v>
      </c>
      <c r="I208" s="71">
        <v>0.910906146061358</v>
      </c>
      <c r="J208" s="68">
        <v>95.137880986937603</v>
      </c>
      <c r="K208" s="71">
        <v>0.98281109964469104</v>
      </c>
      <c r="L208" s="68">
        <v>97.024673439767795</v>
      </c>
      <c r="M208" s="71">
        <v>1</v>
      </c>
      <c r="N208" s="68">
        <v>100</v>
      </c>
      <c r="O208" s="71"/>
      <c r="P208" s="68"/>
      <c r="Q208" s="71"/>
      <c r="R208" s="68"/>
    </row>
    <row r="209" spans="1:18" x14ac:dyDescent="0.2">
      <c r="A209" s="141" t="s">
        <v>750</v>
      </c>
      <c r="B209" s="67" t="s">
        <v>751</v>
      </c>
      <c r="C209" s="67">
        <v>65</v>
      </c>
      <c r="D209" s="67" t="s">
        <v>339</v>
      </c>
      <c r="E209" s="71">
        <v>0.90463010201746796</v>
      </c>
      <c r="F209" s="68">
        <v>83.962264150943398</v>
      </c>
      <c r="G209" s="71">
        <v>0.81813760030360505</v>
      </c>
      <c r="H209" s="68">
        <v>61.320754716981099</v>
      </c>
      <c r="I209" s="71">
        <v>0.85856471920265298</v>
      </c>
      <c r="J209" s="68">
        <v>85.341074020319297</v>
      </c>
      <c r="K209" s="71">
        <v>0.91810880590690003</v>
      </c>
      <c r="L209" s="68">
        <v>66.545718432510895</v>
      </c>
      <c r="M209" s="71">
        <v>0.92833938467418298</v>
      </c>
      <c r="N209" s="68">
        <v>71.428571428571402</v>
      </c>
      <c r="O209" s="71"/>
      <c r="P209" s="68"/>
      <c r="Q209" s="71">
        <v>1</v>
      </c>
      <c r="R209" s="68">
        <v>100</v>
      </c>
    </row>
    <row r="210" spans="1:18" x14ac:dyDescent="0.2">
      <c r="A210" s="141" t="s">
        <v>752</v>
      </c>
      <c r="B210" s="67" t="s">
        <v>753</v>
      </c>
      <c r="C210" s="67">
        <v>65</v>
      </c>
      <c r="D210" s="67" t="s">
        <v>339</v>
      </c>
      <c r="E210" s="71">
        <v>0.91651120428476096</v>
      </c>
      <c r="F210" s="68">
        <v>88.824383164005795</v>
      </c>
      <c r="G210" s="71">
        <v>0.833971304512098</v>
      </c>
      <c r="H210" s="68">
        <v>67.561683599419496</v>
      </c>
      <c r="I210" s="71">
        <v>0.84100193869739903</v>
      </c>
      <c r="J210" s="68">
        <v>80.696661828737305</v>
      </c>
      <c r="K210" s="71">
        <v>0.945801773054745</v>
      </c>
      <c r="L210" s="68">
        <v>78.882438316400595</v>
      </c>
      <c r="M210" s="71">
        <v>0.961781005159564</v>
      </c>
      <c r="N210" s="68">
        <v>83.454810495626802</v>
      </c>
      <c r="O210" s="71"/>
      <c r="P210" s="68"/>
      <c r="Q210" s="71">
        <v>1</v>
      </c>
      <c r="R210" s="68">
        <v>100</v>
      </c>
    </row>
    <row r="211" spans="1:18" x14ac:dyDescent="0.2">
      <c r="A211" s="141" t="s">
        <v>754</v>
      </c>
      <c r="B211" s="67" t="s">
        <v>755</v>
      </c>
      <c r="C211" s="67">
        <v>65</v>
      </c>
      <c r="D211" s="67" t="s">
        <v>339</v>
      </c>
      <c r="E211" s="71">
        <v>0.92138648894861597</v>
      </c>
      <c r="F211" s="68">
        <v>90.493468795355597</v>
      </c>
      <c r="G211" s="71">
        <v>0.83793136504101795</v>
      </c>
      <c r="H211" s="68">
        <v>69.883889695210499</v>
      </c>
      <c r="I211" s="71">
        <v>0.86182789911092095</v>
      </c>
      <c r="J211" s="68">
        <v>86.139332365747407</v>
      </c>
      <c r="K211" s="71">
        <v>0.95016954978663304</v>
      </c>
      <c r="L211" s="68">
        <v>80.769230769230802</v>
      </c>
      <c r="M211" s="71">
        <v>0.95700363080451001</v>
      </c>
      <c r="N211" s="68">
        <v>81.997084548104993</v>
      </c>
      <c r="O211" s="71"/>
      <c r="P211" s="68"/>
      <c r="Q211" s="71">
        <v>1</v>
      </c>
      <c r="R211" s="68">
        <v>100</v>
      </c>
    </row>
    <row r="212" spans="1:18" x14ac:dyDescent="0.2">
      <c r="A212" s="141" t="s">
        <v>756</v>
      </c>
      <c r="B212" s="67" t="s">
        <v>757</v>
      </c>
      <c r="C212" s="67">
        <v>65</v>
      </c>
      <c r="D212" s="67" t="s">
        <v>339</v>
      </c>
      <c r="E212" s="71">
        <v>0.83781285556356799</v>
      </c>
      <c r="F212" s="68">
        <v>58.127721335268497</v>
      </c>
      <c r="G212" s="71">
        <v>0.808344565348459</v>
      </c>
      <c r="H212" s="68">
        <v>56.894049346879498</v>
      </c>
      <c r="I212" s="71">
        <v>0.78511082651268704</v>
      </c>
      <c r="J212" s="68">
        <v>55.587808417997103</v>
      </c>
      <c r="K212" s="71">
        <v>0.85812089184927098</v>
      </c>
      <c r="L212" s="68">
        <v>41.291727140783699</v>
      </c>
      <c r="M212" s="71">
        <v>0.89967513854385595</v>
      </c>
      <c r="N212" s="68">
        <v>63.338192419825099</v>
      </c>
      <c r="O212" s="71"/>
      <c r="P212" s="68"/>
      <c r="Q212" s="71"/>
      <c r="R212" s="68"/>
    </row>
    <row r="213" spans="1:18" x14ac:dyDescent="0.2">
      <c r="A213" s="141" t="s">
        <v>758</v>
      </c>
      <c r="B213" s="67" t="s">
        <v>759</v>
      </c>
      <c r="C213" s="67">
        <v>65</v>
      </c>
      <c r="D213" s="67" t="s">
        <v>339</v>
      </c>
      <c r="E213" s="71">
        <v>0.71176882039152101</v>
      </c>
      <c r="F213" s="68">
        <v>27.939042089985499</v>
      </c>
      <c r="G213" s="71">
        <v>0.84372756988442998</v>
      </c>
      <c r="H213" s="68">
        <v>72.786647314949207</v>
      </c>
      <c r="I213" s="71">
        <v>0.85278861220586299</v>
      </c>
      <c r="J213" s="68">
        <v>83.744557329463007</v>
      </c>
      <c r="K213" s="71">
        <v>0.94354328390323905</v>
      </c>
      <c r="L213" s="68">
        <v>77.431059506531199</v>
      </c>
      <c r="M213" s="71">
        <v>0.918784635964074</v>
      </c>
      <c r="N213" s="68">
        <v>68.002915451895007</v>
      </c>
      <c r="O213" s="71"/>
      <c r="P213" s="68"/>
      <c r="Q213" s="71">
        <v>0</v>
      </c>
      <c r="R213" s="68">
        <v>18.0555555555556</v>
      </c>
    </row>
    <row r="214" spans="1:18" x14ac:dyDescent="0.2">
      <c r="A214" s="141" t="s">
        <v>760</v>
      </c>
      <c r="B214" s="67" t="s">
        <v>761</v>
      </c>
      <c r="C214" s="67">
        <v>65</v>
      </c>
      <c r="D214" s="67" t="s">
        <v>339</v>
      </c>
      <c r="E214" s="71">
        <v>0.84981019980588901</v>
      </c>
      <c r="F214" s="68">
        <v>62.3367198838897</v>
      </c>
      <c r="G214" s="71">
        <v>0.74303526918596896</v>
      </c>
      <c r="H214" s="68">
        <v>34.905660377358501</v>
      </c>
      <c r="I214" s="71">
        <v>0.77207610979700403</v>
      </c>
      <c r="J214" s="68">
        <v>49.927431059506503</v>
      </c>
      <c r="K214" s="71">
        <v>0.83939185585766696</v>
      </c>
      <c r="L214" s="68">
        <v>35.195936139332403</v>
      </c>
      <c r="M214" s="71">
        <v>0.89489776418880196</v>
      </c>
      <c r="N214" s="68">
        <v>62.317784256559797</v>
      </c>
      <c r="O214" s="71"/>
      <c r="P214" s="68"/>
      <c r="Q214" s="71">
        <v>0.99965000000000004</v>
      </c>
      <c r="R214" s="68">
        <v>42.129629629629598</v>
      </c>
    </row>
    <row r="215" spans="1:18" x14ac:dyDescent="0.2">
      <c r="A215" s="141" t="s">
        <v>762</v>
      </c>
      <c r="B215" s="67" t="s">
        <v>763</v>
      </c>
      <c r="C215" s="67">
        <v>65</v>
      </c>
      <c r="D215" s="67" t="s">
        <v>339</v>
      </c>
      <c r="E215" s="71">
        <v>0.68305880262597396</v>
      </c>
      <c r="F215" s="68">
        <v>23.947750362844701</v>
      </c>
      <c r="G215" s="71">
        <v>0.79461606668835505</v>
      </c>
      <c r="H215" s="68">
        <v>51.306240928882403</v>
      </c>
      <c r="I215" s="71">
        <v>0.81242749562074201</v>
      </c>
      <c r="J215" s="68">
        <v>68.069666182873704</v>
      </c>
      <c r="K215" s="71">
        <v>0.89902056356680804</v>
      </c>
      <c r="L215" s="68">
        <v>56.458635703918702</v>
      </c>
      <c r="M215" s="71">
        <v>0.90922988725396503</v>
      </c>
      <c r="N215" s="68">
        <v>65.7434402332362</v>
      </c>
      <c r="O215" s="71"/>
      <c r="P215" s="68"/>
      <c r="Q215" s="71">
        <v>0</v>
      </c>
      <c r="R215" s="68">
        <v>18.0555555555556</v>
      </c>
    </row>
    <row r="216" spans="1:18" x14ac:dyDescent="0.2">
      <c r="A216" s="141" t="s">
        <v>764</v>
      </c>
      <c r="B216" s="67" t="s">
        <v>765</v>
      </c>
      <c r="C216" s="67">
        <v>65</v>
      </c>
      <c r="D216" s="67" t="s">
        <v>339</v>
      </c>
      <c r="E216" s="71">
        <v>0.694979045206091</v>
      </c>
      <c r="F216" s="68">
        <v>25.544267053700999</v>
      </c>
      <c r="G216" s="71">
        <v>0.81446722666932403</v>
      </c>
      <c r="H216" s="68">
        <v>59.796806966618298</v>
      </c>
      <c r="I216" s="71">
        <v>0.79934129450931302</v>
      </c>
      <c r="J216" s="68">
        <v>62.264150943396203</v>
      </c>
      <c r="K216" s="71">
        <v>0.92319257146752698</v>
      </c>
      <c r="L216" s="68">
        <v>69.085631349782304</v>
      </c>
      <c r="M216" s="71">
        <v>0.93789413338429195</v>
      </c>
      <c r="N216" s="68">
        <v>75.072886297376101</v>
      </c>
      <c r="O216" s="71"/>
      <c r="P216" s="68"/>
      <c r="Q216" s="71">
        <v>0</v>
      </c>
      <c r="R216" s="68">
        <v>18.0555555555556</v>
      </c>
    </row>
    <row r="217" spans="1:18" x14ac:dyDescent="0.2">
      <c r="A217" s="141" t="s">
        <v>766</v>
      </c>
      <c r="B217" s="67" t="s">
        <v>767</v>
      </c>
      <c r="C217" s="67">
        <v>65</v>
      </c>
      <c r="D217" s="67" t="s">
        <v>339</v>
      </c>
      <c r="E217" s="71">
        <v>0.71408394018891397</v>
      </c>
      <c r="F217" s="68">
        <v>28.374455732946299</v>
      </c>
      <c r="G217" s="71">
        <v>0.86377261239838199</v>
      </c>
      <c r="H217" s="68">
        <v>81.4949201741655</v>
      </c>
      <c r="I217" s="71">
        <v>0.83979801258260001</v>
      </c>
      <c r="J217" s="68">
        <v>80.116110304789501</v>
      </c>
      <c r="K217" s="71">
        <v>0.90984544515907595</v>
      </c>
      <c r="L217" s="68">
        <v>62.409288824383196</v>
      </c>
      <c r="M217" s="71">
        <v>0.95700363080451001</v>
      </c>
      <c r="N217" s="68">
        <v>81.997084548104993</v>
      </c>
      <c r="O217" s="71"/>
      <c r="P217" s="68"/>
      <c r="Q217" s="71">
        <v>0</v>
      </c>
      <c r="R217" s="68">
        <v>18.0555555555556</v>
      </c>
    </row>
    <row r="218" spans="1:18" x14ac:dyDescent="0.2">
      <c r="A218" s="141" t="s">
        <v>768</v>
      </c>
      <c r="B218" s="67" t="s">
        <v>769</v>
      </c>
      <c r="C218" s="67">
        <v>65</v>
      </c>
      <c r="D218" s="67" t="s">
        <v>339</v>
      </c>
      <c r="E218" s="71">
        <v>0.70512949308313999</v>
      </c>
      <c r="F218" s="68">
        <v>27.068214804063899</v>
      </c>
      <c r="G218" s="71">
        <v>0.83951357317963005</v>
      </c>
      <c r="H218" s="68">
        <v>70.682148040638594</v>
      </c>
      <c r="I218" s="71">
        <v>0.81034885249401201</v>
      </c>
      <c r="J218" s="68">
        <v>66.908563134978195</v>
      </c>
      <c r="K218" s="71">
        <v>0.91718140893754896</v>
      </c>
      <c r="L218" s="68">
        <v>66.037735849056602</v>
      </c>
      <c r="M218" s="71">
        <v>0.95700363080451001</v>
      </c>
      <c r="N218" s="68">
        <v>81.997084548104993</v>
      </c>
      <c r="O218" s="71"/>
      <c r="P218" s="68"/>
      <c r="Q218" s="71">
        <v>1.6000000000000001E-3</v>
      </c>
      <c r="R218" s="68">
        <v>20.1388888888889</v>
      </c>
    </row>
    <row r="219" spans="1:18" x14ac:dyDescent="0.2">
      <c r="A219" s="141" t="s">
        <v>770</v>
      </c>
      <c r="B219" s="67" t="s">
        <v>771</v>
      </c>
      <c r="C219" s="67">
        <v>65</v>
      </c>
      <c r="D219" s="67" t="s">
        <v>339</v>
      </c>
      <c r="E219" s="71">
        <v>0.88328244354817198</v>
      </c>
      <c r="F219" s="68">
        <v>75.326560232220601</v>
      </c>
      <c r="G219" s="71">
        <v>0.80026653026713201</v>
      </c>
      <c r="H219" s="68">
        <v>54.136429608127699</v>
      </c>
      <c r="I219" s="71">
        <v>0.81369431894447097</v>
      </c>
      <c r="J219" s="68">
        <v>68.650217706821493</v>
      </c>
      <c r="K219" s="71">
        <v>0.85977986078991098</v>
      </c>
      <c r="L219" s="68">
        <v>41.944847605225</v>
      </c>
      <c r="M219" s="71">
        <v>0.94267150773934605</v>
      </c>
      <c r="N219" s="68">
        <v>76.384839650145807</v>
      </c>
      <c r="O219" s="71"/>
      <c r="P219" s="68"/>
      <c r="Q219" s="71">
        <v>1</v>
      </c>
      <c r="R219" s="68">
        <v>100</v>
      </c>
    </row>
    <row r="220" spans="1:18" x14ac:dyDescent="0.2">
      <c r="A220" s="141" t="s">
        <v>772</v>
      </c>
      <c r="B220" s="67" t="s">
        <v>773</v>
      </c>
      <c r="C220" s="67">
        <v>65</v>
      </c>
      <c r="D220" s="67" t="s">
        <v>339</v>
      </c>
      <c r="E220" s="71">
        <v>0.85626173841212205</v>
      </c>
      <c r="F220" s="68">
        <v>64.296081277213403</v>
      </c>
      <c r="G220" s="71">
        <v>0.78225219157130499</v>
      </c>
      <c r="H220" s="68">
        <v>46.806966618287397</v>
      </c>
      <c r="I220" s="71">
        <v>0.74852742159368102</v>
      </c>
      <c r="J220" s="68">
        <v>41.509433962264197</v>
      </c>
      <c r="K220" s="71">
        <v>0.91815421225877203</v>
      </c>
      <c r="L220" s="68">
        <v>66.618287373004407</v>
      </c>
      <c r="M220" s="71">
        <v>0.97611312822472796</v>
      </c>
      <c r="N220" s="68">
        <v>88.921282798833801</v>
      </c>
      <c r="O220" s="71"/>
      <c r="P220" s="68"/>
      <c r="Q220" s="71"/>
      <c r="R220" s="68"/>
    </row>
    <row r="221" spans="1:18" x14ac:dyDescent="0.2">
      <c r="A221" s="141" t="s">
        <v>774</v>
      </c>
      <c r="B221" s="67" t="s">
        <v>775</v>
      </c>
      <c r="C221" s="67">
        <v>65</v>
      </c>
      <c r="D221" s="67" t="s">
        <v>339</v>
      </c>
      <c r="E221" s="71">
        <v>0.66942960846917898</v>
      </c>
      <c r="F221" s="68">
        <v>21.4804063860668</v>
      </c>
      <c r="G221" s="71">
        <v>0.79821742378010097</v>
      </c>
      <c r="H221" s="68">
        <v>53.047895500725701</v>
      </c>
      <c r="I221" s="71">
        <v>0.80192766087621403</v>
      </c>
      <c r="J221" s="68">
        <v>63.062409288824398</v>
      </c>
      <c r="K221" s="71">
        <v>0.84255044479067098</v>
      </c>
      <c r="L221" s="68">
        <v>36.211901306240897</v>
      </c>
      <c r="M221" s="71">
        <v>0.90445251289891104</v>
      </c>
      <c r="N221" s="68">
        <v>64.504373177842595</v>
      </c>
      <c r="O221" s="71"/>
      <c r="P221" s="68"/>
      <c r="Q221" s="71">
        <v>0</v>
      </c>
      <c r="R221" s="68">
        <v>18.0555555555556</v>
      </c>
    </row>
    <row r="222" spans="1:18" x14ac:dyDescent="0.2">
      <c r="A222" s="141" t="s">
        <v>776</v>
      </c>
      <c r="B222" s="67" t="s">
        <v>777</v>
      </c>
      <c r="C222" s="67">
        <v>65</v>
      </c>
      <c r="D222" s="67" t="s">
        <v>339</v>
      </c>
      <c r="E222" s="71">
        <v>0.83601676561277605</v>
      </c>
      <c r="F222" s="68">
        <v>57.474600870827302</v>
      </c>
      <c r="G222" s="71">
        <v>0.73951705895272002</v>
      </c>
      <c r="H222" s="68">
        <v>34.2525399129173</v>
      </c>
      <c r="I222" s="71">
        <v>0.74025845140355195</v>
      </c>
      <c r="J222" s="68">
        <v>38.316400580551502</v>
      </c>
      <c r="K222" s="71">
        <v>0.95506166484086796</v>
      </c>
      <c r="L222" s="68">
        <v>83.381712626995593</v>
      </c>
      <c r="M222" s="71">
        <v>0.90922988725396503</v>
      </c>
      <c r="N222" s="68">
        <v>65.7434402332362</v>
      </c>
      <c r="O222" s="71"/>
      <c r="P222" s="68"/>
      <c r="Q222" s="71"/>
      <c r="R222" s="68"/>
    </row>
    <row r="223" spans="1:18" x14ac:dyDescent="0.2">
      <c r="A223" s="141" t="s">
        <v>778</v>
      </c>
      <c r="B223" s="67" t="s">
        <v>779</v>
      </c>
      <c r="C223" s="67">
        <v>65</v>
      </c>
      <c r="D223" s="67" t="s">
        <v>339</v>
      </c>
      <c r="E223" s="71">
        <v>0.65548235113803299</v>
      </c>
      <c r="F223" s="68">
        <v>18.940493468795399</v>
      </c>
      <c r="G223" s="71">
        <v>0.76991174185845002</v>
      </c>
      <c r="H223" s="68">
        <v>42.089985486211901</v>
      </c>
      <c r="I223" s="71">
        <v>0.75991026477782597</v>
      </c>
      <c r="J223" s="68">
        <v>45.137880986937603</v>
      </c>
      <c r="K223" s="71">
        <v>0.89091097970552202</v>
      </c>
      <c r="L223" s="68">
        <v>53.193033381712603</v>
      </c>
      <c r="M223" s="71">
        <v>0.85667876934836595</v>
      </c>
      <c r="N223" s="68">
        <v>55.393586005830898</v>
      </c>
      <c r="O223" s="71"/>
      <c r="P223" s="68"/>
      <c r="Q223" s="71">
        <v>0</v>
      </c>
      <c r="R223" s="68">
        <v>18.0555555555556</v>
      </c>
    </row>
    <row r="224" spans="1:18" x14ac:dyDescent="0.2">
      <c r="A224" s="141" t="s">
        <v>780</v>
      </c>
      <c r="B224" s="67" t="s">
        <v>781</v>
      </c>
      <c r="C224" s="67">
        <v>65</v>
      </c>
      <c r="D224" s="67" t="s">
        <v>339</v>
      </c>
      <c r="E224" s="71">
        <v>0.76007405589452903</v>
      </c>
      <c r="F224" s="68">
        <v>38.679245283018901</v>
      </c>
      <c r="G224" s="71">
        <v>0.71536441824124597</v>
      </c>
      <c r="H224" s="68">
        <v>27.6487663280116</v>
      </c>
      <c r="I224" s="71">
        <v>0.69925220480798</v>
      </c>
      <c r="J224" s="68">
        <v>27.503628447024699</v>
      </c>
      <c r="K224" s="71">
        <v>0.82155194908612295</v>
      </c>
      <c r="L224" s="68">
        <v>30.261248185776498</v>
      </c>
      <c r="M224" s="71">
        <v>0.80412765144276699</v>
      </c>
      <c r="N224" s="68">
        <v>47.667638483965</v>
      </c>
      <c r="O224" s="71"/>
      <c r="P224" s="68"/>
      <c r="Q224" s="71"/>
      <c r="R224" s="68"/>
    </row>
    <row r="225" spans="1:18" x14ac:dyDescent="0.2">
      <c r="A225" s="141" t="s">
        <v>782</v>
      </c>
      <c r="B225" s="67" t="s">
        <v>783</v>
      </c>
      <c r="C225" s="67">
        <v>65</v>
      </c>
      <c r="D225" s="67" t="s">
        <v>339</v>
      </c>
      <c r="E225" s="71">
        <v>0.74743657798521101</v>
      </c>
      <c r="F225" s="68">
        <v>35.703918722786597</v>
      </c>
      <c r="G225" s="71">
        <v>0.68209914683177597</v>
      </c>
      <c r="H225" s="68">
        <v>19.883889695210399</v>
      </c>
      <c r="I225" s="71">
        <v>0.70652713270380496</v>
      </c>
      <c r="J225" s="68">
        <v>29.390420899854899</v>
      </c>
      <c r="K225" s="71">
        <v>0.82565662709282395</v>
      </c>
      <c r="L225" s="68">
        <v>31.422351233672</v>
      </c>
      <c r="M225" s="71">
        <v>0.77546340531243996</v>
      </c>
      <c r="N225" s="68">
        <v>42.784256559766803</v>
      </c>
      <c r="O225" s="71"/>
      <c r="P225" s="68"/>
      <c r="Q225" s="71"/>
      <c r="R225" s="68"/>
    </row>
    <row r="226" spans="1:18" x14ac:dyDescent="0.2">
      <c r="A226" s="141" t="s">
        <v>784</v>
      </c>
      <c r="B226" s="67" t="s">
        <v>785</v>
      </c>
      <c r="C226" s="67">
        <v>65</v>
      </c>
      <c r="D226" s="67" t="s">
        <v>339</v>
      </c>
      <c r="E226" s="71">
        <v>0.80697861701196005</v>
      </c>
      <c r="F226" s="68">
        <v>49.709724238026098</v>
      </c>
      <c r="G226" s="71">
        <v>0.72286357429497705</v>
      </c>
      <c r="H226" s="68">
        <v>29.6081277213353</v>
      </c>
      <c r="I226" s="71">
        <v>0.71695980799319603</v>
      </c>
      <c r="J226" s="68">
        <v>31.9303338171263</v>
      </c>
      <c r="K226" s="71">
        <v>0.93141231641130195</v>
      </c>
      <c r="L226" s="68">
        <v>72.568940493468801</v>
      </c>
      <c r="M226" s="71">
        <v>0.85667876934836595</v>
      </c>
      <c r="N226" s="68">
        <v>55.393586005830898</v>
      </c>
      <c r="O226" s="71"/>
      <c r="P226" s="68"/>
      <c r="Q226" s="71"/>
      <c r="R226" s="68"/>
    </row>
    <row r="227" spans="1:18" x14ac:dyDescent="0.2">
      <c r="A227" s="141" t="s">
        <v>786</v>
      </c>
      <c r="B227" s="67" t="s">
        <v>787</v>
      </c>
      <c r="C227" s="67">
        <v>65</v>
      </c>
      <c r="D227" s="67" t="s">
        <v>339</v>
      </c>
      <c r="E227" s="71">
        <v>0.62537109169316896</v>
      </c>
      <c r="F227" s="68">
        <v>15.094339622641501</v>
      </c>
      <c r="G227" s="71">
        <v>0.80268093499757698</v>
      </c>
      <c r="H227" s="68">
        <v>55.007256894049299</v>
      </c>
      <c r="I227" s="71">
        <v>0.74660721799430896</v>
      </c>
      <c r="J227" s="68">
        <v>40.783744557329499</v>
      </c>
      <c r="K227" s="71">
        <v>0.79732652580646202</v>
      </c>
      <c r="L227" s="68">
        <v>24.891146589259801</v>
      </c>
      <c r="M227" s="71">
        <v>0.78024077966749505</v>
      </c>
      <c r="N227" s="68">
        <v>43.658892128279902</v>
      </c>
      <c r="O227" s="71"/>
      <c r="P227" s="68"/>
      <c r="Q227" s="71">
        <v>0</v>
      </c>
      <c r="R227" s="68">
        <v>18.0555555555556</v>
      </c>
    </row>
    <row r="228" spans="1:18" x14ac:dyDescent="0.2">
      <c r="A228" s="141" t="s">
        <v>788</v>
      </c>
      <c r="B228" s="67" t="s">
        <v>789</v>
      </c>
      <c r="C228" s="67">
        <v>65</v>
      </c>
      <c r="D228" s="67" t="s">
        <v>339</v>
      </c>
      <c r="E228" s="71">
        <v>0.60999149160348898</v>
      </c>
      <c r="F228" s="68">
        <v>13.1349782293179</v>
      </c>
      <c r="G228" s="71">
        <v>0.784649963621598</v>
      </c>
      <c r="H228" s="68">
        <v>47.750362844702501</v>
      </c>
      <c r="I228" s="71">
        <v>0.698299226010064</v>
      </c>
      <c r="J228" s="68">
        <v>26.995645863570399</v>
      </c>
      <c r="K228" s="71">
        <v>0.74854849387785205</v>
      </c>
      <c r="L228" s="68">
        <v>16.545718432510899</v>
      </c>
      <c r="M228" s="71">
        <v>0.81845977450793095</v>
      </c>
      <c r="N228" s="68">
        <v>49.416909620991298</v>
      </c>
      <c r="O228" s="71"/>
      <c r="P228" s="68"/>
      <c r="Q228" s="71">
        <v>0</v>
      </c>
      <c r="R228" s="68">
        <v>18.0555555555556</v>
      </c>
    </row>
    <row r="229" spans="1:18" x14ac:dyDescent="0.2">
      <c r="A229" s="141" t="s">
        <v>790</v>
      </c>
      <c r="B229" s="67" t="s">
        <v>791</v>
      </c>
      <c r="C229" s="67">
        <v>65</v>
      </c>
      <c r="D229" s="67" t="s">
        <v>339</v>
      </c>
      <c r="E229" s="71">
        <v>0.91704035214888302</v>
      </c>
      <c r="F229" s="68">
        <v>89.114658925979697</v>
      </c>
      <c r="G229" s="71">
        <v>0.85299942836508003</v>
      </c>
      <c r="H229" s="68">
        <v>76.560232220609606</v>
      </c>
      <c r="I229" s="71">
        <v>0.80446832307508598</v>
      </c>
      <c r="J229" s="68">
        <v>64.223512336719907</v>
      </c>
      <c r="K229" s="71">
        <v>0.93728875801435596</v>
      </c>
      <c r="L229" s="68">
        <v>74.455732946298994</v>
      </c>
      <c r="M229" s="71">
        <v>0.99044525128989103</v>
      </c>
      <c r="N229" s="68">
        <v>95.553935860058303</v>
      </c>
      <c r="O229" s="71"/>
      <c r="P229" s="68"/>
      <c r="Q229" s="71">
        <v>1</v>
      </c>
      <c r="R229" s="68">
        <v>100</v>
      </c>
    </row>
    <row r="230" spans="1:18" x14ac:dyDescent="0.2">
      <c r="A230" s="141" t="s">
        <v>792</v>
      </c>
      <c r="B230" s="67" t="s">
        <v>793</v>
      </c>
      <c r="C230" s="67">
        <v>65</v>
      </c>
      <c r="D230" s="67" t="s">
        <v>339</v>
      </c>
      <c r="E230" s="71">
        <v>0.84298265355239099</v>
      </c>
      <c r="F230" s="68">
        <v>59.5791001451379</v>
      </c>
      <c r="G230" s="71">
        <v>0.78487062815422204</v>
      </c>
      <c r="H230" s="68">
        <v>47.968069666182899</v>
      </c>
      <c r="I230" s="71">
        <v>0.74835193542098599</v>
      </c>
      <c r="J230" s="68">
        <v>41.364296081277203</v>
      </c>
      <c r="K230" s="71">
        <v>0.83456668354848695</v>
      </c>
      <c r="L230" s="68">
        <v>34.107402031930299</v>
      </c>
      <c r="M230" s="71">
        <v>0.84712402063825698</v>
      </c>
      <c r="N230" s="68">
        <v>53.935860058308997</v>
      </c>
      <c r="O230" s="71"/>
      <c r="P230" s="68"/>
      <c r="Q230" s="71">
        <v>1</v>
      </c>
      <c r="R230" s="68">
        <v>100</v>
      </c>
    </row>
    <row r="231" spans="1:18" x14ac:dyDescent="0.2">
      <c r="A231" s="141" t="s">
        <v>794</v>
      </c>
      <c r="B231" s="67" t="s">
        <v>795</v>
      </c>
      <c r="C231" s="67">
        <v>65</v>
      </c>
      <c r="D231" s="67" t="s">
        <v>339</v>
      </c>
      <c r="E231" s="71">
        <v>0.86160857095949195</v>
      </c>
      <c r="F231" s="68">
        <v>66.400580551523902</v>
      </c>
      <c r="G231" s="71">
        <v>0.83557401370400497</v>
      </c>
      <c r="H231" s="68">
        <v>68.359941944847606</v>
      </c>
      <c r="I231" s="71">
        <v>0.79277033468397695</v>
      </c>
      <c r="J231" s="68">
        <v>58.272859216255398</v>
      </c>
      <c r="K231" s="71">
        <v>0.90408267384096697</v>
      </c>
      <c r="L231" s="68">
        <v>60.014513788098697</v>
      </c>
      <c r="M231" s="71">
        <v>0.91400726160902002</v>
      </c>
      <c r="N231" s="68">
        <v>66.6909620991254</v>
      </c>
      <c r="O231" s="71"/>
      <c r="P231" s="68"/>
      <c r="Q231" s="71"/>
      <c r="R231" s="68"/>
    </row>
    <row r="232" spans="1:18" x14ac:dyDescent="0.2">
      <c r="A232" s="141" t="s">
        <v>796</v>
      </c>
      <c r="B232" s="67" t="s">
        <v>797</v>
      </c>
      <c r="C232" s="67">
        <v>65</v>
      </c>
      <c r="D232" s="67" t="s">
        <v>339</v>
      </c>
      <c r="E232" s="71">
        <v>0.85208740242048397</v>
      </c>
      <c r="F232" s="68">
        <v>63.062409288824398</v>
      </c>
      <c r="G232" s="71">
        <v>0.83364146107009895</v>
      </c>
      <c r="H232" s="68">
        <v>67.416545718432502</v>
      </c>
      <c r="I232" s="71">
        <v>0.78451888362535005</v>
      </c>
      <c r="J232" s="68">
        <v>55.297532656023201</v>
      </c>
      <c r="K232" s="71">
        <v>0.86662725466735802</v>
      </c>
      <c r="L232" s="68">
        <v>43.759071117561703</v>
      </c>
      <c r="M232" s="71">
        <v>0.92356201031912899</v>
      </c>
      <c r="N232" s="68">
        <v>69.533527696793001</v>
      </c>
      <c r="O232" s="71"/>
      <c r="P232" s="68"/>
      <c r="Q232" s="71"/>
      <c r="R232" s="68"/>
    </row>
    <row r="233" spans="1:18" x14ac:dyDescent="0.2">
      <c r="A233" s="141" t="s">
        <v>798</v>
      </c>
      <c r="B233" s="67" t="s">
        <v>799</v>
      </c>
      <c r="C233" s="67">
        <v>65</v>
      </c>
      <c r="D233" s="67" t="s">
        <v>339</v>
      </c>
      <c r="E233" s="71">
        <v>0.74577392857648805</v>
      </c>
      <c r="F233" s="68">
        <v>35.2685050798258</v>
      </c>
      <c r="G233" s="71">
        <v>0.96113238538851398</v>
      </c>
      <c r="H233" s="68">
        <v>99.274310595065302</v>
      </c>
      <c r="I233" s="71">
        <v>0.885388293791878</v>
      </c>
      <c r="J233" s="68">
        <v>91.872278664731496</v>
      </c>
      <c r="K233" s="71">
        <v>0.89725846112226504</v>
      </c>
      <c r="L233" s="68">
        <v>55.805515239477501</v>
      </c>
      <c r="M233" s="71">
        <v>0.98089050257978205</v>
      </c>
      <c r="N233" s="68">
        <v>91.107871720116606</v>
      </c>
      <c r="O233" s="71"/>
      <c r="P233" s="68"/>
      <c r="Q233" s="71">
        <v>4.1999999999999997E-3</v>
      </c>
      <c r="R233" s="68">
        <v>21.5277777777778</v>
      </c>
    </row>
    <row r="234" spans="1:18" x14ac:dyDescent="0.2">
      <c r="A234" s="141" t="s">
        <v>800</v>
      </c>
      <c r="B234" s="67" t="s">
        <v>801</v>
      </c>
      <c r="C234" s="67">
        <v>65</v>
      </c>
      <c r="D234" s="67" t="s">
        <v>339</v>
      </c>
      <c r="E234" s="71">
        <v>0.807730880764019</v>
      </c>
      <c r="F234" s="68">
        <v>50.072568940493497</v>
      </c>
      <c r="G234" s="71">
        <v>0.78338974945769901</v>
      </c>
      <c r="H234" s="68">
        <v>47.314949201741697</v>
      </c>
      <c r="I234" s="71">
        <v>0.68941395782107895</v>
      </c>
      <c r="J234" s="68">
        <v>25.036284470246699</v>
      </c>
      <c r="K234" s="71">
        <v>0.72350405025811204</v>
      </c>
      <c r="L234" s="68">
        <v>13.425253991291701</v>
      </c>
      <c r="M234" s="71">
        <v>0.84234664628320299</v>
      </c>
      <c r="N234" s="68">
        <v>53.279883381924201</v>
      </c>
      <c r="O234" s="71"/>
      <c r="P234" s="68"/>
      <c r="Q234" s="71">
        <v>1</v>
      </c>
      <c r="R234" s="68">
        <v>100</v>
      </c>
    </row>
    <row r="235" spans="1:18" x14ac:dyDescent="0.2">
      <c r="A235" s="141" t="s">
        <v>802</v>
      </c>
      <c r="B235" s="67" t="s">
        <v>803</v>
      </c>
      <c r="C235" s="67">
        <v>65</v>
      </c>
      <c r="D235" s="67" t="s">
        <v>339</v>
      </c>
      <c r="E235" s="71">
        <v>0.60751368777849302</v>
      </c>
      <c r="F235" s="68">
        <v>12.772133526850499</v>
      </c>
      <c r="G235" s="71">
        <v>0.75959805410977499</v>
      </c>
      <c r="H235" s="68">
        <v>39.767779390420898</v>
      </c>
      <c r="I235" s="71">
        <v>0.74029065429204299</v>
      </c>
      <c r="J235" s="68">
        <v>38.388969521044999</v>
      </c>
      <c r="K235" s="71">
        <v>0.760516325178204</v>
      </c>
      <c r="L235" s="68">
        <v>18.1422351233672</v>
      </c>
      <c r="M235" s="71">
        <v>0.77546340531243996</v>
      </c>
      <c r="N235" s="68">
        <v>42.784256559766803</v>
      </c>
      <c r="O235" s="71"/>
      <c r="P235" s="68"/>
      <c r="Q235" s="71">
        <v>1.6999999999999999E-3</v>
      </c>
      <c r="R235" s="68">
        <v>20.254629629629601</v>
      </c>
    </row>
    <row r="236" spans="1:18" x14ac:dyDescent="0.2">
      <c r="A236" s="141" t="s">
        <v>804</v>
      </c>
      <c r="B236" s="67" t="s">
        <v>805</v>
      </c>
      <c r="C236" s="67">
        <v>65</v>
      </c>
      <c r="D236" s="67" t="s">
        <v>339</v>
      </c>
      <c r="E236" s="71">
        <v>0.63919396420618901</v>
      </c>
      <c r="F236" s="68">
        <v>16.473149492017399</v>
      </c>
      <c r="G236" s="71">
        <v>0.64140081806329996</v>
      </c>
      <c r="H236" s="68">
        <v>12.917271407837401</v>
      </c>
      <c r="I236" s="71">
        <v>0.70134545704127005</v>
      </c>
      <c r="J236" s="68">
        <v>28.0841799709724</v>
      </c>
      <c r="K236" s="71">
        <v>0.63921589932003298</v>
      </c>
      <c r="L236" s="68">
        <v>6.4586357039187199</v>
      </c>
      <c r="M236" s="71">
        <v>0.57481368240015296</v>
      </c>
      <c r="N236" s="68">
        <v>18.440233236151599</v>
      </c>
      <c r="O236" s="71"/>
      <c r="P236" s="68"/>
      <c r="Q236" s="71"/>
      <c r="R236" s="68"/>
    </row>
    <row r="237" spans="1:18" x14ac:dyDescent="0.2">
      <c r="A237" s="141" t="s">
        <v>806</v>
      </c>
      <c r="B237" s="67" t="s">
        <v>807</v>
      </c>
      <c r="C237" s="67">
        <v>65</v>
      </c>
      <c r="D237" s="67" t="s">
        <v>339</v>
      </c>
      <c r="E237" s="71">
        <v>0.73436590053616202</v>
      </c>
      <c r="F237" s="68">
        <v>32.728592162554399</v>
      </c>
      <c r="G237" s="71">
        <v>0.74053911873942502</v>
      </c>
      <c r="H237" s="68">
        <v>34.470246734397698</v>
      </c>
      <c r="I237" s="71">
        <v>0.720249628709701</v>
      </c>
      <c r="J237" s="68">
        <v>32.728592162554399</v>
      </c>
      <c r="K237" s="71">
        <v>0.79198156212911797</v>
      </c>
      <c r="L237" s="68">
        <v>23.730043541364299</v>
      </c>
      <c r="M237" s="71">
        <v>0.68469329256640499</v>
      </c>
      <c r="N237" s="68">
        <v>31.122448979591798</v>
      </c>
      <c r="O237" s="71"/>
      <c r="P237" s="68"/>
      <c r="Q237" s="71"/>
      <c r="R237" s="68"/>
    </row>
    <row r="238" spans="1:18" x14ac:dyDescent="0.2">
      <c r="A238" s="141" t="s">
        <v>808</v>
      </c>
      <c r="B238" s="67" t="s">
        <v>809</v>
      </c>
      <c r="C238" s="67">
        <v>65</v>
      </c>
      <c r="D238" s="67" t="s">
        <v>339</v>
      </c>
      <c r="E238" s="71">
        <v>0.78858122090351401</v>
      </c>
      <c r="F238" s="68">
        <v>45.065312046444099</v>
      </c>
      <c r="G238" s="71">
        <v>0.75445125377867095</v>
      </c>
      <c r="H238" s="68">
        <v>38.098693759071097</v>
      </c>
      <c r="I238" s="71">
        <v>0.78525664739354994</v>
      </c>
      <c r="J238" s="68">
        <v>55.732946298983997</v>
      </c>
      <c r="K238" s="71">
        <v>0.83915357712939298</v>
      </c>
      <c r="L238" s="68">
        <v>35.123367198838899</v>
      </c>
      <c r="M238" s="71">
        <v>0.77546340531243996</v>
      </c>
      <c r="N238" s="68">
        <v>42.784256559766803</v>
      </c>
      <c r="O238" s="71"/>
      <c r="P238" s="68"/>
      <c r="Q238" s="71"/>
      <c r="R238" s="68"/>
    </row>
    <row r="239" spans="1:18" x14ac:dyDescent="0.2">
      <c r="A239" s="141" t="s">
        <v>810</v>
      </c>
      <c r="B239" s="67" t="s">
        <v>811</v>
      </c>
      <c r="C239" s="67">
        <v>65</v>
      </c>
      <c r="D239" s="67" t="s">
        <v>339</v>
      </c>
      <c r="E239" s="71">
        <v>0.75415409313705395</v>
      </c>
      <c r="F239" s="68">
        <v>37.155297532656</v>
      </c>
      <c r="G239" s="71">
        <v>0.73861976595143397</v>
      </c>
      <c r="H239" s="68">
        <v>33.817126269956503</v>
      </c>
      <c r="I239" s="71">
        <v>0.67892417478006495</v>
      </c>
      <c r="J239" s="68">
        <v>22.786647314949199</v>
      </c>
      <c r="K239" s="71">
        <v>0.73761628811329805</v>
      </c>
      <c r="L239" s="68">
        <v>14.949201741654599</v>
      </c>
      <c r="M239" s="71">
        <v>0.86145614370342105</v>
      </c>
      <c r="N239" s="68">
        <v>56.122448979591802</v>
      </c>
      <c r="O239" s="71"/>
      <c r="P239" s="68"/>
      <c r="Q239" s="71"/>
      <c r="R239" s="68"/>
    </row>
    <row r="240" spans="1:18" x14ac:dyDescent="0.2">
      <c r="A240" s="141" t="s">
        <v>812</v>
      </c>
      <c r="B240" s="67" t="s">
        <v>813</v>
      </c>
      <c r="C240" s="67">
        <v>65</v>
      </c>
      <c r="D240" s="67" t="s">
        <v>339</v>
      </c>
      <c r="E240" s="71">
        <v>0.81992767272827105</v>
      </c>
      <c r="F240" s="68">
        <v>53.193033381712603</v>
      </c>
      <c r="G240" s="71">
        <v>0.75525534871698996</v>
      </c>
      <c r="H240" s="68">
        <v>38.388969521044999</v>
      </c>
      <c r="I240" s="71">
        <v>0.706388748018973</v>
      </c>
      <c r="J240" s="68">
        <v>29.245283018867902</v>
      </c>
      <c r="K240" s="71">
        <v>0.77176074884691603</v>
      </c>
      <c r="L240" s="68">
        <v>19.666182873730001</v>
      </c>
      <c r="M240" s="71">
        <v>0.86623351805847504</v>
      </c>
      <c r="N240" s="68">
        <v>56.851311953352798</v>
      </c>
      <c r="O240" s="71"/>
      <c r="P240" s="68"/>
      <c r="Q240" s="71">
        <v>1</v>
      </c>
      <c r="R240" s="68">
        <v>100</v>
      </c>
    </row>
    <row r="241" spans="1:18" x14ac:dyDescent="0.2">
      <c r="A241" s="141" t="s">
        <v>814</v>
      </c>
      <c r="B241" s="67" t="s">
        <v>815</v>
      </c>
      <c r="C241" s="67">
        <v>65</v>
      </c>
      <c r="D241" s="67" t="s">
        <v>339</v>
      </c>
      <c r="E241" s="71">
        <v>0.84444470737360999</v>
      </c>
      <c r="F241" s="68">
        <v>60.232220609579102</v>
      </c>
      <c r="G241" s="71">
        <v>0.83821703091327504</v>
      </c>
      <c r="H241" s="68">
        <v>70.029027576197393</v>
      </c>
      <c r="I241" s="71">
        <v>0.73435647424121397</v>
      </c>
      <c r="J241" s="68">
        <v>36.211901306240897</v>
      </c>
      <c r="K241" s="71">
        <v>0.88164331402082396</v>
      </c>
      <c r="L241" s="68">
        <v>49.4920174165457</v>
      </c>
      <c r="M241" s="71">
        <v>0.92356201031912899</v>
      </c>
      <c r="N241" s="68">
        <v>69.533527696793001</v>
      </c>
      <c r="O241" s="71"/>
      <c r="P241" s="68"/>
      <c r="Q241" s="71"/>
      <c r="R241" s="68"/>
    </row>
    <row r="242" spans="1:18" x14ac:dyDescent="0.2">
      <c r="A242" s="141" t="s">
        <v>816</v>
      </c>
      <c r="B242" s="67" t="s">
        <v>817</v>
      </c>
      <c r="C242" s="67">
        <v>65</v>
      </c>
      <c r="D242" s="67" t="s">
        <v>339</v>
      </c>
      <c r="E242" s="71">
        <v>0.91348449662855502</v>
      </c>
      <c r="F242" s="68">
        <v>87.373004354136398</v>
      </c>
      <c r="G242" s="71">
        <v>0.86869966074899296</v>
      </c>
      <c r="H242" s="68">
        <v>83.962264150943398</v>
      </c>
      <c r="I242" s="71">
        <v>0.83169049367618797</v>
      </c>
      <c r="J242" s="68">
        <v>76.7053701015965</v>
      </c>
      <c r="K242" s="71">
        <v>0.97265732950925698</v>
      </c>
      <c r="L242" s="68">
        <v>93.759071117561703</v>
      </c>
      <c r="M242" s="71">
        <v>0.98089050257978205</v>
      </c>
      <c r="N242" s="68">
        <v>91.107871720116606</v>
      </c>
      <c r="O242" s="71"/>
      <c r="P242" s="68"/>
      <c r="Q242" s="71"/>
      <c r="R242" s="68"/>
    </row>
    <row r="243" spans="1:18" x14ac:dyDescent="0.2">
      <c r="A243" s="141" t="s">
        <v>818</v>
      </c>
      <c r="B243" s="67" t="s">
        <v>819</v>
      </c>
      <c r="C243" s="67">
        <v>65</v>
      </c>
      <c r="D243" s="67" t="s">
        <v>339</v>
      </c>
      <c r="E243" s="71">
        <v>0.91468846767340395</v>
      </c>
      <c r="F243" s="68">
        <v>88.0261248185776</v>
      </c>
      <c r="G243" s="71">
        <v>0.86186231255813195</v>
      </c>
      <c r="H243" s="68">
        <v>80.551523947750397</v>
      </c>
      <c r="I243" s="71">
        <v>0.83549048165675899</v>
      </c>
      <c r="J243" s="68">
        <v>78.301886792452805</v>
      </c>
      <c r="K243" s="71">
        <v>0.97573319954388804</v>
      </c>
      <c r="L243" s="68">
        <v>94.920174165457198</v>
      </c>
      <c r="M243" s="71">
        <v>0.98566787693483604</v>
      </c>
      <c r="N243" s="68">
        <v>93.221574344023296</v>
      </c>
      <c r="O243" s="71"/>
      <c r="P243" s="68"/>
      <c r="Q243" s="71"/>
      <c r="R243" s="68"/>
    </row>
    <row r="244" spans="1:18" x14ac:dyDescent="0.2">
      <c r="A244" s="141" t="s">
        <v>820</v>
      </c>
      <c r="B244" s="67" t="s">
        <v>821</v>
      </c>
      <c r="C244" s="67">
        <v>65</v>
      </c>
      <c r="D244" s="67" t="s">
        <v>339</v>
      </c>
      <c r="E244" s="71">
        <v>0.90978560273662401</v>
      </c>
      <c r="F244" s="68">
        <v>85.558780841799702</v>
      </c>
      <c r="G244" s="71">
        <v>0.88010857141762999</v>
      </c>
      <c r="H244" s="68">
        <v>87.953555878084202</v>
      </c>
      <c r="I244" s="71">
        <v>0.83586129739932402</v>
      </c>
      <c r="J244" s="68">
        <v>78.447024673439799</v>
      </c>
      <c r="K244" s="71">
        <v>0.93750466519470399</v>
      </c>
      <c r="L244" s="68">
        <v>74.746008708272896</v>
      </c>
      <c r="M244" s="71">
        <v>0.98566787693483604</v>
      </c>
      <c r="N244" s="68">
        <v>93.221574344023296</v>
      </c>
      <c r="O244" s="71"/>
      <c r="P244" s="68"/>
      <c r="Q244" s="71"/>
      <c r="R244" s="68"/>
    </row>
    <row r="245" spans="1:18" x14ac:dyDescent="0.2">
      <c r="A245" s="141" t="s">
        <v>822</v>
      </c>
      <c r="B245" s="67" t="s">
        <v>823</v>
      </c>
      <c r="C245" s="67">
        <v>65</v>
      </c>
      <c r="D245" s="67" t="s">
        <v>339</v>
      </c>
      <c r="E245" s="71">
        <v>0.89341145550731904</v>
      </c>
      <c r="F245" s="68">
        <v>78.229317851959394</v>
      </c>
      <c r="G245" s="71">
        <v>0.85100425468088603</v>
      </c>
      <c r="H245" s="68">
        <v>75.399129172714098</v>
      </c>
      <c r="I245" s="71">
        <v>0.84778636171468902</v>
      </c>
      <c r="J245" s="68">
        <v>82.510885341074001</v>
      </c>
      <c r="K245" s="71">
        <v>0.92740632353930097</v>
      </c>
      <c r="L245" s="68">
        <v>71.190130624092902</v>
      </c>
      <c r="M245" s="71">
        <v>0.94744888209440103</v>
      </c>
      <c r="N245" s="68">
        <v>77.623906705539397</v>
      </c>
      <c r="O245" s="71"/>
      <c r="P245" s="68"/>
      <c r="Q245" s="71"/>
      <c r="R245" s="68"/>
    </row>
    <row r="246" spans="1:18" x14ac:dyDescent="0.2">
      <c r="A246" s="141" t="s">
        <v>824</v>
      </c>
      <c r="B246" s="67" t="s">
        <v>825</v>
      </c>
      <c r="C246" s="67">
        <v>65</v>
      </c>
      <c r="D246" s="67" t="s">
        <v>339</v>
      </c>
      <c r="E246" s="71">
        <v>0.89402020708319796</v>
      </c>
      <c r="F246" s="68">
        <v>78.737300435413601</v>
      </c>
      <c r="G246" s="71">
        <v>0.87892828683434598</v>
      </c>
      <c r="H246" s="68">
        <v>87.445573294629895</v>
      </c>
      <c r="I246" s="71">
        <v>0.813864823873099</v>
      </c>
      <c r="J246" s="68">
        <v>68.722786647314905</v>
      </c>
      <c r="K246" s="71">
        <v>0.93106146117589295</v>
      </c>
      <c r="L246" s="68">
        <v>72.351233671988396</v>
      </c>
      <c r="M246" s="71">
        <v>0.95222625644945602</v>
      </c>
      <c r="N246" s="68">
        <v>80.102040816326493</v>
      </c>
      <c r="O246" s="71"/>
      <c r="P246" s="68"/>
      <c r="Q246" s="71"/>
      <c r="R246" s="68"/>
    </row>
    <row r="247" spans="1:18" x14ac:dyDescent="0.2">
      <c r="A247" s="141" t="s">
        <v>826</v>
      </c>
      <c r="B247" s="67" t="s">
        <v>827</v>
      </c>
      <c r="C247" s="67">
        <v>65</v>
      </c>
      <c r="D247" s="67" t="s">
        <v>339</v>
      </c>
      <c r="E247" s="71">
        <v>0.86940770810936696</v>
      </c>
      <c r="F247" s="68">
        <v>69.5210449927431</v>
      </c>
      <c r="G247" s="71">
        <v>0.83026893590907402</v>
      </c>
      <c r="H247" s="68">
        <v>66.182873730043497</v>
      </c>
      <c r="I247" s="71">
        <v>0.81502890212031998</v>
      </c>
      <c r="J247" s="68">
        <v>69.230769230769198</v>
      </c>
      <c r="K247" s="71">
        <v>0.894438861023784</v>
      </c>
      <c r="L247" s="68">
        <v>54.644412191581999</v>
      </c>
      <c r="M247" s="71">
        <v>0.93789413338429195</v>
      </c>
      <c r="N247" s="68">
        <v>75.072886297376101</v>
      </c>
      <c r="O247" s="71"/>
      <c r="P247" s="68"/>
      <c r="Q247" s="71"/>
      <c r="R247" s="68"/>
    </row>
    <row r="248" spans="1:18" x14ac:dyDescent="0.2">
      <c r="A248" s="141" t="s">
        <v>828</v>
      </c>
      <c r="B248" s="67" t="s">
        <v>829</v>
      </c>
      <c r="C248" s="67">
        <v>65</v>
      </c>
      <c r="D248" s="67" t="s">
        <v>339</v>
      </c>
      <c r="E248" s="71">
        <v>0.881546489514904</v>
      </c>
      <c r="F248" s="68">
        <v>74.746008708272896</v>
      </c>
      <c r="G248" s="71">
        <v>0.82154341730717695</v>
      </c>
      <c r="H248" s="68">
        <v>63.062409288824398</v>
      </c>
      <c r="I248" s="71">
        <v>0.80559974904424103</v>
      </c>
      <c r="J248" s="68">
        <v>64.804063860667597</v>
      </c>
      <c r="K248" s="71">
        <v>0.89904279170819801</v>
      </c>
      <c r="L248" s="68">
        <v>56.603773584905703</v>
      </c>
      <c r="M248" s="71">
        <v>1</v>
      </c>
      <c r="N248" s="68">
        <v>100</v>
      </c>
      <c r="O248" s="71"/>
      <c r="P248" s="68"/>
      <c r="Q248" s="71"/>
      <c r="R248" s="68"/>
    </row>
    <row r="249" spans="1:18" x14ac:dyDescent="0.2">
      <c r="A249" s="141" t="s">
        <v>830</v>
      </c>
      <c r="B249" s="67" t="s">
        <v>831</v>
      </c>
      <c r="C249" s="67">
        <v>65</v>
      </c>
      <c r="D249" s="67" t="s">
        <v>339</v>
      </c>
      <c r="E249" s="71">
        <v>0.64794075816888297</v>
      </c>
      <c r="F249" s="68">
        <v>17.5616835994194</v>
      </c>
      <c r="G249" s="71">
        <v>0.76925566606537099</v>
      </c>
      <c r="H249" s="68">
        <v>41.872278664731503</v>
      </c>
      <c r="I249" s="71">
        <v>0.79055689393392103</v>
      </c>
      <c r="J249" s="68">
        <v>57.619738751814197</v>
      </c>
      <c r="K249" s="71">
        <v>0.91875994859784504</v>
      </c>
      <c r="L249" s="68">
        <v>66.908563134978195</v>
      </c>
      <c r="M249" s="71">
        <v>0.761131282247277</v>
      </c>
      <c r="N249" s="68">
        <v>39.577259475218703</v>
      </c>
      <c r="O249" s="71"/>
      <c r="P249" s="68"/>
      <c r="Q249" s="71">
        <v>0</v>
      </c>
      <c r="R249" s="68">
        <v>18.0555555555556</v>
      </c>
    </row>
    <row r="250" spans="1:18" x14ac:dyDescent="0.2">
      <c r="A250" s="141" t="s">
        <v>832</v>
      </c>
      <c r="B250" s="67" t="s">
        <v>833</v>
      </c>
      <c r="C250" s="67">
        <v>65</v>
      </c>
      <c r="D250" s="67" t="s">
        <v>339</v>
      </c>
      <c r="E250" s="71">
        <v>0.68791035958370195</v>
      </c>
      <c r="F250" s="68">
        <v>24.891146589259801</v>
      </c>
      <c r="G250" s="71">
        <v>0.75976455158038203</v>
      </c>
      <c r="H250" s="68">
        <v>39.9129172714078</v>
      </c>
      <c r="I250" s="71">
        <v>0.81705798328580403</v>
      </c>
      <c r="J250" s="68">
        <v>70.174165457184301</v>
      </c>
      <c r="K250" s="71">
        <v>0.96305412450846795</v>
      </c>
      <c r="L250" s="68">
        <v>88.896952104499306</v>
      </c>
      <c r="M250" s="71">
        <v>0.89967513854385595</v>
      </c>
      <c r="N250" s="68">
        <v>63.338192419825099</v>
      </c>
      <c r="O250" s="71"/>
      <c r="P250" s="68"/>
      <c r="Q250" s="71">
        <v>0</v>
      </c>
      <c r="R250" s="68">
        <v>18.0555555555556</v>
      </c>
    </row>
    <row r="251" spans="1:18" x14ac:dyDescent="0.2">
      <c r="A251" s="141" t="s">
        <v>834</v>
      </c>
      <c r="B251" s="67" t="s">
        <v>835</v>
      </c>
      <c r="C251" s="67">
        <v>65</v>
      </c>
      <c r="D251" s="67" t="s">
        <v>339</v>
      </c>
      <c r="E251" s="71">
        <v>0.69980607004863404</v>
      </c>
      <c r="F251" s="68">
        <v>26.269956458635701</v>
      </c>
      <c r="G251" s="71">
        <v>0.79951253374419395</v>
      </c>
      <c r="H251" s="68">
        <v>53.628447024673399</v>
      </c>
      <c r="I251" s="71">
        <v>0.82253650606748896</v>
      </c>
      <c r="J251" s="68">
        <v>72.496371552975305</v>
      </c>
      <c r="K251" s="71">
        <v>0.96297404882246596</v>
      </c>
      <c r="L251" s="68">
        <v>88.751814223512298</v>
      </c>
      <c r="M251" s="71">
        <v>0.91400726160902002</v>
      </c>
      <c r="N251" s="68">
        <v>66.6909620991254</v>
      </c>
      <c r="O251" s="71"/>
      <c r="P251" s="68"/>
      <c r="Q251" s="71">
        <v>0</v>
      </c>
      <c r="R251" s="68">
        <v>18.0555555555556</v>
      </c>
    </row>
    <row r="252" spans="1:18" x14ac:dyDescent="0.2">
      <c r="A252" s="141" t="s">
        <v>836</v>
      </c>
      <c r="B252" s="67" t="s">
        <v>837</v>
      </c>
      <c r="C252" s="67">
        <v>65</v>
      </c>
      <c r="D252" s="67" t="s">
        <v>339</v>
      </c>
      <c r="E252" s="71">
        <v>0.84235712108567395</v>
      </c>
      <c r="F252" s="68">
        <v>59.361393323657502</v>
      </c>
      <c r="G252" s="71">
        <v>0.77451176555641998</v>
      </c>
      <c r="H252" s="68">
        <v>43.8316400580552</v>
      </c>
      <c r="I252" s="71">
        <v>0.78634227383210498</v>
      </c>
      <c r="J252" s="68">
        <v>56.095791001451403</v>
      </c>
      <c r="K252" s="71">
        <v>0.918454055120424</v>
      </c>
      <c r="L252" s="68">
        <v>66.763425253991301</v>
      </c>
      <c r="M252" s="71">
        <v>0.89012038983374697</v>
      </c>
      <c r="N252" s="68">
        <v>61.734693877551003</v>
      </c>
      <c r="O252" s="71"/>
      <c r="P252" s="68"/>
      <c r="Q252" s="71"/>
      <c r="R252" s="68"/>
    </row>
    <row r="253" spans="1:18" x14ac:dyDescent="0.2">
      <c r="A253" s="141" t="s">
        <v>838</v>
      </c>
      <c r="B253" s="67" t="s">
        <v>839</v>
      </c>
      <c r="C253" s="67">
        <v>65</v>
      </c>
      <c r="D253" s="67" t="s">
        <v>339</v>
      </c>
      <c r="E253" s="71">
        <v>0.878434347729948</v>
      </c>
      <c r="F253" s="68">
        <v>73.004354136429598</v>
      </c>
      <c r="G253" s="71">
        <v>0.81049316537738003</v>
      </c>
      <c r="H253" s="68">
        <v>58.490566037735803</v>
      </c>
      <c r="I253" s="71">
        <v>0.85122348632782197</v>
      </c>
      <c r="J253" s="68">
        <v>83.526850507982601</v>
      </c>
      <c r="K253" s="71">
        <v>0.89979448276513296</v>
      </c>
      <c r="L253" s="68">
        <v>57.111756168359904</v>
      </c>
      <c r="M253" s="71">
        <v>0.95222625644945602</v>
      </c>
      <c r="N253" s="68">
        <v>80.102040816326493</v>
      </c>
      <c r="O253" s="71"/>
      <c r="P253" s="68"/>
      <c r="Q253" s="71"/>
      <c r="R253" s="68"/>
    </row>
    <row r="254" spans="1:18" x14ac:dyDescent="0.2">
      <c r="A254" s="141" t="s">
        <v>840</v>
      </c>
      <c r="B254" s="67" t="s">
        <v>841</v>
      </c>
      <c r="C254" s="67">
        <v>65</v>
      </c>
      <c r="D254" s="67" t="s">
        <v>339</v>
      </c>
      <c r="E254" s="71">
        <v>0.88251585439468905</v>
      </c>
      <c r="F254" s="68">
        <v>75.036284470246699</v>
      </c>
      <c r="G254" s="71">
        <v>0.82548461506557702</v>
      </c>
      <c r="H254" s="68">
        <v>64.7314949201742</v>
      </c>
      <c r="I254" s="71">
        <v>0.85288317074338005</v>
      </c>
      <c r="J254" s="68">
        <v>83.817126269956503</v>
      </c>
      <c r="K254" s="71">
        <v>0.88991462661023402</v>
      </c>
      <c r="L254" s="68">
        <v>52.612481857764898</v>
      </c>
      <c r="M254" s="71">
        <v>0.961781005159564</v>
      </c>
      <c r="N254" s="68">
        <v>83.454810495626802</v>
      </c>
      <c r="O254" s="71"/>
      <c r="P254" s="68"/>
      <c r="Q254" s="71"/>
      <c r="R254" s="68"/>
    </row>
    <row r="255" spans="1:18" x14ac:dyDescent="0.2">
      <c r="A255" s="141" t="s">
        <v>842</v>
      </c>
      <c r="B255" s="67" t="s">
        <v>843</v>
      </c>
      <c r="C255" s="67">
        <v>65</v>
      </c>
      <c r="D255" s="67" t="s">
        <v>339</v>
      </c>
      <c r="E255" s="71">
        <v>0.92204909891958498</v>
      </c>
      <c r="F255" s="68">
        <v>90.856313497822896</v>
      </c>
      <c r="G255" s="71">
        <v>0.86317490352970905</v>
      </c>
      <c r="H255" s="68">
        <v>81.059506531204605</v>
      </c>
      <c r="I255" s="71">
        <v>0.881030818868758</v>
      </c>
      <c r="J255" s="68">
        <v>90.856313497822896</v>
      </c>
      <c r="K255" s="71">
        <v>0.96310017070008902</v>
      </c>
      <c r="L255" s="68">
        <v>89.0420899854862</v>
      </c>
      <c r="M255" s="71">
        <v>0.98089050257978205</v>
      </c>
      <c r="N255" s="68">
        <v>91.107871720116606</v>
      </c>
      <c r="O255" s="71"/>
      <c r="P255" s="68"/>
      <c r="Q255" s="71"/>
      <c r="R255" s="68"/>
    </row>
    <row r="256" spans="1:18" x14ac:dyDescent="0.2">
      <c r="A256" s="141" t="s">
        <v>844</v>
      </c>
      <c r="B256" s="67" t="s">
        <v>845</v>
      </c>
      <c r="C256" s="67">
        <v>65</v>
      </c>
      <c r="D256" s="67" t="s">
        <v>339</v>
      </c>
      <c r="E256" s="71">
        <v>0.87172056507429396</v>
      </c>
      <c r="F256" s="68">
        <v>70.5370101596517</v>
      </c>
      <c r="G256" s="71">
        <v>0.76800268639075997</v>
      </c>
      <c r="H256" s="68">
        <v>41.582002902757601</v>
      </c>
      <c r="I256" s="71">
        <v>0.81871971014593303</v>
      </c>
      <c r="J256" s="68">
        <v>70.972423802612497</v>
      </c>
      <c r="K256" s="71">
        <v>0.95271098166608204</v>
      </c>
      <c r="L256" s="68">
        <v>81.785195936139303</v>
      </c>
      <c r="M256" s="71">
        <v>0.94744888209440103</v>
      </c>
      <c r="N256" s="68">
        <v>77.623906705539397</v>
      </c>
      <c r="O256" s="71"/>
      <c r="P256" s="68"/>
      <c r="Q256" s="71"/>
      <c r="R256" s="68"/>
    </row>
    <row r="257" spans="1:18" x14ac:dyDescent="0.2">
      <c r="A257" s="141" t="s">
        <v>846</v>
      </c>
      <c r="B257" s="67" t="s">
        <v>847</v>
      </c>
      <c r="C257" s="67">
        <v>65</v>
      </c>
      <c r="D257" s="67" t="s">
        <v>339</v>
      </c>
      <c r="E257" s="71">
        <v>0.745224913324258</v>
      </c>
      <c r="F257" s="68">
        <v>35.123367198838899</v>
      </c>
      <c r="G257" s="71">
        <v>0.79878560171296198</v>
      </c>
      <c r="H257" s="68">
        <v>53.265602322206099</v>
      </c>
      <c r="I257" s="71">
        <v>0.84524513103261001</v>
      </c>
      <c r="J257" s="68">
        <v>81.712626995645905</v>
      </c>
      <c r="K257" s="71">
        <v>0.91615333129593302</v>
      </c>
      <c r="L257" s="68">
        <v>65.457184325108898</v>
      </c>
      <c r="M257" s="71">
        <v>0.98089050257978205</v>
      </c>
      <c r="N257" s="68">
        <v>91.107871720116606</v>
      </c>
      <c r="O257" s="71"/>
      <c r="P257" s="68"/>
      <c r="Q257" s="71">
        <v>0.18504999999999999</v>
      </c>
      <c r="R257" s="68">
        <v>24.074074074074101</v>
      </c>
    </row>
    <row r="258" spans="1:18" x14ac:dyDescent="0.2">
      <c r="A258" s="141" t="s">
        <v>848</v>
      </c>
      <c r="B258" s="67" t="s">
        <v>849</v>
      </c>
      <c r="C258" s="67">
        <v>65</v>
      </c>
      <c r="D258" s="67" t="s">
        <v>339</v>
      </c>
      <c r="E258" s="71">
        <v>0.65522969707823897</v>
      </c>
      <c r="F258" s="68">
        <v>18.867924528301899</v>
      </c>
      <c r="G258" s="71">
        <v>0.73691085235343001</v>
      </c>
      <c r="H258" s="68">
        <v>33.164005805515202</v>
      </c>
      <c r="I258" s="71">
        <v>0.77323322647397297</v>
      </c>
      <c r="J258" s="68">
        <v>50.362844702467299</v>
      </c>
      <c r="K258" s="71">
        <v>0.88543876544015399</v>
      </c>
      <c r="L258" s="68">
        <v>51.0159651669086</v>
      </c>
      <c r="M258" s="71">
        <v>0.880565641123638</v>
      </c>
      <c r="N258" s="68">
        <v>60.058309037900898</v>
      </c>
      <c r="O258" s="71"/>
      <c r="P258" s="68"/>
      <c r="Q258" s="71">
        <v>0</v>
      </c>
      <c r="R258" s="68">
        <v>18.0555555555556</v>
      </c>
    </row>
    <row r="259" spans="1:18" x14ac:dyDescent="0.2">
      <c r="A259" s="141" t="s">
        <v>850</v>
      </c>
      <c r="B259" s="67" t="s">
        <v>851</v>
      </c>
      <c r="C259" s="67">
        <v>65</v>
      </c>
      <c r="D259" s="67" t="s">
        <v>339</v>
      </c>
      <c r="E259" s="71">
        <v>0.65455319113522004</v>
      </c>
      <c r="F259" s="68">
        <v>18.577648766328</v>
      </c>
      <c r="G259" s="71">
        <v>0.75668898809157503</v>
      </c>
      <c r="H259" s="68">
        <v>38.824383164005802</v>
      </c>
      <c r="I259" s="71">
        <v>0.80533133706285998</v>
      </c>
      <c r="J259" s="68">
        <v>64.586357039187206</v>
      </c>
      <c r="K259" s="71">
        <v>0.85884423552835198</v>
      </c>
      <c r="L259" s="68">
        <v>41.509433962264197</v>
      </c>
      <c r="M259" s="71">
        <v>0.85190139499331197</v>
      </c>
      <c r="N259" s="68">
        <v>54.66472303207</v>
      </c>
      <c r="O259" s="71"/>
      <c r="P259" s="68"/>
      <c r="Q259" s="71">
        <v>0</v>
      </c>
      <c r="R259" s="68">
        <v>18.0555555555556</v>
      </c>
    </row>
    <row r="260" spans="1:18" x14ac:dyDescent="0.2">
      <c r="A260" s="141" t="s">
        <v>852</v>
      </c>
      <c r="B260" s="67" t="s">
        <v>853</v>
      </c>
      <c r="C260" s="67">
        <v>65</v>
      </c>
      <c r="D260" s="67" t="s">
        <v>339</v>
      </c>
      <c r="E260" s="71">
        <v>0.89403310634210598</v>
      </c>
      <c r="F260" s="68">
        <v>78.809869375907098</v>
      </c>
      <c r="G260" s="71">
        <v>0.83258579829941304</v>
      </c>
      <c r="H260" s="68">
        <v>67.053701015965203</v>
      </c>
      <c r="I260" s="71">
        <v>0.86204013553372405</v>
      </c>
      <c r="J260" s="68">
        <v>86.211901306240904</v>
      </c>
      <c r="K260" s="71">
        <v>0.934057609440888</v>
      </c>
      <c r="L260" s="68">
        <v>73.367198838896996</v>
      </c>
      <c r="M260" s="71">
        <v>0.94744888209440103</v>
      </c>
      <c r="N260" s="68">
        <v>77.623906705539397</v>
      </c>
      <c r="O260" s="71"/>
      <c r="P260" s="68"/>
      <c r="Q260" s="71"/>
      <c r="R260" s="68"/>
    </row>
    <row r="261" spans="1:18" x14ac:dyDescent="0.2">
      <c r="A261" s="141" t="s">
        <v>854</v>
      </c>
      <c r="B261" s="67" t="s">
        <v>855</v>
      </c>
      <c r="C261" s="67">
        <v>65</v>
      </c>
      <c r="D261" s="67" t="s">
        <v>339</v>
      </c>
      <c r="E261" s="71">
        <v>0.90416671162303497</v>
      </c>
      <c r="F261" s="68">
        <v>83.744557329463007</v>
      </c>
      <c r="G261" s="71">
        <v>0.89353544768791104</v>
      </c>
      <c r="H261" s="68">
        <v>91.364296081277203</v>
      </c>
      <c r="I261" s="71">
        <v>0.85608454964682101</v>
      </c>
      <c r="J261" s="68">
        <v>84.615384615384599</v>
      </c>
      <c r="K261" s="71">
        <v>0.94348483883828105</v>
      </c>
      <c r="L261" s="68">
        <v>77.213352685050793</v>
      </c>
      <c r="M261" s="71">
        <v>0.92356201031912899</v>
      </c>
      <c r="N261" s="68">
        <v>69.533527696793001</v>
      </c>
      <c r="O261" s="71"/>
      <c r="P261" s="68"/>
      <c r="Q261" s="71"/>
      <c r="R261" s="68"/>
    </row>
    <row r="262" spans="1:18" x14ac:dyDescent="0.2">
      <c r="A262" s="141" t="s">
        <v>856</v>
      </c>
      <c r="B262" s="67" t="s">
        <v>857</v>
      </c>
      <c r="C262" s="67">
        <v>65</v>
      </c>
      <c r="D262" s="67" t="s">
        <v>339</v>
      </c>
      <c r="E262" s="71">
        <v>0.85864269164951401</v>
      </c>
      <c r="F262" s="68">
        <v>65.021770682148002</v>
      </c>
      <c r="G262" s="71">
        <v>0.85564557718584999</v>
      </c>
      <c r="H262" s="68">
        <v>77.576197387518107</v>
      </c>
      <c r="I262" s="71">
        <v>0.74870781559737698</v>
      </c>
      <c r="J262" s="68">
        <v>41.582002902757601</v>
      </c>
      <c r="K262" s="71">
        <v>0.87799111736537305</v>
      </c>
      <c r="L262" s="68">
        <v>48.330914368650198</v>
      </c>
      <c r="M262" s="71">
        <v>0.95222625644945602</v>
      </c>
      <c r="N262" s="68">
        <v>80.102040816326493</v>
      </c>
      <c r="O262" s="71"/>
      <c r="P262" s="68"/>
      <c r="Q262" s="71"/>
      <c r="R262" s="68"/>
    </row>
    <row r="263" spans="1:18" x14ac:dyDescent="0.2">
      <c r="A263" s="141" t="s">
        <v>858</v>
      </c>
      <c r="B263" s="67" t="s">
        <v>859</v>
      </c>
      <c r="C263" s="67">
        <v>65</v>
      </c>
      <c r="D263" s="67" t="s">
        <v>339</v>
      </c>
      <c r="E263" s="71">
        <v>0.88965682754384801</v>
      </c>
      <c r="F263" s="68">
        <v>77.140783744557297</v>
      </c>
      <c r="G263" s="71">
        <v>0.85454012324791695</v>
      </c>
      <c r="H263" s="68">
        <v>77.213352685050793</v>
      </c>
      <c r="I263" s="71">
        <v>0.86141008351609505</v>
      </c>
      <c r="J263" s="68">
        <v>85.921625544267101</v>
      </c>
      <c r="K263" s="71">
        <v>0.96688883664279601</v>
      </c>
      <c r="L263" s="68">
        <v>90.783744557329499</v>
      </c>
      <c r="M263" s="71">
        <v>0.87578826676858401</v>
      </c>
      <c r="N263" s="68">
        <v>59.037900874635604</v>
      </c>
      <c r="O263" s="71"/>
      <c r="P263" s="68"/>
      <c r="Q263" s="71"/>
      <c r="R263" s="68"/>
    </row>
    <row r="264" spans="1:18" x14ac:dyDescent="0.2">
      <c r="A264" s="141" t="s">
        <v>860</v>
      </c>
      <c r="B264" s="67" t="s">
        <v>861</v>
      </c>
      <c r="C264" s="67">
        <v>65</v>
      </c>
      <c r="D264" s="67" t="s">
        <v>339</v>
      </c>
      <c r="E264" s="71">
        <v>0.89501220582559704</v>
      </c>
      <c r="F264" s="68">
        <v>79.100145137881</v>
      </c>
      <c r="G264" s="71">
        <v>0.86370150699610704</v>
      </c>
      <c r="H264" s="68">
        <v>81.349782293178507</v>
      </c>
      <c r="I264" s="71">
        <v>0.82736334242375997</v>
      </c>
      <c r="J264" s="68">
        <v>74.818577648766293</v>
      </c>
      <c r="K264" s="71">
        <v>0.90809347130273899</v>
      </c>
      <c r="L264" s="68">
        <v>61.4658925979681</v>
      </c>
      <c r="M264" s="71">
        <v>0.98089050257978205</v>
      </c>
      <c r="N264" s="68">
        <v>91.107871720116606</v>
      </c>
      <c r="O264" s="71"/>
      <c r="P264" s="68"/>
      <c r="Q264" s="71"/>
      <c r="R264" s="68"/>
    </row>
    <row r="265" spans="1:18" x14ac:dyDescent="0.2">
      <c r="A265" s="141" t="s">
        <v>862</v>
      </c>
      <c r="B265" s="67" t="s">
        <v>863</v>
      </c>
      <c r="C265" s="67">
        <v>65</v>
      </c>
      <c r="D265" s="67" t="s">
        <v>339</v>
      </c>
      <c r="E265" s="71">
        <v>0.93336306127442403</v>
      </c>
      <c r="F265" s="68">
        <v>94.557329462989799</v>
      </c>
      <c r="G265" s="71">
        <v>0.89011733134578996</v>
      </c>
      <c r="H265" s="68">
        <v>90.130624092888198</v>
      </c>
      <c r="I265" s="71">
        <v>0.88515783779157498</v>
      </c>
      <c r="J265" s="68">
        <v>91.727140783744602</v>
      </c>
      <c r="K265" s="71">
        <v>0.96773182467044006</v>
      </c>
      <c r="L265" s="68">
        <v>91.074020319303301</v>
      </c>
      <c r="M265" s="71">
        <v>0.99044525128989103</v>
      </c>
      <c r="N265" s="68">
        <v>95.553935860058303</v>
      </c>
      <c r="O265" s="71"/>
      <c r="P265" s="68"/>
      <c r="Q265" s="71"/>
      <c r="R265" s="68"/>
    </row>
    <row r="266" spans="1:18" x14ac:dyDescent="0.2">
      <c r="A266" s="141" t="s">
        <v>864</v>
      </c>
      <c r="B266" s="67" t="s">
        <v>865</v>
      </c>
      <c r="C266" s="67">
        <v>65</v>
      </c>
      <c r="D266" s="67" t="s">
        <v>339</v>
      </c>
      <c r="E266" s="71">
        <v>0.87745828946170901</v>
      </c>
      <c r="F266" s="68">
        <v>72.206095791001502</v>
      </c>
      <c r="G266" s="71">
        <v>0.85624008339669599</v>
      </c>
      <c r="H266" s="68">
        <v>77.793904208998498</v>
      </c>
      <c r="I266" s="71">
        <v>0.80259976562410995</v>
      </c>
      <c r="J266" s="68">
        <v>63.280116110304803</v>
      </c>
      <c r="K266" s="71">
        <v>0.90354442673163105</v>
      </c>
      <c r="L266" s="68">
        <v>59.4339622641509</v>
      </c>
      <c r="M266" s="71">
        <v>0.94744888209440103</v>
      </c>
      <c r="N266" s="68">
        <v>77.623906705539397</v>
      </c>
      <c r="O266" s="71"/>
      <c r="P266" s="68"/>
      <c r="Q266" s="71"/>
      <c r="R266" s="68"/>
    </row>
    <row r="267" spans="1:18" x14ac:dyDescent="0.2">
      <c r="A267" s="141" t="s">
        <v>866</v>
      </c>
      <c r="B267" s="67" t="s">
        <v>867</v>
      </c>
      <c r="C267" s="67">
        <v>65</v>
      </c>
      <c r="D267" s="67" t="s">
        <v>339</v>
      </c>
      <c r="E267" s="71">
        <v>0.87376975665832002</v>
      </c>
      <c r="F267" s="68">
        <v>70.899854862119</v>
      </c>
      <c r="G267" s="71">
        <v>0.84315059720402896</v>
      </c>
      <c r="H267" s="68">
        <v>72.714078374455696</v>
      </c>
      <c r="I267" s="71">
        <v>0.861553997025722</v>
      </c>
      <c r="J267" s="68">
        <v>86.066763425253995</v>
      </c>
      <c r="K267" s="71">
        <v>0.97669203225065404</v>
      </c>
      <c r="L267" s="68">
        <v>95.2104499274311</v>
      </c>
      <c r="M267" s="71">
        <v>0.81368240015287596</v>
      </c>
      <c r="N267" s="68">
        <v>48.833819241982503</v>
      </c>
      <c r="O267" s="71"/>
      <c r="P267" s="68"/>
      <c r="Q267" s="71"/>
      <c r="R267" s="68"/>
    </row>
    <row r="268" spans="1:18" x14ac:dyDescent="0.2">
      <c r="A268" s="141" t="s">
        <v>868</v>
      </c>
      <c r="B268" s="67" t="s">
        <v>869</v>
      </c>
      <c r="C268" s="67">
        <v>65</v>
      </c>
      <c r="D268" s="67" t="s">
        <v>339</v>
      </c>
      <c r="E268" s="71">
        <v>0.89825813560417</v>
      </c>
      <c r="F268" s="68">
        <v>80.333817126270006</v>
      </c>
      <c r="G268" s="71">
        <v>0.82213391818261305</v>
      </c>
      <c r="H268" s="68">
        <v>63.134978229317902</v>
      </c>
      <c r="I268" s="71">
        <v>0.82536365312170201</v>
      </c>
      <c r="J268" s="68">
        <v>73.512336719883905</v>
      </c>
      <c r="K268" s="71">
        <v>0.969421842887637</v>
      </c>
      <c r="L268" s="68">
        <v>92.089985486211901</v>
      </c>
      <c r="M268" s="71">
        <v>0.97611312822472796</v>
      </c>
      <c r="N268" s="68">
        <v>88.921282798833801</v>
      </c>
      <c r="O268" s="71"/>
      <c r="P268" s="68"/>
      <c r="Q268" s="71"/>
      <c r="R268" s="68"/>
    </row>
    <row r="269" spans="1:18" x14ac:dyDescent="0.2">
      <c r="A269" s="141" t="s">
        <v>870</v>
      </c>
      <c r="B269" s="67" t="s">
        <v>871</v>
      </c>
      <c r="C269" s="67">
        <v>65</v>
      </c>
      <c r="D269" s="67" t="s">
        <v>339</v>
      </c>
      <c r="E269" s="71">
        <v>0.887112888797156</v>
      </c>
      <c r="F269" s="68">
        <v>76.7053701015965</v>
      </c>
      <c r="G269" s="71">
        <v>0.81867601643394095</v>
      </c>
      <c r="H269" s="68">
        <v>61.538461538461497</v>
      </c>
      <c r="I269" s="71">
        <v>0.82956347315600198</v>
      </c>
      <c r="J269" s="68">
        <v>75.544267053701006</v>
      </c>
      <c r="K269" s="71">
        <v>0.98142742963460905</v>
      </c>
      <c r="L269" s="68">
        <v>96.806966618287404</v>
      </c>
      <c r="M269" s="71">
        <v>0.918784635964074</v>
      </c>
      <c r="N269" s="68">
        <v>68.002915451895007</v>
      </c>
      <c r="O269" s="71"/>
      <c r="P269" s="68"/>
      <c r="Q269" s="71"/>
      <c r="R269" s="68"/>
    </row>
    <row r="270" spans="1:18" x14ac:dyDescent="0.2">
      <c r="A270" s="141" t="s">
        <v>872</v>
      </c>
      <c r="B270" s="67" t="s">
        <v>873</v>
      </c>
      <c r="C270" s="67">
        <v>65</v>
      </c>
      <c r="D270" s="67" t="s">
        <v>339</v>
      </c>
      <c r="E270" s="71">
        <v>0.82279710050783195</v>
      </c>
      <c r="F270" s="68">
        <v>53.846153846153797</v>
      </c>
      <c r="G270" s="71">
        <v>0.78508226536689196</v>
      </c>
      <c r="H270" s="68">
        <v>48.040638606676303</v>
      </c>
      <c r="I270" s="71">
        <v>0.78900397214169504</v>
      </c>
      <c r="J270" s="68">
        <v>57.039187227866499</v>
      </c>
      <c r="K270" s="71">
        <v>0.89386501565975596</v>
      </c>
      <c r="L270" s="68">
        <v>54.426705370101601</v>
      </c>
      <c r="M270" s="71">
        <v>0.82323714886298505</v>
      </c>
      <c r="N270" s="68">
        <v>50.437317784256599</v>
      </c>
      <c r="O270" s="71"/>
      <c r="P270" s="68"/>
      <c r="Q270" s="71"/>
      <c r="R270" s="68"/>
    </row>
    <row r="271" spans="1:18" x14ac:dyDescent="0.2">
      <c r="A271" s="141" t="s">
        <v>874</v>
      </c>
      <c r="B271" s="67" t="s">
        <v>875</v>
      </c>
      <c r="C271" s="67">
        <v>65</v>
      </c>
      <c r="D271" s="67" t="s">
        <v>339</v>
      </c>
      <c r="E271" s="71">
        <v>0.92107988846787703</v>
      </c>
      <c r="F271" s="68">
        <v>90.348330914368603</v>
      </c>
      <c r="G271" s="71">
        <v>0.80733337801487803</v>
      </c>
      <c r="H271" s="68">
        <v>56.603773584905703</v>
      </c>
      <c r="I271" s="71">
        <v>0.814665235273491</v>
      </c>
      <c r="J271" s="68">
        <v>69.085631349782304</v>
      </c>
      <c r="K271" s="71">
        <v>0.983400829051016</v>
      </c>
      <c r="L271" s="68">
        <v>97.097242380261207</v>
      </c>
      <c r="M271" s="71">
        <v>1</v>
      </c>
      <c r="N271" s="68">
        <v>100</v>
      </c>
      <c r="O271" s="71"/>
      <c r="P271" s="68"/>
      <c r="Q271" s="71">
        <v>1</v>
      </c>
      <c r="R271" s="68">
        <v>100</v>
      </c>
    </row>
    <row r="272" spans="1:18" x14ac:dyDescent="0.2">
      <c r="A272" s="141" t="s">
        <v>876</v>
      </c>
      <c r="B272" s="67" t="s">
        <v>877</v>
      </c>
      <c r="C272" s="67">
        <v>65</v>
      </c>
      <c r="D272" s="67" t="s">
        <v>339</v>
      </c>
      <c r="E272" s="71">
        <v>0.88584586447909597</v>
      </c>
      <c r="F272" s="68">
        <v>76.052249637155299</v>
      </c>
      <c r="G272" s="71">
        <v>0.81968546730274205</v>
      </c>
      <c r="H272" s="68">
        <v>62.119013062409302</v>
      </c>
      <c r="I272" s="71">
        <v>0.87600405010739701</v>
      </c>
      <c r="J272" s="68">
        <v>89.767779390420898</v>
      </c>
      <c r="K272" s="71">
        <v>0.99101517115787696</v>
      </c>
      <c r="L272" s="68">
        <v>98.6211901306241</v>
      </c>
      <c r="M272" s="71">
        <v>0.85667876934836595</v>
      </c>
      <c r="N272" s="68">
        <v>55.393586005830898</v>
      </c>
      <c r="O272" s="71"/>
      <c r="P272" s="68"/>
      <c r="Q272" s="71"/>
      <c r="R272" s="68"/>
    </row>
    <row r="273" spans="1:18" x14ac:dyDescent="0.2">
      <c r="A273" s="141" t="s">
        <v>878</v>
      </c>
      <c r="B273" s="67" t="s">
        <v>879</v>
      </c>
      <c r="C273" s="67">
        <v>65</v>
      </c>
      <c r="D273" s="67" t="s">
        <v>339</v>
      </c>
      <c r="E273" s="71">
        <v>0.80358553296452195</v>
      </c>
      <c r="F273" s="68">
        <v>49.056603773584897</v>
      </c>
      <c r="G273" s="71">
        <v>0.79951763418602095</v>
      </c>
      <c r="H273" s="68">
        <v>53.701015965166903</v>
      </c>
      <c r="I273" s="71">
        <v>0.78789569981560903</v>
      </c>
      <c r="J273" s="68">
        <v>56.6763425253991</v>
      </c>
      <c r="K273" s="71">
        <v>0.72247628495754901</v>
      </c>
      <c r="L273" s="68">
        <v>13.2801161103048</v>
      </c>
      <c r="M273" s="71">
        <v>0.90445251289891104</v>
      </c>
      <c r="N273" s="68">
        <v>64.504373177842595</v>
      </c>
      <c r="O273" s="71"/>
      <c r="P273" s="68"/>
      <c r="Q273" s="71"/>
      <c r="R273" s="68"/>
    </row>
    <row r="274" spans="1:18" x14ac:dyDescent="0.2">
      <c r="A274" s="141" t="s">
        <v>880</v>
      </c>
      <c r="B274" s="67" t="s">
        <v>881</v>
      </c>
      <c r="C274" s="67">
        <v>65</v>
      </c>
      <c r="D274" s="67" t="s">
        <v>339</v>
      </c>
      <c r="E274" s="71">
        <v>0.83228880639787395</v>
      </c>
      <c r="F274" s="68">
        <v>56.6763425253991</v>
      </c>
      <c r="G274" s="71">
        <v>0.788755619506182</v>
      </c>
      <c r="H274" s="68">
        <v>49.709724238026098</v>
      </c>
      <c r="I274" s="71">
        <v>0.81109020370874696</v>
      </c>
      <c r="J274" s="68">
        <v>67.489114658925999</v>
      </c>
      <c r="K274" s="71">
        <v>0.90607225351358101</v>
      </c>
      <c r="L274" s="68">
        <v>60.9579100145138</v>
      </c>
      <c r="M274" s="71">
        <v>0.82323714886298505</v>
      </c>
      <c r="N274" s="68">
        <v>50.437317784256599</v>
      </c>
      <c r="O274" s="71"/>
      <c r="P274" s="68"/>
      <c r="Q274" s="71"/>
      <c r="R274" s="68"/>
    </row>
    <row r="275" spans="1:18" x14ac:dyDescent="0.2">
      <c r="A275" s="141" t="s">
        <v>882</v>
      </c>
      <c r="B275" s="67" t="s">
        <v>883</v>
      </c>
      <c r="C275" s="67">
        <v>65</v>
      </c>
      <c r="D275" s="67" t="s">
        <v>339</v>
      </c>
      <c r="E275" s="71">
        <v>0.90929431879575096</v>
      </c>
      <c r="F275" s="68">
        <v>85.341074020319297</v>
      </c>
      <c r="G275" s="71">
        <v>0.86126336512203205</v>
      </c>
      <c r="H275" s="68">
        <v>80.333817126270006</v>
      </c>
      <c r="I275" s="71">
        <v>0.87501718771598103</v>
      </c>
      <c r="J275" s="68">
        <v>89.477503628446996</v>
      </c>
      <c r="K275" s="71">
        <v>0.95822521460564603</v>
      </c>
      <c r="L275" s="68">
        <v>86.139332365747407</v>
      </c>
      <c r="M275" s="71">
        <v>0.94267150773934605</v>
      </c>
      <c r="N275" s="68">
        <v>76.384839650145807</v>
      </c>
      <c r="O275" s="71"/>
      <c r="P275" s="68"/>
      <c r="Q275" s="71"/>
      <c r="R275" s="68"/>
    </row>
    <row r="276" spans="1:18" x14ac:dyDescent="0.2">
      <c r="A276" s="141" t="s">
        <v>884</v>
      </c>
      <c r="B276" s="67" t="s">
        <v>885</v>
      </c>
      <c r="C276" s="67">
        <v>65</v>
      </c>
      <c r="D276" s="67" t="s">
        <v>339</v>
      </c>
      <c r="E276" s="71">
        <v>0.940630050575749</v>
      </c>
      <c r="F276" s="68">
        <v>96.298984034833097</v>
      </c>
      <c r="G276" s="71">
        <v>0.87690343611495203</v>
      </c>
      <c r="H276" s="68">
        <v>86.719883889695197</v>
      </c>
      <c r="I276" s="71">
        <v>0.87084867165934099</v>
      </c>
      <c r="J276" s="68">
        <v>88.969521044992703</v>
      </c>
      <c r="K276" s="71">
        <v>0.95539814510445198</v>
      </c>
      <c r="L276" s="68">
        <v>83.671988388969496</v>
      </c>
      <c r="M276" s="71">
        <v>1</v>
      </c>
      <c r="N276" s="68">
        <v>100</v>
      </c>
      <c r="O276" s="71"/>
      <c r="P276" s="68"/>
      <c r="Q276" s="71">
        <v>1</v>
      </c>
      <c r="R276" s="68">
        <v>100</v>
      </c>
    </row>
    <row r="277" spans="1:18" x14ac:dyDescent="0.2">
      <c r="A277" s="141" t="s">
        <v>886</v>
      </c>
      <c r="B277" s="67" t="s">
        <v>887</v>
      </c>
      <c r="C277" s="67">
        <v>65</v>
      </c>
      <c r="D277" s="67" t="s">
        <v>339</v>
      </c>
      <c r="E277" s="71">
        <v>0.942274622572989</v>
      </c>
      <c r="F277" s="68">
        <v>96.806966618287404</v>
      </c>
      <c r="G277" s="71">
        <v>0.89244191677721896</v>
      </c>
      <c r="H277" s="68">
        <v>90.856313497822896</v>
      </c>
      <c r="I277" s="71">
        <v>0.90094381608249596</v>
      </c>
      <c r="J277" s="68">
        <v>93.8316400580552</v>
      </c>
      <c r="K277" s="71">
        <v>0.97571275743224095</v>
      </c>
      <c r="L277" s="68">
        <v>94.775036284470204</v>
      </c>
      <c r="M277" s="71">
        <v>1</v>
      </c>
      <c r="N277" s="68">
        <v>100</v>
      </c>
      <c r="O277" s="71"/>
      <c r="P277" s="68"/>
      <c r="Q277" s="71"/>
      <c r="R277" s="68"/>
    </row>
    <row r="278" spans="1:18" x14ac:dyDescent="0.2">
      <c r="A278" s="141" t="s">
        <v>888</v>
      </c>
      <c r="B278" s="67" t="s">
        <v>889</v>
      </c>
      <c r="C278" s="67">
        <v>65</v>
      </c>
      <c r="D278" s="67" t="s">
        <v>339</v>
      </c>
      <c r="E278" s="71">
        <v>0.940574923887468</v>
      </c>
      <c r="F278" s="68">
        <v>96.153846153846203</v>
      </c>
      <c r="G278" s="71">
        <v>0.88920576257653705</v>
      </c>
      <c r="H278" s="68">
        <v>89.912917271407807</v>
      </c>
      <c r="I278" s="71">
        <v>0.91752550356414297</v>
      </c>
      <c r="J278" s="68">
        <v>96.081277213352706</v>
      </c>
      <c r="K278" s="71">
        <v>0.979455301184464</v>
      </c>
      <c r="L278" s="68">
        <v>96.153846153846203</v>
      </c>
      <c r="M278" s="71">
        <v>0.97611312822472796</v>
      </c>
      <c r="N278" s="68">
        <v>88.921282798833801</v>
      </c>
      <c r="O278" s="71"/>
      <c r="P278" s="68"/>
      <c r="Q278" s="71"/>
      <c r="R278" s="68"/>
    </row>
    <row r="279" spans="1:18" x14ac:dyDescent="0.2">
      <c r="A279" s="141" t="s">
        <v>890</v>
      </c>
      <c r="B279" s="67" t="s">
        <v>891</v>
      </c>
      <c r="C279" s="67">
        <v>65</v>
      </c>
      <c r="D279" s="67" t="s">
        <v>339</v>
      </c>
      <c r="E279" s="71">
        <v>0.87853222001352604</v>
      </c>
      <c r="F279" s="68">
        <v>73.076923076923094</v>
      </c>
      <c r="G279" s="71">
        <v>0.77293353678884202</v>
      </c>
      <c r="H279" s="68">
        <v>43.178519593613899</v>
      </c>
      <c r="I279" s="71">
        <v>0.84722107978098604</v>
      </c>
      <c r="J279" s="68">
        <v>82.293178519593596</v>
      </c>
      <c r="K279" s="71">
        <v>0.96085750445504003</v>
      </c>
      <c r="L279" s="68">
        <v>87.6632801161103</v>
      </c>
      <c r="M279" s="71">
        <v>0.93311675902923796</v>
      </c>
      <c r="N279" s="68">
        <v>73.1778425655977</v>
      </c>
      <c r="O279" s="71"/>
      <c r="P279" s="68"/>
      <c r="Q279" s="71"/>
      <c r="R279" s="68"/>
    </row>
    <row r="280" spans="1:18" x14ac:dyDescent="0.2">
      <c r="A280" s="141" t="s">
        <v>892</v>
      </c>
      <c r="B280" s="67" t="s">
        <v>893</v>
      </c>
      <c r="C280" s="67">
        <v>65</v>
      </c>
      <c r="D280" s="67" t="s">
        <v>339</v>
      </c>
      <c r="E280" s="71">
        <v>0.89799769525733597</v>
      </c>
      <c r="F280" s="68">
        <v>80.188679245282998</v>
      </c>
      <c r="G280" s="71">
        <v>0.81922837925430103</v>
      </c>
      <c r="H280" s="68">
        <v>61.901306240928903</v>
      </c>
      <c r="I280" s="71">
        <v>0.89122367594893204</v>
      </c>
      <c r="J280" s="68">
        <v>92.525399129172698</v>
      </c>
      <c r="K280" s="71">
        <v>0.97230883857214501</v>
      </c>
      <c r="L280" s="68">
        <v>93.613933236574695</v>
      </c>
      <c r="M280" s="71">
        <v>0.90922988725396503</v>
      </c>
      <c r="N280" s="68">
        <v>65.7434402332362</v>
      </c>
      <c r="O280" s="71"/>
      <c r="P280" s="68"/>
      <c r="Q280" s="71"/>
      <c r="R280" s="68"/>
    </row>
    <row r="281" spans="1:18" x14ac:dyDescent="0.2">
      <c r="A281" s="141" t="s">
        <v>894</v>
      </c>
      <c r="B281" s="67" t="s">
        <v>895</v>
      </c>
      <c r="C281" s="67">
        <v>65</v>
      </c>
      <c r="D281" s="67" t="s">
        <v>339</v>
      </c>
      <c r="E281" s="71">
        <v>0.86100498064505704</v>
      </c>
      <c r="F281" s="68">
        <v>66.110304789550099</v>
      </c>
      <c r="G281" s="71">
        <v>0.83505117368748205</v>
      </c>
      <c r="H281" s="68">
        <v>68.1422351233672</v>
      </c>
      <c r="I281" s="71">
        <v>0.77320894191490697</v>
      </c>
      <c r="J281" s="68">
        <v>50.290275761973902</v>
      </c>
      <c r="K281" s="71">
        <v>0.89786567359354597</v>
      </c>
      <c r="L281" s="68">
        <v>56.023222060957899</v>
      </c>
      <c r="M281" s="71">
        <v>0.93789413338429195</v>
      </c>
      <c r="N281" s="68">
        <v>75.072886297376101</v>
      </c>
      <c r="O281" s="71"/>
      <c r="P281" s="68"/>
      <c r="Q281" s="71"/>
      <c r="R281" s="68"/>
    </row>
    <row r="282" spans="1:18" x14ac:dyDescent="0.2">
      <c r="A282" s="141" t="s">
        <v>896</v>
      </c>
      <c r="B282" s="67" t="s">
        <v>897</v>
      </c>
      <c r="C282" s="67">
        <v>65</v>
      </c>
      <c r="D282" s="67" t="s">
        <v>339</v>
      </c>
      <c r="E282" s="71">
        <v>0.80736946612442995</v>
      </c>
      <c r="F282" s="68">
        <v>50</v>
      </c>
      <c r="G282" s="71">
        <v>0.77234488803803403</v>
      </c>
      <c r="H282" s="68">
        <v>42.960812772133501</v>
      </c>
      <c r="I282" s="71">
        <v>0.72586339302645098</v>
      </c>
      <c r="J282" s="68">
        <v>33.671988388969503</v>
      </c>
      <c r="K282" s="71">
        <v>0.84114919359948903</v>
      </c>
      <c r="L282" s="68">
        <v>35.413642960812801</v>
      </c>
      <c r="M282" s="71">
        <v>0.89012038983374697</v>
      </c>
      <c r="N282" s="68">
        <v>61.734693877551003</v>
      </c>
      <c r="O282" s="71"/>
      <c r="P282" s="68"/>
      <c r="Q282" s="71"/>
      <c r="R282" s="68"/>
    </row>
    <row r="283" spans="1:18" x14ac:dyDescent="0.2">
      <c r="A283" s="141" t="s">
        <v>898</v>
      </c>
      <c r="B283" s="67" t="s">
        <v>899</v>
      </c>
      <c r="C283" s="67">
        <v>65</v>
      </c>
      <c r="D283" s="67" t="s">
        <v>339</v>
      </c>
      <c r="E283" s="71">
        <v>0.81645703674233605</v>
      </c>
      <c r="F283" s="68">
        <v>52.612481857764898</v>
      </c>
      <c r="G283" s="71">
        <v>0.871555804580608</v>
      </c>
      <c r="H283" s="68">
        <v>84.687953555878096</v>
      </c>
      <c r="I283" s="71">
        <v>0.82089519708946201</v>
      </c>
      <c r="J283" s="68">
        <v>71.407837445573307</v>
      </c>
      <c r="K283" s="71">
        <v>0.89905904349775401</v>
      </c>
      <c r="L283" s="68">
        <v>56.6763425253991</v>
      </c>
      <c r="M283" s="71">
        <v>0.89967513854385595</v>
      </c>
      <c r="N283" s="68">
        <v>63.338192419825099</v>
      </c>
      <c r="O283" s="71"/>
      <c r="P283" s="68"/>
      <c r="Q283" s="71">
        <v>0.59109999999999996</v>
      </c>
      <c r="R283" s="68">
        <v>32.523148148148103</v>
      </c>
    </row>
    <row r="284" spans="1:18" x14ac:dyDescent="0.2">
      <c r="A284" s="141" t="s">
        <v>900</v>
      </c>
      <c r="B284" s="67" t="s">
        <v>901</v>
      </c>
      <c r="C284" s="67">
        <v>65</v>
      </c>
      <c r="D284" s="67" t="s">
        <v>339</v>
      </c>
      <c r="E284" s="71">
        <v>0.90075944933610197</v>
      </c>
      <c r="F284" s="68">
        <v>81.785195936139303</v>
      </c>
      <c r="G284" s="71">
        <v>0.89708976964283904</v>
      </c>
      <c r="H284" s="68">
        <v>92.380261248185803</v>
      </c>
      <c r="I284" s="71">
        <v>0.87050164330926505</v>
      </c>
      <c r="J284" s="68">
        <v>88.751814223512298</v>
      </c>
      <c r="K284" s="71">
        <v>0.91666174842822701</v>
      </c>
      <c r="L284" s="68">
        <v>65.7474600870827</v>
      </c>
      <c r="M284" s="71">
        <v>0.918784635964074</v>
      </c>
      <c r="N284" s="68">
        <v>68.002915451895007</v>
      </c>
      <c r="O284" s="71"/>
      <c r="P284" s="68"/>
      <c r="Q284" s="71"/>
      <c r="R284" s="68"/>
    </row>
    <row r="285" spans="1:18" x14ac:dyDescent="0.2">
      <c r="A285" s="141" t="s">
        <v>902</v>
      </c>
      <c r="B285" s="67" t="s">
        <v>903</v>
      </c>
      <c r="C285" s="67">
        <v>65</v>
      </c>
      <c r="D285" s="67" t="s">
        <v>339</v>
      </c>
      <c r="E285" s="71">
        <v>0.90321173809974897</v>
      </c>
      <c r="F285" s="68">
        <v>83.309143686502196</v>
      </c>
      <c r="G285" s="71">
        <v>0.88274986512851505</v>
      </c>
      <c r="H285" s="68">
        <v>88.606676342525404</v>
      </c>
      <c r="I285" s="71">
        <v>0.85539097289549204</v>
      </c>
      <c r="J285" s="68">
        <v>84.397677793904194</v>
      </c>
      <c r="K285" s="71">
        <v>0.91292510921542303</v>
      </c>
      <c r="L285" s="68">
        <v>63.570391872278698</v>
      </c>
      <c r="M285" s="71">
        <v>0.961781005159564</v>
      </c>
      <c r="N285" s="68">
        <v>83.454810495626802</v>
      </c>
      <c r="O285" s="71"/>
      <c r="P285" s="68"/>
      <c r="Q285" s="71"/>
      <c r="R285" s="68"/>
    </row>
    <row r="286" spans="1:18" x14ac:dyDescent="0.2">
      <c r="A286" s="141" t="s">
        <v>904</v>
      </c>
      <c r="B286" s="67" t="s">
        <v>905</v>
      </c>
      <c r="C286" s="67">
        <v>65</v>
      </c>
      <c r="D286" s="67" t="s">
        <v>339</v>
      </c>
      <c r="E286" s="71">
        <v>0.90323862606108296</v>
      </c>
      <c r="F286" s="68">
        <v>83.381712626995593</v>
      </c>
      <c r="G286" s="71">
        <v>0.884637076432784</v>
      </c>
      <c r="H286" s="68">
        <v>88.824383164005795</v>
      </c>
      <c r="I286" s="71">
        <v>0.87448340856187901</v>
      </c>
      <c r="J286" s="68">
        <v>89.404934687953599</v>
      </c>
      <c r="K286" s="71">
        <v>0.92549463457548697</v>
      </c>
      <c r="L286" s="68">
        <v>70.101596516690904</v>
      </c>
      <c r="M286" s="71">
        <v>0.92833938467418298</v>
      </c>
      <c r="N286" s="68">
        <v>71.428571428571402</v>
      </c>
      <c r="O286" s="71"/>
      <c r="P286" s="68"/>
      <c r="Q286" s="71"/>
      <c r="R286" s="68"/>
    </row>
    <row r="287" spans="1:18" x14ac:dyDescent="0.2">
      <c r="A287" s="141" t="s">
        <v>906</v>
      </c>
      <c r="B287" s="67" t="s">
        <v>907</v>
      </c>
      <c r="C287" s="67">
        <v>65</v>
      </c>
      <c r="D287" s="67" t="s">
        <v>339</v>
      </c>
      <c r="E287" s="71">
        <v>0.92964975002475403</v>
      </c>
      <c r="F287" s="68">
        <v>93.105950653120502</v>
      </c>
      <c r="G287" s="71">
        <v>0.859590238167663</v>
      </c>
      <c r="H287" s="68">
        <v>79.390420899854902</v>
      </c>
      <c r="I287" s="71">
        <v>0.88937775093893701</v>
      </c>
      <c r="J287" s="68">
        <v>92.307692307692307</v>
      </c>
      <c r="K287" s="71">
        <v>0.97440838534747298</v>
      </c>
      <c r="L287" s="68">
        <v>94.412191582002905</v>
      </c>
      <c r="M287" s="71">
        <v>0.99522262564494601</v>
      </c>
      <c r="N287" s="68">
        <v>97.886297376093296</v>
      </c>
      <c r="O287" s="71"/>
      <c r="P287" s="68"/>
      <c r="Q287" s="71"/>
      <c r="R287" s="68"/>
    </row>
    <row r="288" spans="1:18" x14ac:dyDescent="0.2">
      <c r="A288" s="141" t="s">
        <v>908</v>
      </c>
      <c r="B288" s="67" t="s">
        <v>909</v>
      </c>
      <c r="C288" s="67">
        <v>65</v>
      </c>
      <c r="D288" s="67" t="s">
        <v>339</v>
      </c>
      <c r="E288" s="71">
        <v>0.91148349411783103</v>
      </c>
      <c r="F288" s="68">
        <v>86.139332365747407</v>
      </c>
      <c r="G288" s="71">
        <v>0.87969143688840301</v>
      </c>
      <c r="H288" s="68">
        <v>87.808417997097195</v>
      </c>
      <c r="I288" s="71">
        <v>0.85919432245482996</v>
      </c>
      <c r="J288" s="68">
        <v>85.558780841799702</v>
      </c>
      <c r="K288" s="71">
        <v>0.95482196067863701</v>
      </c>
      <c r="L288" s="68">
        <v>83.236574746008699</v>
      </c>
      <c r="M288" s="71">
        <v>0.95222625644945602</v>
      </c>
      <c r="N288" s="68">
        <v>80.102040816326493</v>
      </c>
      <c r="O288" s="71"/>
      <c r="P288" s="68"/>
      <c r="Q288" s="71"/>
      <c r="R288" s="68"/>
    </row>
    <row r="289" spans="1:18" x14ac:dyDescent="0.2">
      <c r="A289" s="141" t="s">
        <v>910</v>
      </c>
      <c r="B289" s="67" t="s">
        <v>911</v>
      </c>
      <c r="C289" s="67">
        <v>65</v>
      </c>
      <c r="D289" s="67" t="s">
        <v>339</v>
      </c>
      <c r="E289" s="71">
        <v>0.92550770585095798</v>
      </c>
      <c r="F289" s="68">
        <v>92.017416545718405</v>
      </c>
      <c r="G289" s="71">
        <v>0.904127875282284</v>
      </c>
      <c r="H289" s="68">
        <v>93.759071117561703</v>
      </c>
      <c r="I289" s="71">
        <v>0.88677751304890395</v>
      </c>
      <c r="J289" s="68">
        <v>91.944847605224993</v>
      </c>
      <c r="K289" s="71">
        <v>0.91590280942769697</v>
      </c>
      <c r="L289" s="68">
        <v>65.094339622641499</v>
      </c>
      <c r="M289" s="71">
        <v>0.99522262564494601</v>
      </c>
      <c r="N289" s="68">
        <v>97.886297376093296</v>
      </c>
      <c r="O289" s="71"/>
      <c r="P289" s="68"/>
      <c r="Q289" s="71"/>
      <c r="R289" s="68"/>
    </row>
    <row r="290" spans="1:18" x14ac:dyDescent="0.2">
      <c r="A290" s="141" t="s">
        <v>912</v>
      </c>
      <c r="B290" s="67" t="s">
        <v>913</v>
      </c>
      <c r="C290" s="67">
        <v>65</v>
      </c>
      <c r="D290" s="67" t="s">
        <v>339</v>
      </c>
      <c r="E290" s="71">
        <v>0.93119971448319605</v>
      </c>
      <c r="F290" s="68">
        <v>93.759071117561703</v>
      </c>
      <c r="G290" s="71">
        <v>0.89566805717493803</v>
      </c>
      <c r="H290" s="68">
        <v>91.799709724237999</v>
      </c>
      <c r="I290" s="71">
        <v>0.92292044370428605</v>
      </c>
      <c r="J290" s="68">
        <v>96.371552975326594</v>
      </c>
      <c r="K290" s="71">
        <v>0.96831622366926995</v>
      </c>
      <c r="L290" s="68">
        <v>91.509433962264197</v>
      </c>
      <c r="M290" s="71">
        <v>0.93789413338429195</v>
      </c>
      <c r="N290" s="68">
        <v>75.072886297376101</v>
      </c>
      <c r="O290" s="71"/>
      <c r="P290" s="68"/>
      <c r="Q290" s="71"/>
      <c r="R290" s="68"/>
    </row>
    <row r="291" spans="1:18" x14ac:dyDescent="0.2">
      <c r="A291" s="141" t="s">
        <v>914</v>
      </c>
      <c r="B291" s="67" t="s">
        <v>915</v>
      </c>
      <c r="C291" s="67">
        <v>65</v>
      </c>
      <c r="D291" s="67" t="s">
        <v>339</v>
      </c>
      <c r="E291" s="71">
        <v>0.92534474573685799</v>
      </c>
      <c r="F291" s="68">
        <v>91.944847605224993</v>
      </c>
      <c r="G291" s="71">
        <v>0.85851252684763801</v>
      </c>
      <c r="H291" s="68">
        <v>78.955007256894007</v>
      </c>
      <c r="I291" s="71">
        <v>0.91249571362473603</v>
      </c>
      <c r="J291" s="68">
        <v>95.355587808417994</v>
      </c>
      <c r="K291" s="71">
        <v>0.95425761425032996</v>
      </c>
      <c r="L291" s="68">
        <v>82.656023222060995</v>
      </c>
      <c r="M291" s="71">
        <v>0.97611312822472796</v>
      </c>
      <c r="N291" s="68">
        <v>88.921282798833801</v>
      </c>
      <c r="O291" s="71"/>
      <c r="P291" s="68"/>
      <c r="Q291" s="71"/>
      <c r="R291" s="68"/>
    </row>
    <row r="292" spans="1:18" x14ac:dyDescent="0.2">
      <c r="A292" s="141" t="s">
        <v>916</v>
      </c>
      <c r="B292" s="67" t="s">
        <v>917</v>
      </c>
      <c r="C292" s="67">
        <v>65</v>
      </c>
      <c r="D292" s="67" t="s">
        <v>339</v>
      </c>
      <c r="E292" s="71">
        <v>0.88181315923442405</v>
      </c>
      <c r="F292" s="68">
        <v>74.818577648766293</v>
      </c>
      <c r="G292" s="71">
        <v>0.84078585958035001</v>
      </c>
      <c r="H292" s="68">
        <v>71.625544267053698</v>
      </c>
      <c r="I292" s="71">
        <v>0.81989465091800995</v>
      </c>
      <c r="J292" s="68">
        <v>71.262699564586399</v>
      </c>
      <c r="K292" s="71">
        <v>0.89523637256966004</v>
      </c>
      <c r="L292" s="68">
        <v>55.152394775036299</v>
      </c>
      <c r="M292" s="71">
        <v>0.97133575386967297</v>
      </c>
      <c r="N292" s="68">
        <v>86.734693877550995</v>
      </c>
      <c r="O292" s="71"/>
      <c r="P292" s="68"/>
      <c r="Q292" s="71"/>
      <c r="R292" s="68"/>
    </row>
    <row r="293" spans="1:18" x14ac:dyDescent="0.2">
      <c r="A293" s="141" t="s">
        <v>918</v>
      </c>
      <c r="B293" s="67" t="s">
        <v>919</v>
      </c>
      <c r="C293" s="67">
        <v>65</v>
      </c>
      <c r="D293" s="67" t="s">
        <v>339</v>
      </c>
      <c r="E293" s="71">
        <v>0.83908782059731601</v>
      </c>
      <c r="F293" s="68">
        <v>58.490566037735803</v>
      </c>
      <c r="G293" s="71">
        <v>0.83714808682514696</v>
      </c>
      <c r="H293" s="68">
        <v>69.5210449927431</v>
      </c>
      <c r="I293" s="71">
        <v>0.79858778218170501</v>
      </c>
      <c r="J293" s="68">
        <v>61.611030478955001</v>
      </c>
      <c r="K293" s="71">
        <v>0.85915926967899403</v>
      </c>
      <c r="L293" s="68">
        <v>41.799709724237999</v>
      </c>
      <c r="M293" s="71">
        <v>0.86145614370342105</v>
      </c>
      <c r="N293" s="68">
        <v>56.122448979591802</v>
      </c>
      <c r="O293" s="71"/>
      <c r="P293" s="68"/>
      <c r="Q293" s="71"/>
      <c r="R293" s="68"/>
    </row>
    <row r="294" spans="1:18" x14ac:dyDescent="0.2">
      <c r="A294" s="141" t="s">
        <v>920</v>
      </c>
      <c r="B294" s="67" t="s">
        <v>921</v>
      </c>
      <c r="C294" s="67">
        <v>65</v>
      </c>
      <c r="D294" s="67" t="s">
        <v>339</v>
      </c>
      <c r="E294" s="71">
        <v>0.89923403820931802</v>
      </c>
      <c r="F294" s="68">
        <v>80.914368650217696</v>
      </c>
      <c r="G294" s="71">
        <v>0.84227893460053804</v>
      </c>
      <c r="H294" s="68">
        <v>72.278664731494899</v>
      </c>
      <c r="I294" s="71">
        <v>0.82096488460142902</v>
      </c>
      <c r="J294" s="68">
        <v>71.480406386066804</v>
      </c>
      <c r="K294" s="71">
        <v>0.96713395412068803</v>
      </c>
      <c r="L294" s="68">
        <v>90.856313497822896</v>
      </c>
      <c r="M294" s="71">
        <v>0.96655837951461898</v>
      </c>
      <c r="N294" s="68">
        <v>84.620991253644306</v>
      </c>
      <c r="O294" s="71"/>
      <c r="P294" s="68"/>
      <c r="Q294" s="71"/>
      <c r="R294" s="68"/>
    </row>
    <row r="295" spans="1:18" x14ac:dyDescent="0.2">
      <c r="A295" s="141" t="s">
        <v>922</v>
      </c>
      <c r="B295" s="67" t="s">
        <v>923</v>
      </c>
      <c r="C295" s="67">
        <v>65</v>
      </c>
      <c r="D295" s="67" t="s">
        <v>339</v>
      </c>
      <c r="E295" s="71">
        <v>0.81204376707241099</v>
      </c>
      <c r="F295" s="68">
        <v>51.088534107401998</v>
      </c>
      <c r="G295" s="71">
        <v>0.79671788131145005</v>
      </c>
      <c r="H295" s="68">
        <v>52.249637155297499</v>
      </c>
      <c r="I295" s="71">
        <v>0.73794025004026498</v>
      </c>
      <c r="J295" s="68">
        <v>37.300435413643001</v>
      </c>
      <c r="K295" s="71">
        <v>0.78995492661879996</v>
      </c>
      <c r="L295" s="68">
        <v>22.786647314949199</v>
      </c>
      <c r="M295" s="71">
        <v>0.92356201031912899</v>
      </c>
      <c r="N295" s="68">
        <v>69.533527696793001</v>
      </c>
      <c r="O295" s="71"/>
      <c r="P295" s="68"/>
      <c r="Q295" s="71"/>
      <c r="R295" s="68"/>
    </row>
    <row r="296" spans="1:18" x14ac:dyDescent="0.2">
      <c r="A296" s="141" t="s">
        <v>924</v>
      </c>
      <c r="B296" s="67" t="s">
        <v>925</v>
      </c>
      <c r="C296" s="67">
        <v>65</v>
      </c>
      <c r="D296" s="67" t="s">
        <v>339</v>
      </c>
      <c r="E296" s="71">
        <v>0.85888958845807695</v>
      </c>
      <c r="F296" s="68">
        <v>65.166908563134996</v>
      </c>
      <c r="G296" s="71">
        <v>0.816725714498304</v>
      </c>
      <c r="H296" s="68">
        <v>60.667634252539898</v>
      </c>
      <c r="I296" s="71">
        <v>0.80858844993254697</v>
      </c>
      <c r="J296" s="68">
        <v>65.965166908563106</v>
      </c>
      <c r="K296" s="71">
        <v>0.90579167650254599</v>
      </c>
      <c r="L296" s="68">
        <v>60.595065312046501</v>
      </c>
      <c r="M296" s="71">
        <v>0.90445251289891104</v>
      </c>
      <c r="N296" s="68">
        <v>64.504373177842595</v>
      </c>
      <c r="O296" s="71"/>
      <c r="P296" s="68"/>
      <c r="Q296" s="71"/>
      <c r="R296" s="68"/>
    </row>
    <row r="297" spans="1:18" x14ac:dyDescent="0.2">
      <c r="A297" s="141" t="s">
        <v>926</v>
      </c>
      <c r="B297" s="67" t="s">
        <v>927</v>
      </c>
      <c r="C297" s="67">
        <v>65</v>
      </c>
      <c r="D297" s="67" t="s">
        <v>339</v>
      </c>
      <c r="E297" s="71">
        <v>0.92821796886443197</v>
      </c>
      <c r="F297" s="68">
        <v>92.743105950653103</v>
      </c>
      <c r="G297" s="71">
        <v>0.88517236494936002</v>
      </c>
      <c r="H297" s="68">
        <v>88.896952104499306</v>
      </c>
      <c r="I297" s="71">
        <v>0.88520760361431405</v>
      </c>
      <c r="J297" s="68">
        <v>91.799709724237999</v>
      </c>
      <c r="K297" s="71">
        <v>0.96160140431427199</v>
      </c>
      <c r="L297" s="68">
        <v>87.953555878084202</v>
      </c>
      <c r="M297" s="71">
        <v>0.98089050257978205</v>
      </c>
      <c r="N297" s="68">
        <v>91.107871720116606</v>
      </c>
      <c r="O297" s="71"/>
      <c r="P297" s="68"/>
      <c r="Q297" s="71"/>
      <c r="R297" s="68"/>
    </row>
    <row r="298" spans="1:18" x14ac:dyDescent="0.2">
      <c r="A298" s="141" t="s">
        <v>928</v>
      </c>
      <c r="B298" s="67" t="s">
        <v>929</v>
      </c>
      <c r="C298" s="67">
        <v>65</v>
      </c>
      <c r="D298" s="67" t="s">
        <v>339</v>
      </c>
      <c r="E298" s="71">
        <v>0.90086790944084605</v>
      </c>
      <c r="F298" s="68">
        <v>81.8577648766328</v>
      </c>
      <c r="G298" s="71">
        <v>0.876789703185895</v>
      </c>
      <c r="H298" s="68">
        <v>86.574746008708303</v>
      </c>
      <c r="I298" s="71">
        <v>0.85798441441873796</v>
      </c>
      <c r="J298" s="68">
        <v>85.050798258345395</v>
      </c>
      <c r="K298" s="71">
        <v>0.90691651499918602</v>
      </c>
      <c r="L298" s="68">
        <v>61.320754716981099</v>
      </c>
      <c r="M298" s="71">
        <v>0.961781005159564</v>
      </c>
      <c r="N298" s="68">
        <v>83.454810495626802</v>
      </c>
      <c r="O298" s="71"/>
      <c r="P298" s="68"/>
      <c r="Q298" s="71"/>
      <c r="R298" s="68"/>
    </row>
    <row r="299" spans="1:18" x14ac:dyDescent="0.2">
      <c r="A299" s="141" t="s">
        <v>930</v>
      </c>
      <c r="B299" s="67" t="s">
        <v>931</v>
      </c>
      <c r="C299" s="67">
        <v>65</v>
      </c>
      <c r="D299" s="67" t="s">
        <v>339</v>
      </c>
      <c r="E299" s="71">
        <v>0.89530391418299804</v>
      </c>
      <c r="F299" s="68">
        <v>79.245283018867894</v>
      </c>
      <c r="G299" s="71">
        <v>0.82376609826522396</v>
      </c>
      <c r="H299" s="68">
        <v>63.788098693759103</v>
      </c>
      <c r="I299" s="71">
        <v>0.89316471648898499</v>
      </c>
      <c r="J299" s="68">
        <v>92.743105950653103</v>
      </c>
      <c r="K299" s="71">
        <v>0.96460970343392805</v>
      </c>
      <c r="L299" s="68">
        <v>89.767779390420898</v>
      </c>
      <c r="M299" s="71">
        <v>0.89967513854385595</v>
      </c>
      <c r="N299" s="68">
        <v>63.338192419825099</v>
      </c>
      <c r="O299" s="71"/>
      <c r="P299" s="68"/>
      <c r="Q299" s="71"/>
      <c r="R299" s="68"/>
    </row>
    <row r="300" spans="1:18" x14ac:dyDescent="0.2">
      <c r="A300" s="141" t="s">
        <v>932</v>
      </c>
      <c r="B300" s="67" t="s">
        <v>933</v>
      </c>
      <c r="C300" s="67">
        <v>65</v>
      </c>
      <c r="D300" s="67" t="s">
        <v>339</v>
      </c>
      <c r="E300" s="71">
        <v>0.84930621050675303</v>
      </c>
      <c r="F300" s="68">
        <v>62.046444121915798</v>
      </c>
      <c r="G300" s="71">
        <v>0.78106018531910504</v>
      </c>
      <c r="H300" s="68">
        <v>46.153846153846203</v>
      </c>
      <c r="I300" s="71">
        <v>0.84446647402365105</v>
      </c>
      <c r="J300" s="68">
        <v>81.567489114658898</v>
      </c>
      <c r="K300" s="71">
        <v>0.87680041849545298</v>
      </c>
      <c r="L300" s="68">
        <v>47.895500725689402</v>
      </c>
      <c r="M300" s="71">
        <v>0.89489776418880196</v>
      </c>
      <c r="N300" s="68">
        <v>62.317784256559797</v>
      </c>
      <c r="O300" s="71"/>
      <c r="P300" s="68"/>
      <c r="Q300" s="71"/>
      <c r="R300" s="68"/>
    </row>
    <row r="301" spans="1:18" x14ac:dyDescent="0.2">
      <c r="A301" s="141" t="s">
        <v>934</v>
      </c>
      <c r="B301" s="67" t="s">
        <v>935</v>
      </c>
      <c r="C301" s="67">
        <v>65</v>
      </c>
      <c r="D301" s="67" t="s">
        <v>339</v>
      </c>
      <c r="E301" s="71">
        <v>0.91326351646093995</v>
      </c>
      <c r="F301" s="68">
        <v>87.155297532655993</v>
      </c>
      <c r="G301" s="71">
        <v>0.85476072826935601</v>
      </c>
      <c r="H301" s="68">
        <v>77.285921625544304</v>
      </c>
      <c r="I301" s="71">
        <v>0.91928221533459897</v>
      </c>
      <c r="J301" s="68">
        <v>96.2264150943396</v>
      </c>
      <c r="K301" s="71">
        <v>0.96978123498584001</v>
      </c>
      <c r="L301" s="68">
        <v>92.162554426705398</v>
      </c>
      <c r="M301" s="71">
        <v>0.90922988725396503</v>
      </c>
      <c r="N301" s="68">
        <v>65.7434402332362</v>
      </c>
      <c r="O301" s="71"/>
      <c r="P301" s="68"/>
      <c r="Q301" s="71"/>
      <c r="R301" s="68"/>
    </row>
    <row r="302" spans="1:18" x14ac:dyDescent="0.2">
      <c r="A302" s="141" t="s">
        <v>936</v>
      </c>
      <c r="B302" s="67" t="s">
        <v>937</v>
      </c>
      <c r="C302" s="67">
        <v>65</v>
      </c>
      <c r="D302" s="67" t="s">
        <v>339</v>
      </c>
      <c r="E302" s="71">
        <v>0.91477987331058996</v>
      </c>
      <c r="F302" s="68">
        <v>88.098693759071097</v>
      </c>
      <c r="G302" s="71">
        <v>0.84696284410439004</v>
      </c>
      <c r="H302" s="68">
        <v>74.238026124818603</v>
      </c>
      <c r="I302" s="71">
        <v>0.89671481362030403</v>
      </c>
      <c r="J302" s="68">
        <v>93.396226415094304</v>
      </c>
      <c r="K302" s="71">
        <v>0.96799295342326597</v>
      </c>
      <c r="L302" s="68">
        <v>91.219158200290295</v>
      </c>
      <c r="M302" s="71">
        <v>0.94744888209440103</v>
      </c>
      <c r="N302" s="68">
        <v>77.623906705539397</v>
      </c>
      <c r="O302" s="71"/>
      <c r="P302" s="68"/>
      <c r="Q302" s="71"/>
      <c r="R302" s="68"/>
    </row>
    <row r="303" spans="1:18" x14ac:dyDescent="0.2">
      <c r="A303" s="141" t="s">
        <v>938</v>
      </c>
      <c r="B303" s="67" t="s">
        <v>939</v>
      </c>
      <c r="C303" s="67">
        <v>65</v>
      </c>
      <c r="D303" s="67" t="s">
        <v>339</v>
      </c>
      <c r="E303" s="71">
        <v>0.94088438636931304</v>
      </c>
      <c r="F303" s="68">
        <v>96.371552975326594</v>
      </c>
      <c r="G303" s="71">
        <v>0.86364263653397499</v>
      </c>
      <c r="H303" s="68">
        <v>81.277213352685095</v>
      </c>
      <c r="I303" s="71">
        <v>0.93092981664986096</v>
      </c>
      <c r="J303" s="68">
        <v>97.242380261248201</v>
      </c>
      <c r="K303" s="71">
        <v>0.97374246664846897</v>
      </c>
      <c r="L303" s="68">
        <v>94.049346879535605</v>
      </c>
      <c r="M303" s="71">
        <v>0.99522262564494601</v>
      </c>
      <c r="N303" s="68">
        <v>97.886297376093296</v>
      </c>
      <c r="O303" s="71"/>
      <c r="P303" s="68"/>
      <c r="Q303" s="71"/>
      <c r="R303" s="68"/>
    </row>
    <row r="304" spans="1:18" x14ac:dyDescent="0.2">
      <c r="A304" s="141" t="s">
        <v>940</v>
      </c>
      <c r="B304" s="67" t="s">
        <v>941</v>
      </c>
      <c r="C304" s="67">
        <v>65</v>
      </c>
      <c r="D304" s="67" t="s">
        <v>339</v>
      </c>
      <c r="E304" s="71">
        <v>0.88382243751311396</v>
      </c>
      <c r="F304" s="68">
        <v>75.471698113207594</v>
      </c>
      <c r="G304" s="71">
        <v>0.81000692841871402</v>
      </c>
      <c r="H304" s="68">
        <v>58.127721335268497</v>
      </c>
      <c r="I304" s="71">
        <v>0.85892600862508695</v>
      </c>
      <c r="J304" s="68">
        <v>85.486211901306206</v>
      </c>
      <c r="K304" s="71">
        <v>0.94279480268952698</v>
      </c>
      <c r="L304" s="68">
        <v>76.850507982583494</v>
      </c>
      <c r="M304" s="71">
        <v>0.92356201031912899</v>
      </c>
      <c r="N304" s="68">
        <v>69.533527696793001</v>
      </c>
      <c r="O304" s="71"/>
      <c r="P304" s="68"/>
      <c r="Q304" s="71"/>
      <c r="R304" s="68"/>
    </row>
    <row r="305" spans="1:18" x14ac:dyDescent="0.2">
      <c r="A305" s="141" t="s">
        <v>942</v>
      </c>
      <c r="B305" s="67" t="s">
        <v>943</v>
      </c>
      <c r="C305" s="67">
        <v>65</v>
      </c>
      <c r="D305" s="67" t="s">
        <v>339</v>
      </c>
      <c r="E305" s="71">
        <v>0.94313292414268102</v>
      </c>
      <c r="F305" s="68">
        <v>97.024673439767795</v>
      </c>
      <c r="G305" s="71">
        <v>0.92336654521672301</v>
      </c>
      <c r="H305" s="68">
        <v>96.081277213352706</v>
      </c>
      <c r="I305" s="71">
        <v>0.91594365963615099</v>
      </c>
      <c r="J305" s="68">
        <v>96.008708272859195</v>
      </c>
      <c r="K305" s="71">
        <v>0.97144048655828497</v>
      </c>
      <c r="L305" s="68">
        <v>93.033381712627005</v>
      </c>
      <c r="M305" s="71">
        <v>0.961781005159564</v>
      </c>
      <c r="N305" s="68">
        <v>83.454810495626802</v>
      </c>
      <c r="O305" s="71"/>
      <c r="P305" s="68"/>
      <c r="Q305" s="71"/>
      <c r="R305" s="68"/>
    </row>
    <row r="306" spans="1:18" x14ac:dyDescent="0.2">
      <c r="A306" s="141" t="s">
        <v>944</v>
      </c>
      <c r="B306" s="67" t="s">
        <v>945</v>
      </c>
      <c r="C306" s="67">
        <v>65</v>
      </c>
      <c r="D306" s="67" t="s">
        <v>339</v>
      </c>
      <c r="E306" s="71">
        <v>0.92225524506355505</v>
      </c>
      <c r="F306" s="68">
        <v>90.928882438316407</v>
      </c>
      <c r="G306" s="71">
        <v>0.85280703057711205</v>
      </c>
      <c r="H306" s="68">
        <v>76.487663280116095</v>
      </c>
      <c r="I306" s="71">
        <v>0.89572488326031896</v>
      </c>
      <c r="J306" s="68">
        <v>93.105950653120502</v>
      </c>
      <c r="K306" s="71">
        <v>0.95482118948195405</v>
      </c>
      <c r="L306" s="68">
        <v>83.164005805515202</v>
      </c>
      <c r="M306" s="71">
        <v>0.98566787693483604</v>
      </c>
      <c r="N306" s="68">
        <v>93.221574344023296</v>
      </c>
      <c r="O306" s="71"/>
      <c r="P306" s="68"/>
      <c r="Q306" s="71"/>
      <c r="R306" s="68"/>
    </row>
    <row r="307" spans="1:18" x14ac:dyDescent="0.2">
      <c r="A307" s="141" t="s">
        <v>946</v>
      </c>
      <c r="B307" s="67" t="s">
        <v>947</v>
      </c>
      <c r="C307" s="67">
        <v>65</v>
      </c>
      <c r="D307" s="67" t="s">
        <v>339</v>
      </c>
      <c r="E307" s="71">
        <v>0.90054786988547098</v>
      </c>
      <c r="F307" s="68">
        <v>81.712626995645905</v>
      </c>
      <c r="G307" s="71">
        <v>0.89530094565654095</v>
      </c>
      <c r="H307" s="68">
        <v>91.727140783744602</v>
      </c>
      <c r="I307" s="71">
        <v>0.85312107836270501</v>
      </c>
      <c r="J307" s="68">
        <v>83.962264150943398</v>
      </c>
      <c r="K307" s="71">
        <v>0.89198845036307295</v>
      </c>
      <c r="L307" s="68">
        <v>53.628447024673399</v>
      </c>
      <c r="M307" s="71">
        <v>0.961781005159564</v>
      </c>
      <c r="N307" s="68">
        <v>83.454810495626802</v>
      </c>
      <c r="O307" s="71"/>
      <c r="P307" s="68"/>
      <c r="Q307" s="71"/>
      <c r="R307" s="68"/>
    </row>
    <row r="308" spans="1:18" x14ac:dyDescent="0.2">
      <c r="A308" s="141" t="s">
        <v>948</v>
      </c>
      <c r="B308" s="67" t="s">
        <v>949</v>
      </c>
      <c r="C308" s="67">
        <v>65</v>
      </c>
      <c r="D308" s="67" t="s">
        <v>339</v>
      </c>
      <c r="E308" s="71">
        <v>0.74242380447668199</v>
      </c>
      <c r="F308" s="68">
        <v>34.615384615384599</v>
      </c>
      <c r="G308" s="71">
        <v>0.90426757079438302</v>
      </c>
      <c r="H308" s="68">
        <v>93.8316400580552</v>
      </c>
      <c r="I308" s="71">
        <v>0.902703226843797</v>
      </c>
      <c r="J308" s="68">
        <v>94.049346879535605</v>
      </c>
      <c r="K308" s="71">
        <v>0.95769934265083001</v>
      </c>
      <c r="L308" s="68">
        <v>85.050798258345395</v>
      </c>
      <c r="M308" s="71">
        <v>0.94744888209440103</v>
      </c>
      <c r="N308" s="68">
        <v>77.623906705539397</v>
      </c>
      <c r="O308" s="71"/>
      <c r="P308" s="68"/>
      <c r="Q308" s="71">
        <v>0</v>
      </c>
      <c r="R308" s="68">
        <v>18.0555555555556</v>
      </c>
    </row>
    <row r="309" spans="1:18" x14ac:dyDescent="0.2">
      <c r="A309" s="141" t="s">
        <v>950</v>
      </c>
      <c r="B309" s="67" t="s">
        <v>951</v>
      </c>
      <c r="C309" s="67">
        <v>65</v>
      </c>
      <c r="D309" s="67" t="s">
        <v>339</v>
      </c>
      <c r="E309" s="71">
        <v>0.72955188339050503</v>
      </c>
      <c r="F309" s="68">
        <v>30.9869375907112</v>
      </c>
      <c r="G309" s="71">
        <v>0.92995563529447101</v>
      </c>
      <c r="H309" s="68">
        <v>96.879535558780802</v>
      </c>
      <c r="I309" s="71">
        <v>0.84952544886810899</v>
      </c>
      <c r="J309" s="68">
        <v>82.946298984034797</v>
      </c>
      <c r="K309" s="71">
        <v>0.89694257892027296</v>
      </c>
      <c r="L309" s="68">
        <v>55.587808417997103</v>
      </c>
      <c r="M309" s="71">
        <v>0.97133575386967297</v>
      </c>
      <c r="N309" s="68">
        <v>86.734693877550995</v>
      </c>
      <c r="O309" s="71"/>
      <c r="P309" s="68"/>
      <c r="Q309" s="71">
        <v>0</v>
      </c>
      <c r="R309" s="68">
        <v>18.0555555555556</v>
      </c>
    </row>
    <row r="310" spans="1:18" x14ac:dyDescent="0.2">
      <c r="A310" s="141" t="s">
        <v>952</v>
      </c>
      <c r="B310" s="67" t="s">
        <v>953</v>
      </c>
      <c r="C310" s="67">
        <v>65</v>
      </c>
      <c r="D310" s="67" t="s">
        <v>339</v>
      </c>
      <c r="E310" s="71">
        <v>0.92573123893661602</v>
      </c>
      <c r="F310" s="68">
        <v>92.089985486211901</v>
      </c>
      <c r="G310" s="71">
        <v>0.82557336696542905</v>
      </c>
      <c r="H310" s="68">
        <v>64.804063860667597</v>
      </c>
      <c r="I310" s="71">
        <v>0.90725012666919302</v>
      </c>
      <c r="J310" s="68">
        <v>94.629898403483296</v>
      </c>
      <c r="K310" s="71">
        <v>0.97965621082195198</v>
      </c>
      <c r="L310" s="68">
        <v>96.298984034833097</v>
      </c>
      <c r="M310" s="71">
        <v>0.99044525128989103</v>
      </c>
      <c r="N310" s="68">
        <v>95.553935860058303</v>
      </c>
      <c r="O310" s="71"/>
      <c r="P310" s="68"/>
      <c r="Q310" s="71"/>
      <c r="R310" s="68"/>
    </row>
    <row r="311" spans="1:18" x14ac:dyDescent="0.2">
      <c r="A311" s="141" t="s">
        <v>954</v>
      </c>
      <c r="B311" s="67" t="s">
        <v>955</v>
      </c>
      <c r="C311" s="67">
        <v>65</v>
      </c>
      <c r="D311" s="67" t="s">
        <v>339</v>
      </c>
      <c r="E311" s="71">
        <v>0.91847883066247205</v>
      </c>
      <c r="F311" s="68">
        <v>89.695210449927401</v>
      </c>
      <c r="G311" s="71">
        <v>0.82759609250572697</v>
      </c>
      <c r="H311" s="68">
        <v>65.602322206095806</v>
      </c>
      <c r="I311" s="71">
        <v>0.89669688261341596</v>
      </c>
      <c r="J311" s="68">
        <v>93.323657474600907</v>
      </c>
      <c r="K311" s="71">
        <v>0.97828659366107096</v>
      </c>
      <c r="L311" s="68">
        <v>95.718432510885293</v>
      </c>
      <c r="M311" s="71">
        <v>0.97133575386967297</v>
      </c>
      <c r="N311" s="68">
        <v>86.734693877550995</v>
      </c>
      <c r="O311" s="71"/>
      <c r="P311" s="68"/>
      <c r="Q311" s="71"/>
      <c r="R311" s="68"/>
    </row>
    <row r="312" spans="1:18" x14ac:dyDescent="0.2">
      <c r="A312" s="141" t="s">
        <v>956</v>
      </c>
      <c r="B312" s="67" t="s">
        <v>957</v>
      </c>
      <c r="C312" s="67">
        <v>65</v>
      </c>
      <c r="D312" s="67" t="s">
        <v>339</v>
      </c>
      <c r="E312" s="71">
        <v>0.923467310187158</v>
      </c>
      <c r="F312" s="68">
        <v>91.364296081277203</v>
      </c>
      <c r="G312" s="71">
        <v>0.81478511279753696</v>
      </c>
      <c r="H312" s="68">
        <v>59.9419448476052</v>
      </c>
      <c r="I312" s="71">
        <v>0.91096637827357496</v>
      </c>
      <c r="J312" s="68">
        <v>95.2104499274311</v>
      </c>
      <c r="K312" s="71">
        <v>0.97289512403257605</v>
      </c>
      <c r="L312" s="68">
        <v>93.8316400580552</v>
      </c>
      <c r="M312" s="71">
        <v>0.99522262564494601</v>
      </c>
      <c r="N312" s="68">
        <v>97.886297376093296</v>
      </c>
      <c r="O312" s="71"/>
      <c r="P312" s="68"/>
      <c r="Q312" s="71"/>
      <c r="R312" s="68"/>
    </row>
    <row r="313" spans="1:18" x14ac:dyDescent="0.2">
      <c r="A313" s="141" t="s">
        <v>958</v>
      </c>
      <c r="B313" s="67" t="s">
        <v>959</v>
      </c>
      <c r="C313" s="67">
        <v>65</v>
      </c>
      <c r="D313" s="67" t="s">
        <v>339</v>
      </c>
      <c r="E313" s="71">
        <v>0.94533802838875902</v>
      </c>
      <c r="F313" s="68">
        <v>97.532656023222103</v>
      </c>
      <c r="G313" s="71">
        <v>0.87316388347058305</v>
      </c>
      <c r="H313" s="68">
        <v>85.341074020319297</v>
      </c>
      <c r="I313" s="71">
        <v>0.94617417230712197</v>
      </c>
      <c r="J313" s="68">
        <v>98.330914368650198</v>
      </c>
      <c r="K313" s="71">
        <v>0.98112355519755001</v>
      </c>
      <c r="L313" s="68">
        <v>96.661828737300397</v>
      </c>
      <c r="M313" s="71">
        <v>0.98089050257978205</v>
      </c>
      <c r="N313" s="68">
        <v>91.107871720116606</v>
      </c>
      <c r="O313" s="71"/>
      <c r="P313" s="68"/>
      <c r="Q313" s="71"/>
      <c r="R313" s="68"/>
    </row>
    <row r="314" spans="1:18" x14ac:dyDescent="0.2">
      <c r="A314" s="141" t="s">
        <v>960</v>
      </c>
      <c r="B314" s="67" t="s">
        <v>961</v>
      </c>
      <c r="C314" s="67">
        <v>65</v>
      </c>
      <c r="D314" s="67" t="s">
        <v>339</v>
      </c>
      <c r="E314" s="71">
        <v>0.87560190579199604</v>
      </c>
      <c r="F314" s="68">
        <v>71.480406386066804</v>
      </c>
      <c r="G314" s="71">
        <v>0.80478654309961695</v>
      </c>
      <c r="H314" s="68">
        <v>55.587808417997103</v>
      </c>
      <c r="I314" s="71">
        <v>0.84880964696106798</v>
      </c>
      <c r="J314" s="68">
        <v>82.728592162554406</v>
      </c>
      <c r="K314" s="71">
        <v>0.89658517665784299</v>
      </c>
      <c r="L314" s="68">
        <v>55.515239477503599</v>
      </c>
      <c r="M314" s="71">
        <v>0.95222625644945602</v>
      </c>
      <c r="N314" s="68">
        <v>80.102040816326493</v>
      </c>
      <c r="O314" s="71"/>
      <c r="P314" s="68"/>
      <c r="Q314" s="71"/>
      <c r="R314" s="68"/>
    </row>
    <row r="315" spans="1:18" x14ac:dyDescent="0.2">
      <c r="A315" s="141" t="s">
        <v>962</v>
      </c>
      <c r="B315" s="67" t="s">
        <v>963</v>
      </c>
      <c r="C315" s="67">
        <v>65</v>
      </c>
      <c r="D315" s="67" t="s">
        <v>339</v>
      </c>
      <c r="E315" s="71">
        <v>0.89185662755212103</v>
      </c>
      <c r="F315" s="68">
        <v>77.793904208998498</v>
      </c>
      <c r="G315" s="71">
        <v>0.85495658882018599</v>
      </c>
      <c r="H315" s="68">
        <v>77.431059506531199</v>
      </c>
      <c r="I315" s="71">
        <v>0.86424732882647104</v>
      </c>
      <c r="J315" s="68">
        <v>86.719883889695197</v>
      </c>
      <c r="K315" s="71">
        <v>0.89121896175731796</v>
      </c>
      <c r="L315" s="68">
        <v>53.338171262699603</v>
      </c>
      <c r="M315" s="71">
        <v>0.95700363080451001</v>
      </c>
      <c r="N315" s="68">
        <v>81.997084548104993</v>
      </c>
      <c r="O315" s="71"/>
      <c r="P315" s="68"/>
      <c r="Q315" s="71"/>
      <c r="R315" s="68"/>
    </row>
    <row r="316" spans="1:18" x14ac:dyDescent="0.2">
      <c r="A316" s="141" t="s">
        <v>964</v>
      </c>
      <c r="B316" s="67" t="s">
        <v>965</v>
      </c>
      <c r="C316" s="67">
        <v>65</v>
      </c>
      <c r="D316" s="67" t="s">
        <v>339</v>
      </c>
      <c r="E316" s="71">
        <v>0.84768239081309305</v>
      </c>
      <c r="F316" s="68">
        <v>61.4658925979681</v>
      </c>
      <c r="G316" s="71">
        <v>0.84124321475019204</v>
      </c>
      <c r="H316" s="68">
        <v>71.770682148040606</v>
      </c>
      <c r="I316" s="71">
        <v>0.84234189366510803</v>
      </c>
      <c r="J316" s="68">
        <v>81.059506531204605</v>
      </c>
      <c r="K316" s="71">
        <v>0.79791456758310897</v>
      </c>
      <c r="L316" s="68">
        <v>25.108853410740199</v>
      </c>
      <c r="M316" s="71">
        <v>0.90922988725396503</v>
      </c>
      <c r="N316" s="68">
        <v>65.7434402332362</v>
      </c>
      <c r="O316" s="71"/>
      <c r="P316" s="68"/>
      <c r="Q316" s="71"/>
      <c r="R316" s="68"/>
    </row>
    <row r="317" spans="1:18" x14ac:dyDescent="0.2">
      <c r="A317" s="141" t="s">
        <v>966</v>
      </c>
      <c r="B317" s="67" t="s">
        <v>967</v>
      </c>
      <c r="C317" s="67">
        <v>65</v>
      </c>
      <c r="D317" s="67" t="s">
        <v>339</v>
      </c>
      <c r="E317" s="71">
        <v>0.91650373364675397</v>
      </c>
      <c r="F317" s="68">
        <v>88.751814223512298</v>
      </c>
      <c r="G317" s="71">
        <v>0.86452310352372497</v>
      </c>
      <c r="H317" s="68">
        <v>82.002902757619694</v>
      </c>
      <c r="I317" s="71">
        <v>0.86399147796940001</v>
      </c>
      <c r="J317" s="68">
        <v>86.6473149492017</v>
      </c>
      <c r="K317" s="71">
        <v>0.94705510180400099</v>
      </c>
      <c r="L317" s="68">
        <v>79.317851959361406</v>
      </c>
      <c r="M317" s="71">
        <v>0.99044525128989103</v>
      </c>
      <c r="N317" s="68">
        <v>95.553935860058303</v>
      </c>
      <c r="O317" s="71"/>
      <c r="P317" s="68"/>
      <c r="Q317" s="71"/>
      <c r="R317" s="68"/>
    </row>
    <row r="318" spans="1:18" x14ac:dyDescent="0.2">
      <c r="A318" s="141" t="s">
        <v>968</v>
      </c>
      <c r="B318" s="67" t="s">
        <v>969</v>
      </c>
      <c r="C318" s="67">
        <v>65</v>
      </c>
      <c r="D318" s="67" t="s">
        <v>339</v>
      </c>
      <c r="E318" s="71">
        <v>0.93009809597625903</v>
      </c>
      <c r="F318" s="68">
        <v>93.541364296081298</v>
      </c>
      <c r="G318" s="71">
        <v>0.88959861295435605</v>
      </c>
      <c r="H318" s="68">
        <v>89.985486211901303</v>
      </c>
      <c r="I318" s="71">
        <v>0.89629947031562196</v>
      </c>
      <c r="J318" s="68">
        <v>93.251088534107396</v>
      </c>
      <c r="K318" s="71">
        <v>0.94882642370022197</v>
      </c>
      <c r="L318" s="68">
        <v>79.970972423802607</v>
      </c>
      <c r="M318" s="71">
        <v>0.98566787693483604</v>
      </c>
      <c r="N318" s="68">
        <v>93.221574344023296</v>
      </c>
      <c r="O318" s="71"/>
      <c r="P318" s="68"/>
      <c r="Q318" s="71"/>
      <c r="R318" s="68"/>
    </row>
    <row r="319" spans="1:18" x14ac:dyDescent="0.2">
      <c r="A319" s="141" t="s">
        <v>970</v>
      </c>
      <c r="B319" s="67" t="s">
        <v>971</v>
      </c>
      <c r="C319" s="67">
        <v>65</v>
      </c>
      <c r="D319" s="67" t="s">
        <v>339</v>
      </c>
      <c r="E319" s="71">
        <v>0.91217746862597504</v>
      </c>
      <c r="F319" s="68">
        <v>86.429608127721295</v>
      </c>
      <c r="G319" s="71">
        <v>0.85196720102887102</v>
      </c>
      <c r="H319" s="68">
        <v>76.269956458635704</v>
      </c>
      <c r="I319" s="71">
        <v>0.887966646931721</v>
      </c>
      <c r="J319" s="68">
        <v>92.089985486211901</v>
      </c>
      <c r="K319" s="71">
        <v>0.95177239573879802</v>
      </c>
      <c r="L319" s="68">
        <v>81.422351233672003</v>
      </c>
      <c r="M319" s="71">
        <v>0.95700363080451001</v>
      </c>
      <c r="N319" s="68">
        <v>81.997084548104993</v>
      </c>
      <c r="O319" s="71"/>
      <c r="P319" s="68"/>
      <c r="Q319" s="71"/>
      <c r="R319" s="68"/>
    </row>
    <row r="320" spans="1:18" x14ac:dyDescent="0.2">
      <c r="A320" s="141" t="s">
        <v>972</v>
      </c>
      <c r="B320" s="67" t="s">
        <v>973</v>
      </c>
      <c r="C320" s="67">
        <v>65</v>
      </c>
      <c r="D320" s="67" t="s">
        <v>339</v>
      </c>
      <c r="E320" s="71">
        <v>0.88592303031244701</v>
      </c>
      <c r="F320" s="68">
        <v>76.197387518142193</v>
      </c>
      <c r="G320" s="71">
        <v>0.80733953775491496</v>
      </c>
      <c r="H320" s="68">
        <v>56.6763425253991</v>
      </c>
      <c r="I320" s="71">
        <v>0.86940299474903904</v>
      </c>
      <c r="J320" s="68">
        <v>88.461538461538495</v>
      </c>
      <c r="K320" s="71">
        <v>0.92427808100648901</v>
      </c>
      <c r="L320" s="68">
        <v>69.738751814223505</v>
      </c>
      <c r="M320" s="71">
        <v>0.94267150773934605</v>
      </c>
      <c r="N320" s="68">
        <v>76.384839650145807</v>
      </c>
      <c r="O320" s="71"/>
      <c r="P320" s="68"/>
      <c r="Q320" s="71"/>
      <c r="R320" s="68"/>
    </row>
    <row r="321" spans="1:18" x14ac:dyDescent="0.2">
      <c r="A321" s="141" t="s">
        <v>974</v>
      </c>
      <c r="B321" s="67" t="s">
        <v>975</v>
      </c>
      <c r="C321" s="67">
        <v>65</v>
      </c>
      <c r="D321" s="67" t="s">
        <v>339</v>
      </c>
      <c r="E321" s="71">
        <v>0.90023804635856297</v>
      </c>
      <c r="F321" s="68">
        <v>81.567489114658898</v>
      </c>
      <c r="G321" s="71">
        <v>0.84373200121479497</v>
      </c>
      <c r="H321" s="68">
        <v>72.859216255442703</v>
      </c>
      <c r="I321" s="71">
        <v>0.87945059503884104</v>
      </c>
      <c r="J321" s="68">
        <v>90.348330914368603</v>
      </c>
      <c r="K321" s="71">
        <v>0.92554333273115896</v>
      </c>
      <c r="L321" s="68">
        <v>70.174165457184301</v>
      </c>
      <c r="M321" s="71">
        <v>0.95222625644945602</v>
      </c>
      <c r="N321" s="68">
        <v>80.102040816326493</v>
      </c>
      <c r="O321" s="71"/>
      <c r="P321" s="68"/>
      <c r="Q321" s="71"/>
      <c r="R321" s="68"/>
    </row>
    <row r="322" spans="1:18" x14ac:dyDescent="0.2">
      <c r="A322" s="141" t="s">
        <v>976</v>
      </c>
      <c r="B322" s="67" t="s">
        <v>977</v>
      </c>
      <c r="C322" s="67">
        <v>65</v>
      </c>
      <c r="D322" s="67" t="s">
        <v>339</v>
      </c>
      <c r="E322" s="71">
        <v>0.90510041536448904</v>
      </c>
      <c r="F322" s="68">
        <v>84.179970972423803</v>
      </c>
      <c r="G322" s="71">
        <v>0.81766126640353698</v>
      </c>
      <c r="H322" s="68">
        <v>61.103047895500701</v>
      </c>
      <c r="I322" s="71">
        <v>0.87006309364096102</v>
      </c>
      <c r="J322" s="68">
        <v>88.679245283018901</v>
      </c>
      <c r="K322" s="71">
        <v>0.93745467576851305</v>
      </c>
      <c r="L322" s="68">
        <v>74.673439767779399</v>
      </c>
      <c r="M322" s="71">
        <v>0.99522262564494601</v>
      </c>
      <c r="N322" s="68">
        <v>97.886297376093296</v>
      </c>
      <c r="O322" s="71"/>
      <c r="P322" s="68"/>
      <c r="Q322" s="71"/>
      <c r="R322" s="68"/>
    </row>
    <row r="323" spans="1:18" x14ac:dyDescent="0.2">
      <c r="A323" s="141" t="s">
        <v>978</v>
      </c>
      <c r="B323" s="67" t="s">
        <v>979</v>
      </c>
      <c r="C323" s="67">
        <v>65</v>
      </c>
      <c r="D323" s="67" t="s">
        <v>339</v>
      </c>
      <c r="E323" s="71">
        <v>0.88685517591465601</v>
      </c>
      <c r="F323" s="68">
        <v>76.632801161103004</v>
      </c>
      <c r="G323" s="71">
        <v>0.83583992986354405</v>
      </c>
      <c r="H323" s="68">
        <v>68.650217706821493</v>
      </c>
      <c r="I323" s="71">
        <v>0.86231333564485801</v>
      </c>
      <c r="J323" s="68">
        <v>86.284470246734401</v>
      </c>
      <c r="K323" s="71">
        <v>0.91137330476593004</v>
      </c>
      <c r="L323" s="68">
        <v>62.844702467344</v>
      </c>
      <c r="M323" s="71">
        <v>0.93789413338429195</v>
      </c>
      <c r="N323" s="68">
        <v>75.072886297376101</v>
      </c>
      <c r="O323" s="71"/>
      <c r="P323" s="68"/>
      <c r="Q323" s="71"/>
      <c r="R323" s="68"/>
    </row>
    <row r="324" spans="1:18" x14ac:dyDescent="0.2">
      <c r="A324" s="141" t="s">
        <v>980</v>
      </c>
      <c r="B324" s="67" t="s">
        <v>981</v>
      </c>
      <c r="C324" s="67">
        <v>65</v>
      </c>
      <c r="D324" s="67" t="s">
        <v>339</v>
      </c>
      <c r="E324" s="71">
        <v>0.64313353141110396</v>
      </c>
      <c r="F324" s="68">
        <v>16.835994194484801</v>
      </c>
      <c r="G324" s="71">
        <v>0.80440207117993301</v>
      </c>
      <c r="H324" s="68">
        <v>55.515239477503599</v>
      </c>
      <c r="I324" s="71">
        <v>0.83382373590042602</v>
      </c>
      <c r="J324" s="68">
        <v>77.431059506531199</v>
      </c>
      <c r="K324" s="71">
        <v>0.72554045498185005</v>
      </c>
      <c r="L324" s="68">
        <v>13.7880986937591</v>
      </c>
      <c r="M324" s="71">
        <v>0.85190139499331197</v>
      </c>
      <c r="N324" s="68">
        <v>54.66472303207</v>
      </c>
      <c r="O324" s="71"/>
      <c r="P324" s="68"/>
      <c r="Q324" s="71">
        <v>0</v>
      </c>
      <c r="R324" s="68">
        <v>18.0555555555556</v>
      </c>
    </row>
    <row r="325" spans="1:18" x14ac:dyDescent="0.2">
      <c r="A325" s="141" t="s">
        <v>982</v>
      </c>
      <c r="B325" s="67" t="s">
        <v>983</v>
      </c>
      <c r="C325" s="67">
        <v>65</v>
      </c>
      <c r="D325" s="67" t="s">
        <v>339</v>
      </c>
      <c r="E325" s="71">
        <v>0.87840855433726805</v>
      </c>
      <c r="F325" s="68">
        <v>72.931785195936101</v>
      </c>
      <c r="G325" s="71">
        <v>0.79202303136086205</v>
      </c>
      <c r="H325" s="68">
        <v>50.290275761973902</v>
      </c>
      <c r="I325" s="71">
        <v>0.85731966336962895</v>
      </c>
      <c r="J325" s="68">
        <v>84.833091436865004</v>
      </c>
      <c r="K325" s="71">
        <v>0.94072951229945201</v>
      </c>
      <c r="L325" s="68">
        <v>75.907111756168305</v>
      </c>
      <c r="M325" s="71">
        <v>0.92356201031912899</v>
      </c>
      <c r="N325" s="68">
        <v>69.533527696793001</v>
      </c>
      <c r="O325" s="71"/>
      <c r="P325" s="68"/>
      <c r="Q325" s="71"/>
      <c r="R325" s="68"/>
    </row>
    <row r="326" spans="1:18" x14ac:dyDescent="0.2">
      <c r="A326" s="141" t="s">
        <v>984</v>
      </c>
      <c r="B326" s="67" t="s">
        <v>985</v>
      </c>
      <c r="C326" s="67">
        <v>65</v>
      </c>
      <c r="D326" s="67" t="s">
        <v>339</v>
      </c>
      <c r="E326" s="71">
        <v>0.87452891826019097</v>
      </c>
      <c r="F326" s="68">
        <v>71.117561683599405</v>
      </c>
      <c r="G326" s="71">
        <v>0.85581293337341002</v>
      </c>
      <c r="H326" s="68">
        <v>77.648766328011604</v>
      </c>
      <c r="I326" s="71">
        <v>0.83732278890828304</v>
      </c>
      <c r="J326" s="68">
        <v>79.4629898403483</v>
      </c>
      <c r="K326" s="71">
        <v>0.89097268915005001</v>
      </c>
      <c r="L326" s="68">
        <v>53.265602322206099</v>
      </c>
      <c r="M326" s="71">
        <v>0.91400726160902002</v>
      </c>
      <c r="N326" s="68">
        <v>66.6909620991254</v>
      </c>
      <c r="O326" s="71"/>
      <c r="P326" s="68"/>
      <c r="Q326" s="71"/>
      <c r="R326" s="68"/>
    </row>
    <row r="327" spans="1:18" x14ac:dyDescent="0.2">
      <c r="A327" s="141" t="s">
        <v>986</v>
      </c>
      <c r="B327" s="67" t="s">
        <v>987</v>
      </c>
      <c r="C327" s="67">
        <v>65</v>
      </c>
      <c r="D327" s="67" t="s">
        <v>339</v>
      </c>
      <c r="E327" s="71">
        <v>0.86208853885944003</v>
      </c>
      <c r="F327" s="68">
        <v>66.545718432510895</v>
      </c>
      <c r="G327" s="71">
        <v>0.84554733101572499</v>
      </c>
      <c r="H327" s="68">
        <v>73.730043541364296</v>
      </c>
      <c r="I327" s="71">
        <v>0.85804906389519597</v>
      </c>
      <c r="J327" s="68">
        <v>85.123367198838906</v>
      </c>
      <c r="K327" s="71">
        <v>0.81641837585265598</v>
      </c>
      <c r="L327" s="68">
        <v>29.0275761973875</v>
      </c>
      <c r="M327" s="71">
        <v>0.92833938467418298</v>
      </c>
      <c r="N327" s="68">
        <v>71.428571428571402</v>
      </c>
      <c r="O327" s="71"/>
      <c r="P327" s="68"/>
      <c r="Q327" s="71"/>
      <c r="R327" s="68"/>
    </row>
    <row r="328" spans="1:18" x14ac:dyDescent="0.2">
      <c r="A328" s="141" t="s">
        <v>988</v>
      </c>
      <c r="B328" s="67" t="s">
        <v>989</v>
      </c>
      <c r="C328" s="67">
        <v>65</v>
      </c>
      <c r="D328" s="67" t="s">
        <v>339</v>
      </c>
      <c r="E328" s="71">
        <v>0.79277953968320902</v>
      </c>
      <c r="F328" s="68">
        <v>46.371552975326601</v>
      </c>
      <c r="G328" s="71">
        <v>0.80837345818117601</v>
      </c>
      <c r="H328" s="68">
        <v>56.966618287373002</v>
      </c>
      <c r="I328" s="71">
        <v>0.80942891417516405</v>
      </c>
      <c r="J328" s="68">
        <v>66.400580551523902</v>
      </c>
      <c r="K328" s="71">
        <v>0.79218450412921904</v>
      </c>
      <c r="L328" s="68">
        <v>23.8026124818578</v>
      </c>
      <c r="M328" s="71">
        <v>0.761131282247277</v>
      </c>
      <c r="N328" s="68">
        <v>39.577259475218703</v>
      </c>
      <c r="O328" s="71"/>
      <c r="P328" s="68"/>
      <c r="Q328" s="71"/>
      <c r="R328" s="68"/>
    </row>
    <row r="329" spans="1:18" x14ac:dyDescent="0.2">
      <c r="A329" s="141" t="s">
        <v>990</v>
      </c>
      <c r="B329" s="67" t="s">
        <v>991</v>
      </c>
      <c r="C329" s="67">
        <v>65</v>
      </c>
      <c r="D329" s="67" t="s">
        <v>339</v>
      </c>
      <c r="E329" s="71">
        <v>0.90996304214176904</v>
      </c>
      <c r="F329" s="68">
        <v>85.631349782293199</v>
      </c>
      <c r="G329" s="71">
        <v>0.91090896613808103</v>
      </c>
      <c r="H329" s="68">
        <v>94.775036284470204</v>
      </c>
      <c r="I329" s="71">
        <v>0.83092822488510099</v>
      </c>
      <c r="J329" s="68">
        <v>76.124818577648796</v>
      </c>
      <c r="K329" s="71">
        <v>0.912347100609055</v>
      </c>
      <c r="L329" s="68">
        <v>63.3526850507983</v>
      </c>
      <c r="M329" s="71">
        <v>0.98566787693483604</v>
      </c>
      <c r="N329" s="68">
        <v>93.221574344023296</v>
      </c>
      <c r="O329" s="71"/>
      <c r="P329" s="68"/>
      <c r="Q329" s="71"/>
      <c r="R329" s="68"/>
    </row>
    <row r="330" spans="1:18" x14ac:dyDescent="0.2">
      <c r="A330" s="141" t="s">
        <v>992</v>
      </c>
      <c r="B330" s="67" t="s">
        <v>993</v>
      </c>
      <c r="C330" s="67">
        <v>65</v>
      </c>
      <c r="D330" s="67" t="s">
        <v>339</v>
      </c>
      <c r="E330" s="71">
        <v>0.90573254829270999</v>
      </c>
      <c r="F330" s="68">
        <v>84.325108853410697</v>
      </c>
      <c r="G330" s="71">
        <v>0.85819095870617201</v>
      </c>
      <c r="H330" s="68">
        <v>78.737300435413601</v>
      </c>
      <c r="I330" s="71">
        <v>0.82427122132932096</v>
      </c>
      <c r="J330" s="68">
        <v>73.222060957910003</v>
      </c>
      <c r="K330" s="71">
        <v>0.94524538749040299</v>
      </c>
      <c r="L330" s="68">
        <v>78.664731494920204</v>
      </c>
      <c r="M330" s="71">
        <v>0.99522262564494601</v>
      </c>
      <c r="N330" s="68">
        <v>97.886297376093296</v>
      </c>
      <c r="O330" s="71"/>
      <c r="P330" s="68"/>
      <c r="Q330" s="71"/>
      <c r="R330" s="68"/>
    </row>
    <row r="331" spans="1:18" x14ac:dyDescent="0.2">
      <c r="A331" s="141" t="s">
        <v>994</v>
      </c>
      <c r="B331" s="67" t="s">
        <v>995</v>
      </c>
      <c r="C331" s="67">
        <v>65</v>
      </c>
      <c r="D331" s="67" t="s">
        <v>339</v>
      </c>
      <c r="E331" s="71">
        <v>0.87992706247155295</v>
      </c>
      <c r="F331" s="68">
        <v>73.512336719883905</v>
      </c>
      <c r="G331" s="71">
        <v>0.89770606974179801</v>
      </c>
      <c r="H331" s="68">
        <v>92.888243831640096</v>
      </c>
      <c r="I331" s="71">
        <v>0.84288361293938197</v>
      </c>
      <c r="J331" s="68">
        <v>81.277213352685095</v>
      </c>
      <c r="K331" s="71">
        <v>0.81256018769041405</v>
      </c>
      <c r="L331" s="68">
        <v>27.431059506531199</v>
      </c>
      <c r="M331" s="71">
        <v>0.96655837951461898</v>
      </c>
      <c r="N331" s="68">
        <v>84.620991253644306</v>
      </c>
      <c r="O331" s="71"/>
      <c r="P331" s="68"/>
      <c r="Q331" s="71"/>
      <c r="R331" s="68"/>
    </row>
    <row r="332" spans="1:18" x14ac:dyDescent="0.2">
      <c r="A332" s="141" t="s">
        <v>996</v>
      </c>
      <c r="B332" s="67" t="s">
        <v>997</v>
      </c>
      <c r="C332" s="67">
        <v>65</v>
      </c>
      <c r="D332" s="67" t="s">
        <v>339</v>
      </c>
      <c r="E332" s="71">
        <v>0.89689525900052502</v>
      </c>
      <c r="F332" s="68">
        <v>79.753265602322202</v>
      </c>
      <c r="G332" s="71">
        <v>0.88207777976929302</v>
      </c>
      <c r="H332" s="68">
        <v>88.388969521044999</v>
      </c>
      <c r="I332" s="71">
        <v>0.82187532764172699</v>
      </c>
      <c r="J332" s="68">
        <v>72.206095791001502</v>
      </c>
      <c r="K332" s="71">
        <v>0.88362792859107897</v>
      </c>
      <c r="L332" s="68">
        <v>50.290275761973902</v>
      </c>
      <c r="M332" s="71">
        <v>1</v>
      </c>
      <c r="N332" s="68">
        <v>100</v>
      </c>
      <c r="O332" s="71"/>
      <c r="P332" s="68"/>
      <c r="Q332" s="71"/>
      <c r="R332" s="68"/>
    </row>
    <row r="333" spans="1:18" x14ac:dyDescent="0.2">
      <c r="A333" s="141" t="s">
        <v>998</v>
      </c>
      <c r="B333" s="67" t="s">
        <v>999</v>
      </c>
      <c r="C333" s="67">
        <v>65</v>
      </c>
      <c r="D333" s="67" t="s">
        <v>339</v>
      </c>
      <c r="E333" s="71">
        <v>0.89245429958959099</v>
      </c>
      <c r="F333" s="68">
        <v>78.0841799709724</v>
      </c>
      <c r="G333" s="71">
        <v>0.88617205662881804</v>
      </c>
      <c r="H333" s="68">
        <v>89.477503628446996</v>
      </c>
      <c r="I333" s="71">
        <v>0.83031373522532004</v>
      </c>
      <c r="J333" s="68">
        <v>75.834542815674894</v>
      </c>
      <c r="K333" s="71">
        <v>0.88199565263455404</v>
      </c>
      <c r="L333" s="68">
        <v>49.637155297532701</v>
      </c>
      <c r="M333" s="71">
        <v>0.97133575386967297</v>
      </c>
      <c r="N333" s="68">
        <v>86.734693877550995</v>
      </c>
      <c r="O333" s="71"/>
      <c r="P333" s="68"/>
      <c r="Q333" s="71"/>
      <c r="R333" s="68"/>
    </row>
    <row r="334" spans="1:18" x14ac:dyDescent="0.2">
      <c r="A334" s="141" t="s">
        <v>1000</v>
      </c>
      <c r="B334" s="67" t="s">
        <v>1001</v>
      </c>
      <c r="C334" s="67">
        <v>65</v>
      </c>
      <c r="D334" s="67" t="s">
        <v>339</v>
      </c>
      <c r="E334" s="71">
        <v>0.67206383068918896</v>
      </c>
      <c r="F334" s="68">
        <v>22.133526850508002</v>
      </c>
      <c r="G334" s="71">
        <v>0.86645605813148197</v>
      </c>
      <c r="H334" s="68">
        <v>83.018867924528294</v>
      </c>
      <c r="I334" s="71">
        <v>0.84859515343907699</v>
      </c>
      <c r="J334" s="68">
        <v>82.583454281567498</v>
      </c>
      <c r="K334" s="71">
        <v>0.78858917252701799</v>
      </c>
      <c r="L334" s="68">
        <v>22.3512336719884</v>
      </c>
      <c r="M334" s="71">
        <v>0.85667876934836595</v>
      </c>
      <c r="N334" s="68">
        <v>55.393586005830898</v>
      </c>
      <c r="O334" s="71"/>
      <c r="P334" s="68"/>
      <c r="Q334" s="71">
        <v>0</v>
      </c>
      <c r="R334" s="68">
        <v>18.0555555555556</v>
      </c>
    </row>
    <row r="335" spans="1:18" x14ac:dyDescent="0.2">
      <c r="A335" s="141" t="s">
        <v>1002</v>
      </c>
      <c r="B335" s="67" t="s">
        <v>1003</v>
      </c>
      <c r="C335" s="67">
        <v>65</v>
      </c>
      <c r="D335" s="67" t="s">
        <v>339</v>
      </c>
      <c r="E335" s="71">
        <v>0.92074139591862303</v>
      </c>
      <c r="F335" s="68">
        <v>90.130624092888198</v>
      </c>
      <c r="G335" s="71">
        <v>0.88554290004466096</v>
      </c>
      <c r="H335" s="68">
        <v>89.0420899854862</v>
      </c>
      <c r="I335" s="71">
        <v>0.81670726817099504</v>
      </c>
      <c r="J335" s="68">
        <v>69.883889695210499</v>
      </c>
      <c r="K335" s="71">
        <v>0.92534368315273396</v>
      </c>
      <c r="L335" s="68">
        <v>70.029027576197393</v>
      </c>
      <c r="M335" s="71">
        <v>0.97611312822472796</v>
      </c>
      <c r="N335" s="68">
        <v>88.921282798833801</v>
      </c>
      <c r="O335" s="71"/>
      <c r="P335" s="68"/>
      <c r="Q335" s="71">
        <v>1</v>
      </c>
      <c r="R335" s="68">
        <v>100</v>
      </c>
    </row>
    <row r="336" spans="1:18" x14ac:dyDescent="0.2">
      <c r="A336" s="141" t="s">
        <v>1004</v>
      </c>
      <c r="B336" s="67" t="s">
        <v>1005</v>
      </c>
      <c r="C336" s="67">
        <v>65</v>
      </c>
      <c r="D336" s="67" t="s">
        <v>339</v>
      </c>
      <c r="E336" s="71">
        <v>0.86837913775368603</v>
      </c>
      <c r="F336" s="68">
        <v>68.795355587808402</v>
      </c>
      <c r="G336" s="71">
        <v>0.88602686187087498</v>
      </c>
      <c r="H336" s="68">
        <v>89.404934687953599</v>
      </c>
      <c r="I336" s="71">
        <v>0.748969995001873</v>
      </c>
      <c r="J336" s="68">
        <v>41.799709724237999</v>
      </c>
      <c r="K336" s="71">
        <v>0.84807444285210498</v>
      </c>
      <c r="L336" s="68">
        <v>38.1712626995646</v>
      </c>
      <c r="M336" s="71">
        <v>0.99044525128989103</v>
      </c>
      <c r="N336" s="68">
        <v>95.553935860058303</v>
      </c>
      <c r="O336" s="71"/>
      <c r="P336" s="68"/>
      <c r="Q336" s="71"/>
      <c r="R336" s="68"/>
    </row>
    <row r="337" spans="1:18" x14ac:dyDescent="0.2">
      <c r="A337" s="141" t="s">
        <v>1006</v>
      </c>
      <c r="B337" s="67" t="s">
        <v>1007</v>
      </c>
      <c r="C337" s="67">
        <v>65</v>
      </c>
      <c r="D337" s="67" t="s">
        <v>339</v>
      </c>
      <c r="E337" s="71">
        <v>0.81181725236762303</v>
      </c>
      <c r="F337" s="68">
        <v>50.943396226415103</v>
      </c>
      <c r="G337" s="71">
        <v>0.86079839964442795</v>
      </c>
      <c r="H337" s="68">
        <v>80.043541364296104</v>
      </c>
      <c r="I337" s="71">
        <v>0.69922357537442104</v>
      </c>
      <c r="J337" s="68">
        <v>27.358490566037698</v>
      </c>
      <c r="K337" s="71">
        <v>0.74935290106735097</v>
      </c>
      <c r="L337" s="68">
        <v>16.618287373004399</v>
      </c>
      <c r="M337" s="71">
        <v>0.93789413338429195</v>
      </c>
      <c r="N337" s="68">
        <v>75.072886297376101</v>
      </c>
      <c r="O337" s="71"/>
      <c r="P337" s="68"/>
      <c r="Q337" s="71"/>
      <c r="R337" s="68"/>
    </row>
    <row r="338" spans="1:18" x14ac:dyDescent="0.2">
      <c r="A338" s="141" t="s">
        <v>1008</v>
      </c>
      <c r="B338" s="67" t="s">
        <v>1009</v>
      </c>
      <c r="C338" s="67">
        <v>65</v>
      </c>
      <c r="D338" s="67" t="s">
        <v>339</v>
      </c>
      <c r="E338" s="71">
        <v>0.75590060678826698</v>
      </c>
      <c r="F338" s="68">
        <v>37.808417997097202</v>
      </c>
      <c r="G338" s="71">
        <v>0.97993204948714097</v>
      </c>
      <c r="H338" s="68">
        <v>99.709724238026098</v>
      </c>
      <c r="I338" s="71">
        <v>0.89992956577749506</v>
      </c>
      <c r="J338" s="68">
        <v>93.686502177068206</v>
      </c>
      <c r="K338" s="71">
        <v>0.91237354174186502</v>
      </c>
      <c r="L338" s="68">
        <v>63.425253991291697</v>
      </c>
      <c r="M338" s="71">
        <v>0.98566787693483604</v>
      </c>
      <c r="N338" s="68">
        <v>93.221574344023296</v>
      </c>
      <c r="O338" s="71"/>
      <c r="P338" s="68"/>
      <c r="Q338" s="71">
        <v>1.6000000000000001E-3</v>
      </c>
      <c r="R338" s="68">
        <v>20.1388888888889</v>
      </c>
    </row>
    <row r="339" spans="1:18" x14ac:dyDescent="0.2">
      <c r="A339" s="141" t="s">
        <v>1010</v>
      </c>
      <c r="B339" s="67" t="s">
        <v>1011</v>
      </c>
      <c r="C339" s="67">
        <v>65</v>
      </c>
      <c r="D339" s="67" t="s">
        <v>339</v>
      </c>
      <c r="E339" s="71">
        <v>0.66677346663533099</v>
      </c>
      <c r="F339" s="68">
        <v>20.899854862119</v>
      </c>
      <c r="G339" s="71">
        <v>0.87647431531814501</v>
      </c>
      <c r="H339" s="68">
        <v>86.502177068214806</v>
      </c>
      <c r="I339" s="71">
        <v>0.85652742067128995</v>
      </c>
      <c r="J339" s="68">
        <v>84.687953555878096</v>
      </c>
      <c r="K339" s="71">
        <v>0.82540219187477903</v>
      </c>
      <c r="L339" s="68">
        <v>31.277213352685099</v>
      </c>
      <c r="M339" s="71">
        <v>0.77546340531243996</v>
      </c>
      <c r="N339" s="68">
        <v>42.784256559766803</v>
      </c>
      <c r="O339" s="71"/>
      <c r="P339" s="68"/>
      <c r="Q339" s="71">
        <v>0</v>
      </c>
      <c r="R339" s="68">
        <v>18.0555555555556</v>
      </c>
    </row>
    <row r="340" spans="1:18" x14ac:dyDescent="0.2">
      <c r="A340" s="141" t="s">
        <v>1012</v>
      </c>
      <c r="B340" s="67" t="s">
        <v>1013</v>
      </c>
      <c r="C340" s="67">
        <v>65</v>
      </c>
      <c r="D340" s="67" t="s">
        <v>339</v>
      </c>
      <c r="E340" s="71">
        <v>0.67075504128539698</v>
      </c>
      <c r="F340" s="68">
        <v>21.770682148040599</v>
      </c>
      <c r="G340" s="71">
        <v>0.760151019950985</v>
      </c>
      <c r="H340" s="68">
        <v>40.203193033381702</v>
      </c>
      <c r="I340" s="71">
        <v>0.68028049051834905</v>
      </c>
      <c r="J340" s="68">
        <v>23.076923076923102</v>
      </c>
      <c r="K340" s="71">
        <v>0.55311798775079501</v>
      </c>
      <c r="L340" s="68">
        <v>2.4673439767779399</v>
      </c>
      <c r="M340" s="71">
        <v>0.68947066692145997</v>
      </c>
      <c r="N340" s="68">
        <v>31.924198250728899</v>
      </c>
      <c r="O340" s="71"/>
      <c r="P340" s="68"/>
      <c r="Q340" s="71"/>
      <c r="R340" s="68"/>
    </row>
    <row r="341" spans="1:18" x14ac:dyDescent="0.2">
      <c r="A341" s="141" t="s">
        <v>1014</v>
      </c>
      <c r="B341" s="67" t="s">
        <v>1015</v>
      </c>
      <c r="C341" s="67">
        <v>65</v>
      </c>
      <c r="D341" s="67" t="s">
        <v>339</v>
      </c>
      <c r="E341" s="71">
        <v>0.67172747475099404</v>
      </c>
      <c r="F341" s="68">
        <v>22.060957910014501</v>
      </c>
      <c r="G341" s="71">
        <v>0.74365492962731605</v>
      </c>
      <c r="H341" s="68">
        <v>35.123367198838899</v>
      </c>
      <c r="I341" s="71">
        <v>0.683276017500415</v>
      </c>
      <c r="J341" s="68">
        <v>23.439767779390401</v>
      </c>
      <c r="K341" s="71">
        <v>0.48451554656380402</v>
      </c>
      <c r="L341" s="68">
        <v>0.79825834542815699</v>
      </c>
      <c r="M341" s="71">
        <v>0.77546340531243996</v>
      </c>
      <c r="N341" s="68">
        <v>42.784256559766803</v>
      </c>
      <c r="O341" s="71"/>
      <c r="P341" s="68"/>
      <c r="Q341" s="71"/>
      <c r="R341" s="68"/>
    </row>
    <row r="342" spans="1:18" x14ac:dyDescent="0.2">
      <c r="A342" s="141" t="s">
        <v>1016</v>
      </c>
      <c r="B342" s="67" t="s">
        <v>1017</v>
      </c>
      <c r="C342" s="67">
        <v>65</v>
      </c>
      <c r="D342" s="67" t="s">
        <v>339</v>
      </c>
      <c r="E342" s="71">
        <v>0.750152815188596</v>
      </c>
      <c r="F342" s="68">
        <v>36.357039187227898</v>
      </c>
      <c r="G342" s="71">
        <v>0.71894690729635602</v>
      </c>
      <c r="H342" s="68">
        <v>28.229317851959401</v>
      </c>
      <c r="I342" s="71">
        <v>0.68382157928106402</v>
      </c>
      <c r="J342" s="68">
        <v>23.584905660377402</v>
      </c>
      <c r="K342" s="71">
        <v>0.77938299966903402</v>
      </c>
      <c r="L342" s="68">
        <v>20.9724238026125</v>
      </c>
      <c r="M342" s="71">
        <v>0.81845977450793095</v>
      </c>
      <c r="N342" s="68">
        <v>49.416909620991298</v>
      </c>
      <c r="O342" s="71"/>
      <c r="P342" s="68"/>
      <c r="Q342" s="71"/>
      <c r="R342" s="68"/>
    </row>
    <row r="343" spans="1:18" x14ac:dyDescent="0.2">
      <c r="A343" s="141" t="s">
        <v>1018</v>
      </c>
      <c r="B343" s="67" t="s">
        <v>1019</v>
      </c>
      <c r="C343" s="67">
        <v>65</v>
      </c>
      <c r="D343" s="67" t="s">
        <v>339</v>
      </c>
      <c r="E343" s="71">
        <v>0.73308996588102704</v>
      </c>
      <c r="F343" s="68">
        <v>32.293178519593603</v>
      </c>
      <c r="G343" s="71">
        <v>0.67575673961821503</v>
      </c>
      <c r="H343" s="68">
        <v>18.867924528301899</v>
      </c>
      <c r="I343" s="71">
        <v>0.62734272837235106</v>
      </c>
      <c r="J343" s="68">
        <v>14.5137880986938</v>
      </c>
      <c r="K343" s="71">
        <v>0.66810232013805604</v>
      </c>
      <c r="L343" s="68">
        <v>8.4179970972423792</v>
      </c>
      <c r="M343" s="71">
        <v>0.69424804127651496</v>
      </c>
      <c r="N343" s="68">
        <v>32.288629737609298</v>
      </c>
      <c r="O343" s="71"/>
      <c r="P343" s="68"/>
      <c r="Q343" s="71">
        <v>1</v>
      </c>
      <c r="R343" s="68">
        <v>100</v>
      </c>
    </row>
    <row r="344" spans="1:18" x14ac:dyDescent="0.2">
      <c r="A344" s="141" t="s">
        <v>1020</v>
      </c>
      <c r="B344" s="67" t="s">
        <v>1021</v>
      </c>
      <c r="C344" s="67">
        <v>65</v>
      </c>
      <c r="D344" s="67" t="s">
        <v>339</v>
      </c>
      <c r="E344" s="71">
        <v>0.90733179334851399</v>
      </c>
      <c r="F344" s="68">
        <v>84.905660377358501</v>
      </c>
      <c r="G344" s="71">
        <v>0.85338481970665403</v>
      </c>
      <c r="H344" s="68">
        <v>76.777939042089997</v>
      </c>
      <c r="I344" s="71">
        <v>0.85830890193015297</v>
      </c>
      <c r="J344" s="68">
        <v>85.2685050798258</v>
      </c>
      <c r="K344" s="71">
        <v>0.94629769788757501</v>
      </c>
      <c r="L344" s="68">
        <v>79.027576197387503</v>
      </c>
      <c r="M344" s="71">
        <v>0.97133575386967297</v>
      </c>
      <c r="N344" s="68">
        <v>86.734693877550995</v>
      </c>
      <c r="O344" s="71"/>
      <c r="P344" s="68"/>
      <c r="Q344" s="71"/>
      <c r="R344" s="68"/>
    </row>
    <row r="345" spans="1:18" x14ac:dyDescent="0.2">
      <c r="A345" s="141" t="s">
        <v>1022</v>
      </c>
      <c r="B345" s="67" t="s">
        <v>1023</v>
      </c>
      <c r="C345" s="67">
        <v>65</v>
      </c>
      <c r="D345" s="67" t="s">
        <v>339</v>
      </c>
      <c r="E345" s="71">
        <v>0.88388242070267398</v>
      </c>
      <c r="F345" s="68">
        <v>75.616835994194503</v>
      </c>
      <c r="G345" s="71">
        <v>0.84440088909000799</v>
      </c>
      <c r="H345" s="68">
        <v>73.076923076923094</v>
      </c>
      <c r="I345" s="71">
        <v>0.80645413024694701</v>
      </c>
      <c r="J345" s="68">
        <v>65.312046444121904</v>
      </c>
      <c r="K345" s="71">
        <v>0.81633082772695897</v>
      </c>
      <c r="L345" s="68">
        <v>28.955007256894</v>
      </c>
      <c r="M345" s="71">
        <v>0.95222625644945602</v>
      </c>
      <c r="N345" s="68">
        <v>80.102040816326493</v>
      </c>
      <c r="O345" s="71"/>
      <c r="P345" s="68"/>
      <c r="Q345" s="71">
        <v>1</v>
      </c>
      <c r="R345" s="68">
        <v>100</v>
      </c>
    </row>
    <row r="346" spans="1:18" x14ac:dyDescent="0.2">
      <c r="A346" s="141" t="s">
        <v>1024</v>
      </c>
      <c r="B346" s="67" t="s">
        <v>1025</v>
      </c>
      <c r="C346" s="67">
        <v>65</v>
      </c>
      <c r="D346" s="67" t="s">
        <v>339</v>
      </c>
      <c r="E346" s="71">
        <v>0.91748171955900704</v>
      </c>
      <c r="F346" s="68">
        <v>89.332365747460102</v>
      </c>
      <c r="G346" s="71">
        <v>0.85740801989710902</v>
      </c>
      <c r="H346" s="68">
        <v>78.447024673439799</v>
      </c>
      <c r="I346" s="71">
        <v>0.84223236061080997</v>
      </c>
      <c r="J346" s="68">
        <v>80.986937590711193</v>
      </c>
      <c r="K346" s="71">
        <v>0.93554196083766095</v>
      </c>
      <c r="L346" s="68">
        <v>73.730043541364296</v>
      </c>
      <c r="M346" s="71">
        <v>0.95222625644945602</v>
      </c>
      <c r="N346" s="68">
        <v>80.102040816326493</v>
      </c>
      <c r="O346" s="71"/>
      <c r="P346" s="68"/>
      <c r="Q346" s="71">
        <v>1</v>
      </c>
      <c r="R346" s="68">
        <v>100</v>
      </c>
    </row>
    <row r="347" spans="1:18" x14ac:dyDescent="0.2">
      <c r="A347" s="141" t="s">
        <v>1026</v>
      </c>
      <c r="B347" s="67" t="s">
        <v>1027</v>
      </c>
      <c r="C347" s="67">
        <v>65</v>
      </c>
      <c r="D347" s="67" t="s">
        <v>339</v>
      </c>
      <c r="E347" s="71">
        <v>0.74586245392418604</v>
      </c>
      <c r="F347" s="68">
        <v>35.341074020319297</v>
      </c>
      <c r="G347" s="71">
        <v>0.85231883975872302</v>
      </c>
      <c r="H347" s="68">
        <v>76.342525399129201</v>
      </c>
      <c r="I347" s="71">
        <v>0.74105029579333703</v>
      </c>
      <c r="J347" s="68">
        <v>38.896952104499299</v>
      </c>
      <c r="K347" s="71">
        <v>0.83063224165534</v>
      </c>
      <c r="L347" s="68">
        <v>32.728592162554399</v>
      </c>
      <c r="M347" s="71">
        <v>0.87101089241353002</v>
      </c>
      <c r="N347" s="68">
        <v>58.3090379008746</v>
      </c>
      <c r="O347" s="71"/>
      <c r="P347" s="68"/>
      <c r="Q347" s="71">
        <v>0.43430000000000002</v>
      </c>
      <c r="R347" s="68">
        <v>28.009259259259299</v>
      </c>
    </row>
    <row r="348" spans="1:18" x14ac:dyDescent="0.2">
      <c r="A348" s="141" t="s">
        <v>1028</v>
      </c>
      <c r="B348" s="67" t="s">
        <v>1029</v>
      </c>
      <c r="C348" s="67">
        <v>65</v>
      </c>
      <c r="D348" s="67" t="s">
        <v>339</v>
      </c>
      <c r="E348" s="71">
        <v>0.65347300233831696</v>
      </c>
      <c r="F348" s="68">
        <v>18.287373004354102</v>
      </c>
      <c r="G348" s="71">
        <v>0.866701280263935</v>
      </c>
      <c r="H348" s="68">
        <v>83.164005805515202</v>
      </c>
      <c r="I348" s="71">
        <v>0.77419192201589204</v>
      </c>
      <c r="J348" s="68">
        <v>51.161103047895502</v>
      </c>
      <c r="K348" s="71">
        <v>0.72679667086790201</v>
      </c>
      <c r="L348" s="68">
        <v>13.933236574745999</v>
      </c>
      <c r="M348" s="71">
        <v>0.89967513854385595</v>
      </c>
      <c r="N348" s="68">
        <v>63.338192419825099</v>
      </c>
      <c r="O348" s="71"/>
      <c r="P348" s="68"/>
      <c r="Q348" s="71">
        <v>0</v>
      </c>
      <c r="R348" s="68">
        <v>18.0555555555556</v>
      </c>
    </row>
    <row r="349" spans="1:18" x14ac:dyDescent="0.2">
      <c r="A349" s="141" t="s">
        <v>1030</v>
      </c>
      <c r="B349" s="67" t="s">
        <v>1031</v>
      </c>
      <c r="C349" s="67">
        <v>65</v>
      </c>
      <c r="D349" s="67" t="s">
        <v>339</v>
      </c>
      <c r="E349" s="71">
        <v>0.63832671225621096</v>
      </c>
      <c r="F349" s="68">
        <v>16.328011611030501</v>
      </c>
      <c r="G349" s="71">
        <v>0.83624897996751402</v>
      </c>
      <c r="H349" s="68">
        <v>68.867924528301899</v>
      </c>
      <c r="I349" s="71">
        <v>0.81745635389470805</v>
      </c>
      <c r="J349" s="68">
        <v>70.464441219158203</v>
      </c>
      <c r="K349" s="71">
        <v>0.74335532468617405</v>
      </c>
      <c r="L349" s="68">
        <v>15.7474600870827</v>
      </c>
      <c r="M349" s="71">
        <v>0.79457290273265802</v>
      </c>
      <c r="N349" s="68">
        <v>46.2827988338192</v>
      </c>
      <c r="O349" s="71"/>
      <c r="P349" s="68"/>
      <c r="Q349" s="71">
        <v>0</v>
      </c>
      <c r="R349" s="68">
        <v>18.0555555555556</v>
      </c>
    </row>
    <row r="350" spans="1:18" x14ac:dyDescent="0.2">
      <c r="A350" s="141" t="s">
        <v>1032</v>
      </c>
      <c r="B350" s="67" t="s">
        <v>1033</v>
      </c>
      <c r="C350" s="67">
        <v>67</v>
      </c>
      <c r="D350" s="67" t="s">
        <v>339</v>
      </c>
      <c r="E350" s="71">
        <v>0.78233149403255797</v>
      </c>
      <c r="F350" s="68">
        <v>43.468795355587801</v>
      </c>
      <c r="G350" s="71">
        <v>0.79801533150013904</v>
      </c>
      <c r="H350" s="68">
        <v>52.830188679245303</v>
      </c>
      <c r="I350" s="71">
        <v>0.73950360615151001</v>
      </c>
      <c r="J350" s="68">
        <v>37.953555878084202</v>
      </c>
      <c r="K350" s="71">
        <v>0.82383462461891999</v>
      </c>
      <c r="L350" s="68">
        <v>31.059506531204601</v>
      </c>
      <c r="M350" s="71">
        <v>0.75635390789222301</v>
      </c>
      <c r="N350" s="68">
        <v>38.8483965014577</v>
      </c>
      <c r="O350" s="71"/>
      <c r="P350" s="68"/>
      <c r="Q350" s="71">
        <v>0.79395000000000004</v>
      </c>
      <c r="R350" s="68">
        <v>35.7638888888889</v>
      </c>
    </row>
    <row r="351" spans="1:18" x14ac:dyDescent="0.2">
      <c r="A351" s="141" t="s">
        <v>1034</v>
      </c>
      <c r="B351" s="67" t="s">
        <v>1035</v>
      </c>
      <c r="C351" s="67">
        <v>67</v>
      </c>
      <c r="D351" s="67" t="s">
        <v>339</v>
      </c>
      <c r="E351" s="71">
        <v>0.71765326870936996</v>
      </c>
      <c r="F351" s="68">
        <v>29.390420899854899</v>
      </c>
      <c r="G351" s="71">
        <v>0.66832217942831296</v>
      </c>
      <c r="H351" s="68">
        <v>17.1988388969521</v>
      </c>
      <c r="I351" s="71">
        <v>0.70086984143615305</v>
      </c>
      <c r="J351" s="68">
        <v>27.793904208998502</v>
      </c>
      <c r="K351" s="71">
        <v>0.78280449657881102</v>
      </c>
      <c r="L351" s="68">
        <v>21.625544267053701</v>
      </c>
      <c r="M351" s="71">
        <v>0.43626982610357301</v>
      </c>
      <c r="N351" s="68">
        <v>9.6938775510204103</v>
      </c>
      <c r="O351" s="71"/>
      <c r="P351" s="68"/>
      <c r="Q351" s="71">
        <v>1</v>
      </c>
      <c r="R351" s="68">
        <v>100</v>
      </c>
    </row>
    <row r="352" spans="1:18" x14ac:dyDescent="0.2">
      <c r="A352" s="141" t="s">
        <v>1036</v>
      </c>
      <c r="B352" s="67" t="s">
        <v>1037</v>
      </c>
      <c r="C352" s="67">
        <v>67</v>
      </c>
      <c r="D352" s="67" t="s">
        <v>339</v>
      </c>
      <c r="E352" s="71">
        <v>0.78222455639598898</v>
      </c>
      <c r="F352" s="68">
        <v>43.396226415094297</v>
      </c>
      <c r="G352" s="71">
        <v>0.75769646592491102</v>
      </c>
      <c r="H352" s="68">
        <v>39.0420899854862</v>
      </c>
      <c r="I352" s="71">
        <v>0.64696384957378505</v>
      </c>
      <c r="J352" s="68">
        <v>17.489114658925999</v>
      </c>
      <c r="K352" s="71">
        <v>0.85521079440022796</v>
      </c>
      <c r="L352" s="68">
        <v>40.275761973875198</v>
      </c>
      <c r="M352" s="71">
        <v>0.65125167208102397</v>
      </c>
      <c r="N352" s="68">
        <v>26.676384839650101</v>
      </c>
      <c r="O352" s="71"/>
      <c r="P352" s="68"/>
      <c r="Q352" s="71">
        <v>1</v>
      </c>
      <c r="R352" s="68">
        <v>100</v>
      </c>
    </row>
    <row r="353" spans="1:18" x14ac:dyDescent="0.2">
      <c r="A353" s="141" t="s">
        <v>1038</v>
      </c>
      <c r="B353" s="67" t="s">
        <v>1039</v>
      </c>
      <c r="C353" s="67">
        <v>67</v>
      </c>
      <c r="D353" s="67" t="s">
        <v>339</v>
      </c>
      <c r="E353" s="71">
        <v>0.69635821374528695</v>
      </c>
      <c r="F353" s="68">
        <v>25.689404934688</v>
      </c>
      <c r="G353" s="71">
        <v>0.71170830933914897</v>
      </c>
      <c r="H353" s="68">
        <v>26.560232220609599</v>
      </c>
      <c r="I353" s="71">
        <v>0.68801809657794399</v>
      </c>
      <c r="J353" s="68">
        <v>24.7460087082729</v>
      </c>
      <c r="K353" s="71">
        <v>0.86344388456949905</v>
      </c>
      <c r="L353" s="68">
        <v>42.8156748911466</v>
      </c>
      <c r="M353" s="71">
        <v>0.52226256449455399</v>
      </c>
      <c r="N353" s="68">
        <v>14.431486880466499</v>
      </c>
      <c r="O353" s="71"/>
      <c r="P353" s="68"/>
      <c r="Q353" s="71"/>
      <c r="R353" s="68"/>
    </row>
    <row r="354" spans="1:18" x14ac:dyDescent="0.2">
      <c r="A354" s="141" t="s">
        <v>1040</v>
      </c>
      <c r="B354" s="67" t="s">
        <v>1041</v>
      </c>
      <c r="C354" s="67">
        <v>67</v>
      </c>
      <c r="D354" s="67" t="s">
        <v>339</v>
      </c>
      <c r="E354" s="71">
        <v>0.69874989248379404</v>
      </c>
      <c r="F354" s="68">
        <v>26.052249637155299</v>
      </c>
      <c r="G354" s="71">
        <v>0.73401043366449203</v>
      </c>
      <c r="H354" s="68">
        <v>32.293178519593603</v>
      </c>
      <c r="I354" s="71">
        <v>0.67864308210388002</v>
      </c>
      <c r="J354" s="68">
        <v>22.714078374455699</v>
      </c>
      <c r="K354" s="71">
        <v>0.81708712047676202</v>
      </c>
      <c r="L354" s="68">
        <v>29.100145137881</v>
      </c>
      <c r="M354" s="71">
        <v>0.56525893369004399</v>
      </c>
      <c r="N354" s="68">
        <v>17.711370262390702</v>
      </c>
      <c r="O354" s="71"/>
      <c r="P354" s="68"/>
      <c r="Q354" s="71"/>
      <c r="R354" s="68"/>
    </row>
    <row r="355" spans="1:18" x14ac:dyDescent="0.2">
      <c r="A355" s="141" t="s">
        <v>1042</v>
      </c>
      <c r="B355" s="67" t="s">
        <v>1043</v>
      </c>
      <c r="C355" s="67">
        <v>67</v>
      </c>
      <c r="D355" s="67" t="s">
        <v>339</v>
      </c>
      <c r="E355" s="71">
        <v>0.64752457318816303</v>
      </c>
      <c r="F355" s="68">
        <v>17.489114658925999</v>
      </c>
      <c r="G355" s="71">
        <v>0.619198933761135</v>
      </c>
      <c r="H355" s="68">
        <v>10.2322206095791</v>
      </c>
      <c r="I355" s="71">
        <v>0.65110461768685302</v>
      </c>
      <c r="J355" s="68">
        <v>18.5050798258345</v>
      </c>
      <c r="K355" s="71">
        <v>0.74603133436670699</v>
      </c>
      <c r="L355" s="68">
        <v>16.037735849056599</v>
      </c>
      <c r="M355" s="71">
        <v>0.221287980126123</v>
      </c>
      <c r="N355" s="68">
        <v>2.7696793002915499</v>
      </c>
      <c r="O355" s="71"/>
      <c r="P355" s="68"/>
      <c r="Q355" s="71">
        <v>1</v>
      </c>
      <c r="R355" s="68">
        <v>100</v>
      </c>
    </row>
    <row r="356" spans="1:18" x14ac:dyDescent="0.2">
      <c r="A356" s="141" t="s">
        <v>1044</v>
      </c>
      <c r="B356" s="67" t="s">
        <v>1045</v>
      </c>
      <c r="C356" s="67">
        <v>67</v>
      </c>
      <c r="D356" s="67" t="s">
        <v>339</v>
      </c>
      <c r="E356" s="71">
        <v>0.69706364022481004</v>
      </c>
      <c r="F356" s="68">
        <v>25.834542815674901</v>
      </c>
      <c r="G356" s="71">
        <v>0.70424595918529698</v>
      </c>
      <c r="H356" s="68">
        <v>24.310595065312</v>
      </c>
      <c r="I356" s="71">
        <v>0.68798844318408503</v>
      </c>
      <c r="J356" s="68">
        <v>24.673439767779399</v>
      </c>
      <c r="K356" s="71">
        <v>0.86794749070957</v>
      </c>
      <c r="L356" s="68">
        <v>44.049346879535598</v>
      </c>
      <c r="M356" s="71">
        <v>0.57003630804509797</v>
      </c>
      <c r="N356" s="68">
        <v>18.002915451894999</v>
      </c>
      <c r="O356" s="71"/>
      <c r="P356" s="68"/>
      <c r="Q356" s="71">
        <v>0.65510000000000002</v>
      </c>
      <c r="R356" s="68">
        <v>33.796296296296298</v>
      </c>
    </row>
    <row r="357" spans="1:18" x14ac:dyDescent="0.2">
      <c r="A357" s="141" t="s">
        <v>1046</v>
      </c>
      <c r="B357" s="67" t="s">
        <v>1047</v>
      </c>
      <c r="C357" s="67">
        <v>67</v>
      </c>
      <c r="D357" s="67" t="s">
        <v>339</v>
      </c>
      <c r="E357" s="71">
        <v>0.80349690673968599</v>
      </c>
      <c r="F357" s="68">
        <v>48.9840348330914</v>
      </c>
      <c r="G357" s="71">
        <v>0.76643654739491496</v>
      </c>
      <c r="H357" s="68">
        <v>41.291727140783699</v>
      </c>
      <c r="I357" s="71">
        <v>0.67038820125959397</v>
      </c>
      <c r="J357" s="68">
        <v>21.262699564586399</v>
      </c>
      <c r="K357" s="71">
        <v>0.87685699505729697</v>
      </c>
      <c r="L357" s="68">
        <v>47.968069666182899</v>
      </c>
      <c r="M357" s="71">
        <v>0.70380278998662305</v>
      </c>
      <c r="N357" s="68">
        <v>33.3090379008746</v>
      </c>
      <c r="O357" s="71"/>
      <c r="P357" s="68"/>
      <c r="Q357" s="71">
        <v>1</v>
      </c>
      <c r="R357" s="68">
        <v>100</v>
      </c>
    </row>
    <row r="358" spans="1:18" x14ac:dyDescent="0.2">
      <c r="A358" s="141" t="s">
        <v>1048</v>
      </c>
      <c r="B358" s="67" t="s">
        <v>1049</v>
      </c>
      <c r="C358" s="67">
        <v>67</v>
      </c>
      <c r="D358" s="67" t="s">
        <v>339</v>
      </c>
      <c r="E358" s="71">
        <v>0.78320431087703801</v>
      </c>
      <c r="F358" s="68">
        <v>43.976777939042101</v>
      </c>
      <c r="G358" s="71">
        <v>0.72820919905457104</v>
      </c>
      <c r="H358" s="68">
        <v>30.4789550072569</v>
      </c>
      <c r="I358" s="71">
        <v>0.71374365318515798</v>
      </c>
      <c r="J358" s="68">
        <v>30.9869375907112</v>
      </c>
      <c r="K358" s="71">
        <v>0.82281703006443696</v>
      </c>
      <c r="L358" s="68">
        <v>30.624092888243801</v>
      </c>
      <c r="M358" s="71">
        <v>0.65125167208102397</v>
      </c>
      <c r="N358" s="68">
        <v>26.676384839650101</v>
      </c>
      <c r="O358" s="71"/>
      <c r="P358" s="68"/>
      <c r="Q358" s="71">
        <v>1</v>
      </c>
      <c r="R358" s="68">
        <v>100</v>
      </c>
    </row>
    <row r="359" spans="1:18" x14ac:dyDescent="0.2">
      <c r="A359" s="141" t="s">
        <v>1050</v>
      </c>
      <c r="B359" s="67" t="s">
        <v>1051</v>
      </c>
      <c r="C359" s="67">
        <v>68</v>
      </c>
      <c r="D359" s="67" t="s">
        <v>339</v>
      </c>
      <c r="E359" s="71">
        <v>0.81232097471518305</v>
      </c>
      <c r="F359" s="68">
        <v>51.161103047895502</v>
      </c>
      <c r="G359" s="71">
        <v>0.77946070984499405</v>
      </c>
      <c r="H359" s="68">
        <v>45.428156748911498</v>
      </c>
      <c r="I359" s="71">
        <v>0.71541354738985496</v>
      </c>
      <c r="J359" s="68">
        <v>31.3497822931785</v>
      </c>
      <c r="K359" s="71">
        <v>0.76738033925335303</v>
      </c>
      <c r="L359" s="68">
        <v>18.940493468795399</v>
      </c>
      <c r="M359" s="71">
        <v>0.799350277087713</v>
      </c>
      <c r="N359" s="68">
        <v>47.011661807580197</v>
      </c>
      <c r="O359" s="71"/>
      <c r="P359" s="68"/>
      <c r="Q359" s="71">
        <v>1</v>
      </c>
      <c r="R359" s="68">
        <v>100</v>
      </c>
    </row>
    <row r="360" spans="1:18" x14ac:dyDescent="0.2">
      <c r="A360" s="141" t="s">
        <v>1052</v>
      </c>
      <c r="B360" s="67" t="s">
        <v>1053</v>
      </c>
      <c r="C360" s="67">
        <v>68</v>
      </c>
      <c r="D360" s="67" t="s">
        <v>339</v>
      </c>
      <c r="E360" s="71">
        <v>0.86385752929785797</v>
      </c>
      <c r="F360" s="68">
        <v>66.835994194484798</v>
      </c>
      <c r="G360" s="71">
        <v>0.81642752301508004</v>
      </c>
      <c r="H360" s="68">
        <v>60.522496371552997</v>
      </c>
      <c r="I360" s="71">
        <v>0.76273357440423795</v>
      </c>
      <c r="J360" s="68">
        <v>46.2264150943396</v>
      </c>
      <c r="K360" s="71">
        <v>0.897779902786768</v>
      </c>
      <c r="L360" s="68">
        <v>55.950653120464402</v>
      </c>
      <c r="M360" s="71">
        <v>0.84234664628320299</v>
      </c>
      <c r="N360" s="68">
        <v>53.279883381924201</v>
      </c>
      <c r="O360" s="71"/>
      <c r="P360" s="68"/>
      <c r="Q360" s="71">
        <v>1</v>
      </c>
      <c r="R360" s="68">
        <v>100</v>
      </c>
    </row>
    <row r="361" spans="1:18" x14ac:dyDescent="0.2">
      <c r="A361" s="141" t="s">
        <v>1054</v>
      </c>
      <c r="B361" s="67" t="s">
        <v>1055</v>
      </c>
      <c r="C361" s="67">
        <v>68</v>
      </c>
      <c r="D361" s="67" t="s">
        <v>339</v>
      </c>
      <c r="E361" s="71">
        <v>0.76648044270223803</v>
      </c>
      <c r="F361" s="68">
        <v>39.985486211901303</v>
      </c>
      <c r="G361" s="71">
        <v>0.70860424016282997</v>
      </c>
      <c r="H361" s="68">
        <v>25.616835994194499</v>
      </c>
      <c r="I361" s="71">
        <v>0.70882930421566104</v>
      </c>
      <c r="J361" s="68">
        <v>30.0435413642961</v>
      </c>
      <c r="K361" s="71">
        <v>0.84970973544265305</v>
      </c>
      <c r="L361" s="68">
        <v>38.751814223512298</v>
      </c>
      <c r="M361" s="71">
        <v>0.56525893369004399</v>
      </c>
      <c r="N361" s="68">
        <v>17.711370262390702</v>
      </c>
      <c r="O361" s="71"/>
      <c r="P361" s="68"/>
      <c r="Q361" s="71">
        <v>1</v>
      </c>
      <c r="R361" s="68">
        <v>100</v>
      </c>
    </row>
    <row r="362" spans="1:18" x14ac:dyDescent="0.2">
      <c r="A362" s="141" t="s">
        <v>1056</v>
      </c>
      <c r="B362" s="67" t="s">
        <v>1057</v>
      </c>
      <c r="C362" s="67">
        <v>68</v>
      </c>
      <c r="D362" s="67" t="s">
        <v>339</v>
      </c>
      <c r="E362" s="71">
        <v>0.87817472661059703</v>
      </c>
      <c r="F362" s="68">
        <v>72.786647314949207</v>
      </c>
      <c r="G362" s="71">
        <v>0.82373193399721201</v>
      </c>
      <c r="H362" s="68">
        <v>63.715529753265599</v>
      </c>
      <c r="I362" s="71">
        <v>0.75808949523966696</v>
      </c>
      <c r="J362" s="68">
        <v>44.339622641509401</v>
      </c>
      <c r="K362" s="71">
        <v>0.93326393704752397</v>
      </c>
      <c r="L362" s="68">
        <v>73.222060957910003</v>
      </c>
      <c r="M362" s="71">
        <v>0.87578826676858401</v>
      </c>
      <c r="N362" s="68">
        <v>59.037900874635604</v>
      </c>
      <c r="O362" s="71"/>
      <c r="P362" s="68"/>
      <c r="Q362" s="71">
        <v>1</v>
      </c>
      <c r="R362" s="68">
        <v>100</v>
      </c>
    </row>
    <row r="363" spans="1:18" x14ac:dyDescent="0.2">
      <c r="A363" s="141" t="s">
        <v>1058</v>
      </c>
      <c r="B363" s="67" t="s">
        <v>1059</v>
      </c>
      <c r="C363" s="67">
        <v>68</v>
      </c>
      <c r="D363" s="67" t="s">
        <v>339</v>
      </c>
      <c r="E363" s="71">
        <v>0.74285559322715999</v>
      </c>
      <c r="F363" s="68">
        <v>34.687953555878103</v>
      </c>
      <c r="G363" s="71">
        <v>0.708045448498967</v>
      </c>
      <c r="H363" s="68">
        <v>25.399129172714101</v>
      </c>
      <c r="I363" s="71">
        <v>0.62085017730014602</v>
      </c>
      <c r="J363" s="68">
        <v>13.860667634252501</v>
      </c>
      <c r="K363" s="71">
        <v>0.79145916051631504</v>
      </c>
      <c r="L363" s="68">
        <v>23.367198838897</v>
      </c>
      <c r="M363" s="71">
        <v>0.59392317982037102</v>
      </c>
      <c r="N363" s="68">
        <v>20.262390670553899</v>
      </c>
      <c r="O363" s="71"/>
      <c r="P363" s="68"/>
      <c r="Q363" s="71">
        <v>1</v>
      </c>
      <c r="R363" s="68">
        <v>100</v>
      </c>
    </row>
    <row r="364" spans="1:18" x14ac:dyDescent="0.2">
      <c r="A364" s="141" t="s">
        <v>1060</v>
      </c>
      <c r="B364" s="67" t="s">
        <v>1061</v>
      </c>
      <c r="C364" s="67">
        <v>68</v>
      </c>
      <c r="D364" s="67" t="s">
        <v>339</v>
      </c>
      <c r="E364" s="71">
        <v>0.72610797270133898</v>
      </c>
      <c r="F364" s="68">
        <v>30.769230769230798</v>
      </c>
      <c r="G364" s="71">
        <v>0.71671423243569399</v>
      </c>
      <c r="H364" s="68">
        <v>27.866473149491998</v>
      </c>
      <c r="I364" s="71">
        <v>0.57005738003127404</v>
      </c>
      <c r="J364" s="68">
        <v>8.4905660377358494</v>
      </c>
      <c r="K364" s="71">
        <v>0.82628306090022996</v>
      </c>
      <c r="L364" s="68">
        <v>31.785195936139299</v>
      </c>
      <c r="M364" s="71">
        <v>0.51748519013949901</v>
      </c>
      <c r="N364" s="68">
        <v>13.9941690962099</v>
      </c>
      <c r="O364" s="71"/>
      <c r="P364" s="68"/>
      <c r="Q364" s="71">
        <v>1</v>
      </c>
      <c r="R364" s="68">
        <v>100</v>
      </c>
    </row>
    <row r="365" spans="1:18" x14ac:dyDescent="0.2">
      <c r="A365" s="141" t="s">
        <v>1062</v>
      </c>
      <c r="B365" s="67" t="s">
        <v>1063</v>
      </c>
      <c r="C365" s="67">
        <v>68</v>
      </c>
      <c r="D365" s="67" t="s">
        <v>339</v>
      </c>
      <c r="E365" s="71">
        <v>0.65518055404697395</v>
      </c>
      <c r="F365" s="68">
        <v>18.795355587808402</v>
      </c>
      <c r="G365" s="71">
        <v>0.73761372396380898</v>
      </c>
      <c r="H365" s="68">
        <v>33.599419448476098</v>
      </c>
      <c r="I365" s="71">
        <v>0.66497154462688102</v>
      </c>
      <c r="J365" s="68">
        <v>20.5370101596517</v>
      </c>
      <c r="K365" s="71">
        <v>0.86538706021478995</v>
      </c>
      <c r="L365" s="68">
        <v>43.396226415094297</v>
      </c>
      <c r="M365" s="71">
        <v>0.50793044142939003</v>
      </c>
      <c r="N365" s="68">
        <v>13.3381924198251</v>
      </c>
      <c r="O365" s="71"/>
      <c r="P365" s="68"/>
      <c r="Q365" s="71">
        <v>0.5</v>
      </c>
      <c r="R365" s="68">
        <v>31.5972222222222</v>
      </c>
    </row>
    <row r="366" spans="1:18" x14ac:dyDescent="0.2">
      <c r="A366" s="141" t="s">
        <v>1064</v>
      </c>
      <c r="B366" s="67" t="s">
        <v>1065</v>
      </c>
      <c r="C366" s="67">
        <v>68</v>
      </c>
      <c r="D366" s="67" t="s">
        <v>339</v>
      </c>
      <c r="E366" s="71">
        <v>0.80015401468198499</v>
      </c>
      <c r="F366" s="68">
        <v>47.895500725689402</v>
      </c>
      <c r="G366" s="71">
        <v>0.76378467839932096</v>
      </c>
      <c r="H366" s="68">
        <v>40.711175616836002</v>
      </c>
      <c r="I366" s="71">
        <v>0.70623328580817502</v>
      </c>
      <c r="J366" s="68">
        <v>29.172714078374501</v>
      </c>
      <c r="K366" s="71">
        <v>0.84128144228097002</v>
      </c>
      <c r="L366" s="68">
        <v>35.558780841799702</v>
      </c>
      <c r="M366" s="71">
        <v>0.68947066692145997</v>
      </c>
      <c r="N366" s="68">
        <v>31.924198250728899</v>
      </c>
      <c r="O366" s="71"/>
      <c r="P366" s="68"/>
      <c r="Q366" s="71">
        <v>1</v>
      </c>
      <c r="R366" s="68">
        <v>100</v>
      </c>
    </row>
    <row r="367" spans="1:18" x14ac:dyDescent="0.2">
      <c r="A367" s="141" t="s">
        <v>1066</v>
      </c>
      <c r="B367" s="67" t="s">
        <v>1067</v>
      </c>
      <c r="C367" s="67">
        <v>67</v>
      </c>
      <c r="D367" s="67" t="s">
        <v>339</v>
      </c>
      <c r="E367" s="71">
        <v>0.58012561252529804</v>
      </c>
      <c r="F367" s="68">
        <v>10.0145137880987</v>
      </c>
      <c r="G367" s="71">
        <v>0.75137607947704599</v>
      </c>
      <c r="H367" s="68">
        <v>37.735849056603797</v>
      </c>
      <c r="I367" s="71">
        <v>0.67295504929799999</v>
      </c>
      <c r="J367" s="68">
        <v>21.625544267053701</v>
      </c>
      <c r="K367" s="71">
        <v>0.82294526177041805</v>
      </c>
      <c r="L367" s="68">
        <v>30.769230769230798</v>
      </c>
      <c r="M367" s="71">
        <v>0.65125167208102397</v>
      </c>
      <c r="N367" s="68">
        <v>26.676384839650101</v>
      </c>
      <c r="O367" s="71"/>
      <c r="P367" s="68"/>
      <c r="Q367" s="71">
        <v>2.0999999999999999E-3</v>
      </c>
      <c r="R367" s="68">
        <v>20.4861111111111</v>
      </c>
    </row>
    <row r="368" spans="1:18" x14ac:dyDescent="0.2">
      <c r="A368" s="141" t="s">
        <v>1068</v>
      </c>
      <c r="B368" s="67" t="s">
        <v>1069</v>
      </c>
      <c r="C368" s="67">
        <v>45</v>
      </c>
      <c r="D368" s="67" t="s">
        <v>339</v>
      </c>
      <c r="E368" s="71">
        <v>0.91326934220198897</v>
      </c>
      <c r="F368" s="68">
        <v>87.227866473149504</v>
      </c>
      <c r="G368" s="71">
        <v>0.85084754004223595</v>
      </c>
      <c r="H368" s="68">
        <v>75.326560232220601</v>
      </c>
      <c r="I368" s="71">
        <v>0.80584391329512906</v>
      </c>
      <c r="J368" s="68">
        <v>65.021770682148002</v>
      </c>
      <c r="K368" s="71">
        <v>0.95742900122312502</v>
      </c>
      <c r="L368" s="68">
        <v>84.905660377358501</v>
      </c>
      <c r="M368" s="71">
        <v>0.95222625644945602</v>
      </c>
      <c r="N368" s="68">
        <v>80.102040816326493</v>
      </c>
      <c r="O368" s="71"/>
      <c r="P368" s="68"/>
      <c r="Q368" s="71">
        <v>1</v>
      </c>
      <c r="R368" s="68">
        <v>100</v>
      </c>
    </row>
    <row r="369" spans="1:18" x14ac:dyDescent="0.2">
      <c r="A369" s="141" t="s">
        <v>1070</v>
      </c>
      <c r="B369" s="67" t="s">
        <v>1071</v>
      </c>
      <c r="C369" s="67">
        <v>45</v>
      </c>
      <c r="D369" s="67" t="s">
        <v>339</v>
      </c>
      <c r="E369" s="71">
        <v>0.83131969414670603</v>
      </c>
      <c r="F369" s="68">
        <v>56.1683599419448</v>
      </c>
      <c r="G369" s="71">
        <v>0.82819095200770199</v>
      </c>
      <c r="H369" s="68">
        <v>65.820029027576197</v>
      </c>
      <c r="I369" s="71">
        <v>0.80648635390208201</v>
      </c>
      <c r="J369" s="68">
        <v>65.384615384615401</v>
      </c>
      <c r="K369" s="71">
        <v>0.91513806536459996</v>
      </c>
      <c r="L369" s="68">
        <v>64.804063860667597</v>
      </c>
      <c r="M369" s="71">
        <v>0.77546340531243996</v>
      </c>
      <c r="N369" s="68">
        <v>42.784256559766803</v>
      </c>
      <c r="O369" s="71"/>
      <c r="P369" s="68"/>
      <c r="Q369" s="71"/>
      <c r="R369" s="68"/>
    </row>
    <row r="370" spans="1:18" x14ac:dyDescent="0.2">
      <c r="A370" s="141" t="s">
        <v>1072</v>
      </c>
      <c r="B370" s="67" t="s">
        <v>1073</v>
      </c>
      <c r="C370" s="67">
        <v>45</v>
      </c>
      <c r="D370" s="67" t="s">
        <v>339</v>
      </c>
      <c r="E370" s="71">
        <v>0.89242155307309701</v>
      </c>
      <c r="F370" s="68">
        <v>78.011611030479003</v>
      </c>
      <c r="G370" s="71">
        <v>0.85184026893368403</v>
      </c>
      <c r="H370" s="68">
        <v>76.124818577648796</v>
      </c>
      <c r="I370" s="71">
        <v>0.79890909197455895</v>
      </c>
      <c r="J370" s="68">
        <v>61.9738751814224</v>
      </c>
      <c r="K370" s="71">
        <v>0.95467963510887599</v>
      </c>
      <c r="L370" s="68">
        <v>83.091436865021805</v>
      </c>
      <c r="M370" s="71">
        <v>0.85667876934836595</v>
      </c>
      <c r="N370" s="68">
        <v>55.393586005830898</v>
      </c>
      <c r="O370" s="71"/>
      <c r="P370" s="68"/>
      <c r="Q370" s="71">
        <v>1</v>
      </c>
      <c r="R370" s="68">
        <v>100</v>
      </c>
    </row>
    <row r="371" spans="1:18" x14ac:dyDescent="0.2">
      <c r="A371" s="141" t="s">
        <v>1074</v>
      </c>
      <c r="B371" s="67" t="s">
        <v>1075</v>
      </c>
      <c r="C371" s="67">
        <v>67</v>
      </c>
      <c r="D371" s="67" t="s">
        <v>339</v>
      </c>
      <c r="E371" s="71">
        <v>0.86822612983646996</v>
      </c>
      <c r="F371" s="68">
        <v>68.577648766327997</v>
      </c>
      <c r="G371" s="71">
        <v>0.83462755995749105</v>
      </c>
      <c r="H371" s="68">
        <v>67.924528301886795</v>
      </c>
      <c r="I371" s="71">
        <v>0.79312076906511997</v>
      </c>
      <c r="J371" s="68">
        <v>58.490566037735803</v>
      </c>
      <c r="K371" s="71">
        <v>0.80892980726082597</v>
      </c>
      <c r="L371" s="68">
        <v>26.632801161103</v>
      </c>
      <c r="M371" s="71">
        <v>0.90445251289891104</v>
      </c>
      <c r="N371" s="68">
        <v>64.504373177842595</v>
      </c>
      <c r="O371" s="71"/>
      <c r="P371" s="68"/>
      <c r="Q371" s="71">
        <v>1</v>
      </c>
      <c r="R371" s="68">
        <v>100</v>
      </c>
    </row>
    <row r="372" spans="1:18" x14ac:dyDescent="0.2">
      <c r="A372" s="141" t="s">
        <v>1076</v>
      </c>
      <c r="B372" s="67" t="s">
        <v>1077</v>
      </c>
      <c r="C372" s="67">
        <v>67</v>
      </c>
      <c r="D372" s="67" t="s">
        <v>339</v>
      </c>
      <c r="E372" s="71">
        <v>0.75955951916196696</v>
      </c>
      <c r="F372" s="68">
        <v>38.5341074020319</v>
      </c>
      <c r="G372" s="71">
        <v>0.69896646868029999</v>
      </c>
      <c r="H372" s="68">
        <v>23.367198838897</v>
      </c>
      <c r="I372" s="71">
        <v>0.62604510055912199</v>
      </c>
      <c r="J372" s="68">
        <v>14.2960812772134</v>
      </c>
      <c r="K372" s="71">
        <v>0.88364022110509499</v>
      </c>
      <c r="L372" s="68">
        <v>50.362844702467299</v>
      </c>
      <c r="M372" s="71">
        <v>0.58914580546531603</v>
      </c>
      <c r="N372" s="68">
        <v>19.6793002915452</v>
      </c>
      <c r="O372" s="71"/>
      <c r="P372" s="68"/>
      <c r="Q372" s="71">
        <v>1</v>
      </c>
      <c r="R372" s="68">
        <v>100</v>
      </c>
    </row>
    <row r="373" spans="1:18" x14ac:dyDescent="0.2">
      <c r="A373" s="141" t="s">
        <v>1078</v>
      </c>
      <c r="B373" s="67" t="s">
        <v>1079</v>
      </c>
      <c r="C373" s="67">
        <v>67</v>
      </c>
      <c r="D373" s="67" t="s">
        <v>339</v>
      </c>
      <c r="E373" s="71">
        <v>0.742186730680923</v>
      </c>
      <c r="F373" s="68">
        <v>34.542815674891102</v>
      </c>
      <c r="G373" s="71">
        <v>0.74156996392497998</v>
      </c>
      <c r="H373" s="68">
        <v>34.615384615384599</v>
      </c>
      <c r="I373" s="71">
        <v>0.66243891276276801</v>
      </c>
      <c r="J373" s="68">
        <v>20.101596516690901</v>
      </c>
      <c r="K373" s="71">
        <v>0.58401248931002403</v>
      </c>
      <c r="L373" s="68">
        <v>3.4833091436864998</v>
      </c>
      <c r="M373" s="71">
        <v>0.72291228740684099</v>
      </c>
      <c r="N373" s="68">
        <v>35.6413994169096</v>
      </c>
      <c r="O373" s="71"/>
      <c r="P373" s="68"/>
      <c r="Q373" s="71">
        <v>1</v>
      </c>
      <c r="R373" s="68">
        <v>100</v>
      </c>
    </row>
    <row r="374" spans="1:18" x14ac:dyDescent="0.2">
      <c r="A374" s="141" t="s">
        <v>1080</v>
      </c>
      <c r="B374" s="67" t="s">
        <v>1081</v>
      </c>
      <c r="C374" s="67">
        <v>67</v>
      </c>
      <c r="D374" s="67" t="s">
        <v>339</v>
      </c>
      <c r="E374" s="71">
        <v>0.78669529058985099</v>
      </c>
      <c r="F374" s="68">
        <v>44.412191582002897</v>
      </c>
      <c r="G374" s="71">
        <v>0.78751020181922304</v>
      </c>
      <c r="H374" s="68">
        <v>49.201741654571798</v>
      </c>
      <c r="I374" s="71">
        <v>0.66600609733943605</v>
      </c>
      <c r="J374" s="68">
        <v>20.827285921625499</v>
      </c>
      <c r="K374" s="71">
        <v>0.752270492028702</v>
      </c>
      <c r="L374" s="68">
        <v>17.343976777939002</v>
      </c>
      <c r="M374" s="71">
        <v>0.72768966176189598</v>
      </c>
      <c r="N374" s="68">
        <v>35.932944606413997</v>
      </c>
      <c r="O374" s="71"/>
      <c r="P374" s="68"/>
      <c r="Q374" s="71">
        <v>1</v>
      </c>
      <c r="R374" s="68">
        <v>100</v>
      </c>
    </row>
    <row r="375" spans="1:18" x14ac:dyDescent="0.2">
      <c r="A375" s="141" t="s">
        <v>1082</v>
      </c>
      <c r="B375" s="67" t="s">
        <v>1083</v>
      </c>
      <c r="C375" s="67">
        <v>67</v>
      </c>
      <c r="D375" s="67" t="s">
        <v>339</v>
      </c>
      <c r="E375" s="71">
        <v>0.71103095396690297</v>
      </c>
      <c r="F375" s="68">
        <v>27.6487663280116</v>
      </c>
      <c r="G375" s="71">
        <v>0.70768143851274701</v>
      </c>
      <c r="H375" s="68">
        <v>25.326560232220601</v>
      </c>
      <c r="I375" s="71">
        <v>0.59054548968521303</v>
      </c>
      <c r="J375" s="68">
        <v>10.2322206095791</v>
      </c>
      <c r="K375" s="71">
        <v>0.68689153359145705</v>
      </c>
      <c r="L375" s="68">
        <v>10.1596516690856</v>
      </c>
      <c r="M375" s="71">
        <v>0.57003630804509797</v>
      </c>
      <c r="N375" s="68">
        <v>18.002915451894999</v>
      </c>
      <c r="O375" s="71"/>
      <c r="P375" s="68"/>
      <c r="Q375" s="71">
        <v>1</v>
      </c>
      <c r="R375" s="68">
        <v>100</v>
      </c>
    </row>
    <row r="376" spans="1:18" x14ac:dyDescent="0.2">
      <c r="A376" s="141" t="s">
        <v>1084</v>
      </c>
      <c r="B376" s="67" t="s">
        <v>1085</v>
      </c>
      <c r="C376" s="67">
        <v>67</v>
      </c>
      <c r="D376" s="67" t="s">
        <v>339</v>
      </c>
      <c r="E376" s="71">
        <v>0.75844557922100497</v>
      </c>
      <c r="F376" s="68">
        <v>38.388969521044999</v>
      </c>
      <c r="G376" s="71">
        <v>0.74749844204409399</v>
      </c>
      <c r="H376" s="68">
        <v>36.792452830188701</v>
      </c>
      <c r="I376" s="71">
        <v>0.64776142036087403</v>
      </c>
      <c r="J376" s="68">
        <v>17.6342525399129</v>
      </c>
      <c r="K376" s="71">
        <v>0.74571636161903199</v>
      </c>
      <c r="L376" s="68">
        <v>15.9651669085631</v>
      </c>
      <c r="M376" s="71">
        <v>0.65125167208102397</v>
      </c>
      <c r="N376" s="68">
        <v>26.676384839650101</v>
      </c>
      <c r="O376" s="71"/>
      <c r="P376" s="68"/>
      <c r="Q376" s="71">
        <v>1</v>
      </c>
      <c r="R376" s="68">
        <v>100</v>
      </c>
    </row>
    <row r="377" spans="1:18" x14ac:dyDescent="0.2">
      <c r="A377" s="141" t="s">
        <v>1086</v>
      </c>
      <c r="B377" s="67" t="s">
        <v>1087</v>
      </c>
      <c r="C377" s="67">
        <v>68</v>
      </c>
      <c r="D377" s="67" t="s">
        <v>339</v>
      </c>
      <c r="E377" s="71">
        <v>0.67077829129869404</v>
      </c>
      <c r="F377" s="68">
        <v>21.8432510885341</v>
      </c>
      <c r="G377" s="71">
        <v>0.70097059717722299</v>
      </c>
      <c r="H377" s="68">
        <v>23.584905660377402</v>
      </c>
      <c r="I377" s="71">
        <v>0.65017412022210697</v>
      </c>
      <c r="J377" s="68">
        <v>18.0696661828737</v>
      </c>
      <c r="K377" s="71">
        <v>0.85747962685143597</v>
      </c>
      <c r="L377" s="68">
        <v>41.074020319303301</v>
      </c>
      <c r="M377" s="71">
        <v>0.47448882094400902</v>
      </c>
      <c r="N377" s="68">
        <v>11.2244897959184</v>
      </c>
      <c r="O377" s="71"/>
      <c r="P377" s="68"/>
      <c r="Q377" s="71"/>
      <c r="R377" s="68"/>
    </row>
    <row r="378" spans="1:18" x14ac:dyDescent="0.2">
      <c r="A378" s="141" t="s">
        <v>1088</v>
      </c>
      <c r="B378" s="67" t="s">
        <v>1089</v>
      </c>
      <c r="C378" s="67">
        <v>67</v>
      </c>
      <c r="D378" s="67" t="s">
        <v>339</v>
      </c>
      <c r="E378" s="71">
        <v>0.56124842726547197</v>
      </c>
      <c r="F378" s="68">
        <v>8.2002902757619704</v>
      </c>
      <c r="G378" s="71">
        <v>0.58095130558790797</v>
      </c>
      <c r="H378" s="68">
        <v>6.0232220609579104</v>
      </c>
      <c r="I378" s="71">
        <v>0.67198227019760903</v>
      </c>
      <c r="J378" s="68">
        <v>21.4804063860668</v>
      </c>
      <c r="K378" s="71">
        <v>0.85789124733718203</v>
      </c>
      <c r="L378" s="68">
        <v>41.146589259796798</v>
      </c>
      <c r="M378" s="71">
        <v>0.53181731320466297</v>
      </c>
      <c r="N378" s="68">
        <v>15.3061224489796</v>
      </c>
      <c r="O378" s="71"/>
      <c r="P378" s="68"/>
      <c r="Q378" s="71">
        <v>0.1636</v>
      </c>
      <c r="R378" s="68">
        <v>23.726851851851901</v>
      </c>
    </row>
    <row r="379" spans="1:18" x14ac:dyDescent="0.2">
      <c r="A379" s="141" t="s">
        <v>1090</v>
      </c>
      <c r="B379" s="67" t="s">
        <v>1091</v>
      </c>
      <c r="C379" s="67">
        <v>67</v>
      </c>
      <c r="D379" s="67" t="s">
        <v>339</v>
      </c>
      <c r="E379" s="71">
        <v>0.56722142015770305</v>
      </c>
      <c r="F379" s="68">
        <v>8.99854862119013</v>
      </c>
      <c r="G379" s="71">
        <v>0.66989591860686903</v>
      </c>
      <c r="H379" s="68">
        <v>17.489114658925999</v>
      </c>
      <c r="I379" s="71">
        <v>0.53503570499428899</v>
      </c>
      <c r="J379" s="68">
        <v>5.6603773584905701</v>
      </c>
      <c r="K379" s="71">
        <v>0.709918779308509</v>
      </c>
      <c r="L379" s="68">
        <v>12.1915820029028</v>
      </c>
      <c r="M379" s="71">
        <v>0.460156697878846</v>
      </c>
      <c r="N379" s="68">
        <v>10.7871720116618</v>
      </c>
      <c r="O379" s="71"/>
      <c r="P379" s="68"/>
      <c r="Q379" s="71">
        <v>0.46110000000000001</v>
      </c>
      <c r="R379" s="68">
        <v>28.356481481481499</v>
      </c>
    </row>
    <row r="380" spans="1:18" x14ac:dyDescent="0.2">
      <c r="A380" s="141" t="s">
        <v>1092</v>
      </c>
      <c r="B380" s="67" t="s">
        <v>1093</v>
      </c>
      <c r="C380" s="67">
        <v>67</v>
      </c>
      <c r="D380" s="67" t="s">
        <v>339</v>
      </c>
      <c r="E380" s="71">
        <v>0.64171982366633595</v>
      </c>
      <c r="F380" s="68">
        <v>16.763425253991301</v>
      </c>
      <c r="G380" s="71">
        <v>0.61205927347421996</v>
      </c>
      <c r="H380" s="68">
        <v>9.2888243831640107</v>
      </c>
      <c r="I380" s="71">
        <v>0.50248604281193499</v>
      </c>
      <c r="J380" s="68">
        <v>3.9187227866473102</v>
      </c>
      <c r="K380" s="71">
        <v>0.65778397594195004</v>
      </c>
      <c r="L380" s="68">
        <v>7.76487663280116</v>
      </c>
      <c r="M380" s="71">
        <v>0.43626982610357301</v>
      </c>
      <c r="N380" s="68">
        <v>9.6938775510204103</v>
      </c>
      <c r="O380" s="71"/>
      <c r="P380" s="68"/>
      <c r="Q380" s="71">
        <v>1</v>
      </c>
      <c r="R380" s="68">
        <v>100</v>
      </c>
    </row>
    <row r="381" spans="1:18" x14ac:dyDescent="0.2">
      <c r="A381" s="141" t="s">
        <v>1094</v>
      </c>
      <c r="B381" s="67" t="s">
        <v>1095</v>
      </c>
      <c r="C381" s="67">
        <v>67</v>
      </c>
      <c r="D381" s="67" t="s">
        <v>339</v>
      </c>
      <c r="E381" s="71">
        <v>0.72305133243286601</v>
      </c>
      <c r="F381" s="68">
        <v>30.261248185776498</v>
      </c>
      <c r="G381" s="71">
        <v>0.72097004707172796</v>
      </c>
      <c r="H381" s="68">
        <v>29.0275761973875</v>
      </c>
      <c r="I381" s="71">
        <v>0.58981578008269298</v>
      </c>
      <c r="J381" s="68">
        <v>10.1596516690856</v>
      </c>
      <c r="K381" s="71">
        <v>0.82668703986372205</v>
      </c>
      <c r="L381" s="68">
        <v>31.9303338171263</v>
      </c>
      <c r="M381" s="71">
        <v>0.66558379514618804</v>
      </c>
      <c r="N381" s="68">
        <v>28.425655976676399</v>
      </c>
      <c r="O381" s="71"/>
      <c r="P381" s="68"/>
      <c r="Q381" s="71">
        <v>0.81220000000000003</v>
      </c>
      <c r="R381" s="68">
        <v>36.4583333333333</v>
      </c>
    </row>
    <row r="382" spans="1:18" x14ac:dyDescent="0.2">
      <c r="A382" s="141" t="s">
        <v>1096</v>
      </c>
      <c r="B382" s="67" t="s">
        <v>1097</v>
      </c>
      <c r="C382" s="67">
        <v>67</v>
      </c>
      <c r="D382" s="67" t="s">
        <v>339</v>
      </c>
      <c r="E382" s="71">
        <v>0.77473032265085096</v>
      </c>
      <c r="F382" s="68">
        <v>41.509433962264197</v>
      </c>
      <c r="G382" s="71">
        <v>0.72113593460643699</v>
      </c>
      <c r="H382" s="68">
        <v>29.100145137881</v>
      </c>
      <c r="I382" s="71">
        <v>0.61766063172010799</v>
      </c>
      <c r="J382" s="68">
        <v>13.642960812772101</v>
      </c>
      <c r="K382" s="71">
        <v>0.82627488258603099</v>
      </c>
      <c r="L382" s="68">
        <v>31.712626995645898</v>
      </c>
      <c r="M382" s="71">
        <v>0.70858016434167803</v>
      </c>
      <c r="N382" s="68">
        <v>33.746355685131199</v>
      </c>
      <c r="O382" s="71"/>
      <c r="P382" s="68"/>
      <c r="Q382" s="71">
        <v>1</v>
      </c>
      <c r="R382" s="68">
        <v>100</v>
      </c>
    </row>
    <row r="383" spans="1:18" x14ac:dyDescent="0.2">
      <c r="A383" s="141" t="s">
        <v>1098</v>
      </c>
      <c r="B383" s="67" t="s">
        <v>1099</v>
      </c>
      <c r="C383" s="67">
        <v>67</v>
      </c>
      <c r="D383" s="67" t="s">
        <v>339</v>
      </c>
      <c r="E383" s="71">
        <v>0.80515575281017904</v>
      </c>
      <c r="F383" s="68">
        <v>49.201741654571798</v>
      </c>
      <c r="G383" s="71">
        <v>0.74617285559644697</v>
      </c>
      <c r="H383" s="68">
        <v>36.139332365747499</v>
      </c>
      <c r="I383" s="71">
        <v>0.71187908175841497</v>
      </c>
      <c r="J383" s="68">
        <v>30.4789550072569</v>
      </c>
      <c r="K383" s="71">
        <v>0.86870141106446697</v>
      </c>
      <c r="L383" s="68">
        <v>44.484760522496401</v>
      </c>
      <c r="M383" s="71">
        <v>0.69902541563156895</v>
      </c>
      <c r="N383" s="68">
        <v>33.090379008746403</v>
      </c>
      <c r="O383" s="71"/>
      <c r="P383" s="68"/>
      <c r="Q383" s="71">
        <v>1</v>
      </c>
      <c r="R383" s="68">
        <v>100</v>
      </c>
    </row>
    <row r="384" spans="1:18" x14ac:dyDescent="0.2">
      <c r="A384" s="141" t="s">
        <v>1100</v>
      </c>
      <c r="B384" s="67" t="s">
        <v>1101</v>
      </c>
      <c r="C384" s="67">
        <v>67</v>
      </c>
      <c r="D384" s="67" t="s">
        <v>339</v>
      </c>
      <c r="E384" s="71">
        <v>0.68673901325886499</v>
      </c>
      <c r="F384" s="68">
        <v>24.528301886792502</v>
      </c>
      <c r="G384" s="71">
        <v>0.705624999878258</v>
      </c>
      <c r="H384" s="68">
        <v>24.673439767779399</v>
      </c>
      <c r="I384" s="71">
        <v>0.65066674837368998</v>
      </c>
      <c r="J384" s="68">
        <v>18.287373004354102</v>
      </c>
      <c r="K384" s="71">
        <v>0.81107324802830305</v>
      </c>
      <c r="L384" s="68">
        <v>27.213352685050801</v>
      </c>
      <c r="M384" s="71">
        <v>0.57959105675520695</v>
      </c>
      <c r="N384" s="68">
        <v>18.731778425656</v>
      </c>
      <c r="O384" s="71"/>
      <c r="P384" s="68"/>
      <c r="Q384" s="71"/>
      <c r="R384" s="68"/>
    </row>
    <row r="385" spans="1:18" x14ac:dyDescent="0.2">
      <c r="A385" s="141" t="s">
        <v>1102</v>
      </c>
      <c r="B385" s="67" t="s">
        <v>1103</v>
      </c>
      <c r="C385" s="67">
        <v>67</v>
      </c>
      <c r="D385" s="67" t="s">
        <v>339</v>
      </c>
      <c r="E385" s="71">
        <v>0.730058982779629</v>
      </c>
      <c r="F385" s="68">
        <v>31.204644412191598</v>
      </c>
      <c r="G385" s="71">
        <v>0.69537548099920599</v>
      </c>
      <c r="H385" s="68">
        <v>22.714078374455699</v>
      </c>
      <c r="I385" s="71">
        <v>0.656456787837981</v>
      </c>
      <c r="J385" s="68">
        <v>19.230769230769202</v>
      </c>
      <c r="K385" s="71">
        <v>0.79530957798661905</v>
      </c>
      <c r="L385" s="68">
        <v>24.455732946299001</v>
      </c>
      <c r="M385" s="71">
        <v>0.50315306707433605</v>
      </c>
      <c r="N385" s="68">
        <v>13.119533527696801</v>
      </c>
      <c r="O385" s="71"/>
      <c r="P385" s="68"/>
      <c r="Q385" s="71">
        <v>1</v>
      </c>
      <c r="R385" s="68">
        <v>100</v>
      </c>
    </row>
    <row r="386" spans="1:18" x14ac:dyDescent="0.2">
      <c r="A386" s="141" t="s">
        <v>1104</v>
      </c>
      <c r="B386" s="67" t="s">
        <v>1105</v>
      </c>
      <c r="C386" s="67">
        <v>68</v>
      </c>
      <c r="D386" s="67" t="s">
        <v>339</v>
      </c>
      <c r="E386" s="71">
        <v>0.62923207000455705</v>
      </c>
      <c r="F386" s="68">
        <v>15.312046444121901</v>
      </c>
      <c r="G386" s="71">
        <v>0.66492466422281604</v>
      </c>
      <c r="H386" s="68">
        <v>16.763425253991301</v>
      </c>
      <c r="I386" s="71">
        <v>0.63013355996893605</v>
      </c>
      <c r="J386" s="68">
        <v>14.876632801161101</v>
      </c>
      <c r="K386" s="71">
        <v>0.80973006391626201</v>
      </c>
      <c r="L386" s="68">
        <v>26.923076923076898</v>
      </c>
      <c r="M386" s="71">
        <v>0.54137206191477205</v>
      </c>
      <c r="N386" s="68">
        <v>16.326530612244898</v>
      </c>
      <c r="O386" s="71"/>
      <c r="P386" s="68"/>
      <c r="Q386" s="71">
        <v>0.5</v>
      </c>
      <c r="R386" s="68">
        <v>31.5972222222222</v>
      </c>
    </row>
    <row r="387" spans="1:18" x14ac:dyDescent="0.2">
      <c r="A387" s="141" t="s">
        <v>1106</v>
      </c>
      <c r="B387" s="67" t="s">
        <v>1107</v>
      </c>
      <c r="C387" s="67">
        <v>67</v>
      </c>
      <c r="D387" s="67" t="s">
        <v>339</v>
      </c>
      <c r="E387" s="71">
        <v>0.48605525287288798</v>
      </c>
      <c r="F387" s="68">
        <v>3.9187227866473102</v>
      </c>
      <c r="G387" s="71">
        <v>0.54592599686262899</v>
      </c>
      <c r="H387" s="68">
        <v>4.0638606676342501</v>
      </c>
      <c r="I387" s="71">
        <v>0.47491982742873201</v>
      </c>
      <c r="J387" s="68">
        <v>2.75761973875181</v>
      </c>
      <c r="K387" s="71">
        <v>0.79176369059859197</v>
      </c>
      <c r="L387" s="68">
        <v>23.512336719883901</v>
      </c>
      <c r="M387" s="71">
        <v>7.79667494744887E-2</v>
      </c>
      <c r="N387" s="68">
        <v>1.2390670553935901</v>
      </c>
      <c r="O387" s="71"/>
      <c r="P387" s="68"/>
      <c r="Q387" s="71">
        <v>0.53969999999999996</v>
      </c>
      <c r="R387" s="68">
        <v>32.2916666666667</v>
      </c>
    </row>
    <row r="388" spans="1:18" x14ac:dyDescent="0.2">
      <c r="A388" s="141" t="s">
        <v>1108</v>
      </c>
      <c r="B388" s="67" t="s">
        <v>1109</v>
      </c>
      <c r="C388" s="67">
        <v>67</v>
      </c>
      <c r="D388" s="67" t="s">
        <v>339</v>
      </c>
      <c r="E388" s="71">
        <v>0.793021397778091</v>
      </c>
      <c r="F388" s="68">
        <v>46.516690856313502</v>
      </c>
      <c r="G388" s="71">
        <v>0.81167332986651797</v>
      </c>
      <c r="H388" s="68">
        <v>58.780841799709698</v>
      </c>
      <c r="I388" s="71">
        <v>0.74115054789721502</v>
      </c>
      <c r="J388" s="68">
        <v>38.969521044992703</v>
      </c>
      <c r="K388" s="71">
        <v>0.90590417465189998</v>
      </c>
      <c r="L388" s="68">
        <v>60.812772133526799</v>
      </c>
      <c r="M388" s="71">
        <v>0.71335753869673202</v>
      </c>
      <c r="N388" s="68">
        <v>34.183673469387799</v>
      </c>
      <c r="O388" s="71"/>
      <c r="P388" s="68"/>
      <c r="Q388" s="71"/>
      <c r="R388" s="68"/>
    </row>
    <row r="389" spans="1:18" x14ac:dyDescent="0.2">
      <c r="A389" s="141" t="s">
        <v>1110</v>
      </c>
      <c r="B389" s="67" t="s">
        <v>1111</v>
      </c>
      <c r="C389" s="67">
        <v>67</v>
      </c>
      <c r="D389" s="67" t="s">
        <v>339</v>
      </c>
      <c r="E389" s="71">
        <v>0.66044186953629802</v>
      </c>
      <c r="F389" s="68">
        <v>19.738751814223502</v>
      </c>
      <c r="G389" s="71">
        <v>0.73330151188982495</v>
      </c>
      <c r="H389" s="68">
        <v>31.9303338171263</v>
      </c>
      <c r="I389" s="71">
        <v>0.66427045922201799</v>
      </c>
      <c r="J389" s="68">
        <v>20.4644412191582</v>
      </c>
      <c r="K389" s="71">
        <v>0.63594020414781505</v>
      </c>
      <c r="L389" s="68">
        <v>6.0957910014513796</v>
      </c>
      <c r="M389" s="71">
        <v>0.60825530288553398</v>
      </c>
      <c r="N389" s="68">
        <v>21.865889212828002</v>
      </c>
      <c r="O389" s="71"/>
      <c r="P389" s="68"/>
      <c r="Q389" s="71"/>
      <c r="R389" s="68"/>
    </row>
    <row r="390" spans="1:18" x14ac:dyDescent="0.2">
      <c r="A390" s="141" t="s">
        <v>1112</v>
      </c>
      <c r="B390" s="67" t="s">
        <v>1113</v>
      </c>
      <c r="C390" s="67">
        <v>67</v>
      </c>
      <c r="D390" s="67" t="s">
        <v>339</v>
      </c>
      <c r="E390" s="71">
        <v>0.52894282325199005</v>
      </c>
      <c r="F390" s="68">
        <v>6.24092888243832</v>
      </c>
      <c r="G390" s="71">
        <v>0.65127361467356204</v>
      </c>
      <c r="H390" s="68">
        <v>14.586357039187201</v>
      </c>
      <c r="I390" s="71">
        <v>0.65579958685718198</v>
      </c>
      <c r="J390" s="68">
        <v>19.0856313497823</v>
      </c>
      <c r="K390" s="71">
        <v>0.82015572458970798</v>
      </c>
      <c r="L390" s="68">
        <v>29.753265602322202</v>
      </c>
      <c r="M390" s="71">
        <v>0.51748519013949901</v>
      </c>
      <c r="N390" s="68">
        <v>13.9941690962099</v>
      </c>
      <c r="O390" s="71"/>
      <c r="P390" s="68"/>
      <c r="Q390" s="71">
        <v>0</v>
      </c>
      <c r="R390" s="68">
        <v>18.0555555555556</v>
      </c>
    </row>
    <row r="391" spans="1:18" x14ac:dyDescent="0.2">
      <c r="A391" s="141" t="s">
        <v>1114</v>
      </c>
      <c r="B391" s="67" t="s">
        <v>1115</v>
      </c>
      <c r="C391" s="67">
        <v>67</v>
      </c>
      <c r="D391" s="67" t="s">
        <v>339</v>
      </c>
      <c r="E391" s="71">
        <v>0.484006132169292</v>
      </c>
      <c r="F391" s="68">
        <v>3.7735849056603801</v>
      </c>
      <c r="G391" s="71">
        <v>0.61910621254793796</v>
      </c>
      <c r="H391" s="68">
        <v>10.1596516690856</v>
      </c>
      <c r="I391" s="71">
        <v>0.58462946938920002</v>
      </c>
      <c r="J391" s="68">
        <v>9.3613933236574702</v>
      </c>
      <c r="K391" s="71">
        <v>0.74658353232036601</v>
      </c>
      <c r="L391" s="68">
        <v>16.1828737300435</v>
      </c>
      <c r="M391" s="71">
        <v>0.46971144658895497</v>
      </c>
      <c r="N391" s="68">
        <v>11.1516034985423</v>
      </c>
      <c r="O391" s="71"/>
      <c r="P391" s="68"/>
      <c r="Q391" s="71">
        <v>0</v>
      </c>
      <c r="R391" s="68">
        <v>18.0555555555556</v>
      </c>
    </row>
    <row r="392" spans="1:18" x14ac:dyDescent="0.2">
      <c r="A392" s="141" t="s">
        <v>1116</v>
      </c>
      <c r="B392" s="67" t="s">
        <v>1117</v>
      </c>
      <c r="C392" s="67">
        <v>67</v>
      </c>
      <c r="D392" s="67" t="s">
        <v>339</v>
      </c>
      <c r="E392" s="71">
        <v>0.71702272371840603</v>
      </c>
      <c r="F392" s="68">
        <v>29.100145137881</v>
      </c>
      <c r="G392" s="71">
        <v>0.74250894357923403</v>
      </c>
      <c r="H392" s="68">
        <v>34.687953555878103</v>
      </c>
      <c r="I392" s="71">
        <v>0.68991649055824</v>
      </c>
      <c r="J392" s="68">
        <v>25.2539912917271</v>
      </c>
      <c r="K392" s="71">
        <v>0.77008166558996405</v>
      </c>
      <c r="L392" s="68">
        <v>19.5210449927431</v>
      </c>
      <c r="M392" s="71">
        <v>0.66558379514618804</v>
      </c>
      <c r="N392" s="68">
        <v>28.425655976676399</v>
      </c>
      <c r="O392" s="71"/>
      <c r="P392" s="68"/>
      <c r="Q392" s="71"/>
      <c r="R392" s="68"/>
    </row>
    <row r="393" spans="1:18" x14ac:dyDescent="0.2">
      <c r="A393" s="141" t="s">
        <v>1118</v>
      </c>
      <c r="B393" s="67" t="s">
        <v>1119</v>
      </c>
      <c r="C393" s="67">
        <v>67</v>
      </c>
      <c r="D393" s="67" t="s">
        <v>339</v>
      </c>
      <c r="E393" s="71">
        <v>0.79634058147236697</v>
      </c>
      <c r="F393" s="68">
        <v>47.024673439767803</v>
      </c>
      <c r="G393" s="71">
        <v>0.74655369551061601</v>
      </c>
      <c r="H393" s="68">
        <v>36.211901306240897</v>
      </c>
      <c r="I393" s="71">
        <v>0.69807663297933298</v>
      </c>
      <c r="J393" s="68">
        <v>26.850507982583501</v>
      </c>
      <c r="K393" s="71">
        <v>0.78549604533471695</v>
      </c>
      <c r="L393" s="68">
        <v>21.988388969521001</v>
      </c>
      <c r="M393" s="71">
        <v>0.75157653353716802</v>
      </c>
      <c r="N393" s="68">
        <v>38.192419825072903</v>
      </c>
      <c r="O393" s="71"/>
      <c r="P393" s="68"/>
      <c r="Q393" s="71">
        <v>1</v>
      </c>
      <c r="R393" s="68">
        <v>100</v>
      </c>
    </row>
    <row r="394" spans="1:18" x14ac:dyDescent="0.2">
      <c r="A394" s="141" t="s">
        <v>1120</v>
      </c>
      <c r="B394" s="67" t="s">
        <v>1121</v>
      </c>
      <c r="C394" s="67">
        <v>67</v>
      </c>
      <c r="D394" s="67" t="s">
        <v>339</v>
      </c>
      <c r="E394" s="71">
        <v>0.76370223700152395</v>
      </c>
      <c r="F394" s="68">
        <v>39.332365747460102</v>
      </c>
      <c r="G394" s="71">
        <v>0.75010479872917202</v>
      </c>
      <c r="H394" s="68">
        <v>37.445573294629902</v>
      </c>
      <c r="I394" s="71">
        <v>0.70669919953876803</v>
      </c>
      <c r="J394" s="68">
        <v>29.6081277213353</v>
      </c>
      <c r="K394" s="71">
        <v>0.72001026336876295</v>
      </c>
      <c r="L394" s="68">
        <v>13.0624092888244</v>
      </c>
      <c r="M394" s="71">
        <v>0.641696923370915</v>
      </c>
      <c r="N394" s="68">
        <v>25.2186588921283</v>
      </c>
      <c r="O394" s="71"/>
      <c r="P394" s="68"/>
      <c r="Q394" s="71">
        <v>1</v>
      </c>
      <c r="R394" s="68">
        <v>100</v>
      </c>
    </row>
    <row r="395" spans="1:18" x14ac:dyDescent="0.2">
      <c r="A395" s="141" t="s">
        <v>1122</v>
      </c>
      <c r="B395" s="67" t="s">
        <v>1123</v>
      </c>
      <c r="C395" s="67">
        <v>67</v>
      </c>
      <c r="D395" s="67" t="s">
        <v>339</v>
      </c>
      <c r="E395" s="71">
        <v>0.78996579776653597</v>
      </c>
      <c r="F395" s="68">
        <v>45.645863570391903</v>
      </c>
      <c r="G395" s="71">
        <v>0.76492329906578704</v>
      </c>
      <c r="H395" s="68">
        <v>40.9288824383164</v>
      </c>
      <c r="I395" s="71">
        <v>0.73872115382465198</v>
      </c>
      <c r="J395" s="68">
        <v>37.735849056603797</v>
      </c>
      <c r="K395" s="71">
        <v>0.79493286386121598</v>
      </c>
      <c r="L395" s="68">
        <v>24.383164005805501</v>
      </c>
      <c r="M395" s="71">
        <v>0.65125167208102397</v>
      </c>
      <c r="N395" s="68">
        <v>26.676384839650101</v>
      </c>
      <c r="O395" s="71"/>
      <c r="P395" s="68"/>
      <c r="Q395" s="71">
        <v>1</v>
      </c>
      <c r="R395" s="68">
        <v>100</v>
      </c>
    </row>
    <row r="396" spans="1:18" x14ac:dyDescent="0.2">
      <c r="A396" s="141" t="s">
        <v>1124</v>
      </c>
      <c r="B396" s="67" t="s">
        <v>1125</v>
      </c>
      <c r="C396" s="67">
        <v>67</v>
      </c>
      <c r="D396" s="67" t="s">
        <v>339</v>
      </c>
      <c r="E396" s="71">
        <v>0.68246507255452005</v>
      </c>
      <c r="F396" s="68">
        <v>23.730043541364299</v>
      </c>
      <c r="G396" s="71">
        <v>0.779492963524273</v>
      </c>
      <c r="H396" s="68">
        <v>45.573294629898399</v>
      </c>
      <c r="I396" s="71">
        <v>0.70668109410591895</v>
      </c>
      <c r="J396" s="68">
        <v>29.5355587808418</v>
      </c>
      <c r="K396" s="71">
        <v>0.76460913048160095</v>
      </c>
      <c r="L396" s="68">
        <v>18.6502177068215</v>
      </c>
      <c r="M396" s="71">
        <v>0.63214217466080702</v>
      </c>
      <c r="N396" s="68">
        <v>24.271137026239099</v>
      </c>
      <c r="O396" s="71"/>
      <c r="P396" s="68"/>
      <c r="Q396" s="71">
        <v>0.52939999999999998</v>
      </c>
      <c r="R396" s="68">
        <v>32.175925925925903</v>
      </c>
    </row>
    <row r="397" spans="1:18" x14ac:dyDescent="0.2">
      <c r="A397" s="141" t="s">
        <v>1126</v>
      </c>
      <c r="B397" s="67" t="s">
        <v>1127</v>
      </c>
      <c r="C397" s="67">
        <v>67</v>
      </c>
      <c r="D397" s="67" t="s">
        <v>339</v>
      </c>
      <c r="E397" s="71">
        <v>0.58728829494851198</v>
      </c>
      <c r="F397" s="68">
        <v>10.7402031930334</v>
      </c>
      <c r="G397" s="71">
        <v>0.76399131872527104</v>
      </c>
      <c r="H397" s="68">
        <v>40.856313497822903</v>
      </c>
      <c r="I397" s="71">
        <v>0.72354315365479105</v>
      </c>
      <c r="J397" s="68">
        <v>33.309143686502203</v>
      </c>
      <c r="K397" s="71">
        <v>0.821542202056744</v>
      </c>
      <c r="L397" s="68">
        <v>30.188679245283002</v>
      </c>
      <c r="M397" s="71">
        <v>0.62736480030575204</v>
      </c>
      <c r="N397" s="68">
        <v>23.688046647230301</v>
      </c>
      <c r="O397" s="71"/>
      <c r="P397" s="68"/>
      <c r="Q397" s="71">
        <v>0</v>
      </c>
      <c r="R397" s="68">
        <v>18.0555555555556</v>
      </c>
    </row>
    <row r="398" spans="1:18" x14ac:dyDescent="0.2">
      <c r="A398" s="141" t="s">
        <v>1128</v>
      </c>
      <c r="B398" s="67" t="s">
        <v>1129</v>
      </c>
      <c r="C398" s="67">
        <v>67</v>
      </c>
      <c r="D398" s="67" t="s">
        <v>339</v>
      </c>
      <c r="E398" s="71">
        <v>0.66115556762710403</v>
      </c>
      <c r="F398" s="68">
        <v>19.9564586357039</v>
      </c>
      <c r="G398" s="71">
        <v>0.67816988040501103</v>
      </c>
      <c r="H398" s="68">
        <v>19.230769230769202</v>
      </c>
      <c r="I398" s="71">
        <v>0.72855907087217597</v>
      </c>
      <c r="J398" s="68">
        <v>34.542815674891102</v>
      </c>
      <c r="K398" s="71">
        <v>0.83856732752334195</v>
      </c>
      <c r="L398" s="68">
        <v>34.978229317851998</v>
      </c>
      <c r="M398" s="71">
        <v>0.56048155933499</v>
      </c>
      <c r="N398" s="68">
        <v>17.3469387755102</v>
      </c>
      <c r="O398" s="71"/>
      <c r="P398" s="68"/>
      <c r="Q398" s="71">
        <v>0.5</v>
      </c>
      <c r="R398" s="68">
        <v>31.5972222222222</v>
      </c>
    </row>
    <row r="399" spans="1:18" x14ac:dyDescent="0.2">
      <c r="A399" s="141" t="s">
        <v>1130</v>
      </c>
      <c r="B399" s="67" t="s">
        <v>1131</v>
      </c>
      <c r="C399" s="67">
        <v>67</v>
      </c>
      <c r="D399" s="67" t="s">
        <v>339</v>
      </c>
      <c r="E399" s="71">
        <v>0.65043355322049701</v>
      </c>
      <c r="F399" s="68">
        <v>17.851959361393298</v>
      </c>
      <c r="G399" s="71">
        <v>0.78734143659118105</v>
      </c>
      <c r="H399" s="68">
        <v>48.9840348330914</v>
      </c>
      <c r="I399" s="71">
        <v>0.76433160033798397</v>
      </c>
      <c r="J399" s="68">
        <v>46.806966618287397</v>
      </c>
      <c r="K399" s="71">
        <v>0.90592182644065999</v>
      </c>
      <c r="L399" s="68">
        <v>60.885341074020303</v>
      </c>
      <c r="M399" s="71">
        <v>0.79457290273265802</v>
      </c>
      <c r="N399" s="68">
        <v>46.2827988338192</v>
      </c>
      <c r="O399" s="71"/>
      <c r="P399" s="68"/>
      <c r="Q399" s="71">
        <v>0</v>
      </c>
      <c r="R399" s="68">
        <v>18.0555555555556</v>
      </c>
    </row>
    <row r="400" spans="1:18" x14ac:dyDescent="0.2">
      <c r="A400" s="141" t="s">
        <v>1132</v>
      </c>
      <c r="B400" s="67" t="s">
        <v>1133</v>
      </c>
      <c r="C400" s="67">
        <v>67</v>
      </c>
      <c r="D400" s="67" t="s">
        <v>339</v>
      </c>
      <c r="E400" s="71">
        <v>0.49120582163462401</v>
      </c>
      <c r="F400" s="68">
        <v>4.0638606676342501</v>
      </c>
      <c r="G400" s="71">
        <v>0.60692111736732801</v>
      </c>
      <c r="H400" s="68">
        <v>8.7082728592162493</v>
      </c>
      <c r="I400" s="71">
        <v>0.65045728079748499</v>
      </c>
      <c r="J400" s="68">
        <v>18.214804063860701</v>
      </c>
      <c r="K400" s="71">
        <v>0.79582250439011604</v>
      </c>
      <c r="L400" s="68">
        <v>24.600870827285899</v>
      </c>
      <c r="M400" s="71">
        <v>0.40282820561819199</v>
      </c>
      <c r="N400" s="68">
        <v>7.43440233236152</v>
      </c>
      <c r="O400" s="71"/>
      <c r="P400" s="68"/>
      <c r="Q400" s="71">
        <v>0</v>
      </c>
      <c r="R400" s="68">
        <v>18.0555555555556</v>
      </c>
    </row>
    <row r="401" spans="1:18" x14ac:dyDescent="0.2">
      <c r="A401" s="141" t="s">
        <v>1134</v>
      </c>
      <c r="B401" s="67" t="s">
        <v>1135</v>
      </c>
      <c r="C401" s="67">
        <v>67</v>
      </c>
      <c r="D401" s="67" t="s">
        <v>339</v>
      </c>
      <c r="E401" s="71">
        <v>0.63872562044244996</v>
      </c>
      <c r="F401" s="68">
        <v>16.400580551523898</v>
      </c>
      <c r="G401" s="71">
        <v>0.70123670609030797</v>
      </c>
      <c r="H401" s="68">
        <v>23.657474600870799</v>
      </c>
      <c r="I401" s="71">
        <v>0.58752620993386895</v>
      </c>
      <c r="J401" s="68">
        <v>9.6516690856313492</v>
      </c>
      <c r="K401" s="71">
        <v>0.69132588334546896</v>
      </c>
      <c r="L401" s="68">
        <v>10.8127721335269</v>
      </c>
      <c r="M401" s="71">
        <v>0.57481368240015296</v>
      </c>
      <c r="N401" s="68">
        <v>18.440233236151599</v>
      </c>
      <c r="O401" s="71"/>
      <c r="P401" s="68"/>
      <c r="Q401" s="71"/>
      <c r="R401" s="68"/>
    </row>
    <row r="402" spans="1:18" x14ac:dyDescent="0.2">
      <c r="A402" s="141" t="s">
        <v>1136</v>
      </c>
      <c r="B402" s="67" t="s">
        <v>1137</v>
      </c>
      <c r="C402" s="67">
        <v>67</v>
      </c>
      <c r="D402" s="67" t="s">
        <v>339</v>
      </c>
      <c r="E402" s="71">
        <v>0.60610697632108002</v>
      </c>
      <c r="F402" s="68">
        <v>12.481857764876599</v>
      </c>
      <c r="G402" s="71">
        <v>0.65605311936536703</v>
      </c>
      <c r="H402" s="68">
        <v>15.7474600870827</v>
      </c>
      <c r="I402" s="71">
        <v>0.54695222880774497</v>
      </c>
      <c r="J402" s="68">
        <v>6.3860667634252497</v>
      </c>
      <c r="K402" s="71">
        <v>0.73260161310203598</v>
      </c>
      <c r="L402" s="68">
        <v>14.2960812772134</v>
      </c>
      <c r="M402" s="71">
        <v>0.48882094400917298</v>
      </c>
      <c r="N402" s="68">
        <v>12.0262390670554</v>
      </c>
      <c r="O402" s="71"/>
      <c r="P402" s="68"/>
      <c r="Q402" s="71"/>
      <c r="R402" s="68"/>
    </row>
    <row r="403" spans="1:18" x14ac:dyDescent="0.2">
      <c r="A403" s="141" t="s">
        <v>1138</v>
      </c>
      <c r="B403" s="67" t="s">
        <v>1139</v>
      </c>
      <c r="C403" s="67">
        <v>67</v>
      </c>
      <c r="D403" s="67" t="s">
        <v>339</v>
      </c>
      <c r="E403" s="71">
        <v>0.67928638270169295</v>
      </c>
      <c r="F403" s="68">
        <v>23.004354136429601</v>
      </c>
      <c r="G403" s="71">
        <v>0.67492594983711596</v>
      </c>
      <c r="H403" s="68">
        <v>18.577648766328</v>
      </c>
      <c r="I403" s="71">
        <v>0.60867927641591602</v>
      </c>
      <c r="J403" s="68">
        <v>12.1190130624093</v>
      </c>
      <c r="K403" s="71">
        <v>0.79662075553787903</v>
      </c>
      <c r="L403" s="68">
        <v>24.818577648766301</v>
      </c>
      <c r="M403" s="71">
        <v>0.63691954901586101</v>
      </c>
      <c r="N403" s="68">
        <v>24.7813411078717</v>
      </c>
      <c r="O403" s="71"/>
      <c r="P403" s="68"/>
      <c r="Q403" s="71"/>
      <c r="R403" s="68"/>
    </row>
    <row r="404" spans="1:18" x14ac:dyDescent="0.2">
      <c r="A404" s="141" t="s">
        <v>1140</v>
      </c>
      <c r="B404" s="67" t="s">
        <v>1141</v>
      </c>
      <c r="C404" s="67">
        <v>67</v>
      </c>
      <c r="D404" s="67" t="s">
        <v>339</v>
      </c>
      <c r="E404" s="71">
        <v>0.78835232781674203</v>
      </c>
      <c r="F404" s="68">
        <v>44.992743105950701</v>
      </c>
      <c r="G404" s="71">
        <v>0.74744289329300395</v>
      </c>
      <c r="H404" s="68">
        <v>36.719883889695197</v>
      </c>
      <c r="I404" s="71">
        <v>0.68517313445663797</v>
      </c>
      <c r="J404" s="68">
        <v>24.092888243831599</v>
      </c>
      <c r="K404" s="71">
        <v>0.81489757005755104</v>
      </c>
      <c r="L404" s="68">
        <v>28.229317851959401</v>
      </c>
      <c r="M404" s="71">
        <v>0.69424804127651496</v>
      </c>
      <c r="N404" s="68">
        <v>32.288629737609298</v>
      </c>
      <c r="O404" s="71"/>
      <c r="P404" s="68"/>
      <c r="Q404" s="71">
        <v>1</v>
      </c>
      <c r="R404" s="68">
        <v>100</v>
      </c>
    </row>
    <row r="405" spans="1:18" x14ac:dyDescent="0.2">
      <c r="A405" s="141" t="s">
        <v>1142</v>
      </c>
      <c r="B405" s="67" t="s">
        <v>1143</v>
      </c>
      <c r="C405" s="67">
        <v>67</v>
      </c>
      <c r="D405" s="67" t="s">
        <v>339</v>
      </c>
      <c r="E405" s="71">
        <v>0.78939409032194896</v>
      </c>
      <c r="F405" s="68">
        <v>45.283018867924497</v>
      </c>
      <c r="G405" s="71">
        <v>0.774237916490218</v>
      </c>
      <c r="H405" s="68">
        <v>43.686502177068199</v>
      </c>
      <c r="I405" s="71">
        <v>0.69155360512361397</v>
      </c>
      <c r="J405" s="68">
        <v>25.399129172714101</v>
      </c>
      <c r="K405" s="71">
        <v>0.72482502210368804</v>
      </c>
      <c r="L405" s="68">
        <v>13.642960812772101</v>
      </c>
      <c r="M405" s="71">
        <v>0.75635390789222301</v>
      </c>
      <c r="N405" s="68">
        <v>38.8483965014577</v>
      </c>
      <c r="O405" s="71"/>
      <c r="P405" s="68"/>
      <c r="Q405" s="71">
        <v>1</v>
      </c>
      <c r="R405" s="68">
        <v>100</v>
      </c>
    </row>
    <row r="406" spans="1:18" x14ac:dyDescent="0.2">
      <c r="A406" s="141" t="s">
        <v>1144</v>
      </c>
      <c r="B406" s="67" t="s">
        <v>1145</v>
      </c>
      <c r="C406" s="67">
        <v>67</v>
      </c>
      <c r="D406" s="67" t="s">
        <v>339</v>
      </c>
      <c r="E406" s="71">
        <v>0.536338468071063</v>
      </c>
      <c r="F406" s="68">
        <v>6.9666182873729996</v>
      </c>
      <c r="G406" s="71">
        <v>0.66546758780854598</v>
      </c>
      <c r="H406" s="68">
        <v>16.908563134978198</v>
      </c>
      <c r="I406" s="71">
        <v>0.63073527951475705</v>
      </c>
      <c r="J406" s="68">
        <v>15.094339622641501</v>
      </c>
      <c r="K406" s="71">
        <v>0.77245679579142301</v>
      </c>
      <c r="L406" s="68">
        <v>19.883889695210399</v>
      </c>
      <c r="M406" s="71">
        <v>0.61303267724058896</v>
      </c>
      <c r="N406" s="68">
        <v>22.4489795918367</v>
      </c>
      <c r="O406" s="71"/>
      <c r="P406" s="68"/>
      <c r="Q406" s="71">
        <v>0</v>
      </c>
      <c r="R406" s="68">
        <v>18.0555555555556</v>
      </c>
    </row>
    <row r="407" spans="1:18" x14ac:dyDescent="0.2">
      <c r="A407" s="141" t="s">
        <v>1146</v>
      </c>
      <c r="B407" s="67" t="s">
        <v>1147</v>
      </c>
      <c r="C407" s="67">
        <v>67</v>
      </c>
      <c r="D407" s="67" t="s">
        <v>339</v>
      </c>
      <c r="E407" s="71">
        <v>0.653563918875118</v>
      </c>
      <c r="F407" s="68">
        <v>18.359941944847598</v>
      </c>
      <c r="G407" s="71">
        <v>0.64499336755662096</v>
      </c>
      <c r="H407" s="68">
        <v>13.5703918722787</v>
      </c>
      <c r="I407" s="71">
        <v>0.53471745400741799</v>
      </c>
      <c r="J407" s="68">
        <v>5.5878084179970999</v>
      </c>
      <c r="K407" s="71">
        <v>0.68528056719335695</v>
      </c>
      <c r="L407" s="68">
        <v>9.9419448476052192</v>
      </c>
      <c r="M407" s="71">
        <v>0.40282820561819199</v>
      </c>
      <c r="N407" s="68">
        <v>7.43440233236152</v>
      </c>
      <c r="O407" s="71"/>
      <c r="P407" s="68"/>
      <c r="Q407" s="71">
        <v>1</v>
      </c>
      <c r="R407" s="68">
        <v>100</v>
      </c>
    </row>
    <row r="408" spans="1:18" x14ac:dyDescent="0.2">
      <c r="A408" s="141" t="s">
        <v>1148</v>
      </c>
      <c r="B408" s="67" t="s">
        <v>1149</v>
      </c>
      <c r="C408" s="67">
        <v>67</v>
      </c>
      <c r="D408" s="67" t="s">
        <v>339</v>
      </c>
      <c r="E408" s="71">
        <v>0.71636714331650997</v>
      </c>
      <c r="F408" s="68">
        <v>29.0275761973875</v>
      </c>
      <c r="G408" s="71">
        <v>0.81936618390559302</v>
      </c>
      <c r="H408" s="68">
        <v>61.9738751814224</v>
      </c>
      <c r="I408" s="71">
        <v>0.64499656402473904</v>
      </c>
      <c r="J408" s="68">
        <v>17.416545718432499</v>
      </c>
      <c r="K408" s="71">
        <v>0.822900065919561</v>
      </c>
      <c r="L408" s="68">
        <v>30.696661828737302</v>
      </c>
      <c r="M408" s="71">
        <v>0.79457290273265802</v>
      </c>
      <c r="N408" s="68">
        <v>46.2827988338192</v>
      </c>
      <c r="O408" s="71"/>
      <c r="P408" s="68"/>
      <c r="Q408" s="71">
        <v>0.5</v>
      </c>
      <c r="R408" s="68">
        <v>31.5972222222222</v>
      </c>
    </row>
    <row r="409" spans="1:18" x14ac:dyDescent="0.2">
      <c r="A409" s="141" t="s">
        <v>1150</v>
      </c>
      <c r="B409" s="67" t="s">
        <v>1151</v>
      </c>
      <c r="C409" s="67">
        <v>67</v>
      </c>
      <c r="D409" s="67" t="s">
        <v>339</v>
      </c>
      <c r="E409" s="71">
        <v>0.61482114120808096</v>
      </c>
      <c r="F409" s="68">
        <v>13.425253991291701</v>
      </c>
      <c r="G409" s="71">
        <v>0.77303783391696301</v>
      </c>
      <c r="H409" s="68">
        <v>43.251088534107403</v>
      </c>
      <c r="I409" s="71">
        <v>0.71257033927404401</v>
      </c>
      <c r="J409" s="68">
        <v>30.624092888243801</v>
      </c>
      <c r="K409" s="71">
        <v>0.903804240282993</v>
      </c>
      <c r="L409" s="68">
        <v>59.651669085631397</v>
      </c>
      <c r="M409" s="71">
        <v>0.68469329256640499</v>
      </c>
      <c r="N409" s="68">
        <v>31.122448979591798</v>
      </c>
      <c r="O409" s="71"/>
      <c r="P409" s="68"/>
      <c r="Q409" s="71">
        <v>0</v>
      </c>
      <c r="R409" s="68">
        <v>18.0555555555556</v>
      </c>
    </row>
    <row r="410" spans="1:18" x14ac:dyDescent="0.2">
      <c r="A410" s="141" t="s">
        <v>1152</v>
      </c>
      <c r="B410" s="67" t="s">
        <v>1153</v>
      </c>
      <c r="C410" s="67">
        <v>45</v>
      </c>
      <c r="D410" s="67" t="s">
        <v>339</v>
      </c>
      <c r="E410" s="71">
        <v>0.852582799376709</v>
      </c>
      <c r="F410" s="68">
        <v>63.3526850507983</v>
      </c>
      <c r="G410" s="71">
        <v>0.83461240457720198</v>
      </c>
      <c r="H410" s="68">
        <v>67.851959361393298</v>
      </c>
      <c r="I410" s="71">
        <v>0.64883212197679896</v>
      </c>
      <c r="J410" s="68">
        <v>17.779390420899901</v>
      </c>
      <c r="K410" s="71">
        <v>0.85113008565536397</v>
      </c>
      <c r="L410" s="68">
        <v>39.114658925979697</v>
      </c>
      <c r="M410" s="71">
        <v>0.92833938467418298</v>
      </c>
      <c r="N410" s="68">
        <v>71.428571428571402</v>
      </c>
      <c r="O410" s="71"/>
      <c r="P410" s="68"/>
      <c r="Q410" s="71">
        <v>1</v>
      </c>
      <c r="R410" s="68">
        <v>100</v>
      </c>
    </row>
    <row r="411" spans="1:18" x14ac:dyDescent="0.2">
      <c r="A411" s="141" t="s">
        <v>1154</v>
      </c>
      <c r="B411" s="67" t="s">
        <v>1155</v>
      </c>
      <c r="C411" s="67">
        <v>67</v>
      </c>
      <c r="D411" s="67" t="s">
        <v>339</v>
      </c>
      <c r="E411" s="71">
        <v>0.846697071831502</v>
      </c>
      <c r="F411" s="68">
        <v>61.103047895500701</v>
      </c>
      <c r="G411" s="71">
        <v>0.77616477070389001</v>
      </c>
      <c r="H411" s="68">
        <v>44.484760522496401</v>
      </c>
      <c r="I411" s="71">
        <v>0.75542923408367901</v>
      </c>
      <c r="J411" s="68">
        <v>43.3236574746009</v>
      </c>
      <c r="K411" s="71">
        <v>0.91687320034739295</v>
      </c>
      <c r="L411" s="68">
        <v>65.892597968069694</v>
      </c>
      <c r="M411" s="71">
        <v>0.78501815402254904</v>
      </c>
      <c r="N411" s="68">
        <v>44.314868804664698</v>
      </c>
      <c r="O411" s="71"/>
      <c r="P411" s="68"/>
      <c r="Q411" s="71">
        <v>1</v>
      </c>
      <c r="R411" s="68">
        <v>100</v>
      </c>
    </row>
    <row r="412" spans="1:18" x14ac:dyDescent="0.2">
      <c r="A412" s="141" t="s">
        <v>1156</v>
      </c>
      <c r="B412" s="67" t="s">
        <v>1157</v>
      </c>
      <c r="C412" s="67">
        <v>45</v>
      </c>
      <c r="D412" s="67" t="s">
        <v>339</v>
      </c>
      <c r="E412" s="71">
        <v>0.83321390841910603</v>
      </c>
      <c r="F412" s="68">
        <v>56.748911465892597</v>
      </c>
      <c r="G412" s="71">
        <v>0.82623208538303505</v>
      </c>
      <c r="H412" s="68">
        <v>65.239477503628393</v>
      </c>
      <c r="I412" s="71">
        <v>0.63514764717343497</v>
      </c>
      <c r="J412" s="68">
        <v>15.892597968069699</v>
      </c>
      <c r="K412" s="71">
        <v>0.833678917125529</v>
      </c>
      <c r="L412" s="68">
        <v>33.817126269956503</v>
      </c>
      <c r="M412" s="71">
        <v>0.87101089241353002</v>
      </c>
      <c r="N412" s="68">
        <v>58.3090379008746</v>
      </c>
      <c r="O412" s="71"/>
      <c r="P412" s="68"/>
      <c r="Q412" s="71">
        <v>1</v>
      </c>
      <c r="R412" s="68">
        <v>100</v>
      </c>
    </row>
    <row r="413" spans="1:18" x14ac:dyDescent="0.2">
      <c r="A413" s="141" t="s">
        <v>1158</v>
      </c>
      <c r="B413" s="67" t="s">
        <v>1159</v>
      </c>
      <c r="C413" s="67">
        <v>67</v>
      </c>
      <c r="D413" s="67" t="s">
        <v>339</v>
      </c>
      <c r="E413" s="71">
        <v>0.79680221938168805</v>
      </c>
      <c r="F413" s="68">
        <v>47.0972423802612</v>
      </c>
      <c r="G413" s="71">
        <v>0.73784839001160296</v>
      </c>
      <c r="H413" s="68">
        <v>33.671988388969503</v>
      </c>
      <c r="I413" s="71">
        <v>0.67948121010429396</v>
      </c>
      <c r="J413" s="68">
        <v>22.8592162554427</v>
      </c>
      <c r="K413" s="71">
        <v>0.81032758890031897</v>
      </c>
      <c r="L413" s="68">
        <v>27.068214804063899</v>
      </c>
      <c r="M413" s="71">
        <v>0.75635390789222301</v>
      </c>
      <c r="N413" s="68">
        <v>38.8483965014577</v>
      </c>
      <c r="O413" s="71"/>
      <c r="P413" s="68"/>
      <c r="Q413" s="71">
        <v>1</v>
      </c>
      <c r="R413" s="68">
        <v>100</v>
      </c>
    </row>
    <row r="414" spans="1:18" x14ac:dyDescent="0.2">
      <c r="A414" s="141" t="s">
        <v>1160</v>
      </c>
      <c r="B414" s="67" t="s">
        <v>1161</v>
      </c>
      <c r="C414" s="67">
        <v>67</v>
      </c>
      <c r="D414" s="67" t="s">
        <v>339</v>
      </c>
      <c r="E414" s="71">
        <v>0.33547430164217701</v>
      </c>
      <c r="F414" s="68">
        <v>0.72568940493468803</v>
      </c>
      <c r="G414" s="71">
        <v>0.29499352316613903</v>
      </c>
      <c r="H414" s="68">
        <v>0.94339622641509402</v>
      </c>
      <c r="I414" s="71">
        <v>0.38395117328876099</v>
      </c>
      <c r="J414" s="68">
        <v>1.0159651669085601</v>
      </c>
      <c r="K414" s="71">
        <v>0.66295251011380696</v>
      </c>
      <c r="L414" s="68">
        <v>8.0551523947750407</v>
      </c>
      <c r="M414" s="71">
        <v>0</v>
      </c>
      <c r="N414" s="68">
        <v>1.0204081632653099</v>
      </c>
      <c r="O414" s="71"/>
      <c r="P414" s="68"/>
      <c r="Q414" s="71"/>
      <c r="R414" s="68"/>
    </row>
    <row r="415" spans="1:18" x14ac:dyDescent="0.2">
      <c r="A415" s="141" t="s">
        <v>1162</v>
      </c>
      <c r="B415" s="67" t="s">
        <v>1163</v>
      </c>
      <c r="C415" s="67">
        <v>67</v>
      </c>
      <c r="D415" s="67" t="s">
        <v>339</v>
      </c>
      <c r="E415" s="71">
        <v>0.51000742647884301</v>
      </c>
      <c r="F415" s="68">
        <v>5.5878084179970999</v>
      </c>
      <c r="G415" s="71">
        <v>0.56688228136519103</v>
      </c>
      <c r="H415" s="68">
        <v>5.2249637155297499</v>
      </c>
      <c r="I415" s="71">
        <v>0.53278131934283002</v>
      </c>
      <c r="J415" s="68">
        <v>5.4426705370101596</v>
      </c>
      <c r="K415" s="71">
        <v>0.733410248146392</v>
      </c>
      <c r="L415" s="68">
        <v>14.441219158200299</v>
      </c>
      <c r="M415" s="71">
        <v>0.20695585706095901</v>
      </c>
      <c r="N415" s="68">
        <v>2.5510204081632701</v>
      </c>
      <c r="O415" s="71"/>
      <c r="P415" s="68"/>
      <c r="Q415" s="71"/>
      <c r="R415" s="68"/>
    </row>
    <row r="416" spans="1:18" x14ac:dyDescent="0.2">
      <c r="A416" s="141" t="s">
        <v>1164</v>
      </c>
      <c r="B416" s="67" t="s">
        <v>1165</v>
      </c>
      <c r="C416" s="67">
        <v>67</v>
      </c>
      <c r="D416" s="67" t="s">
        <v>339</v>
      </c>
      <c r="E416" s="71">
        <v>0.48270124222969601</v>
      </c>
      <c r="F416" s="68">
        <v>3.55587808417997</v>
      </c>
      <c r="G416" s="71">
        <v>0.59361698138871299</v>
      </c>
      <c r="H416" s="68">
        <v>7.2568940493468803</v>
      </c>
      <c r="I416" s="71">
        <v>0.55882970701304802</v>
      </c>
      <c r="J416" s="68">
        <v>7.1843251088534101</v>
      </c>
      <c r="K416" s="71">
        <v>0.79044807615776502</v>
      </c>
      <c r="L416" s="68">
        <v>23.004354136429601</v>
      </c>
      <c r="M416" s="71">
        <v>0.46971144658895497</v>
      </c>
      <c r="N416" s="68">
        <v>11.1516034985423</v>
      </c>
      <c r="O416" s="71"/>
      <c r="P416" s="68"/>
      <c r="Q416" s="71">
        <v>8.9999999999999998E-4</v>
      </c>
      <c r="R416" s="68">
        <v>19.328703703703699</v>
      </c>
    </row>
    <row r="417" spans="1:18" x14ac:dyDescent="0.2">
      <c r="A417" s="141" t="s">
        <v>1166</v>
      </c>
      <c r="B417" s="67" t="s">
        <v>1167</v>
      </c>
      <c r="C417" s="67">
        <v>45</v>
      </c>
      <c r="D417" s="67" t="s">
        <v>339</v>
      </c>
      <c r="E417" s="71">
        <v>0.86564668233061404</v>
      </c>
      <c r="F417" s="68">
        <v>67.851959361393298</v>
      </c>
      <c r="G417" s="71">
        <v>0.797362507491157</v>
      </c>
      <c r="H417" s="68">
        <v>52.539912917271401</v>
      </c>
      <c r="I417" s="71">
        <v>0.756236322056699</v>
      </c>
      <c r="J417" s="68">
        <v>43.686502177068199</v>
      </c>
      <c r="K417" s="71">
        <v>0.91795581275685001</v>
      </c>
      <c r="L417" s="68">
        <v>66.473149492017399</v>
      </c>
      <c r="M417" s="71">
        <v>0.85667876934836595</v>
      </c>
      <c r="N417" s="68">
        <v>55.393586005830898</v>
      </c>
      <c r="O417" s="71"/>
      <c r="P417" s="68"/>
      <c r="Q417" s="71">
        <v>1</v>
      </c>
      <c r="R417" s="68">
        <v>100</v>
      </c>
    </row>
    <row r="418" spans="1:18" x14ac:dyDescent="0.2">
      <c r="A418" s="141" t="s">
        <v>1168</v>
      </c>
      <c r="B418" s="67" t="s">
        <v>1169</v>
      </c>
      <c r="C418" s="67">
        <v>45</v>
      </c>
      <c r="D418" s="67" t="s">
        <v>339</v>
      </c>
      <c r="E418" s="71">
        <v>0.84674127665857202</v>
      </c>
      <c r="F418" s="68">
        <v>61.175616835994198</v>
      </c>
      <c r="G418" s="71">
        <v>0.80581837536283096</v>
      </c>
      <c r="H418" s="68">
        <v>56.023222060957899</v>
      </c>
      <c r="I418" s="71">
        <v>0.76338436556682499</v>
      </c>
      <c r="J418" s="68">
        <v>46.589259796806999</v>
      </c>
      <c r="K418" s="71">
        <v>0.82215699608000403</v>
      </c>
      <c r="L418" s="68">
        <v>30.5515239477504</v>
      </c>
      <c r="M418" s="71">
        <v>0.84234664628320299</v>
      </c>
      <c r="N418" s="68">
        <v>53.279883381924201</v>
      </c>
      <c r="O418" s="71"/>
      <c r="P418" s="68"/>
      <c r="Q418" s="71">
        <v>1</v>
      </c>
      <c r="R418" s="68">
        <v>100</v>
      </c>
    </row>
    <row r="419" spans="1:18" x14ac:dyDescent="0.2">
      <c r="A419" s="141" t="s">
        <v>1170</v>
      </c>
      <c r="B419" s="67" t="s">
        <v>1171</v>
      </c>
      <c r="C419" s="67">
        <v>67</v>
      </c>
      <c r="D419" s="67" t="s">
        <v>339</v>
      </c>
      <c r="E419" s="71">
        <v>0.58264440431090703</v>
      </c>
      <c r="F419" s="68">
        <v>10.2322206095791</v>
      </c>
      <c r="G419" s="71">
        <v>0.69271892883850505</v>
      </c>
      <c r="H419" s="68">
        <v>22.060957910014501</v>
      </c>
      <c r="I419" s="71">
        <v>0.59681911460036996</v>
      </c>
      <c r="J419" s="68">
        <v>10.9579100145138</v>
      </c>
      <c r="K419" s="71">
        <v>0.58566025028096202</v>
      </c>
      <c r="L419" s="68">
        <v>3.55587808417997</v>
      </c>
      <c r="M419" s="71">
        <v>0.45537932352379101</v>
      </c>
      <c r="N419" s="68">
        <v>10.568513119533501</v>
      </c>
      <c r="O419" s="71"/>
      <c r="P419" s="68"/>
      <c r="Q419" s="71"/>
      <c r="R419" s="68"/>
    </row>
    <row r="420" spans="1:18" x14ac:dyDescent="0.2">
      <c r="A420" s="141" t="s">
        <v>1172</v>
      </c>
      <c r="B420" s="67" t="s">
        <v>1173</v>
      </c>
      <c r="C420" s="67">
        <v>67</v>
      </c>
      <c r="D420" s="67" t="s">
        <v>339</v>
      </c>
      <c r="E420" s="71">
        <v>0.75769466018766096</v>
      </c>
      <c r="F420" s="68">
        <v>38.1712626995646</v>
      </c>
      <c r="G420" s="71">
        <v>0.678535421088868</v>
      </c>
      <c r="H420" s="68">
        <v>19.303338171262698</v>
      </c>
      <c r="I420" s="71">
        <v>0.67721062319343694</v>
      </c>
      <c r="J420" s="68">
        <v>22.4238026124819</v>
      </c>
      <c r="K420" s="71">
        <v>0.786252958930029</v>
      </c>
      <c r="L420" s="68">
        <v>22.133526850508002</v>
      </c>
      <c r="M420" s="71">
        <v>0.64647429772596998</v>
      </c>
      <c r="N420" s="68">
        <v>25.9475218658892</v>
      </c>
      <c r="O420" s="71"/>
      <c r="P420" s="68"/>
      <c r="Q420" s="71">
        <v>1</v>
      </c>
      <c r="R420" s="68">
        <v>100</v>
      </c>
    </row>
    <row r="421" spans="1:18" x14ac:dyDescent="0.2">
      <c r="A421" s="141" t="s">
        <v>1174</v>
      </c>
      <c r="B421" s="67" t="s">
        <v>1175</v>
      </c>
      <c r="C421" s="67">
        <v>67</v>
      </c>
      <c r="D421" s="67" t="s">
        <v>339</v>
      </c>
      <c r="E421" s="71">
        <v>0.558484731093565</v>
      </c>
      <c r="F421" s="68">
        <v>8.0551523947750407</v>
      </c>
      <c r="G421" s="71">
        <v>0.68615798048941501</v>
      </c>
      <c r="H421" s="68">
        <v>20.754716981132098</v>
      </c>
      <c r="I421" s="71">
        <v>0.63695465360096504</v>
      </c>
      <c r="J421" s="68">
        <v>16.328011611030501</v>
      </c>
      <c r="K421" s="71">
        <v>0.782317728811041</v>
      </c>
      <c r="L421" s="68">
        <v>21.4804063860668</v>
      </c>
      <c r="M421" s="71">
        <v>0.68469329256640499</v>
      </c>
      <c r="N421" s="68">
        <v>31.122448979591798</v>
      </c>
      <c r="O421" s="71"/>
      <c r="P421" s="68"/>
      <c r="Q421" s="71">
        <v>2.3E-3</v>
      </c>
      <c r="R421" s="68">
        <v>20.601851851851901</v>
      </c>
    </row>
    <row r="422" spans="1:18" x14ac:dyDescent="0.2">
      <c r="A422" s="141" t="s">
        <v>1176</v>
      </c>
      <c r="B422" s="67" t="s">
        <v>1177</v>
      </c>
      <c r="C422" s="67">
        <v>67</v>
      </c>
      <c r="D422" s="67" t="s">
        <v>339</v>
      </c>
      <c r="E422" s="71">
        <v>0.50662093672479303</v>
      </c>
      <c r="F422" s="68">
        <v>5.1523947750362797</v>
      </c>
      <c r="G422" s="71">
        <v>0.61375749453057604</v>
      </c>
      <c r="H422" s="68">
        <v>9.5791001451378808</v>
      </c>
      <c r="I422" s="71">
        <v>0.548344801353711</v>
      </c>
      <c r="J422" s="68">
        <v>6.5312046444121901</v>
      </c>
      <c r="K422" s="71">
        <v>0.67653509137414503</v>
      </c>
      <c r="L422" s="68">
        <v>9.1436865021770704</v>
      </c>
      <c r="M422" s="71">
        <v>0.18784635964074101</v>
      </c>
      <c r="N422" s="68">
        <v>2.0408163265306101</v>
      </c>
      <c r="O422" s="71"/>
      <c r="P422" s="68"/>
      <c r="Q422" s="71"/>
      <c r="R422" s="68"/>
    </row>
    <row r="423" spans="1:18" x14ac:dyDescent="0.2">
      <c r="A423" s="141" t="s">
        <v>1178</v>
      </c>
      <c r="B423" s="67" t="s">
        <v>1179</v>
      </c>
      <c r="C423" s="67">
        <v>67</v>
      </c>
      <c r="D423" s="67" t="s">
        <v>339</v>
      </c>
      <c r="E423" s="71">
        <v>0.56396950378744004</v>
      </c>
      <c r="F423" s="68">
        <v>8.5631349782293196</v>
      </c>
      <c r="G423" s="71">
        <v>0.69388587860169504</v>
      </c>
      <c r="H423" s="68">
        <v>22.278664731494899</v>
      </c>
      <c r="I423" s="71">
        <v>0.69704675905255598</v>
      </c>
      <c r="J423" s="68">
        <v>26.777939042090001</v>
      </c>
      <c r="K423" s="71">
        <v>0.84454645017268803</v>
      </c>
      <c r="L423" s="68">
        <v>36.574746008708303</v>
      </c>
      <c r="M423" s="71">
        <v>0.58436843111026204</v>
      </c>
      <c r="N423" s="68">
        <v>19.314868804664702</v>
      </c>
      <c r="O423" s="71"/>
      <c r="P423" s="68"/>
      <c r="Q423" s="71">
        <v>0</v>
      </c>
      <c r="R423" s="68">
        <v>18.0555555555556</v>
      </c>
    </row>
    <row r="424" spans="1:18" x14ac:dyDescent="0.2">
      <c r="A424" s="141" t="s">
        <v>1180</v>
      </c>
      <c r="B424" s="67" t="s">
        <v>1181</v>
      </c>
      <c r="C424" s="67">
        <v>67</v>
      </c>
      <c r="D424" s="67" t="s">
        <v>339</v>
      </c>
      <c r="E424" s="71">
        <v>0.83393424504222002</v>
      </c>
      <c r="F424" s="68">
        <v>56.894049346879498</v>
      </c>
      <c r="G424" s="71">
        <v>0.78954465227005399</v>
      </c>
      <c r="H424" s="68">
        <v>49.927431059506503</v>
      </c>
      <c r="I424" s="71">
        <v>0.71544634715138</v>
      </c>
      <c r="J424" s="68">
        <v>31.422351233672</v>
      </c>
      <c r="K424" s="71">
        <v>0.88921682047722395</v>
      </c>
      <c r="L424" s="68">
        <v>52.249637155297499</v>
      </c>
      <c r="M424" s="71">
        <v>0.77546340531243996</v>
      </c>
      <c r="N424" s="68">
        <v>42.784256559766803</v>
      </c>
      <c r="O424" s="71"/>
      <c r="P424" s="68"/>
      <c r="Q424" s="71">
        <v>1</v>
      </c>
      <c r="R424" s="68">
        <v>100</v>
      </c>
    </row>
    <row r="425" spans="1:18" x14ac:dyDescent="0.2">
      <c r="A425" s="141" t="s">
        <v>1182</v>
      </c>
      <c r="B425" s="67" t="s">
        <v>1183</v>
      </c>
      <c r="C425" s="67">
        <v>67</v>
      </c>
      <c r="D425" s="67" t="s">
        <v>339</v>
      </c>
      <c r="E425" s="71">
        <v>0.64502719212364901</v>
      </c>
      <c r="F425" s="68">
        <v>17.1262699564586</v>
      </c>
      <c r="G425" s="71">
        <v>0.69393220119622101</v>
      </c>
      <c r="H425" s="68">
        <v>22.3512336719884</v>
      </c>
      <c r="I425" s="71">
        <v>0.77170205803595504</v>
      </c>
      <c r="J425" s="68">
        <v>49.637155297532701</v>
      </c>
      <c r="K425" s="71">
        <v>0.916116788334284</v>
      </c>
      <c r="L425" s="68">
        <v>65.384615384615401</v>
      </c>
      <c r="M425" s="71">
        <v>0.718134913051787</v>
      </c>
      <c r="N425" s="68">
        <v>34.839650145772602</v>
      </c>
      <c r="O425" s="71"/>
      <c r="P425" s="68"/>
      <c r="Q425" s="71">
        <v>0.12525</v>
      </c>
      <c r="R425" s="68">
        <v>23.2638888888889</v>
      </c>
    </row>
    <row r="426" spans="1:18" x14ac:dyDescent="0.2">
      <c r="A426" s="141" t="s">
        <v>1184</v>
      </c>
      <c r="B426" s="67" t="s">
        <v>1185</v>
      </c>
      <c r="C426" s="67">
        <v>67</v>
      </c>
      <c r="D426" s="67" t="s">
        <v>339</v>
      </c>
      <c r="E426" s="71">
        <v>0.59598040320009804</v>
      </c>
      <c r="F426" s="68">
        <v>11.8287373004354</v>
      </c>
      <c r="G426" s="71">
        <v>0.75507851306157603</v>
      </c>
      <c r="H426" s="68">
        <v>38.1712626995646</v>
      </c>
      <c r="I426" s="71">
        <v>0.69526062423847401</v>
      </c>
      <c r="J426" s="68">
        <v>26.415094339622598</v>
      </c>
      <c r="K426" s="71">
        <v>0.84964696048909105</v>
      </c>
      <c r="L426" s="68">
        <v>38.679245283018901</v>
      </c>
      <c r="M426" s="71">
        <v>0.679915918211351</v>
      </c>
      <c r="N426" s="68">
        <v>30.466472303206999</v>
      </c>
      <c r="O426" s="71"/>
      <c r="P426" s="68"/>
      <c r="Q426" s="71">
        <v>0</v>
      </c>
      <c r="R426" s="68">
        <v>18.0555555555556</v>
      </c>
    </row>
    <row r="427" spans="1:18" x14ac:dyDescent="0.2">
      <c r="A427" s="141" t="s">
        <v>1186</v>
      </c>
      <c r="B427" s="67" t="s">
        <v>1187</v>
      </c>
      <c r="C427" s="67">
        <v>67</v>
      </c>
      <c r="D427" s="67" t="s">
        <v>339</v>
      </c>
      <c r="E427" s="71">
        <v>0.49277623076147398</v>
      </c>
      <c r="F427" s="68">
        <v>4.1364296081277203</v>
      </c>
      <c r="G427" s="71">
        <v>0.65561538923260898</v>
      </c>
      <c r="H427" s="68">
        <v>15.674891146589299</v>
      </c>
      <c r="I427" s="71">
        <v>0.61232463666497705</v>
      </c>
      <c r="J427" s="68">
        <v>12.772133526850499</v>
      </c>
      <c r="K427" s="71">
        <v>0.69756543519049996</v>
      </c>
      <c r="L427" s="68">
        <v>11.3933236574746</v>
      </c>
      <c r="M427" s="71">
        <v>0.498375692719282</v>
      </c>
      <c r="N427" s="68">
        <v>12.6093294460641</v>
      </c>
      <c r="O427" s="71"/>
      <c r="P427" s="68"/>
      <c r="Q427" s="71">
        <v>0</v>
      </c>
      <c r="R427" s="68">
        <v>18.0555555555556</v>
      </c>
    </row>
    <row r="428" spans="1:18" x14ac:dyDescent="0.2">
      <c r="A428" s="141" t="s">
        <v>1188</v>
      </c>
      <c r="B428" s="67" t="s">
        <v>1189</v>
      </c>
      <c r="C428" s="67">
        <v>67</v>
      </c>
      <c r="D428" s="67" t="s">
        <v>339</v>
      </c>
      <c r="E428" s="71">
        <v>0.48172503691419299</v>
      </c>
      <c r="F428" s="68">
        <v>3.4107402031930301</v>
      </c>
      <c r="G428" s="71">
        <v>0.65208392289024397</v>
      </c>
      <c r="H428" s="68">
        <v>14.8040638606676</v>
      </c>
      <c r="I428" s="71">
        <v>0.67411998904672299</v>
      </c>
      <c r="J428" s="68">
        <v>21.9158200290276</v>
      </c>
      <c r="K428" s="71">
        <v>0.75125368234162104</v>
      </c>
      <c r="L428" s="68">
        <v>17.053701015965199</v>
      </c>
      <c r="M428" s="71">
        <v>0.33116759029237502</v>
      </c>
      <c r="N428" s="68">
        <v>4.7376093294460597</v>
      </c>
      <c r="O428" s="71"/>
      <c r="P428" s="68"/>
      <c r="Q428" s="71">
        <v>0</v>
      </c>
      <c r="R428" s="68">
        <v>18.0555555555556</v>
      </c>
    </row>
    <row r="429" spans="1:18" x14ac:dyDescent="0.2">
      <c r="A429" s="141" t="s">
        <v>1190</v>
      </c>
      <c r="B429" s="67" t="s">
        <v>1191</v>
      </c>
      <c r="C429" s="67">
        <v>45</v>
      </c>
      <c r="D429" s="67" t="s">
        <v>339</v>
      </c>
      <c r="E429" s="71">
        <v>0.88087633790957598</v>
      </c>
      <c r="F429" s="68">
        <v>74.165457184325106</v>
      </c>
      <c r="G429" s="71">
        <v>0.83003723628938497</v>
      </c>
      <c r="H429" s="68">
        <v>66.110304789550099</v>
      </c>
      <c r="I429" s="71">
        <v>0.789779328329137</v>
      </c>
      <c r="J429" s="68">
        <v>57.329462989840401</v>
      </c>
      <c r="K429" s="71">
        <v>0.90399948380571804</v>
      </c>
      <c r="L429" s="68">
        <v>59.869375907111802</v>
      </c>
      <c r="M429" s="71">
        <v>0.880565641123638</v>
      </c>
      <c r="N429" s="68">
        <v>60.058309037900898</v>
      </c>
      <c r="O429" s="71"/>
      <c r="P429" s="68"/>
      <c r="Q429" s="71">
        <v>1</v>
      </c>
      <c r="R429" s="68">
        <v>100</v>
      </c>
    </row>
    <row r="430" spans="1:18" x14ac:dyDescent="0.2">
      <c r="A430" s="141" t="s">
        <v>1192</v>
      </c>
      <c r="B430" s="67" t="s">
        <v>1193</v>
      </c>
      <c r="C430" s="67">
        <v>45</v>
      </c>
      <c r="D430" s="67" t="s">
        <v>339</v>
      </c>
      <c r="E430" s="71">
        <v>0.82717804292306096</v>
      </c>
      <c r="F430" s="68">
        <v>55.007256894049299</v>
      </c>
      <c r="G430" s="71">
        <v>0.78148349012889895</v>
      </c>
      <c r="H430" s="68">
        <v>46.444121915819998</v>
      </c>
      <c r="I430" s="71">
        <v>0.75656896250343797</v>
      </c>
      <c r="J430" s="68">
        <v>43.759071117561703</v>
      </c>
      <c r="K430" s="71">
        <v>0.86059335151096095</v>
      </c>
      <c r="L430" s="68">
        <v>42.162554426705398</v>
      </c>
      <c r="M430" s="71">
        <v>0.73724441047200495</v>
      </c>
      <c r="N430" s="68">
        <v>36.443148688046598</v>
      </c>
      <c r="O430" s="71"/>
      <c r="P430" s="68"/>
      <c r="Q430" s="71">
        <v>1</v>
      </c>
      <c r="R430" s="68">
        <v>100</v>
      </c>
    </row>
    <row r="431" spans="1:18" x14ac:dyDescent="0.2">
      <c r="A431" s="141" t="s">
        <v>1194</v>
      </c>
      <c r="B431" s="67" t="s">
        <v>1195</v>
      </c>
      <c r="C431" s="67">
        <v>67</v>
      </c>
      <c r="D431" s="67" t="s">
        <v>339</v>
      </c>
      <c r="E431" s="71">
        <v>0.72342815229411594</v>
      </c>
      <c r="F431" s="68">
        <v>30.333817126269999</v>
      </c>
      <c r="G431" s="71">
        <v>0.66758799433153904</v>
      </c>
      <c r="H431" s="68">
        <v>17.1262699564586</v>
      </c>
      <c r="I431" s="71">
        <v>0.65959090415877897</v>
      </c>
      <c r="J431" s="68">
        <v>19.811320754716998</v>
      </c>
      <c r="K431" s="71">
        <v>0.77247667284076105</v>
      </c>
      <c r="L431" s="68">
        <v>19.9564586357039</v>
      </c>
      <c r="M431" s="71">
        <v>0.51748519013949901</v>
      </c>
      <c r="N431" s="68">
        <v>13.9941690962099</v>
      </c>
      <c r="O431" s="71"/>
      <c r="P431" s="68"/>
      <c r="Q431" s="71">
        <v>1</v>
      </c>
      <c r="R431" s="68">
        <v>100</v>
      </c>
    </row>
    <row r="432" spans="1:18" x14ac:dyDescent="0.2">
      <c r="A432" s="141" t="s">
        <v>1196</v>
      </c>
      <c r="B432" s="67" t="s">
        <v>1197</v>
      </c>
      <c r="C432" s="67">
        <v>67</v>
      </c>
      <c r="D432" s="67" t="s">
        <v>339</v>
      </c>
      <c r="E432" s="71">
        <v>0.59094244117068795</v>
      </c>
      <c r="F432" s="68">
        <v>11.1756168359942</v>
      </c>
      <c r="G432" s="71">
        <v>0.73738769636146195</v>
      </c>
      <c r="H432" s="68">
        <v>33.381712626995601</v>
      </c>
      <c r="I432" s="71">
        <v>0.701076266706531</v>
      </c>
      <c r="J432" s="68">
        <v>27.939042089985499</v>
      </c>
      <c r="K432" s="71">
        <v>0.84588707328420698</v>
      </c>
      <c r="L432" s="68">
        <v>37.082728592162603</v>
      </c>
      <c r="M432" s="71">
        <v>0.67036116950124203</v>
      </c>
      <c r="N432" s="68">
        <v>29.081632653061199</v>
      </c>
      <c r="O432" s="71"/>
      <c r="P432" s="68"/>
      <c r="Q432" s="71">
        <v>0</v>
      </c>
      <c r="R432" s="68">
        <v>18.0555555555556</v>
      </c>
    </row>
    <row r="433" spans="1:18" x14ac:dyDescent="0.2">
      <c r="A433" s="141" t="s">
        <v>1198</v>
      </c>
      <c r="B433" s="67" t="s">
        <v>1199</v>
      </c>
      <c r="C433" s="67">
        <v>67</v>
      </c>
      <c r="D433" s="67" t="s">
        <v>339</v>
      </c>
      <c r="E433" s="71">
        <v>0.607209964393298</v>
      </c>
      <c r="F433" s="68">
        <v>12.699564586357001</v>
      </c>
      <c r="G433" s="71">
        <v>0.77396708091514599</v>
      </c>
      <c r="H433" s="68">
        <v>43.541364296081298</v>
      </c>
      <c r="I433" s="71">
        <v>0.75383873402540702</v>
      </c>
      <c r="J433" s="68">
        <v>42.960812772133501</v>
      </c>
      <c r="K433" s="71">
        <v>0.87132445801007796</v>
      </c>
      <c r="L433" s="68">
        <v>45.428156748911498</v>
      </c>
      <c r="M433" s="71">
        <v>0.63691954901586101</v>
      </c>
      <c r="N433" s="68">
        <v>24.7813411078717</v>
      </c>
      <c r="O433" s="71"/>
      <c r="P433" s="68"/>
      <c r="Q433" s="71">
        <v>0</v>
      </c>
      <c r="R433" s="68">
        <v>18.0555555555556</v>
      </c>
    </row>
    <row r="434" spans="1:18" x14ac:dyDescent="0.2">
      <c r="A434" s="141" t="s">
        <v>1200</v>
      </c>
      <c r="B434" s="67" t="s">
        <v>1201</v>
      </c>
      <c r="C434" s="67">
        <v>67</v>
      </c>
      <c r="D434" s="67" t="s">
        <v>339</v>
      </c>
      <c r="E434" s="71">
        <v>0.53406317891674704</v>
      </c>
      <c r="F434" s="68">
        <v>6.6763425253991304</v>
      </c>
      <c r="G434" s="71">
        <v>0.56498641395181304</v>
      </c>
      <c r="H434" s="68">
        <v>5.00725689404935</v>
      </c>
      <c r="I434" s="71">
        <v>0.71819090406083197</v>
      </c>
      <c r="J434" s="68">
        <v>32.148040638606702</v>
      </c>
      <c r="K434" s="71">
        <v>0.83621176594621005</v>
      </c>
      <c r="L434" s="68">
        <v>34.687953555878103</v>
      </c>
      <c r="M434" s="71">
        <v>0.55092681062488003</v>
      </c>
      <c r="N434" s="68">
        <v>16.6909620991254</v>
      </c>
      <c r="O434" s="71"/>
      <c r="P434" s="68"/>
      <c r="Q434" s="71">
        <v>0</v>
      </c>
      <c r="R434" s="68">
        <v>18.0555555555556</v>
      </c>
    </row>
    <row r="435" spans="1:18" x14ac:dyDescent="0.2">
      <c r="A435" s="141" t="s">
        <v>1202</v>
      </c>
      <c r="B435" s="67" t="s">
        <v>1203</v>
      </c>
      <c r="C435" s="67">
        <v>67</v>
      </c>
      <c r="D435" s="67" t="s">
        <v>339</v>
      </c>
      <c r="E435" s="71">
        <v>0.72234834300593298</v>
      </c>
      <c r="F435" s="68">
        <v>30.188679245283002</v>
      </c>
      <c r="G435" s="71">
        <v>0.77674480876721896</v>
      </c>
      <c r="H435" s="68">
        <v>44.702467343976799</v>
      </c>
      <c r="I435" s="71">
        <v>0.66830150212328698</v>
      </c>
      <c r="J435" s="68">
        <v>21.044992743106</v>
      </c>
      <c r="K435" s="71">
        <v>0.64021940969045998</v>
      </c>
      <c r="L435" s="68">
        <v>6.8214804063860699</v>
      </c>
      <c r="M435" s="71">
        <v>0.80412765144276699</v>
      </c>
      <c r="N435" s="68">
        <v>47.667638483965</v>
      </c>
      <c r="O435" s="71"/>
      <c r="P435" s="68"/>
      <c r="Q435" s="71"/>
      <c r="R435" s="68"/>
    </row>
    <row r="436" spans="1:18" x14ac:dyDescent="0.2">
      <c r="A436" s="141" t="s">
        <v>1204</v>
      </c>
      <c r="B436" s="67" t="s">
        <v>1205</v>
      </c>
      <c r="C436" s="67">
        <v>67</v>
      </c>
      <c r="D436" s="67" t="s">
        <v>339</v>
      </c>
      <c r="E436" s="71">
        <v>0.66163468836891604</v>
      </c>
      <c r="F436" s="68">
        <v>20.174165457184301</v>
      </c>
      <c r="G436" s="71">
        <v>0.70822603237137804</v>
      </c>
      <c r="H436" s="68">
        <v>25.544267053700999</v>
      </c>
      <c r="I436" s="71">
        <v>0.71089437803636102</v>
      </c>
      <c r="J436" s="68">
        <v>30.116110304789601</v>
      </c>
      <c r="K436" s="71">
        <v>0.60005354276217504</v>
      </c>
      <c r="L436" s="68">
        <v>4.2089985486211896</v>
      </c>
      <c r="M436" s="71">
        <v>0.62736480030575204</v>
      </c>
      <c r="N436" s="68">
        <v>23.688046647230301</v>
      </c>
      <c r="O436" s="71"/>
      <c r="P436" s="68"/>
      <c r="Q436" s="71"/>
      <c r="R436" s="68"/>
    </row>
    <row r="437" spans="1:18" x14ac:dyDescent="0.2">
      <c r="A437" s="141" t="s">
        <v>1206</v>
      </c>
      <c r="B437" s="67" t="s">
        <v>1207</v>
      </c>
      <c r="C437" s="67">
        <v>67</v>
      </c>
      <c r="D437" s="67" t="s">
        <v>339</v>
      </c>
      <c r="E437" s="71">
        <v>0.598457720545576</v>
      </c>
      <c r="F437" s="68">
        <v>11.9013062409289</v>
      </c>
      <c r="G437" s="71">
        <v>0.73572653383456599</v>
      </c>
      <c r="H437" s="68">
        <v>32.946298984034797</v>
      </c>
      <c r="I437" s="71">
        <v>0.73089958575238301</v>
      </c>
      <c r="J437" s="68">
        <v>35.341074020319297</v>
      </c>
      <c r="K437" s="71">
        <v>0.83619181621947203</v>
      </c>
      <c r="L437" s="68">
        <v>34.615384615384599</v>
      </c>
      <c r="M437" s="71">
        <v>0.68947066692145997</v>
      </c>
      <c r="N437" s="68">
        <v>31.924198250728899</v>
      </c>
      <c r="O437" s="71"/>
      <c r="P437" s="68"/>
      <c r="Q437" s="71">
        <v>0</v>
      </c>
      <c r="R437" s="68">
        <v>18.0555555555556</v>
      </c>
    </row>
    <row r="438" spans="1:18" x14ac:dyDescent="0.2">
      <c r="A438" s="141" t="s">
        <v>1208</v>
      </c>
      <c r="B438" s="67" t="s">
        <v>1209</v>
      </c>
      <c r="C438" s="67">
        <v>67</v>
      </c>
      <c r="D438" s="67" t="s">
        <v>339</v>
      </c>
      <c r="E438" s="71">
        <v>0.75833618664879698</v>
      </c>
      <c r="F438" s="68">
        <v>38.316400580551502</v>
      </c>
      <c r="G438" s="71">
        <v>0.81085733419308403</v>
      </c>
      <c r="H438" s="68">
        <v>58.5631349782293</v>
      </c>
      <c r="I438" s="71">
        <v>0.76910564387409597</v>
      </c>
      <c r="J438" s="68">
        <v>48.766328011611002</v>
      </c>
      <c r="K438" s="71">
        <v>0.67314098886051499</v>
      </c>
      <c r="L438" s="68">
        <v>8.7808417997097195</v>
      </c>
      <c r="M438" s="71">
        <v>0.78024077966749505</v>
      </c>
      <c r="N438" s="68">
        <v>43.658892128279902</v>
      </c>
      <c r="O438" s="71"/>
      <c r="P438" s="68"/>
      <c r="Q438" s="71"/>
      <c r="R438" s="68"/>
    </row>
    <row r="439" spans="1:18" x14ac:dyDescent="0.2">
      <c r="A439" s="141" t="s">
        <v>1210</v>
      </c>
      <c r="B439" s="67" t="s">
        <v>1211</v>
      </c>
      <c r="C439" s="67">
        <v>67</v>
      </c>
      <c r="D439" s="67" t="s">
        <v>339</v>
      </c>
      <c r="E439" s="71">
        <v>0.79843375059786403</v>
      </c>
      <c r="F439" s="68">
        <v>47.750362844702501</v>
      </c>
      <c r="G439" s="71">
        <v>0.79287716810450903</v>
      </c>
      <c r="H439" s="68">
        <v>50.725689404934698</v>
      </c>
      <c r="I439" s="71">
        <v>0.75782233020127798</v>
      </c>
      <c r="J439" s="68">
        <v>44.194484760522499</v>
      </c>
      <c r="K439" s="71">
        <v>0.84846260135300899</v>
      </c>
      <c r="L439" s="68">
        <v>38.316400580551502</v>
      </c>
      <c r="M439" s="71">
        <v>0.79457290273265802</v>
      </c>
      <c r="N439" s="68">
        <v>46.2827988338192</v>
      </c>
      <c r="O439" s="71"/>
      <c r="P439" s="68"/>
      <c r="Q439" s="71"/>
      <c r="R439" s="68"/>
    </row>
    <row r="440" spans="1:18" x14ac:dyDescent="0.2">
      <c r="A440" s="141" t="s">
        <v>1212</v>
      </c>
      <c r="B440" s="67" t="s">
        <v>1213</v>
      </c>
      <c r="C440" s="67">
        <v>67</v>
      </c>
      <c r="D440" s="67" t="s">
        <v>339</v>
      </c>
      <c r="E440" s="71">
        <v>0.73774420994636802</v>
      </c>
      <c r="F440" s="68">
        <v>33.526850507982601</v>
      </c>
      <c r="G440" s="71">
        <v>0.77584671751633905</v>
      </c>
      <c r="H440" s="68">
        <v>44.194484760522499</v>
      </c>
      <c r="I440" s="71">
        <v>0.72100722238499604</v>
      </c>
      <c r="J440" s="68">
        <v>32.801161103047903</v>
      </c>
      <c r="K440" s="71">
        <v>0.87453184312893095</v>
      </c>
      <c r="L440" s="68">
        <v>46.734397677793901</v>
      </c>
      <c r="M440" s="71">
        <v>0.57959105675520695</v>
      </c>
      <c r="N440" s="68">
        <v>18.731778425656</v>
      </c>
      <c r="O440" s="71"/>
      <c r="P440" s="68"/>
      <c r="Q440" s="71"/>
      <c r="R440" s="68"/>
    </row>
    <row r="441" spans="1:18" x14ac:dyDescent="0.2">
      <c r="A441" s="141" t="s">
        <v>1214</v>
      </c>
      <c r="B441" s="67" t="s">
        <v>1215</v>
      </c>
      <c r="C441" s="67">
        <v>67</v>
      </c>
      <c r="D441" s="67" t="s">
        <v>339</v>
      </c>
      <c r="E441" s="71">
        <v>0.50770450538446199</v>
      </c>
      <c r="F441" s="68">
        <v>5.3701015965166903</v>
      </c>
      <c r="G441" s="71">
        <v>0.72191844787009896</v>
      </c>
      <c r="H441" s="68">
        <v>29.317851959361398</v>
      </c>
      <c r="I441" s="71">
        <v>0.61175474354688697</v>
      </c>
      <c r="J441" s="68">
        <v>12.6269956458636</v>
      </c>
      <c r="K441" s="71">
        <v>0.76857950940174802</v>
      </c>
      <c r="L441" s="68">
        <v>19.375907111756199</v>
      </c>
      <c r="M441" s="71">
        <v>0.43626982610357301</v>
      </c>
      <c r="N441" s="68">
        <v>9.6938775510204103</v>
      </c>
      <c r="O441" s="71"/>
      <c r="P441" s="68"/>
      <c r="Q441" s="71">
        <v>0</v>
      </c>
      <c r="R441" s="68">
        <v>18.0555555555556</v>
      </c>
    </row>
    <row r="442" spans="1:18" x14ac:dyDescent="0.2">
      <c r="A442" s="141" t="s">
        <v>1216</v>
      </c>
      <c r="B442" s="67" t="s">
        <v>1217</v>
      </c>
      <c r="C442" s="67">
        <v>45</v>
      </c>
      <c r="D442" s="67" t="s">
        <v>339</v>
      </c>
      <c r="E442" s="71">
        <v>0.80064743521705795</v>
      </c>
      <c r="F442" s="68">
        <v>48.185776487663297</v>
      </c>
      <c r="G442" s="71">
        <v>0.82514169154857897</v>
      </c>
      <c r="H442" s="68">
        <v>64.586357039187206</v>
      </c>
      <c r="I442" s="71">
        <v>0.69680938123817904</v>
      </c>
      <c r="J442" s="68">
        <v>26.7053701015965</v>
      </c>
      <c r="K442" s="71">
        <v>0.90995263712409002</v>
      </c>
      <c r="L442" s="68">
        <v>62.554426705370098</v>
      </c>
      <c r="M442" s="71">
        <v>0.77068603095738597</v>
      </c>
      <c r="N442" s="68">
        <v>41.399416909621003</v>
      </c>
      <c r="O442" s="71"/>
      <c r="P442" s="68"/>
      <c r="Q442" s="71"/>
      <c r="R442" s="68"/>
    </row>
    <row r="443" spans="1:18" x14ac:dyDescent="0.2">
      <c r="A443" s="141" t="s">
        <v>1218</v>
      </c>
      <c r="B443" s="67" t="s">
        <v>1219</v>
      </c>
      <c r="C443" s="67">
        <v>45</v>
      </c>
      <c r="D443" s="67" t="s">
        <v>339</v>
      </c>
      <c r="E443" s="71">
        <v>0.77419690032634703</v>
      </c>
      <c r="F443" s="68">
        <v>41.364296081277203</v>
      </c>
      <c r="G443" s="71">
        <v>0.79461301459125</v>
      </c>
      <c r="H443" s="68">
        <v>51.233671988388998</v>
      </c>
      <c r="I443" s="71">
        <v>0.662962015670016</v>
      </c>
      <c r="J443" s="68">
        <v>20.246734397677798</v>
      </c>
      <c r="K443" s="71">
        <v>0.83297818912319299</v>
      </c>
      <c r="L443" s="68">
        <v>33.671988388969503</v>
      </c>
      <c r="M443" s="71">
        <v>0.761131282247277</v>
      </c>
      <c r="N443" s="68">
        <v>39.577259475218703</v>
      </c>
      <c r="O443" s="71"/>
      <c r="P443" s="68"/>
      <c r="Q443" s="71">
        <v>0.81930000000000003</v>
      </c>
      <c r="R443" s="68">
        <v>36.574074074074097</v>
      </c>
    </row>
    <row r="444" spans="1:18" x14ac:dyDescent="0.2">
      <c r="A444" s="141" t="s">
        <v>1220</v>
      </c>
      <c r="B444" s="67" t="s">
        <v>1221</v>
      </c>
      <c r="C444" s="67">
        <v>67</v>
      </c>
      <c r="D444" s="67" t="s">
        <v>339</v>
      </c>
      <c r="E444" s="71">
        <v>0.73712496623843105</v>
      </c>
      <c r="F444" s="68">
        <v>33.454281567489097</v>
      </c>
      <c r="G444" s="71">
        <v>0.74022133945970003</v>
      </c>
      <c r="H444" s="68">
        <v>34.325108853410697</v>
      </c>
      <c r="I444" s="71">
        <v>0.70666378763264504</v>
      </c>
      <c r="J444" s="68">
        <v>29.4629898403483</v>
      </c>
      <c r="K444" s="71">
        <v>0.69399026782998496</v>
      </c>
      <c r="L444" s="68">
        <v>10.8853410740203</v>
      </c>
      <c r="M444" s="71">
        <v>0.54614943626982604</v>
      </c>
      <c r="N444" s="68">
        <v>16.4723032069971</v>
      </c>
      <c r="O444" s="71"/>
      <c r="P444" s="68"/>
      <c r="Q444" s="71">
        <v>0.99860000000000004</v>
      </c>
      <c r="R444" s="68">
        <v>41.3194444444444</v>
      </c>
    </row>
    <row r="445" spans="1:18" x14ac:dyDescent="0.2">
      <c r="A445" s="141" t="s">
        <v>1222</v>
      </c>
      <c r="B445" s="67" t="s">
        <v>1223</v>
      </c>
      <c r="C445" s="67">
        <v>67</v>
      </c>
      <c r="D445" s="67" t="s">
        <v>339</v>
      </c>
      <c r="E445" s="71">
        <v>0.35698045990376198</v>
      </c>
      <c r="F445" s="68">
        <v>1.1611030478955</v>
      </c>
      <c r="G445" s="71">
        <v>0.43950615136121901</v>
      </c>
      <c r="H445" s="68">
        <v>2.1770682148040601</v>
      </c>
      <c r="I445" s="71">
        <v>0.44373022811254498</v>
      </c>
      <c r="J445" s="68">
        <v>2.03193033381713</v>
      </c>
      <c r="K445" s="71">
        <v>0.70904218604924996</v>
      </c>
      <c r="L445" s="68">
        <v>12.046444121915799</v>
      </c>
      <c r="M445" s="71">
        <v>0.19262373399579599</v>
      </c>
      <c r="N445" s="68">
        <v>2.1137026239067098</v>
      </c>
      <c r="O445" s="71"/>
      <c r="P445" s="68"/>
      <c r="Q445" s="71">
        <v>0</v>
      </c>
      <c r="R445" s="68">
        <v>18.0555555555556</v>
      </c>
    </row>
    <row r="446" spans="1:18" x14ac:dyDescent="0.2">
      <c r="A446" s="141" t="s">
        <v>1224</v>
      </c>
      <c r="B446" s="67" t="s">
        <v>1225</v>
      </c>
      <c r="C446" s="67">
        <v>67</v>
      </c>
      <c r="D446" s="67" t="s">
        <v>339</v>
      </c>
      <c r="E446" s="71">
        <v>0.50125607211494205</v>
      </c>
      <c r="F446" s="68">
        <v>4.644412191582</v>
      </c>
      <c r="G446" s="71">
        <v>0.66395707096341605</v>
      </c>
      <c r="H446" s="68">
        <v>16.545718432510899</v>
      </c>
      <c r="I446" s="71">
        <v>0.570518832282505</v>
      </c>
      <c r="J446" s="68">
        <v>8.5631349782293196</v>
      </c>
      <c r="K446" s="71">
        <v>0.74476451847918002</v>
      </c>
      <c r="L446" s="68">
        <v>15.820029027576201</v>
      </c>
      <c r="M446" s="71">
        <v>0.52703993884960798</v>
      </c>
      <c r="N446" s="68">
        <v>14.9416909620991</v>
      </c>
      <c r="O446" s="71"/>
      <c r="P446" s="68"/>
      <c r="Q446" s="71">
        <v>0</v>
      </c>
      <c r="R446" s="68">
        <v>18.0555555555556</v>
      </c>
    </row>
    <row r="447" spans="1:18" x14ac:dyDescent="0.2">
      <c r="A447" s="141" t="s">
        <v>1226</v>
      </c>
      <c r="B447" s="67" t="s">
        <v>1227</v>
      </c>
      <c r="C447" s="67">
        <v>67</v>
      </c>
      <c r="D447" s="67" t="s">
        <v>339</v>
      </c>
      <c r="E447" s="71">
        <v>0.52471355272111497</v>
      </c>
      <c r="F447" s="68">
        <v>5.9506531204644402</v>
      </c>
      <c r="G447" s="71">
        <v>0.630922749991223</v>
      </c>
      <c r="H447" s="68">
        <v>11.8287373004354</v>
      </c>
      <c r="I447" s="71">
        <v>0.61611228813005103</v>
      </c>
      <c r="J447" s="68">
        <v>13.425253991291701</v>
      </c>
      <c r="K447" s="71">
        <v>0.75394529953360401</v>
      </c>
      <c r="L447" s="68">
        <v>17.851959361393298</v>
      </c>
      <c r="M447" s="71">
        <v>0.62258742595069705</v>
      </c>
      <c r="N447" s="68">
        <v>23.104956268221599</v>
      </c>
      <c r="O447" s="71"/>
      <c r="P447" s="68"/>
      <c r="Q447" s="71">
        <v>0</v>
      </c>
      <c r="R447" s="68">
        <v>18.0555555555556</v>
      </c>
    </row>
    <row r="448" spans="1:18" x14ac:dyDescent="0.2">
      <c r="A448" s="141" t="s">
        <v>1228</v>
      </c>
      <c r="B448" s="67" t="s">
        <v>1229</v>
      </c>
      <c r="C448" s="67">
        <v>67</v>
      </c>
      <c r="D448" s="67" t="s">
        <v>339</v>
      </c>
      <c r="E448" s="71">
        <v>0.62366845027329099</v>
      </c>
      <c r="F448" s="68">
        <v>14.7314949201742</v>
      </c>
      <c r="G448" s="71">
        <v>0.69630547950843202</v>
      </c>
      <c r="H448" s="68">
        <v>22.8592162554427</v>
      </c>
      <c r="I448" s="71">
        <v>0.60314559042169702</v>
      </c>
      <c r="J448" s="68">
        <v>11.611030478955</v>
      </c>
      <c r="K448" s="71">
        <v>0.69684703844375295</v>
      </c>
      <c r="L448" s="68">
        <v>11.2481857764877</v>
      </c>
      <c r="M448" s="71">
        <v>0.498375692719282</v>
      </c>
      <c r="N448" s="68">
        <v>12.6093294460641</v>
      </c>
      <c r="O448" s="71"/>
      <c r="P448" s="68"/>
      <c r="Q448" s="71"/>
      <c r="R448" s="68"/>
    </row>
    <row r="449" spans="1:18" x14ac:dyDescent="0.2">
      <c r="A449" s="141" t="s">
        <v>1230</v>
      </c>
      <c r="B449" s="67" t="s">
        <v>1231</v>
      </c>
      <c r="C449" s="67">
        <v>67</v>
      </c>
      <c r="D449" s="67" t="s">
        <v>339</v>
      </c>
      <c r="E449" s="71">
        <v>0.75078270010725001</v>
      </c>
      <c r="F449" s="68">
        <v>36.574746008708303</v>
      </c>
      <c r="G449" s="71">
        <v>0.77489435101331505</v>
      </c>
      <c r="H449" s="68">
        <v>44.049346879535598</v>
      </c>
      <c r="I449" s="71">
        <v>0.74490881887835103</v>
      </c>
      <c r="J449" s="68">
        <v>39.985486211901303</v>
      </c>
      <c r="K449" s="71">
        <v>0.81296646103609105</v>
      </c>
      <c r="L449" s="68">
        <v>27.5761973875181</v>
      </c>
      <c r="M449" s="71">
        <v>0.67036116950124203</v>
      </c>
      <c r="N449" s="68">
        <v>29.081632653061199</v>
      </c>
      <c r="O449" s="71"/>
      <c r="P449" s="68"/>
      <c r="Q449" s="71"/>
      <c r="R449" s="68"/>
    </row>
    <row r="450" spans="1:18" x14ac:dyDescent="0.2">
      <c r="A450" s="141" t="s">
        <v>1232</v>
      </c>
      <c r="B450" s="67" t="s">
        <v>1233</v>
      </c>
      <c r="C450" s="67">
        <v>67</v>
      </c>
      <c r="D450" s="67" t="s">
        <v>339</v>
      </c>
      <c r="E450" s="71">
        <v>0.81439553859218095</v>
      </c>
      <c r="F450" s="68">
        <v>51.8867924528302</v>
      </c>
      <c r="G450" s="71">
        <v>0.82315385453665402</v>
      </c>
      <c r="H450" s="68">
        <v>63.497822931785201</v>
      </c>
      <c r="I450" s="71">
        <v>0.76296611146990401</v>
      </c>
      <c r="J450" s="68">
        <v>46.444121915819998</v>
      </c>
      <c r="K450" s="71">
        <v>0.87211191127445298</v>
      </c>
      <c r="L450" s="68">
        <v>45.791001451378797</v>
      </c>
      <c r="M450" s="71">
        <v>0.799350277087713</v>
      </c>
      <c r="N450" s="68">
        <v>47.011661807580197</v>
      </c>
      <c r="O450" s="71"/>
      <c r="P450" s="68"/>
      <c r="Q450" s="71"/>
      <c r="R450" s="68"/>
    </row>
    <row r="451" spans="1:18" x14ac:dyDescent="0.2">
      <c r="A451" s="141" t="s">
        <v>1234</v>
      </c>
      <c r="B451" s="67" t="s">
        <v>1235</v>
      </c>
      <c r="C451" s="67">
        <v>67</v>
      </c>
      <c r="D451" s="67" t="s">
        <v>339</v>
      </c>
      <c r="E451" s="71">
        <v>0.80309312144945799</v>
      </c>
      <c r="F451" s="68">
        <v>48.838896952104498</v>
      </c>
      <c r="G451" s="71">
        <v>0.77590854406959298</v>
      </c>
      <c r="H451" s="68">
        <v>44.267053701016003</v>
      </c>
      <c r="I451" s="71">
        <v>0.73680927418476005</v>
      </c>
      <c r="J451" s="68">
        <v>36.6473149492017</v>
      </c>
      <c r="K451" s="71">
        <v>0.92419126223103998</v>
      </c>
      <c r="L451" s="68">
        <v>69.593613933236597</v>
      </c>
      <c r="M451" s="71">
        <v>0.77546340531243996</v>
      </c>
      <c r="N451" s="68">
        <v>42.784256559766803</v>
      </c>
      <c r="O451" s="71"/>
      <c r="P451" s="68"/>
      <c r="Q451" s="71"/>
      <c r="R451" s="68"/>
    </row>
    <row r="452" spans="1:18" x14ac:dyDescent="0.2">
      <c r="A452" s="141" t="s">
        <v>1236</v>
      </c>
      <c r="B452" s="67" t="s">
        <v>1237</v>
      </c>
      <c r="C452" s="67">
        <v>67</v>
      </c>
      <c r="D452" s="67" t="s">
        <v>339</v>
      </c>
      <c r="E452" s="71">
        <v>0.68563721495488905</v>
      </c>
      <c r="F452" s="68">
        <v>24.455732946299001</v>
      </c>
      <c r="G452" s="71">
        <v>0.75655389492455005</v>
      </c>
      <c r="H452" s="68">
        <v>38.751814223512298</v>
      </c>
      <c r="I452" s="71">
        <v>0.73407386573167199</v>
      </c>
      <c r="J452" s="68">
        <v>36.066763425254003</v>
      </c>
      <c r="K452" s="71">
        <v>0.834080385587743</v>
      </c>
      <c r="L452" s="68">
        <v>33.889695210449901</v>
      </c>
      <c r="M452" s="71">
        <v>0.60347792853047999</v>
      </c>
      <c r="N452" s="68">
        <v>21.355685131195301</v>
      </c>
      <c r="O452" s="71"/>
      <c r="P452" s="68"/>
      <c r="Q452" s="71">
        <v>0.5</v>
      </c>
      <c r="R452" s="68">
        <v>31.5972222222222</v>
      </c>
    </row>
    <row r="453" spans="1:18" x14ac:dyDescent="0.2">
      <c r="A453" s="141" t="s">
        <v>1238</v>
      </c>
      <c r="B453" s="67" t="s">
        <v>1239</v>
      </c>
      <c r="C453" s="67">
        <v>67</v>
      </c>
      <c r="D453" s="67" t="s">
        <v>339</v>
      </c>
      <c r="E453" s="71">
        <v>0.58965873635340305</v>
      </c>
      <c r="F453" s="68">
        <v>11.103047895500699</v>
      </c>
      <c r="G453" s="71">
        <v>0.74481418245050701</v>
      </c>
      <c r="H453" s="68">
        <v>35.703918722786597</v>
      </c>
      <c r="I453" s="71">
        <v>0.72980623876796702</v>
      </c>
      <c r="J453" s="68">
        <v>34.833091436864997</v>
      </c>
      <c r="K453" s="71">
        <v>0.87497270637311297</v>
      </c>
      <c r="L453" s="68">
        <v>47.0972423802612</v>
      </c>
      <c r="M453" s="71">
        <v>0.598700554175425</v>
      </c>
      <c r="N453" s="68">
        <v>20.772594752186599</v>
      </c>
      <c r="O453" s="71"/>
      <c r="P453" s="68"/>
      <c r="Q453" s="71">
        <v>0</v>
      </c>
      <c r="R453" s="68">
        <v>18.0555555555556</v>
      </c>
    </row>
    <row r="454" spans="1:18" x14ac:dyDescent="0.2">
      <c r="A454" s="141" t="s">
        <v>1240</v>
      </c>
      <c r="B454" s="67" t="s">
        <v>1241</v>
      </c>
      <c r="C454" s="67">
        <v>67</v>
      </c>
      <c r="D454" s="67" t="s">
        <v>339</v>
      </c>
      <c r="E454" s="71">
        <v>0.55659281665378002</v>
      </c>
      <c r="F454" s="68">
        <v>7.76487663280116</v>
      </c>
      <c r="G454" s="71">
        <v>0.72694530514812805</v>
      </c>
      <c r="H454" s="68">
        <v>30.188679245283002</v>
      </c>
      <c r="I454" s="71">
        <v>0.66941826455421705</v>
      </c>
      <c r="J454" s="68">
        <v>21.117561683599401</v>
      </c>
      <c r="K454" s="71">
        <v>0.80223208245629496</v>
      </c>
      <c r="L454" s="68">
        <v>25.834542815674901</v>
      </c>
      <c r="M454" s="71">
        <v>0.58436843111026204</v>
      </c>
      <c r="N454" s="68">
        <v>19.314868804664702</v>
      </c>
      <c r="O454" s="71"/>
      <c r="P454" s="68"/>
      <c r="Q454" s="71">
        <v>0</v>
      </c>
      <c r="R454" s="68">
        <v>18.0555555555556</v>
      </c>
    </row>
    <row r="455" spans="1:18" x14ac:dyDescent="0.2">
      <c r="A455" s="141" t="s">
        <v>1242</v>
      </c>
      <c r="B455" s="67" t="s">
        <v>1243</v>
      </c>
      <c r="C455" s="67">
        <v>67</v>
      </c>
      <c r="D455" s="67" t="s">
        <v>339</v>
      </c>
      <c r="E455" s="71">
        <v>0.55715842273045502</v>
      </c>
      <c r="F455" s="68">
        <v>7.9100145137881004</v>
      </c>
      <c r="G455" s="71">
        <v>0.74402054101711401</v>
      </c>
      <c r="H455" s="68">
        <v>35.341074020319297</v>
      </c>
      <c r="I455" s="71">
        <v>0.63042364941026696</v>
      </c>
      <c r="J455" s="68">
        <v>14.949201741654599</v>
      </c>
      <c r="K455" s="71">
        <v>0.81742474340452198</v>
      </c>
      <c r="L455" s="68">
        <v>29.245283018867902</v>
      </c>
      <c r="M455" s="71">
        <v>0.59392317982037102</v>
      </c>
      <c r="N455" s="68">
        <v>20.262390670553899</v>
      </c>
      <c r="O455" s="71"/>
      <c r="P455" s="68"/>
      <c r="Q455" s="71">
        <v>0</v>
      </c>
      <c r="R455" s="68">
        <v>18.0555555555556</v>
      </c>
    </row>
    <row r="456" spans="1:18" x14ac:dyDescent="0.2">
      <c r="A456" s="141" t="s">
        <v>1244</v>
      </c>
      <c r="B456" s="67" t="s">
        <v>1245</v>
      </c>
      <c r="C456" s="67">
        <v>67</v>
      </c>
      <c r="D456" s="67" t="s">
        <v>339</v>
      </c>
      <c r="E456" s="71">
        <v>0.56751118261524802</v>
      </c>
      <c r="F456" s="68">
        <v>9.0711175616836002</v>
      </c>
      <c r="G456" s="71">
        <v>0.66575718631065395</v>
      </c>
      <c r="H456" s="68">
        <v>16.981132075471699</v>
      </c>
      <c r="I456" s="71">
        <v>0.74085309000168997</v>
      </c>
      <c r="J456" s="68">
        <v>38.751814223512298</v>
      </c>
      <c r="K456" s="71">
        <v>0.82746770823341498</v>
      </c>
      <c r="L456" s="68">
        <v>32.220609579100099</v>
      </c>
      <c r="M456" s="71">
        <v>0.60347792853047999</v>
      </c>
      <c r="N456" s="68">
        <v>21.355685131195301</v>
      </c>
      <c r="O456" s="71"/>
      <c r="P456" s="68"/>
      <c r="Q456" s="71">
        <v>0</v>
      </c>
      <c r="R456" s="68">
        <v>18.0555555555556</v>
      </c>
    </row>
    <row r="457" spans="1:18" x14ac:dyDescent="0.2">
      <c r="A457" s="141" t="s">
        <v>1246</v>
      </c>
      <c r="B457" s="67" t="s">
        <v>1247</v>
      </c>
      <c r="C457" s="67">
        <v>67</v>
      </c>
      <c r="D457" s="67" t="s">
        <v>339</v>
      </c>
      <c r="E457" s="71">
        <v>0.69436780552630795</v>
      </c>
      <c r="F457" s="68">
        <v>25.399129172714101</v>
      </c>
      <c r="G457" s="71">
        <v>0.78925143888523497</v>
      </c>
      <c r="H457" s="68">
        <v>49.782293178519602</v>
      </c>
      <c r="I457" s="71">
        <v>0.67840596544013398</v>
      </c>
      <c r="J457" s="68">
        <v>22.568940493468801</v>
      </c>
      <c r="K457" s="71">
        <v>0.62989789956850994</v>
      </c>
      <c r="L457" s="68">
        <v>5.8055152394774998</v>
      </c>
      <c r="M457" s="71">
        <v>0.679915918211351</v>
      </c>
      <c r="N457" s="68">
        <v>30.466472303206999</v>
      </c>
      <c r="O457" s="71"/>
      <c r="P457" s="68"/>
      <c r="Q457" s="71"/>
      <c r="R457" s="68"/>
    </row>
    <row r="458" spans="1:18" x14ac:dyDescent="0.2">
      <c r="A458" s="141" t="s">
        <v>1248</v>
      </c>
      <c r="B458" s="67" t="s">
        <v>1249</v>
      </c>
      <c r="C458" s="67">
        <v>67</v>
      </c>
      <c r="D458" s="67" t="s">
        <v>339</v>
      </c>
      <c r="E458" s="71">
        <v>0.68267612747401596</v>
      </c>
      <c r="F458" s="68">
        <v>23.8026124818578</v>
      </c>
      <c r="G458" s="71">
        <v>0.70638138861668098</v>
      </c>
      <c r="H458" s="68">
        <v>24.891146589259801</v>
      </c>
      <c r="I458" s="71">
        <v>0.652149724516221</v>
      </c>
      <c r="J458" s="68">
        <v>18.6502177068215</v>
      </c>
      <c r="K458" s="71">
        <v>0.80691446307311798</v>
      </c>
      <c r="L458" s="68">
        <v>26.342525399129201</v>
      </c>
      <c r="M458" s="71">
        <v>0.56525893369004399</v>
      </c>
      <c r="N458" s="68">
        <v>17.711370262390702</v>
      </c>
      <c r="O458" s="71"/>
      <c r="P458" s="68"/>
      <c r="Q458" s="71"/>
      <c r="R458" s="68"/>
    </row>
    <row r="459" spans="1:18" x14ac:dyDescent="0.2">
      <c r="A459" s="141" t="s">
        <v>1250</v>
      </c>
      <c r="B459" s="67" t="s">
        <v>1251</v>
      </c>
      <c r="C459" s="67">
        <v>67</v>
      </c>
      <c r="D459" s="67" t="s">
        <v>339</v>
      </c>
      <c r="E459" s="71">
        <v>0.78132150015017499</v>
      </c>
      <c r="F459" s="68">
        <v>43.178519593613899</v>
      </c>
      <c r="G459" s="71">
        <v>0.758572603014535</v>
      </c>
      <c r="H459" s="68">
        <v>39.259796806966598</v>
      </c>
      <c r="I459" s="71">
        <v>0.74554985645030702</v>
      </c>
      <c r="J459" s="68">
        <v>40.348330914368702</v>
      </c>
      <c r="K459" s="71">
        <v>0.84570013582341796</v>
      </c>
      <c r="L459" s="68">
        <v>37.010159651669099</v>
      </c>
      <c r="M459" s="71">
        <v>0.77546340531243996</v>
      </c>
      <c r="N459" s="68">
        <v>42.784256559766803</v>
      </c>
      <c r="O459" s="71"/>
      <c r="P459" s="68"/>
      <c r="Q459" s="71"/>
      <c r="R459" s="68"/>
    </row>
    <row r="460" spans="1:18" x14ac:dyDescent="0.2">
      <c r="A460" s="141" t="s">
        <v>1252</v>
      </c>
      <c r="B460" s="67" t="s">
        <v>1253</v>
      </c>
      <c r="C460" s="67">
        <v>45</v>
      </c>
      <c r="D460" s="67" t="s">
        <v>339</v>
      </c>
      <c r="E460" s="71">
        <v>0.81175533816737</v>
      </c>
      <c r="F460" s="68">
        <v>50.8708272859216</v>
      </c>
      <c r="G460" s="71">
        <v>0.79345381161110295</v>
      </c>
      <c r="H460" s="68">
        <v>50.8708272859216</v>
      </c>
      <c r="I460" s="71">
        <v>0.76051525483183702</v>
      </c>
      <c r="J460" s="68">
        <v>45.573294629898399</v>
      </c>
      <c r="K460" s="71">
        <v>0.80888220876234096</v>
      </c>
      <c r="L460" s="68">
        <v>26.560232220609599</v>
      </c>
      <c r="M460" s="71">
        <v>0.69902541563156895</v>
      </c>
      <c r="N460" s="68">
        <v>33.090379008746403</v>
      </c>
      <c r="O460" s="71"/>
      <c r="P460" s="68"/>
      <c r="Q460" s="71">
        <v>0.99690000000000001</v>
      </c>
      <c r="R460" s="68">
        <v>40.2777777777778</v>
      </c>
    </row>
    <row r="461" spans="1:18" x14ac:dyDescent="0.2">
      <c r="A461" s="141" t="s">
        <v>1254</v>
      </c>
      <c r="B461" s="67" t="s">
        <v>1255</v>
      </c>
      <c r="C461" s="67">
        <v>45</v>
      </c>
      <c r="D461" s="67" t="s">
        <v>339</v>
      </c>
      <c r="E461" s="71">
        <v>0.59195467755850095</v>
      </c>
      <c r="F461" s="68">
        <v>11.2481857764877</v>
      </c>
      <c r="G461" s="71">
        <v>0.72245416270341001</v>
      </c>
      <c r="H461" s="68">
        <v>29.5355587808418</v>
      </c>
      <c r="I461" s="71">
        <v>0.68611957359988796</v>
      </c>
      <c r="J461" s="68">
        <v>24.310595065312</v>
      </c>
      <c r="K461" s="71">
        <v>0.87128373327785502</v>
      </c>
      <c r="L461" s="68">
        <v>45.355587808418001</v>
      </c>
      <c r="M461" s="71">
        <v>0.679915918211351</v>
      </c>
      <c r="N461" s="68">
        <v>30.466472303206999</v>
      </c>
      <c r="O461" s="71"/>
      <c r="P461" s="68"/>
      <c r="Q461" s="71">
        <v>0</v>
      </c>
      <c r="R461" s="68">
        <v>18.0555555555556</v>
      </c>
    </row>
    <row r="462" spans="1:18" x14ac:dyDescent="0.2">
      <c r="A462" s="141" t="s">
        <v>1256</v>
      </c>
      <c r="B462" s="67" t="s">
        <v>1257</v>
      </c>
      <c r="C462" s="67">
        <v>45</v>
      </c>
      <c r="D462" s="67" t="s">
        <v>339</v>
      </c>
      <c r="E462" s="71">
        <v>0.64602448150920599</v>
      </c>
      <c r="F462" s="68">
        <v>17.1988388969521</v>
      </c>
      <c r="G462" s="71">
        <v>0.79498611681701004</v>
      </c>
      <c r="H462" s="68">
        <v>51.523947750362801</v>
      </c>
      <c r="I462" s="71">
        <v>0.768273099064259</v>
      </c>
      <c r="J462" s="68">
        <v>48.330914368650198</v>
      </c>
      <c r="K462" s="71">
        <v>0.89139978635232298</v>
      </c>
      <c r="L462" s="68">
        <v>53.410740203193001</v>
      </c>
      <c r="M462" s="71">
        <v>0.77546340531243996</v>
      </c>
      <c r="N462" s="68">
        <v>42.784256559766803</v>
      </c>
      <c r="O462" s="71"/>
      <c r="P462" s="68"/>
      <c r="Q462" s="71">
        <v>0</v>
      </c>
      <c r="R462" s="68">
        <v>18.0555555555556</v>
      </c>
    </row>
    <row r="463" spans="1:18" x14ac:dyDescent="0.2">
      <c r="A463" s="141" t="s">
        <v>1258</v>
      </c>
      <c r="B463" s="67" t="s">
        <v>1259</v>
      </c>
      <c r="C463" s="67">
        <v>45</v>
      </c>
      <c r="D463" s="67" t="s">
        <v>339</v>
      </c>
      <c r="E463" s="71">
        <v>0.681040556760097</v>
      </c>
      <c r="F463" s="68">
        <v>23.367198838897</v>
      </c>
      <c r="G463" s="71">
        <v>0.82313123359495299</v>
      </c>
      <c r="H463" s="68">
        <v>63.425253991291697</v>
      </c>
      <c r="I463" s="71">
        <v>0.76958809768023795</v>
      </c>
      <c r="J463" s="68">
        <v>48.911465892598002</v>
      </c>
      <c r="K463" s="71">
        <v>0.95102730882187303</v>
      </c>
      <c r="L463" s="68">
        <v>81.132075471698101</v>
      </c>
      <c r="M463" s="71">
        <v>0.86145614370342105</v>
      </c>
      <c r="N463" s="68">
        <v>56.122448979591802</v>
      </c>
      <c r="O463" s="71"/>
      <c r="P463" s="68"/>
      <c r="Q463" s="71">
        <v>0</v>
      </c>
      <c r="R463" s="68">
        <v>18.0555555555556</v>
      </c>
    </row>
    <row r="464" spans="1:18" x14ac:dyDescent="0.2">
      <c r="A464" s="141" t="s">
        <v>1260</v>
      </c>
      <c r="B464" s="67" t="s">
        <v>1261</v>
      </c>
      <c r="C464" s="67">
        <v>45</v>
      </c>
      <c r="D464" s="67" t="s">
        <v>339</v>
      </c>
      <c r="E464" s="71">
        <v>0.78298523451604296</v>
      </c>
      <c r="F464" s="68">
        <v>43.759071117561703</v>
      </c>
      <c r="G464" s="71">
        <v>0.83575133536878898</v>
      </c>
      <c r="H464" s="68">
        <v>68.577648766327997</v>
      </c>
      <c r="I464" s="71">
        <v>0.79438189383520097</v>
      </c>
      <c r="J464" s="68">
        <v>59.0711175616836</v>
      </c>
      <c r="K464" s="71">
        <v>0.94722367144807595</v>
      </c>
      <c r="L464" s="68">
        <v>79.390420899854902</v>
      </c>
      <c r="M464" s="71">
        <v>0.83756927192814801</v>
      </c>
      <c r="N464" s="68">
        <v>52.332361516035</v>
      </c>
      <c r="O464" s="71"/>
      <c r="P464" s="68"/>
      <c r="Q464" s="71">
        <v>0.5</v>
      </c>
      <c r="R464" s="68">
        <v>31.5972222222222</v>
      </c>
    </row>
    <row r="465" spans="1:18" x14ac:dyDescent="0.2">
      <c r="A465" s="141" t="s">
        <v>1262</v>
      </c>
      <c r="B465" s="67" t="s">
        <v>1263</v>
      </c>
      <c r="C465" s="67">
        <v>67</v>
      </c>
      <c r="D465" s="67" t="s">
        <v>339</v>
      </c>
      <c r="E465" s="71">
        <v>0.62460584605636005</v>
      </c>
      <c r="F465" s="68">
        <v>14.8040638606676</v>
      </c>
      <c r="G465" s="71">
        <v>0.74976689545456898</v>
      </c>
      <c r="H465" s="68">
        <v>37.227866473149497</v>
      </c>
      <c r="I465" s="71">
        <v>0.74364709938599405</v>
      </c>
      <c r="J465" s="68">
        <v>39.404934687953599</v>
      </c>
      <c r="K465" s="71">
        <v>0.863706578838906</v>
      </c>
      <c r="L465" s="68">
        <v>42.960812772133501</v>
      </c>
      <c r="M465" s="71">
        <v>0.76590865660233098</v>
      </c>
      <c r="N465" s="68">
        <v>40.160349854227398</v>
      </c>
      <c r="O465" s="71"/>
      <c r="P465" s="68"/>
      <c r="Q465" s="71">
        <v>0</v>
      </c>
      <c r="R465" s="68">
        <v>18.0555555555556</v>
      </c>
    </row>
    <row r="466" spans="1:18" x14ac:dyDescent="0.2">
      <c r="A466" s="141" t="s">
        <v>1264</v>
      </c>
      <c r="B466" s="67" t="s">
        <v>1265</v>
      </c>
      <c r="C466" s="67">
        <v>45</v>
      </c>
      <c r="D466" s="67" t="s">
        <v>339</v>
      </c>
      <c r="E466" s="71">
        <v>0.82884570709731997</v>
      </c>
      <c r="F466" s="68">
        <v>55.370101596516697</v>
      </c>
      <c r="G466" s="71">
        <v>0.77228536604897702</v>
      </c>
      <c r="H466" s="68">
        <v>42.888243831640096</v>
      </c>
      <c r="I466" s="71">
        <v>0.77869645229891205</v>
      </c>
      <c r="J466" s="68">
        <v>52.975326560232197</v>
      </c>
      <c r="K466" s="71">
        <v>0.87511180408692402</v>
      </c>
      <c r="L466" s="68">
        <v>47.242380261248201</v>
      </c>
      <c r="M466" s="71">
        <v>0.718134913051787</v>
      </c>
      <c r="N466" s="68">
        <v>34.839650145772602</v>
      </c>
      <c r="O466" s="71"/>
      <c r="P466" s="68"/>
      <c r="Q466" s="71">
        <v>1</v>
      </c>
      <c r="R466" s="68">
        <v>100</v>
      </c>
    </row>
    <row r="467" spans="1:18" x14ac:dyDescent="0.2">
      <c r="A467" s="141" t="s">
        <v>1266</v>
      </c>
      <c r="B467" s="67" t="s">
        <v>1267</v>
      </c>
      <c r="C467" s="67">
        <v>45</v>
      </c>
      <c r="D467" s="67" t="s">
        <v>339</v>
      </c>
      <c r="E467" s="71">
        <v>0.84612369857007397</v>
      </c>
      <c r="F467" s="68">
        <v>60.740203193033402</v>
      </c>
      <c r="G467" s="71">
        <v>0.80866752877820802</v>
      </c>
      <c r="H467" s="68">
        <v>57.256894049346897</v>
      </c>
      <c r="I467" s="71">
        <v>0.78462584402038904</v>
      </c>
      <c r="J467" s="68">
        <v>55.442670537010201</v>
      </c>
      <c r="K467" s="71">
        <v>0.85230696602922196</v>
      </c>
      <c r="L467" s="68">
        <v>39.622641509433997</v>
      </c>
      <c r="M467" s="71">
        <v>0.78501815402254904</v>
      </c>
      <c r="N467" s="68">
        <v>44.314868804664698</v>
      </c>
      <c r="O467" s="71"/>
      <c r="P467" s="68"/>
      <c r="Q467" s="71">
        <v>1</v>
      </c>
      <c r="R467" s="68">
        <v>100</v>
      </c>
    </row>
    <row r="468" spans="1:18" x14ac:dyDescent="0.2">
      <c r="A468" s="141" t="s">
        <v>1268</v>
      </c>
      <c r="B468" s="67" t="s">
        <v>1269</v>
      </c>
      <c r="C468" s="67">
        <v>45</v>
      </c>
      <c r="D468" s="67" t="s">
        <v>339</v>
      </c>
      <c r="E468" s="71">
        <v>0.79006738590144598</v>
      </c>
      <c r="F468" s="68">
        <v>45.7184325108853</v>
      </c>
      <c r="G468" s="71">
        <v>0.83851523815351203</v>
      </c>
      <c r="H468" s="68">
        <v>70.246734397677798</v>
      </c>
      <c r="I468" s="71">
        <v>0.79273201226819701</v>
      </c>
      <c r="J468" s="68">
        <v>58.127721335268497</v>
      </c>
      <c r="K468" s="71">
        <v>0.96241090973715504</v>
      </c>
      <c r="L468" s="68">
        <v>88.388969521044999</v>
      </c>
      <c r="M468" s="71">
        <v>0.85667876934836595</v>
      </c>
      <c r="N468" s="68">
        <v>55.393586005830898</v>
      </c>
      <c r="O468" s="71"/>
      <c r="P468" s="68"/>
      <c r="Q468" s="71">
        <v>0.5</v>
      </c>
      <c r="R468" s="68">
        <v>31.5972222222222</v>
      </c>
    </row>
    <row r="469" spans="1:18" x14ac:dyDescent="0.2">
      <c r="A469" s="141" t="s">
        <v>1270</v>
      </c>
      <c r="B469" s="67" t="s">
        <v>1271</v>
      </c>
      <c r="C469" s="67">
        <v>45</v>
      </c>
      <c r="D469" s="67" t="s">
        <v>339</v>
      </c>
      <c r="E469" s="71">
        <v>0.90136174447251505</v>
      </c>
      <c r="F469" s="68">
        <v>82.220609579100099</v>
      </c>
      <c r="G469" s="71">
        <v>0.83507139549612297</v>
      </c>
      <c r="H469" s="68">
        <v>68.214804063860697</v>
      </c>
      <c r="I469" s="71">
        <v>0.80911612773825303</v>
      </c>
      <c r="J469" s="68">
        <v>66.182873730043497</v>
      </c>
      <c r="K469" s="71">
        <v>0.95816868622928797</v>
      </c>
      <c r="L469" s="68">
        <v>85.849056603773604</v>
      </c>
      <c r="M469" s="71">
        <v>0.90445251289891104</v>
      </c>
      <c r="N469" s="68">
        <v>64.504373177842595</v>
      </c>
      <c r="O469" s="71"/>
      <c r="P469" s="68"/>
      <c r="Q469" s="71">
        <v>1</v>
      </c>
      <c r="R469" s="68">
        <v>100</v>
      </c>
    </row>
    <row r="470" spans="1:18" x14ac:dyDescent="0.2">
      <c r="A470" s="141" t="s">
        <v>1272</v>
      </c>
      <c r="B470" s="67" t="s">
        <v>1273</v>
      </c>
      <c r="C470" s="67">
        <v>45</v>
      </c>
      <c r="D470" s="67" t="s">
        <v>339</v>
      </c>
      <c r="E470" s="71">
        <v>0.88276070376271298</v>
      </c>
      <c r="F470" s="68">
        <v>75.181422351233707</v>
      </c>
      <c r="G470" s="71">
        <v>0.82477675733929301</v>
      </c>
      <c r="H470" s="68">
        <v>64.296081277213403</v>
      </c>
      <c r="I470" s="71">
        <v>0.784819857822042</v>
      </c>
      <c r="J470" s="68">
        <v>55.515239477503599</v>
      </c>
      <c r="K470" s="71">
        <v>0.89975439075331998</v>
      </c>
      <c r="L470" s="68">
        <v>57.039187227866499</v>
      </c>
      <c r="M470" s="71">
        <v>0.90445251289891104</v>
      </c>
      <c r="N470" s="68">
        <v>64.504373177842595</v>
      </c>
      <c r="O470" s="71"/>
      <c r="P470" s="68"/>
      <c r="Q470" s="71">
        <v>1</v>
      </c>
      <c r="R470" s="68">
        <v>100</v>
      </c>
    </row>
    <row r="471" spans="1:18" x14ac:dyDescent="0.2">
      <c r="A471" s="141" t="s">
        <v>1274</v>
      </c>
      <c r="B471" s="67" t="s">
        <v>1275</v>
      </c>
      <c r="C471" s="67">
        <v>45</v>
      </c>
      <c r="D471" s="67" t="s">
        <v>339</v>
      </c>
      <c r="E471" s="71">
        <v>0.76943841228712595</v>
      </c>
      <c r="F471" s="68">
        <v>40.348330914368702</v>
      </c>
      <c r="G471" s="71">
        <v>0.79745529694694195</v>
      </c>
      <c r="H471" s="68">
        <v>52.612481857764898</v>
      </c>
      <c r="I471" s="71">
        <v>0.74554668512389</v>
      </c>
      <c r="J471" s="68">
        <v>40.275761973875198</v>
      </c>
      <c r="K471" s="71">
        <v>0.921718989837083</v>
      </c>
      <c r="L471" s="68">
        <v>68.432510885341102</v>
      </c>
      <c r="M471" s="71">
        <v>0.61303267724058896</v>
      </c>
      <c r="N471" s="68">
        <v>22.4489795918367</v>
      </c>
      <c r="O471" s="71"/>
      <c r="P471" s="68"/>
      <c r="Q471" s="71"/>
      <c r="R471" s="68"/>
    </row>
    <row r="472" spans="1:18" x14ac:dyDescent="0.2">
      <c r="A472" s="141" t="s">
        <v>1276</v>
      </c>
      <c r="B472" s="67" t="s">
        <v>1277</v>
      </c>
      <c r="C472" s="67">
        <v>45</v>
      </c>
      <c r="D472" s="67" t="s">
        <v>339</v>
      </c>
      <c r="E472" s="71">
        <v>0.895160505885779</v>
      </c>
      <c r="F472" s="68">
        <v>79.172714078374497</v>
      </c>
      <c r="G472" s="71">
        <v>0.84595084161130896</v>
      </c>
      <c r="H472" s="68">
        <v>73.802612481857807</v>
      </c>
      <c r="I472" s="71">
        <v>0.83702300177190803</v>
      </c>
      <c r="J472" s="68">
        <v>79.245283018867894</v>
      </c>
      <c r="K472" s="71">
        <v>0.960036788472585</v>
      </c>
      <c r="L472" s="68">
        <v>87.155297532655993</v>
      </c>
      <c r="M472" s="71">
        <v>0.83279189757309402</v>
      </c>
      <c r="N472" s="68">
        <v>51.676384839650098</v>
      </c>
      <c r="O472" s="71"/>
      <c r="P472" s="68"/>
      <c r="Q472" s="71">
        <v>1</v>
      </c>
      <c r="R472" s="68">
        <v>100</v>
      </c>
    </row>
    <row r="473" spans="1:18" x14ac:dyDescent="0.2">
      <c r="A473" s="141" t="s">
        <v>1278</v>
      </c>
      <c r="B473" s="67" t="s">
        <v>1279</v>
      </c>
      <c r="C473" s="67">
        <v>45</v>
      </c>
      <c r="D473" s="67" t="s">
        <v>339</v>
      </c>
      <c r="E473" s="71">
        <v>0.88664828610134305</v>
      </c>
      <c r="F473" s="68">
        <v>76.487663280116095</v>
      </c>
      <c r="G473" s="71">
        <v>0.83723188358352096</v>
      </c>
      <c r="H473" s="68">
        <v>69.593613933236597</v>
      </c>
      <c r="I473" s="71">
        <v>0.823500313404952</v>
      </c>
      <c r="J473" s="68">
        <v>72.859216255442703</v>
      </c>
      <c r="K473" s="71">
        <v>0.97793633078558295</v>
      </c>
      <c r="L473" s="68">
        <v>95.573294629898399</v>
      </c>
      <c r="M473" s="71">
        <v>0.79457290273265802</v>
      </c>
      <c r="N473" s="68">
        <v>46.2827988338192</v>
      </c>
      <c r="O473" s="71"/>
      <c r="P473" s="68"/>
      <c r="Q473" s="71">
        <v>1</v>
      </c>
      <c r="R473" s="68">
        <v>100</v>
      </c>
    </row>
    <row r="474" spans="1:18" x14ac:dyDescent="0.2">
      <c r="A474" s="141" t="s">
        <v>1280</v>
      </c>
      <c r="B474" s="67" t="s">
        <v>1281</v>
      </c>
      <c r="C474" s="67">
        <v>45</v>
      </c>
      <c r="D474" s="67" t="s">
        <v>339</v>
      </c>
      <c r="E474" s="71">
        <v>0.87135133716301605</v>
      </c>
      <c r="F474" s="68">
        <v>70.319303338171295</v>
      </c>
      <c r="G474" s="71">
        <v>0.820752013591031</v>
      </c>
      <c r="H474" s="68">
        <v>62.481857764876601</v>
      </c>
      <c r="I474" s="71">
        <v>0.81559208342536804</v>
      </c>
      <c r="J474" s="68">
        <v>69.303338171262695</v>
      </c>
      <c r="K474" s="71">
        <v>0.911507563000858</v>
      </c>
      <c r="L474" s="68">
        <v>62.917271407837397</v>
      </c>
      <c r="M474" s="71">
        <v>0.80890502579782098</v>
      </c>
      <c r="N474" s="68">
        <v>48.323615160349902</v>
      </c>
      <c r="O474" s="71"/>
      <c r="P474" s="68"/>
      <c r="Q474" s="71">
        <v>1</v>
      </c>
      <c r="R474" s="68">
        <v>100</v>
      </c>
    </row>
    <row r="475" spans="1:18" x14ac:dyDescent="0.2">
      <c r="A475" s="141" t="s">
        <v>1282</v>
      </c>
      <c r="B475" s="67" t="s">
        <v>1283</v>
      </c>
      <c r="C475" s="67">
        <v>45</v>
      </c>
      <c r="D475" s="67" t="s">
        <v>339</v>
      </c>
      <c r="E475" s="71">
        <v>0.85878816991587004</v>
      </c>
      <c r="F475" s="68">
        <v>65.094339622641499</v>
      </c>
      <c r="G475" s="71">
        <v>0.840779501751583</v>
      </c>
      <c r="H475" s="68">
        <v>71.552975326560201</v>
      </c>
      <c r="I475" s="71">
        <v>0.79730488276978495</v>
      </c>
      <c r="J475" s="68">
        <v>60.812772133526799</v>
      </c>
      <c r="K475" s="71">
        <v>0.97383114627912704</v>
      </c>
      <c r="L475" s="68">
        <v>94.121915820029002</v>
      </c>
      <c r="M475" s="71">
        <v>0.82323714886298505</v>
      </c>
      <c r="N475" s="68">
        <v>50.437317784256599</v>
      </c>
      <c r="O475" s="71"/>
      <c r="P475" s="68"/>
      <c r="Q475" s="71"/>
      <c r="R475" s="68"/>
    </row>
    <row r="476" spans="1:18" x14ac:dyDescent="0.2">
      <c r="A476" s="141" t="s">
        <v>1284</v>
      </c>
      <c r="B476" s="67" t="s">
        <v>1285</v>
      </c>
      <c r="C476" s="67">
        <v>45</v>
      </c>
      <c r="D476" s="67" t="s">
        <v>339</v>
      </c>
      <c r="E476" s="71">
        <v>0.88529135245197998</v>
      </c>
      <c r="F476" s="68">
        <v>75.834542815674894</v>
      </c>
      <c r="G476" s="71">
        <v>0.84050991215462001</v>
      </c>
      <c r="H476" s="68">
        <v>71.335268505079796</v>
      </c>
      <c r="I476" s="71">
        <v>0.80032951992335399</v>
      </c>
      <c r="J476" s="68">
        <v>62.699564586356999</v>
      </c>
      <c r="K476" s="71">
        <v>0.96715755567399697</v>
      </c>
      <c r="L476" s="68">
        <v>90.928882438316407</v>
      </c>
      <c r="M476" s="71">
        <v>0.81845977450793095</v>
      </c>
      <c r="N476" s="68">
        <v>49.416909620991298</v>
      </c>
      <c r="O476" s="71"/>
      <c r="P476" s="68"/>
      <c r="Q476" s="71">
        <v>1</v>
      </c>
      <c r="R476" s="68">
        <v>100</v>
      </c>
    </row>
    <row r="477" spans="1:18" x14ac:dyDescent="0.2">
      <c r="A477" s="141" t="s">
        <v>1286</v>
      </c>
      <c r="B477" s="67" t="s">
        <v>1287</v>
      </c>
      <c r="C477" s="67">
        <v>45</v>
      </c>
      <c r="D477" s="67" t="s">
        <v>339</v>
      </c>
      <c r="E477" s="71">
        <v>0.66945563291725896</v>
      </c>
      <c r="F477" s="68">
        <v>21.552975326560201</v>
      </c>
      <c r="G477" s="71">
        <v>0.81519368962315797</v>
      </c>
      <c r="H477" s="68">
        <v>60.232220609579102</v>
      </c>
      <c r="I477" s="71">
        <v>0.767029239446406</v>
      </c>
      <c r="J477" s="68">
        <v>47.822931785195898</v>
      </c>
      <c r="K477" s="71">
        <v>0.95615020971890696</v>
      </c>
      <c r="L477" s="68">
        <v>84.034833091436894</v>
      </c>
      <c r="M477" s="71">
        <v>0.80890502579782098</v>
      </c>
      <c r="N477" s="68">
        <v>48.323615160349902</v>
      </c>
      <c r="O477" s="71"/>
      <c r="P477" s="68"/>
      <c r="Q477" s="71">
        <v>0</v>
      </c>
      <c r="R477" s="68">
        <v>18.0555555555556</v>
      </c>
    </row>
    <row r="478" spans="1:18" x14ac:dyDescent="0.2">
      <c r="A478" s="141" t="s">
        <v>1288</v>
      </c>
      <c r="B478" s="67" t="s">
        <v>1289</v>
      </c>
      <c r="C478" s="67">
        <v>45</v>
      </c>
      <c r="D478" s="67" t="s">
        <v>339</v>
      </c>
      <c r="E478" s="71">
        <v>0.62829842455301999</v>
      </c>
      <c r="F478" s="68">
        <v>15.2394775036284</v>
      </c>
      <c r="G478" s="71">
        <v>0.74048533547974704</v>
      </c>
      <c r="H478" s="68">
        <v>34.397677793904201</v>
      </c>
      <c r="I478" s="71">
        <v>0.69183415223637201</v>
      </c>
      <c r="J478" s="68">
        <v>25.616835994194499</v>
      </c>
      <c r="K478" s="71">
        <v>0.86509247070730499</v>
      </c>
      <c r="L478" s="68">
        <v>43.251088534107403</v>
      </c>
      <c r="M478" s="71">
        <v>0.70858016434167803</v>
      </c>
      <c r="N478" s="68">
        <v>33.746355685131199</v>
      </c>
      <c r="O478" s="71"/>
      <c r="P478" s="68"/>
      <c r="Q478" s="71">
        <v>0.13550000000000001</v>
      </c>
      <c r="R478" s="68">
        <v>23.379629629629601</v>
      </c>
    </row>
    <row r="479" spans="1:18" x14ac:dyDescent="0.2">
      <c r="A479" s="141" t="s">
        <v>1290</v>
      </c>
      <c r="B479" s="67" t="s">
        <v>1291</v>
      </c>
      <c r="C479" s="67">
        <v>65</v>
      </c>
      <c r="D479" s="67" t="s">
        <v>339</v>
      </c>
      <c r="E479" s="71">
        <v>0.66854902559577001</v>
      </c>
      <c r="F479" s="68">
        <v>21.190130624092902</v>
      </c>
      <c r="G479" s="71">
        <v>0.67794340264603004</v>
      </c>
      <c r="H479" s="68">
        <v>19.158200290275801</v>
      </c>
      <c r="I479" s="71">
        <v>0.61173769418930701</v>
      </c>
      <c r="J479" s="68">
        <v>12.5544267053701</v>
      </c>
      <c r="K479" s="71">
        <v>0.868370738577106</v>
      </c>
      <c r="L479" s="68">
        <v>44.339622641509401</v>
      </c>
      <c r="M479" s="71">
        <v>0.68469329256640499</v>
      </c>
      <c r="N479" s="68">
        <v>31.122448979591798</v>
      </c>
      <c r="O479" s="71"/>
      <c r="P479" s="68"/>
      <c r="Q479" s="71">
        <v>0.5</v>
      </c>
      <c r="R479" s="68">
        <v>31.5972222222222</v>
      </c>
    </row>
    <row r="480" spans="1:18" x14ac:dyDescent="0.2">
      <c r="A480" s="141" t="s">
        <v>1292</v>
      </c>
      <c r="B480" s="67" t="s">
        <v>1293</v>
      </c>
      <c r="C480" s="67">
        <v>45</v>
      </c>
      <c r="D480" s="67" t="s">
        <v>339</v>
      </c>
      <c r="E480" s="71">
        <v>0.66204863013324999</v>
      </c>
      <c r="F480" s="68">
        <v>20.319303338171299</v>
      </c>
      <c r="G480" s="71">
        <v>0.79735651428625698</v>
      </c>
      <c r="H480" s="68">
        <v>52.467343976777897</v>
      </c>
      <c r="I480" s="71">
        <v>0.78532017883347305</v>
      </c>
      <c r="J480" s="68">
        <v>55.805515239477501</v>
      </c>
      <c r="K480" s="71">
        <v>0.95210305223407798</v>
      </c>
      <c r="L480" s="68">
        <v>81.4949201741655</v>
      </c>
      <c r="M480" s="71">
        <v>0.77546340531243996</v>
      </c>
      <c r="N480" s="68">
        <v>42.784256559766803</v>
      </c>
      <c r="O480" s="71"/>
      <c r="P480" s="68"/>
      <c r="Q480" s="71">
        <v>0</v>
      </c>
      <c r="R480" s="68">
        <v>18.0555555555556</v>
      </c>
    </row>
    <row r="481" spans="1:18" x14ac:dyDescent="0.2">
      <c r="A481" s="141" t="s">
        <v>1294</v>
      </c>
      <c r="B481" s="67" t="s">
        <v>1295</v>
      </c>
      <c r="C481" s="67">
        <v>65</v>
      </c>
      <c r="D481" s="67" t="s">
        <v>339</v>
      </c>
      <c r="E481" s="71">
        <v>0.82258030259590298</v>
      </c>
      <c r="F481" s="68">
        <v>53.7735849056604</v>
      </c>
      <c r="G481" s="71">
        <v>0.75814544829207897</v>
      </c>
      <c r="H481" s="68">
        <v>39.187227866473201</v>
      </c>
      <c r="I481" s="71">
        <v>0.68343889351668896</v>
      </c>
      <c r="J481" s="68">
        <v>23.512336719883901</v>
      </c>
      <c r="K481" s="71">
        <v>0.87674426843808795</v>
      </c>
      <c r="L481" s="68">
        <v>47.822931785195898</v>
      </c>
      <c r="M481" s="71">
        <v>0.79457290273265802</v>
      </c>
      <c r="N481" s="68">
        <v>46.2827988338192</v>
      </c>
      <c r="O481" s="71"/>
      <c r="P481" s="68"/>
      <c r="Q481" s="71">
        <v>1</v>
      </c>
      <c r="R481" s="68">
        <v>100</v>
      </c>
    </row>
    <row r="482" spans="1:18" x14ac:dyDescent="0.2">
      <c r="A482" s="141" t="s">
        <v>1296</v>
      </c>
      <c r="B482" s="67" t="s">
        <v>1297</v>
      </c>
      <c r="C482" s="67">
        <v>65</v>
      </c>
      <c r="D482" s="67" t="s">
        <v>339</v>
      </c>
      <c r="E482" s="71">
        <v>0.87974273755549404</v>
      </c>
      <c r="F482" s="68">
        <v>73.367198838896996</v>
      </c>
      <c r="G482" s="71">
        <v>0.75998551493725697</v>
      </c>
      <c r="H482" s="68">
        <v>40.130624092888198</v>
      </c>
      <c r="I482" s="71">
        <v>0.746357744259731</v>
      </c>
      <c r="J482" s="68">
        <v>40.638606676342498</v>
      </c>
      <c r="K482" s="71">
        <v>0.93536679777597298</v>
      </c>
      <c r="L482" s="68">
        <v>73.657474600870799</v>
      </c>
      <c r="M482" s="71">
        <v>0.95700363080451001</v>
      </c>
      <c r="N482" s="68">
        <v>81.997084548104993</v>
      </c>
      <c r="O482" s="71"/>
      <c r="P482" s="68"/>
      <c r="Q482" s="71">
        <v>1</v>
      </c>
      <c r="R482" s="68">
        <v>100</v>
      </c>
    </row>
    <row r="483" spans="1:18" x14ac:dyDescent="0.2">
      <c r="A483" s="141" t="s">
        <v>1298</v>
      </c>
      <c r="B483" s="67" t="s">
        <v>1299</v>
      </c>
      <c r="C483" s="67">
        <v>45</v>
      </c>
      <c r="D483" s="67" t="s">
        <v>339</v>
      </c>
      <c r="E483" s="71">
        <v>0.89371648375559098</v>
      </c>
      <c r="F483" s="68">
        <v>78.447024673439799</v>
      </c>
      <c r="G483" s="71">
        <v>0.84197716030523295</v>
      </c>
      <c r="H483" s="68">
        <v>72.133526850508005</v>
      </c>
      <c r="I483" s="71">
        <v>0.80754678258944601</v>
      </c>
      <c r="J483" s="68">
        <v>65.674891146589303</v>
      </c>
      <c r="K483" s="71">
        <v>0.97671182960007497</v>
      </c>
      <c r="L483" s="68">
        <v>95.283018867924497</v>
      </c>
      <c r="M483" s="71">
        <v>0.84234664628320299</v>
      </c>
      <c r="N483" s="68">
        <v>53.279883381924201</v>
      </c>
      <c r="O483" s="71"/>
      <c r="P483" s="68"/>
      <c r="Q483" s="71">
        <v>1</v>
      </c>
      <c r="R483" s="68">
        <v>100</v>
      </c>
    </row>
    <row r="484" spans="1:18" x14ac:dyDescent="0.2">
      <c r="A484" s="141" t="s">
        <v>1300</v>
      </c>
      <c r="B484" s="67" t="s">
        <v>1301</v>
      </c>
      <c r="C484" s="67">
        <v>45</v>
      </c>
      <c r="D484" s="67" t="s">
        <v>339</v>
      </c>
      <c r="E484" s="71">
        <v>0.88138537793507998</v>
      </c>
      <c r="F484" s="68">
        <v>74.600870827285902</v>
      </c>
      <c r="G484" s="71">
        <v>0.82107352187821203</v>
      </c>
      <c r="H484" s="68">
        <v>62.772133526850503</v>
      </c>
      <c r="I484" s="71">
        <v>0.79771020352223998</v>
      </c>
      <c r="J484" s="68">
        <v>61.175616835994198</v>
      </c>
      <c r="K484" s="71">
        <v>0.96490601541196097</v>
      </c>
      <c r="L484" s="68">
        <v>89.840348330914395</v>
      </c>
      <c r="M484" s="71">
        <v>0.82323714886298505</v>
      </c>
      <c r="N484" s="68">
        <v>50.437317784256599</v>
      </c>
      <c r="O484" s="71"/>
      <c r="P484" s="68"/>
      <c r="Q484" s="71">
        <v>1</v>
      </c>
      <c r="R484" s="68">
        <v>100</v>
      </c>
    </row>
    <row r="485" spans="1:18" x14ac:dyDescent="0.2">
      <c r="A485" s="141" t="s">
        <v>1302</v>
      </c>
      <c r="B485" s="67" t="s">
        <v>1303</v>
      </c>
      <c r="C485" s="67">
        <v>45</v>
      </c>
      <c r="D485" s="67" t="s">
        <v>339</v>
      </c>
      <c r="E485" s="71">
        <v>0.85891497196987199</v>
      </c>
      <c r="F485" s="68">
        <v>65.239477503628393</v>
      </c>
      <c r="G485" s="71">
        <v>0.80142993385878902</v>
      </c>
      <c r="H485" s="68">
        <v>54.571843251088502</v>
      </c>
      <c r="I485" s="71">
        <v>0.794522866486017</v>
      </c>
      <c r="J485" s="68">
        <v>59.143686502177097</v>
      </c>
      <c r="K485" s="71">
        <v>0.908826531126951</v>
      </c>
      <c r="L485" s="68">
        <v>61.611030478955001</v>
      </c>
      <c r="M485" s="71">
        <v>0.78979552837760303</v>
      </c>
      <c r="N485" s="68">
        <v>45.043731778425702</v>
      </c>
      <c r="O485" s="71"/>
      <c r="P485" s="68"/>
      <c r="Q485" s="71">
        <v>1</v>
      </c>
      <c r="R485" s="68">
        <v>100</v>
      </c>
    </row>
    <row r="486" spans="1:18" x14ac:dyDescent="0.2">
      <c r="A486" s="141" t="s">
        <v>1304</v>
      </c>
      <c r="B486" s="67" t="s">
        <v>1305</v>
      </c>
      <c r="C486" s="67">
        <v>45</v>
      </c>
      <c r="D486" s="67" t="s">
        <v>339</v>
      </c>
      <c r="E486" s="71">
        <v>0.86783834306354501</v>
      </c>
      <c r="F486" s="68">
        <v>68.432510885341102</v>
      </c>
      <c r="G486" s="71">
        <v>0.77636056888148697</v>
      </c>
      <c r="H486" s="68">
        <v>44.557329462989799</v>
      </c>
      <c r="I486" s="71">
        <v>0.78122907755954296</v>
      </c>
      <c r="J486" s="68">
        <v>53.918722786647301</v>
      </c>
      <c r="K486" s="71">
        <v>0.91059117646316601</v>
      </c>
      <c r="L486" s="68">
        <v>62.699564586356999</v>
      </c>
      <c r="M486" s="71">
        <v>0.87101089241353002</v>
      </c>
      <c r="N486" s="68">
        <v>58.3090379008746</v>
      </c>
      <c r="O486" s="71"/>
      <c r="P486" s="68"/>
      <c r="Q486" s="71">
        <v>1</v>
      </c>
      <c r="R486" s="68">
        <v>100</v>
      </c>
    </row>
    <row r="487" spans="1:18" x14ac:dyDescent="0.2">
      <c r="A487" s="141" t="s">
        <v>1306</v>
      </c>
      <c r="B487" s="67" t="s">
        <v>1307</v>
      </c>
      <c r="C487" s="67">
        <v>65</v>
      </c>
      <c r="D487" s="67" t="s">
        <v>339</v>
      </c>
      <c r="E487" s="71">
        <v>0.80554571910697204</v>
      </c>
      <c r="F487" s="68">
        <v>49.346879535558799</v>
      </c>
      <c r="G487" s="71">
        <v>0.72872751515151402</v>
      </c>
      <c r="H487" s="68">
        <v>30.841799709724199</v>
      </c>
      <c r="I487" s="71">
        <v>0.65223465177814799</v>
      </c>
      <c r="J487" s="68">
        <v>18.722786647314901</v>
      </c>
      <c r="K487" s="71">
        <v>0.81397453103210504</v>
      </c>
      <c r="L487" s="68">
        <v>27.939042089985499</v>
      </c>
      <c r="M487" s="71">
        <v>0.83279189757309402</v>
      </c>
      <c r="N487" s="68">
        <v>51.676384839650098</v>
      </c>
      <c r="O487" s="71"/>
      <c r="P487" s="68"/>
      <c r="Q487" s="71">
        <v>1</v>
      </c>
      <c r="R487" s="68">
        <v>100</v>
      </c>
    </row>
    <row r="488" spans="1:18" x14ac:dyDescent="0.2">
      <c r="A488" s="141" t="s">
        <v>1308</v>
      </c>
      <c r="B488" s="67" t="s">
        <v>1309</v>
      </c>
      <c r="C488" s="67">
        <v>45</v>
      </c>
      <c r="D488" s="67" t="s">
        <v>339</v>
      </c>
      <c r="E488" s="71">
        <v>0.81265041065464505</v>
      </c>
      <c r="F488" s="68">
        <v>51.306240928882403</v>
      </c>
      <c r="G488" s="71">
        <v>0.82386971415548804</v>
      </c>
      <c r="H488" s="68">
        <v>63.860667634252501</v>
      </c>
      <c r="I488" s="71">
        <v>0.77963514826602298</v>
      </c>
      <c r="J488" s="68">
        <v>53.410740203193001</v>
      </c>
      <c r="K488" s="71">
        <v>0.90507499537001002</v>
      </c>
      <c r="L488" s="68">
        <v>60.377358490566003</v>
      </c>
      <c r="M488" s="71">
        <v>0.74202178482705905</v>
      </c>
      <c r="N488" s="68">
        <v>36.880466472303198</v>
      </c>
      <c r="O488" s="71"/>
      <c r="P488" s="68"/>
      <c r="Q488" s="71"/>
      <c r="R488" s="68"/>
    </row>
    <row r="489" spans="1:18" x14ac:dyDescent="0.2">
      <c r="A489" s="141" t="s">
        <v>1310</v>
      </c>
      <c r="B489" s="67" t="s">
        <v>1311</v>
      </c>
      <c r="C489" s="67">
        <v>45</v>
      </c>
      <c r="D489" s="67" t="s">
        <v>339</v>
      </c>
      <c r="E489" s="71">
        <v>0.80926645906873595</v>
      </c>
      <c r="F489" s="68">
        <v>50.435413642960803</v>
      </c>
      <c r="G489" s="71">
        <v>0.79062969466583999</v>
      </c>
      <c r="H489" s="68">
        <v>50.072568940493497</v>
      </c>
      <c r="I489" s="71">
        <v>0.79001870914247896</v>
      </c>
      <c r="J489" s="68">
        <v>57.474600870827302</v>
      </c>
      <c r="K489" s="71">
        <v>0.89722048622292006</v>
      </c>
      <c r="L489" s="68">
        <v>55.732946298983997</v>
      </c>
      <c r="M489" s="71">
        <v>0.77546340531243996</v>
      </c>
      <c r="N489" s="68">
        <v>42.784256559766803</v>
      </c>
      <c r="O489" s="71"/>
      <c r="P489" s="68"/>
      <c r="Q489" s="71">
        <v>0.79300000000000004</v>
      </c>
      <c r="R489" s="68">
        <v>35.648148148148103</v>
      </c>
    </row>
    <row r="490" spans="1:18" x14ac:dyDescent="0.2">
      <c r="A490" s="141" t="s">
        <v>1312</v>
      </c>
      <c r="B490" s="67" t="s">
        <v>1313</v>
      </c>
      <c r="C490" s="67">
        <v>45</v>
      </c>
      <c r="D490" s="67" t="s">
        <v>339</v>
      </c>
      <c r="E490" s="71">
        <v>0.74550013158598405</v>
      </c>
      <c r="F490" s="68">
        <v>35.195936139332403</v>
      </c>
      <c r="G490" s="71">
        <v>0.73540459619311804</v>
      </c>
      <c r="H490" s="68">
        <v>32.728592162554399</v>
      </c>
      <c r="I490" s="71">
        <v>0.73708823889850095</v>
      </c>
      <c r="J490" s="68">
        <v>36.792452830188701</v>
      </c>
      <c r="K490" s="71">
        <v>0.90125238836678301</v>
      </c>
      <c r="L490" s="68">
        <v>58.272859216255398</v>
      </c>
      <c r="M490" s="71">
        <v>0.60825530288553398</v>
      </c>
      <c r="N490" s="68">
        <v>21.865889212828002</v>
      </c>
      <c r="O490" s="71"/>
      <c r="P490" s="68"/>
      <c r="Q490" s="71"/>
      <c r="R490" s="68"/>
    </row>
    <row r="491" spans="1:18" x14ac:dyDescent="0.2">
      <c r="A491" s="141" t="s">
        <v>1314</v>
      </c>
      <c r="B491" s="67" t="s">
        <v>1315</v>
      </c>
      <c r="C491" s="67">
        <v>45</v>
      </c>
      <c r="D491" s="67" t="s">
        <v>339</v>
      </c>
      <c r="E491" s="71">
        <v>0.84190717842268203</v>
      </c>
      <c r="F491" s="68">
        <v>59.143686502177097</v>
      </c>
      <c r="G491" s="71">
        <v>0.78428104328986603</v>
      </c>
      <c r="H491" s="68">
        <v>47.532656023222103</v>
      </c>
      <c r="I491" s="71">
        <v>0.76358826843786598</v>
      </c>
      <c r="J491" s="68">
        <v>46.661828737300397</v>
      </c>
      <c r="K491" s="71">
        <v>0.94353166733389304</v>
      </c>
      <c r="L491" s="68">
        <v>77.358490566037702</v>
      </c>
      <c r="M491" s="71">
        <v>0.718134913051787</v>
      </c>
      <c r="N491" s="68">
        <v>34.839650145772602</v>
      </c>
      <c r="O491" s="71"/>
      <c r="P491" s="68"/>
      <c r="Q491" s="71">
        <v>1</v>
      </c>
      <c r="R491" s="68">
        <v>100</v>
      </c>
    </row>
    <row r="492" spans="1:18" x14ac:dyDescent="0.2">
      <c r="A492" s="141" t="s">
        <v>1316</v>
      </c>
      <c r="B492" s="67" t="s">
        <v>1317</v>
      </c>
      <c r="C492" s="67">
        <v>45</v>
      </c>
      <c r="D492" s="67" t="s">
        <v>339</v>
      </c>
      <c r="E492" s="71">
        <v>0.82323037930056198</v>
      </c>
      <c r="F492" s="68">
        <v>53.991291727140798</v>
      </c>
      <c r="G492" s="71">
        <v>0.81349565753475594</v>
      </c>
      <c r="H492" s="68">
        <v>59.506531204644403</v>
      </c>
      <c r="I492" s="71">
        <v>0.78832336910995904</v>
      </c>
      <c r="J492" s="68">
        <v>56.821480406386101</v>
      </c>
      <c r="K492" s="71">
        <v>0.90130696217992801</v>
      </c>
      <c r="L492" s="68">
        <v>58.345428156748902</v>
      </c>
      <c r="M492" s="71">
        <v>0.78979552837760303</v>
      </c>
      <c r="N492" s="68">
        <v>45.043731778425702</v>
      </c>
      <c r="O492" s="71"/>
      <c r="P492" s="68"/>
      <c r="Q492" s="71"/>
      <c r="R492" s="68"/>
    </row>
    <row r="493" spans="1:18" x14ac:dyDescent="0.2">
      <c r="A493" s="141" t="s">
        <v>1318</v>
      </c>
      <c r="B493" s="67" t="s">
        <v>1319</v>
      </c>
      <c r="C493" s="67">
        <v>45</v>
      </c>
      <c r="D493" s="67" t="s">
        <v>339</v>
      </c>
      <c r="E493" s="71">
        <v>0.76988694894952803</v>
      </c>
      <c r="F493" s="68">
        <v>40.4208998548621</v>
      </c>
      <c r="G493" s="71">
        <v>0.757556228580197</v>
      </c>
      <c r="H493" s="68">
        <v>38.969521044992703</v>
      </c>
      <c r="I493" s="71">
        <v>0.65549567561612798</v>
      </c>
      <c r="J493" s="68">
        <v>18.940493468795399</v>
      </c>
      <c r="K493" s="71">
        <v>0.71347055314447705</v>
      </c>
      <c r="L493" s="68">
        <v>12.4092888243832</v>
      </c>
      <c r="M493" s="71">
        <v>0.72291228740684099</v>
      </c>
      <c r="N493" s="68">
        <v>35.6413994169096</v>
      </c>
      <c r="O493" s="71"/>
      <c r="P493" s="68"/>
      <c r="Q493" s="71">
        <v>1</v>
      </c>
      <c r="R493" s="68">
        <v>100</v>
      </c>
    </row>
    <row r="494" spans="1:18" x14ac:dyDescent="0.2">
      <c r="A494" s="141" t="s">
        <v>1320</v>
      </c>
      <c r="B494" s="67" t="s">
        <v>1321</v>
      </c>
      <c r="C494" s="67">
        <v>45</v>
      </c>
      <c r="D494" s="67" t="s">
        <v>339</v>
      </c>
      <c r="E494" s="71">
        <v>0.83933565345361605</v>
      </c>
      <c r="F494" s="68">
        <v>58.5631349782293</v>
      </c>
      <c r="G494" s="71">
        <v>0.77469140554057703</v>
      </c>
      <c r="H494" s="68">
        <v>43.904208998548597</v>
      </c>
      <c r="I494" s="71">
        <v>0.77092622864484905</v>
      </c>
      <c r="J494" s="68">
        <v>49.419448476052303</v>
      </c>
      <c r="K494" s="71">
        <v>0.870819853415159</v>
      </c>
      <c r="L494" s="68">
        <v>45.137880986937603</v>
      </c>
      <c r="M494" s="71">
        <v>0.78024077966749505</v>
      </c>
      <c r="N494" s="68">
        <v>43.658892128279902</v>
      </c>
      <c r="O494" s="71"/>
      <c r="P494" s="68"/>
      <c r="Q494" s="71">
        <v>1</v>
      </c>
      <c r="R494" s="68">
        <v>100</v>
      </c>
    </row>
    <row r="495" spans="1:18" x14ac:dyDescent="0.2">
      <c r="A495" s="141" t="s">
        <v>1322</v>
      </c>
      <c r="B495" s="67" t="s">
        <v>1323</v>
      </c>
      <c r="C495" s="67">
        <v>45</v>
      </c>
      <c r="D495" s="67" t="s">
        <v>339</v>
      </c>
      <c r="E495" s="71">
        <v>0.60502886230896302</v>
      </c>
      <c r="F495" s="68">
        <v>12.1190130624093</v>
      </c>
      <c r="G495" s="71">
        <v>0.67684921983851298</v>
      </c>
      <c r="H495" s="68">
        <v>19.0130624092888</v>
      </c>
      <c r="I495" s="71">
        <v>0.61585805355334899</v>
      </c>
      <c r="J495" s="68">
        <v>13.3526850507983</v>
      </c>
      <c r="K495" s="71">
        <v>0.67680622667525103</v>
      </c>
      <c r="L495" s="68">
        <v>9.2162554426705405</v>
      </c>
      <c r="M495" s="71">
        <v>0.45060194916873703</v>
      </c>
      <c r="N495" s="68">
        <v>10.4956268221574</v>
      </c>
      <c r="O495" s="71"/>
      <c r="P495" s="68"/>
      <c r="Q495" s="71"/>
      <c r="R495" s="68"/>
    </row>
    <row r="496" spans="1:18" x14ac:dyDescent="0.2">
      <c r="A496" s="141" t="s">
        <v>1324</v>
      </c>
      <c r="B496" s="67" t="s">
        <v>1325</v>
      </c>
      <c r="C496" s="67">
        <v>45</v>
      </c>
      <c r="D496" s="67" t="s">
        <v>339</v>
      </c>
      <c r="E496" s="71">
        <v>0.71714316179079096</v>
      </c>
      <c r="F496" s="68">
        <v>29.245283018867902</v>
      </c>
      <c r="G496" s="71">
        <v>0.71048787191426899</v>
      </c>
      <c r="H496" s="68">
        <v>26.124818577648799</v>
      </c>
      <c r="I496" s="71">
        <v>0.68604575422289304</v>
      </c>
      <c r="J496" s="68">
        <v>24.2380261248186</v>
      </c>
      <c r="K496" s="71">
        <v>0.94499908217639295</v>
      </c>
      <c r="L496" s="68">
        <v>78.301886792452805</v>
      </c>
      <c r="M496" s="71">
        <v>0.52703993884960798</v>
      </c>
      <c r="N496" s="68">
        <v>14.9416909620991</v>
      </c>
      <c r="O496" s="71"/>
      <c r="P496" s="68"/>
      <c r="Q496" s="71"/>
      <c r="R496" s="68"/>
    </row>
    <row r="497" spans="1:18" x14ac:dyDescent="0.2">
      <c r="A497" s="141" t="s">
        <v>1326</v>
      </c>
      <c r="B497" s="67" t="s">
        <v>1327</v>
      </c>
      <c r="C497" s="67">
        <v>45</v>
      </c>
      <c r="D497" s="67" t="s">
        <v>339</v>
      </c>
      <c r="E497" s="71">
        <v>0.57012145814635495</v>
      </c>
      <c r="F497" s="68">
        <v>9.2162554426705405</v>
      </c>
      <c r="G497" s="71">
        <v>0.70816228783802604</v>
      </c>
      <c r="H497" s="68">
        <v>25.471698113207498</v>
      </c>
      <c r="I497" s="71">
        <v>0.65858855925482696</v>
      </c>
      <c r="J497" s="68">
        <v>19.738751814223502</v>
      </c>
      <c r="K497" s="71">
        <v>0.90904276123877004</v>
      </c>
      <c r="L497" s="68">
        <v>61.9738751814224</v>
      </c>
      <c r="M497" s="71">
        <v>0.57481368240015296</v>
      </c>
      <c r="N497" s="68">
        <v>18.440233236151599</v>
      </c>
      <c r="O497" s="71"/>
      <c r="P497" s="68"/>
      <c r="Q497" s="71">
        <v>0</v>
      </c>
      <c r="R497" s="68">
        <v>18.0555555555556</v>
      </c>
    </row>
    <row r="498" spans="1:18" x14ac:dyDescent="0.2">
      <c r="A498" s="141" t="s">
        <v>1328</v>
      </c>
      <c r="B498" s="67" t="s">
        <v>1329</v>
      </c>
      <c r="C498" s="67">
        <v>45</v>
      </c>
      <c r="D498" s="67" t="s">
        <v>339</v>
      </c>
      <c r="E498" s="71">
        <v>0.81363565259267501</v>
      </c>
      <c r="F498" s="68">
        <v>51.596516690856298</v>
      </c>
      <c r="G498" s="71">
        <v>0.79870561814070995</v>
      </c>
      <c r="H498" s="68">
        <v>53.193033381712603</v>
      </c>
      <c r="I498" s="71">
        <v>0.77186235127420799</v>
      </c>
      <c r="J498" s="68">
        <v>49.854862119013099</v>
      </c>
      <c r="K498" s="71">
        <v>0.96583972790399697</v>
      </c>
      <c r="L498" s="68">
        <v>90.203193033381694</v>
      </c>
      <c r="M498" s="71">
        <v>0.718134913051787</v>
      </c>
      <c r="N498" s="68">
        <v>34.839650145772602</v>
      </c>
      <c r="O498" s="71"/>
      <c r="P498" s="68"/>
      <c r="Q498" s="71"/>
      <c r="R498" s="68"/>
    </row>
    <row r="499" spans="1:18" x14ac:dyDescent="0.2">
      <c r="A499" s="141" t="s">
        <v>1330</v>
      </c>
      <c r="B499" s="67" t="s">
        <v>1331</v>
      </c>
      <c r="C499" s="67">
        <v>45</v>
      </c>
      <c r="D499" s="67" t="s">
        <v>339</v>
      </c>
      <c r="E499" s="71">
        <v>0.77490139542675995</v>
      </c>
      <c r="F499" s="68">
        <v>41.727140783744602</v>
      </c>
      <c r="G499" s="71">
        <v>0.736650829446443</v>
      </c>
      <c r="H499" s="68">
        <v>33.091436865021798</v>
      </c>
      <c r="I499" s="71">
        <v>0.69196906406993697</v>
      </c>
      <c r="J499" s="68">
        <v>25.689404934688</v>
      </c>
      <c r="K499" s="71">
        <v>0.89496027299254</v>
      </c>
      <c r="L499" s="68">
        <v>55.007256894049299</v>
      </c>
      <c r="M499" s="71">
        <v>0.55092681062488003</v>
      </c>
      <c r="N499" s="68">
        <v>16.6909620991254</v>
      </c>
      <c r="O499" s="71"/>
      <c r="P499" s="68"/>
      <c r="Q499" s="71">
        <v>1</v>
      </c>
      <c r="R499" s="68">
        <v>100</v>
      </c>
    </row>
    <row r="500" spans="1:18" x14ac:dyDescent="0.2">
      <c r="A500" s="141" t="s">
        <v>1332</v>
      </c>
      <c r="B500" s="67" t="s">
        <v>1333</v>
      </c>
      <c r="C500" s="67">
        <v>45</v>
      </c>
      <c r="D500" s="67" t="s">
        <v>339</v>
      </c>
      <c r="E500" s="71">
        <v>0.731550341644576</v>
      </c>
      <c r="F500" s="68">
        <v>31.785195936139299</v>
      </c>
      <c r="G500" s="71">
        <v>0.75726471315932098</v>
      </c>
      <c r="H500" s="68">
        <v>38.896952104499299</v>
      </c>
      <c r="I500" s="71">
        <v>0.74086196708138596</v>
      </c>
      <c r="J500" s="68">
        <v>38.824383164005802</v>
      </c>
      <c r="K500" s="71">
        <v>0.83415150651722503</v>
      </c>
      <c r="L500" s="68">
        <v>33.962264150943398</v>
      </c>
      <c r="M500" s="71">
        <v>0.59392317982037102</v>
      </c>
      <c r="N500" s="68">
        <v>20.262390670553899</v>
      </c>
      <c r="O500" s="71"/>
      <c r="P500" s="68"/>
      <c r="Q500" s="71"/>
      <c r="R500" s="68"/>
    </row>
    <row r="501" spans="1:18" x14ac:dyDescent="0.2">
      <c r="A501" s="141" t="s">
        <v>1334</v>
      </c>
      <c r="B501" s="67" t="s">
        <v>1335</v>
      </c>
      <c r="C501" s="67">
        <v>45</v>
      </c>
      <c r="D501" s="67" t="s">
        <v>339</v>
      </c>
      <c r="E501" s="71">
        <v>0.718127489969416</v>
      </c>
      <c r="F501" s="68">
        <v>29.4629898403483</v>
      </c>
      <c r="G501" s="71">
        <v>0.72861686560507399</v>
      </c>
      <c r="H501" s="68">
        <v>30.624092888243801</v>
      </c>
      <c r="I501" s="71">
        <v>0.70697968084827501</v>
      </c>
      <c r="J501" s="68">
        <v>29.680696661828701</v>
      </c>
      <c r="K501" s="71">
        <v>0.84776760795899797</v>
      </c>
      <c r="L501" s="68">
        <v>38.0261248185776</v>
      </c>
      <c r="M501" s="71">
        <v>0.58914580546531603</v>
      </c>
      <c r="N501" s="68">
        <v>19.6793002915452</v>
      </c>
      <c r="O501" s="71"/>
      <c r="P501" s="68"/>
      <c r="Q501" s="71"/>
      <c r="R501" s="68"/>
    </row>
    <row r="502" spans="1:18" x14ac:dyDescent="0.2">
      <c r="A502" s="141" t="s">
        <v>1336</v>
      </c>
      <c r="B502" s="67" t="s">
        <v>1337</v>
      </c>
      <c r="C502" s="67">
        <v>45</v>
      </c>
      <c r="D502" s="67" t="s">
        <v>339</v>
      </c>
      <c r="E502" s="71">
        <v>0.68029967658649704</v>
      </c>
      <c r="F502" s="68">
        <v>23.076923076923102</v>
      </c>
      <c r="G502" s="71">
        <v>0.72866348000270997</v>
      </c>
      <c r="H502" s="68">
        <v>30.696661828737302</v>
      </c>
      <c r="I502" s="71">
        <v>0.72634822854994896</v>
      </c>
      <c r="J502" s="68">
        <v>33.817126269956503</v>
      </c>
      <c r="K502" s="71">
        <v>0.93356712536396602</v>
      </c>
      <c r="L502" s="68">
        <v>73.2946298984035</v>
      </c>
      <c r="M502" s="71">
        <v>0.63691954901586101</v>
      </c>
      <c r="N502" s="68">
        <v>24.7813411078717</v>
      </c>
      <c r="O502" s="71"/>
      <c r="P502" s="68"/>
      <c r="Q502" s="71">
        <v>0.376</v>
      </c>
      <c r="R502" s="68">
        <v>26.157407407407401</v>
      </c>
    </row>
    <row r="503" spans="1:18" x14ac:dyDescent="0.2">
      <c r="A503" s="141" t="s">
        <v>1338</v>
      </c>
      <c r="B503" s="67" t="s">
        <v>1339</v>
      </c>
      <c r="C503" s="67">
        <v>45</v>
      </c>
      <c r="D503" s="67" t="s">
        <v>339</v>
      </c>
      <c r="E503" s="71">
        <v>0.84661928177769497</v>
      </c>
      <c r="F503" s="68">
        <v>61.030478955007297</v>
      </c>
      <c r="G503" s="71">
        <v>0.745697742783341</v>
      </c>
      <c r="H503" s="68">
        <v>36.066763425254003</v>
      </c>
      <c r="I503" s="71">
        <v>0.73608897787442795</v>
      </c>
      <c r="J503" s="68">
        <v>36.429608127721302</v>
      </c>
      <c r="K503" s="71">
        <v>0.90896304194750499</v>
      </c>
      <c r="L503" s="68">
        <v>61.901306240928903</v>
      </c>
      <c r="M503" s="71">
        <v>0.84234664628320299</v>
      </c>
      <c r="N503" s="68">
        <v>53.279883381924201</v>
      </c>
      <c r="O503" s="71"/>
      <c r="P503" s="68"/>
      <c r="Q503" s="71">
        <v>1</v>
      </c>
      <c r="R503" s="68">
        <v>100</v>
      </c>
    </row>
    <row r="504" spans="1:18" x14ac:dyDescent="0.2">
      <c r="A504" s="141" t="s">
        <v>1340</v>
      </c>
      <c r="B504" s="67" t="s">
        <v>1341</v>
      </c>
      <c r="C504" s="67">
        <v>45</v>
      </c>
      <c r="D504" s="67" t="s">
        <v>339</v>
      </c>
      <c r="E504" s="71">
        <v>0.80289490643452499</v>
      </c>
      <c r="F504" s="68">
        <v>48.693759071117597</v>
      </c>
      <c r="G504" s="71">
        <v>0.80328601520613296</v>
      </c>
      <c r="H504" s="68">
        <v>55.297532656023201</v>
      </c>
      <c r="I504" s="71">
        <v>0.77365757390291201</v>
      </c>
      <c r="J504" s="68">
        <v>50.653120464441201</v>
      </c>
      <c r="K504" s="71">
        <v>0.84484050825145296</v>
      </c>
      <c r="L504" s="68">
        <v>36.719883889695197</v>
      </c>
      <c r="M504" s="71">
        <v>0.78979552837760303</v>
      </c>
      <c r="N504" s="68">
        <v>45.043731778425702</v>
      </c>
      <c r="O504" s="71"/>
      <c r="P504" s="68"/>
      <c r="Q504" s="71"/>
      <c r="R504" s="68"/>
    </row>
    <row r="505" spans="1:18" x14ac:dyDescent="0.2">
      <c r="A505" s="141" t="s">
        <v>1342</v>
      </c>
      <c r="B505" s="67" t="s">
        <v>1343</v>
      </c>
      <c r="C505" s="67">
        <v>45</v>
      </c>
      <c r="D505" s="67" t="s">
        <v>339</v>
      </c>
      <c r="E505" s="71">
        <v>0.74957197037716705</v>
      </c>
      <c r="F505" s="68">
        <v>36.066763425254003</v>
      </c>
      <c r="G505" s="71">
        <v>0.77242637155254101</v>
      </c>
      <c r="H505" s="68">
        <v>43.033381712626998</v>
      </c>
      <c r="I505" s="71">
        <v>0.77599634354537605</v>
      </c>
      <c r="J505" s="68">
        <v>51.8867924528302</v>
      </c>
      <c r="K505" s="71">
        <v>0.73650762771401901</v>
      </c>
      <c r="L505" s="68">
        <v>14.7314949201742</v>
      </c>
      <c r="M505" s="71">
        <v>0.71335753869673202</v>
      </c>
      <c r="N505" s="68">
        <v>34.183673469387799</v>
      </c>
      <c r="O505" s="71"/>
      <c r="P505" s="68"/>
      <c r="Q505" s="71"/>
      <c r="R505" s="68"/>
    </row>
    <row r="506" spans="1:18" x14ac:dyDescent="0.2">
      <c r="A506" s="141" t="s">
        <v>1344</v>
      </c>
      <c r="B506" s="67" t="s">
        <v>1345</v>
      </c>
      <c r="C506" s="67">
        <v>45</v>
      </c>
      <c r="D506" s="67" t="s">
        <v>339</v>
      </c>
      <c r="E506" s="71">
        <v>0.89144638363312501</v>
      </c>
      <c r="F506" s="68">
        <v>77.721335268505101</v>
      </c>
      <c r="G506" s="71">
        <v>0.81203098995527001</v>
      </c>
      <c r="H506" s="68">
        <v>58.998548621190103</v>
      </c>
      <c r="I506" s="71">
        <v>0.80937310498074899</v>
      </c>
      <c r="J506" s="68">
        <v>66.255442670536993</v>
      </c>
      <c r="K506" s="71">
        <v>0.90748843855542505</v>
      </c>
      <c r="L506" s="68">
        <v>61.393323657474603</v>
      </c>
      <c r="M506" s="71">
        <v>0.92833938467418298</v>
      </c>
      <c r="N506" s="68">
        <v>71.428571428571402</v>
      </c>
      <c r="O506" s="71"/>
      <c r="P506" s="68"/>
      <c r="Q506" s="71">
        <v>1</v>
      </c>
      <c r="R506" s="68">
        <v>100</v>
      </c>
    </row>
    <row r="507" spans="1:18" x14ac:dyDescent="0.2">
      <c r="A507" s="141" t="s">
        <v>1346</v>
      </c>
      <c r="B507" s="67" t="s">
        <v>1347</v>
      </c>
      <c r="C507" s="67">
        <v>45</v>
      </c>
      <c r="D507" s="67" t="s">
        <v>339</v>
      </c>
      <c r="E507" s="71">
        <v>0.78100727039911999</v>
      </c>
      <c r="F507" s="68">
        <v>43.033381712626998</v>
      </c>
      <c r="G507" s="71">
        <v>0.78713134878496904</v>
      </c>
      <c r="H507" s="68">
        <v>48.838896952104498</v>
      </c>
      <c r="I507" s="71">
        <v>0.79505220005371002</v>
      </c>
      <c r="J507" s="68">
        <v>59.4339622641509</v>
      </c>
      <c r="K507" s="71">
        <v>0.917428782518663</v>
      </c>
      <c r="L507" s="68">
        <v>66.182873730043497</v>
      </c>
      <c r="M507" s="71">
        <v>0.84712402063825698</v>
      </c>
      <c r="N507" s="68">
        <v>53.935860058308997</v>
      </c>
      <c r="O507" s="71"/>
      <c r="P507" s="68"/>
      <c r="Q507" s="71">
        <v>0.55830000000000002</v>
      </c>
      <c r="R507" s="68">
        <v>32.407407407407398</v>
      </c>
    </row>
    <row r="508" spans="1:18" x14ac:dyDescent="0.2">
      <c r="A508" s="141" t="s">
        <v>1348</v>
      </c>
      <c r="B508" s="67" t="s">
        <v>1349</v>
      </c>
      <c r="C508" s="67">
        <v>45</v>
      </c>
      <c r="D508" s="67" t="s">
        <v>339</v>
      </c>
      <c r="E508" s="71">
        <v>0.80973738523002803</v>
      </c>
      <c r="F508" s="68">
        <v>50.725689404934698</v>
      </c>
      <c r="G508" s="71">
        <v>0.78851476112610297</v>
      </c>
      <c r="H508" s="68">
        <v>49.564586357039197</v>
      </c>
      <c r="I508" s="71">
        <v>0.76023729980516097</v>
      </c>
      <c r="J508" s="68">
        <v>45.428156748911498</v>
      </c>
      <c r="K508" s="71">
        <v>0.89084720290113495</v>
      </c>
      <c r="L508" s="68">
        <v>53.047895500725701</v>
      </c>
      <c r="M508" s="71">
        <v>0.799350277087713</v>
      </c>
      <c r="N508" s="68">
        <v>47.011661807580197</v>
      </c>
      <c r="O508" s="71"/>
      <c r="P508" s="68"/>
      <c r="Q508" s="71"/>
      <c r="R508" s="68"/>
    </row>
    <row r="509" spans="1:18" x14ac:dyDescent="0.2">
      <c r="A509" s="141" t="s">
        <v>1350</v>
      </c>
      <c r="B509" s="67" t="s">
        <v>1351</v>
      </c>
      <c r="C509" s="67">
        <v>45</v>
      </c>
      <c r="D509" s="67" t="s">
        <v>339</v>
      </c>
      <c r="E509" s="71">
        <v>0.83865884438973304</v>
      </c>
      <c r="F509" s="68">
        <v>58.345428156748902</v>
      </c>
      <c r="G509" s="71">
        <v>0.77574461199613398</v>
      </c>
      <c r="H509" s="68">
        <v>44.121915820029002</v>
      </c>
      <c r="I509" s="71">
        <v>0.778379912703966</v>
      </c>
      <c r="J509" s="68">
        <v>52.9027576197388</v>
      </c>
      <c r="K509" s="71">
        <v>0.84459679451590697</v>
      </c>
      <c r="L509" s="68">
        <v>36.6473149492017</v>
      </c>
      <c r="M509" s="71">
        <v>0.79457290273265802</v>
      </c>
      <c r="N509" s="68">
        <v>46.2827988338192</v>
      </c>
      <c r="O509" s="71"/>
      <c r="P509" s="68"/>
      <c r="Q509" s="71">
        <v>1</v>
      </c>
      <c r="R509" s="68">
        <v>100</v>
      </c>
    </row>
    <row r="510" spans="1:18" x14ac:dyDescent="0.2">
      <c r="A510" s="141" t="s">
        <v>1352</v>
      </c>
      <c r="B510" s="67" t="s">
        <v>1353</v>
      </c>
      <c r="C510" s="67">
        <v>45</v>
      </c>
      <c r="D510" s="67" t="s">
        <v>339</v>
      </c>
      <c r="E510" s="71">
        <v>0.81845481009777699</v>
      </c>
      <c r="F510" s="68">
        <v>52.975326560232197</v>
      </c>
      <c r="G510" s="71">
        <v>0.73926038028698304</v>
      </c>
      <c r="H510" s="68">
        <v>34.107402031930299</v>
      </c>
      <c r="I510" s="71">
        <v>0.74521746333296102</v>
      </c>
      <c r="J510" s="68">
        <v>40.203193033381702</v>
      </c>
      <c r="K510" s="71">
        <v>0.918325539947483</v>
      </c>
      <c r="L510" s="68">
        <v>66.690856313497804</v>
      </c>
      <c r="M510" s="71">
        <v>0.68947066692145997</v>
      </c>
      <c r="N510" s="68">
        <v>31.924198250728899</v>
      </c>
      <c r="O510" s="71"/>
      <c r="P510" s="68"/>
      <c r="Q510" s="71">
        <v>1</v>
      </c>
      <c r="R510" s="68">
        <v>100</v>
      </c>
    </row>
    <row r="511" spans="1:18" x14ac:dyDescent="0.2">
      <c r="A511" s="141" t="s">
        <v>1354</v>
      </c>
      <c r="B511" s="67" t="s">
        <v>1355</v>
      </c>
      <c r="C511" s="67">
        <v>45</v>
      </c>
      <c r="D511" s="67" t="s">
        <v>339</v>
      </c>
      <c r="E511" s="71">
        <v>0.82592892863603296</v>
      </c>
      <c r="F511" s="68">
        <v>54.862119013062397</v>
      </c>
      <c r="G511" s="71">
        <v>0.77669070810471297</v>
      </c>
      <c r="H511" s="68">
        <v>44.629898403483303</v>
      </c>
      <c r="I511" s="71">
        <v>0.71757996001162805</v>
      </c>
      <c r="J511" s="68">
        <v>32.002902757619701</v>
      </c>
      <c r="K511" s="71">
        <v>0.88379744152665496</v>
      </c>
      <c r="L511" s="68">
        <v>50.580551523947697</v>
      </c>
      <c r="M511" s="71">
        <v>0.75157653353716802</v>
      </c>
      <c r="N511" s="68">
        <v>38.192419825072903</v>
      </c>
      <c r="O511" s="71"/>
      <c r="P511" s="68"/>
      <c r="Q511" s="71">
        <v>1</v>
      </c>
      <c r="R511" s="68">
        <v>100</v>
      </c>
    </row>
    <row r="512" spans="1:18" x14ac:dyDescent="0.2">
      <c r="A512" s="141" t="s">
        <v>1356</v>
      </c>
      <c r="B512" s="67" t="s">
        <v>1357</v>
      </c>
      <c r="C512" s="67">
        <v>45</v>
      </c>
      <c r="D512" s="67" t="s">
        <v>339</v>
      </c>
      <c r="E512" s="71">
        <v>0.85635898217661499</v>
      </c>
      <c r="F512" s="68">
        <v>64.368650217706801</v>
      </c>
      <c r="G512" s="71">
        <v>0.81266072829600899</v>
      </c>
      <c r="H512" s="68">
        <v>59.216255442670501</v>
      </c>
      <c r="I512" s="71">
        <v>0.78907109336534098</v>
      </c>
      <c r="J512" s="68">
        <v>57.111756168359904</v>
      </c>
      <c r="K512" s="71">
        <v>0.90459968390928303</v>
      </c>
      <c r="L512" s="68">
        <v>60.232220609579102</v>
      </c>
      <c r="M512" s="71">
        <v>0.77546340531243996</v>
      </c>
      <c r="N512" s="68">
        <v>42.784256559766803</v>
      </c>
      <c r="O512" s="71"/>
      <c r="P512" s="68"/>
      <c r="Q512" s="71">
        <v>1</v>
      </c>
      <c r="R512" s="68">
        <v>100</v>
      </c>
    </row>
    <row r="513" spans="1:18" x14ac:dyDescent="0.2">
      <c r="A513" s="141" t="s">
        <v>1358</v>
      </c>
      <c r="B513" s="67" t="s">
        <v>1359</v>
      </c>
      <c r="C513" s="67">
        <v>45</v>
      </c>
      <c r="D513" s="67" t="s">
        <v>339</v>
      </c>
      <c r="E513" s="71">
        <v>0.85499453927189695</v>
      </c>
      <c r="F513" s="68">
        <v>64.005805515239501</v>
      </c>
      <c r="G513" s="71">
        <v>0.79801625282586197</v>
      </c>
      <c r="H513" s="68">
        <v>52.9027576197388</v>
      </c>
      <c r="I513" s="71">
        <v>0.77407146200171495</v>
      </c>
      <c r="J513" s="68">
        <v>51.088534107401998</v>
      </c>
      <c r="K513" s="71">
        <v>0.94175369928463104</v>
      </c>
      <c r="L513" s="68">
        <v>76.342525399129201</v>
      </c>
      <c r="M513" s="71">
        <v>0.761131282247277</v>
      </c>
      <c r="N513" s="68">
        <v>39.577259475218703</v>
      </c>
      <c r="O513" s="71"/>
      <c r="P513" s="68"/>
      <c r="Q513" s="71">
        <v>1</v>
      </c>
      <c r="R513" s="68">
        <v>100</v>
      </c>
    </row>
    <row r="514" spans="1:18" x14ac:dyDescent="0.2">
      <c r="A514" s="141" t="s">
        <v>1360</v>
      </c>
      <c r="B514" s="67" t="s">
        <v>1361</v>
      </c>
      <c r="C514" s="67">
        <v>45</v>
      </c>
      <c r="D514" s="67" t="s">
        <v>339</v>
      </c>
      <c r="E514" s="71">
        <v>0.84575290312583296</v>
      </c>
      <c r="F514" s="68">
        <v>60.595065312046501</v>
      </c>
      <c r="G514" s="71">
        <v>0.78042780791189004</v>
      </c>
      <c r="H514" s="68">
        <v>45.936139332365698</v>
      </c>
      <c r="I514" s="71">
        <v>0.64028395482179801</v>
      </c>
      <c r="J514" s="68">
        <v>16.981132075471699</v>
      </c>
      <c r="K514" s="71">
        <v>0.92748711177183496</v>
      </c>
      <c r="L514" s="68">
        <v>71.335268505079796</v>
      </c>
      <c r="M514" s="71">
        <v>0.880565641123638</v>
      </c>
      <c r="N514" s="68">
        <v>60.058309037900898</v>
      </c>
      <c r="O514" s="71"/>
      <c r="P514" s="68"/>
      <c r="Q514" s="71">
        <v>1</v>
      </c>
      <c r="R514" s="68">
        <v>100</v>
      </c>
    </row>
    <row r="515" spans="1:18" x14ac:dyDescent="0.2">
      <c r="A515" s="141" t="s">
        <v>1362</v>
      </c>
      <c r="B515" s="67" t="s">
        <v>1363</v>
      </c>
      <c r="C515" s="67">
        <v>45</v>
      </c>
      <c r="D515" s="67" t="s">
        <v>339</v>
      </c>
      <c r="E515" s="71">
        <v>0.88114032395094699</v>
      </c>
      <c r="F515" s="68">
        <v>74.310595065312</v>
      </c>
      <c r="G515" s="71">
        <v>0.82303229013831203</v>
      </c>
      <c r="H515" s="68">
        <v>63.3526850507983</v>
      </c>
      <c r="I515" s="71">
        <v>0.79598378747690601</v>
      </c>
      <c r="J515" s="68">
        <v>60.014513788098697</v>
      </c>
      <c r="K515" s="71">
        <v>0.95867101892147899</v>
      </c>
      <c r="L515" s="68">
        <v>86.502177068214806</v>
      </c>
      <c r="M515" s="71">
        <v>0.82801452321803903</v>
      </c>
      <c r="N515" s="68">
        <v>51.166180758017497</v>
      </c>
      <c r="O515" s="71"/>
      <c r="P515" s="68"/>
      <c r="Q515" s="71">
        <v>1</v>
      </c>
      <c r="R515" s="68">
        <v>100</v>
      </c>
    </row>
    <row r="516" spans="1:18" x14ac:dyDescent="0.2">
      <c r="A516" s="141" t="s">
        <v>1364</v>
      </c>
      <c r="B516" s="67" t="s">
        <v>1365</v>
      </c>
      <c r="C516" s="67">
        <v>45</v>
      </c>
      <c r="D516" s="67" t="s">
        <v>339</v>
      </c>
      <c r="E516" s="71">
        <v>0.80046712827787003</v>
      </c>
      <c r="F516" s="68">
        <v>48.040638606676303</v>
      </c>
      <c r="G516" s="71">
        <v>0.80046864289404795</v>
      </c>
      <c r="H516" s="68">
        <v>54.208998548621203</v>
      </c>
      <c r="I516" s="71">
        <v>0.80427953835504495</v>
      </c>
      <c r="J516" s="68">
        <v>64.078374455732899</v>
      </c>
      <c r="K516" s="71">
        <v>0.79299268041962001</v>
      </c>
      <c r="L516" s="68">
        <v>23.947750362844701</v>
      </c>
      <c r="M516" s="71">
        <v>0.80412765144276699</v>
      </c>
      <c r="N516" s="68">
        <v>47.667638483965</v>
      </c>
      <c r="O516" s="71"/>
      <c r="P516" s="68"/>
      <c r="Q516" s="71"/>
      <c r="R516" s="68"/>
    </row>
    <row r="517" spans="1:18" x14ac:dyDescent="0.2">
      <c r="A517" s="141" t="s">
        <v>1366</v>
      </c>
      <c r="B517" s="67" t="s">
        <v>1367</v>
      </c>
      <c r="C517" s="67">
        <v>45</v>
      </c>
      <c r="D517" s="67" t="s">
        <v>339</v>
      </c>
      <c r="E517" s="71">
        <v>0.71265252102045595</v>
      </c>
      <c r="F517" s="68">
        <v>28.229317851959401</v>
      </c>
      <c r="G517" s="71">
        <v>0.74296774689156597</v>
      </c>
      <c r="H517" s="68">
        <v>34.833091436864997</v>
      </c>
      <c r="I517" s="71">
        <v>0.71157145812480804</v>
      </c>
      <c r="J517" s="68">
        <v>30.333817126269999</v>
      </c>
      <c r="K517" s="71">
        <v>0.71615496085410002</v>
      </c>
      <c r="L517" s="68">
        <v>12.699564586357001</v>
      </c>
      <c r="M517" s="71">
        <v>0.679915918211351</v>
      </c>
      <c r="N517" s="68">
        <v>30.466472303206999</v>
      </c>
      <c r="O517" s="71"/>
      <c r="P517" s="68"/>
      <c r="Q517" s="71"/>
      <c r="R517" s="68"/>
    </row>
    <row r="518" spans="1:18" x14ac:dyDescent="0.2">
      <c r="A518" s="141" t="s">
        <v>1368</v>
      </c>
      <c r="B518" s="67" t="s">
        <v>1369</v>
      </c>
      <c r="C518" s="67">
        <v>45</v>
      </c>
      <c r="D518" s="67" t="s">
        <v>339</v>
      </c>
      <c r="E518" s="71">
        <v>0.85498327822879605</v>
      </c>
      <c r="F518" s="68">
        <v>63.933236574745997</v>
      </c>
      <c r="G518" s="71">
        <v>0.79266201838516004</v>
      </c>
      <c r="H518" s="68">
        <v>50.580551523947697</v>
      </c>
      <c r="I518" s="71">
        <v>0.78081135940049895</v>
      </c>
      <c r="J518" s="68">
        <v>53.7735849056604</v>
      </c>
      <c r="K518" s="71">
        <v>0.954643854176211</v>
      </c>
      <c r="L518" s="68">
        <v>83.018867924528294</v>
      </c>
      <c r="M518" s="71">
        <v>0.74679915918211304</v>
      </c>
      <c r="N518" s="68">
        <v>37.609329446064102</v>
      </c>
      <c r="O518" s="71"/>
      <c r="P518" s="68"/>
      <c r="Q518" s="71">
        <v>1</v>
      </c>
      <c r="R518" s="68">
        <v>100</v>
      </c>
    </row>
    <row r="519" spans="1:18" x14ac:dyDescent="0.2">
      <c r="A519" s="141" t="s">
        <v>1370</v>
      </c>
      <c r="B519" s="67" t="s">
        <v>1371</v>
      </c>
      <c r="C519" s="67">
        <v>45</v>
      </c>
      <c r="D519" s="67" t="s">
        <v>339</v>
      </c>
      <c r="E519" s="71">
        <v>0.77200236369161401</v>
      </c>
      <c r="F519" s="68">
        <v>40.856313497822903</v>
      </c>
      <c r="G519" s="71">
        <v>0.75949045122666803</v>
      </c>
      <c r="H519" s="68">
        <v>39.622641509433997</v>
      </c>
      <c r="I519" s="71">
        <v>0.761507618139737</v>
      </c>
      <c r="J519" s="68">
        <v>45.863570391872301</v>
      </c>
      <c r="K519" s="71">
        <v>0.93009183638419002</v>
      </c>
      <c r="L519" s="68">
        <v>72.133526850508005</v>
      </c>
      <c r="M519" s="71">
        <v>0.63691954901586101</v>
      </c>
      <c r="N519" s="68">
        <v>24.7813411078717</v>
      </c>
      <c r="O519" s="71"/>
      <c r="P519" s="68"/>
      <c r="Q519" s="71"/>
      <c r="R519" s="68"/>
    </row>
    <row r="520" spans="1:18" x14ac:dyDescent="0.2">
      <c r="A520" s="141" t="s">
        <v>1372</v>
      </c>
      <c r="B520" s="67" t="s">
        <v>1373</v>
      </c>
      <c r="C520" s="67">
        <v>45</v>
      </c>
      <c r="D520" s="67" t="s">
        <v>339</v>
      </c>
      <c r="E520" s="71">
        <v>0.84305276119849204</v>
      </c>
      <c r="F520" s="68">
        <v>59.724238026124802</v>
      </c>
      <c r="G520" s="71">
        <v>0.82031103115231896</v>
      </c>
      <c r="H520" s="68">
        <v>62.3367198838897</v>
      </c>
      <c r="I520" s="71">
        <v>0.79599224152455805</v>
      </c>
      <c r="J520" s="68">
        <v>60.0870827285922</v>
      </c>
      <c r="K520" s="71">
        <v>0.97566699244959798</v>
      </c>
      <c r="L520" s="68">
        <v>94.702467343976807</v>
      </c>
      <c r="M520" s="71">
        <v>0.78024077966749505</v>
      </c>
      <c r="N520" s="68">
        <v>43.658892128279902</v>
      </c>
      <c r="O520" s="71"/>
      <c r="P520" s="68"/>
      <c r="Q520" s="71"/>
      <c r="R520" s="68"/>
    </row>
    <row r="521" spans="1:18" x14ac:dyDescent="0.2">
      <c r="A521" s="141" t="s">
        <v>1374</v>
      </c>
      <c r="B521" s="67" t="s">
        <v>1375</v>
      </c>
      <c r="C521" s="67">
        <v>45</v>
      </c>
      <c r="D521" s="67" t="s">
        <v>339</v>
      </c>
      <c r="E521" s="71">
        <v>0.88387898737516502</v>
      </c>
      <c r="F521" s="68">
        <v>75.544267053701006</v>
      </c>
      <c r="G521" s="71">
        <v>0.859205786005516</v>
      </c>
      <c r="H521" s="68">
        <v>79.100145137881</v>
      </c>
      <c r="I521" s="71">
        <v>0.82380106784067497</v>
      </c>
      <c r="J521" s="68">
        <v>73.004354136429598</v>
      </c>
      <c r="K521" s="71">
        <v>0.98627557759599604</v>
      </c>
      <c r="L521" s="68">
        <v>97.6052249637155</v>
      </c>
      <c r="M521" s="71">
        <v>0.86623351805847504</v>
      </c>
      <c r="N521" s="68">
        <v>56.851311953352798</v>
      </c>
      <c r="O521" s="71"/>
      <c r="P521" s="68"/>
      <c r="Q521" s="71"/>
      <c r="R521" s="68"/>
    </row>
    <row r="522" spans="1:18" x14ac:dyDescent="0.2">
      <c r="A522" s="141" t="s">
        <v>1376</v>
      </c>
      <c r="B522" s="67" t="s">
        <v>1377</v>
      </c>
      <c r="C522" s="67">
        <v>45</v>
      </c>
      <c r="D522" s="67" t="s">
        <v>339</v>
      </c>
      <c r="E522" s="71">
        <v>0.64405526368633903</v>
      </c>
      <c r="F522" s="68">
        <v>16.908563134978198</v>
      </c>
      <c r="G522" s="71">
        <v>0.71945101956564905</v>
      </c>
      <c r="H522" s="68">
        <v>28.5195936139332</v>
      </c>
      <c r="I522" s="71">
        <v>0.62904765775416105</v>
      </c>
      <c r="J522" s="68">
        <v>14.7314949201742</v>
      </c>
      <c r="K522" s="71">
        <v>0.69590506422088505</v>
      </c>
      <c r="L522" s="68">
        <v>11.103047895500699</v>
      </c>
      <c r="M522" s="71">
        <v>0.53181731320466297</v>
      </c>
      <c r="N522" s="68">
        <v>15.3061224489796</v>
      </c>
      <c r="O522" s="71"/>
      <c r="P522" s="68"/>
      <c r="Q522" s="71"/>
      <c r="R522" s="68"/>
    </row>
    <row r="523" spans="1:18" x14ac:dyDescent="0.2">
      <c r="A523" s="141" t="s">
        <v>1378</v>
      </c>
      <c r="B523" s="67" t="s">
        <v>1379</v>
      </c>
      <c r="C523" s="67">
        <v>45</v>
      </c>
      <c r="D523" s="67" t="s">
        <v>339</v>
      </c>
      <c r="E523" s="71">
        <v>0.79429565305782301</v>
      </c>
      <c r="F523" s="68">
        <v>46.661828737300397</v>
      </c>
      <c r="G523" s="71">
        <v>0.76748965799379398</v>
      </c>
      <c r="H523" s="68">
        <v>41.364296081277203</v>
      </c>
      <c r="I523" s="71">
        <v>0.765505539331647</v>
      </c>
      <c r="J523" s="68">
        <v>47.460087082728599</v>
      </c>
      <c r="K523" s="71">
        <v>0.72990290362199595</v>
      </c>
      <c r="L523" s="68">
        <v>14.0783744557329</v>
      </c>
      <c r="M523" s="71">
        <v>0.70858016434167803</v>
      </c>
      <c r="N523" s="68">
        <v>33.746355685131199</v>
      </c>
      <c r="O523" s="71"/>
      <c r="P523" s="68"/>
      <c r="Q523" s="71">
        <v>1</v>
      </c>
      <c r="R523" s="68">
        <v>100</v>
      </c>
    </row>
    <row r="524" spans="1:18" x14ac:dyDescent="0.2">
      <c r="A524" s="141" t="s">
        <v>1380</v>
      </c>
      <c r="B524" s="67" t="s">
        <v>1381</v>
      </c>
      <c r="C524" s="67">
        <v>45</v>
      </c>
      <c r="D524" s="67" t="s">
        <v>339</v>
      </c>
      <c r="E524" s="71">
        <v>0.79765703201865901</v>
      </c>
      <c r="F524" s="68">
        <v>47.532656023222103</v>
      </c>
      <c r="G524" s="71">
        <v>0.78282172476841205</v>
      </c>
      <c r="H524" s="68">
        <v>46.952104499274299</v>
      </c>
      <c r="I524" s="71">
        <v>0.75695071032254202</v>
      </c>
      <c r="J524" s="68">
        <v>43.904208998548597</v>
      </c>
      <c r="K524" s="71">
        <v>0.85150541589596995</v>
      </c>
      <c r="L524" s="68">
        <v>39.187227866473201</v>
      </c>
      <c r="M524" s="71">
        <v>0.799350277087713</v>
      </c>
      <c r="N524" s="68">
        <v>47.011661807580197</v>
      </c>
      <c r="O524" s="71"/>
      <c r="P524" s="68"/>
      <c r="Q524" s="71"/>
      <c r="R524" s="68"/>
    </row>
    <row r="525" spans="1:18" x14ac:dyDescent="0.2">
      <c r="A525" s="141" t="s">
        <v>1382</v>
      </c>
      <c r="B525" s="67" t="s">
        <v>1383</v>
      </c>
      <c r="C525" s="67">
        <v>45</v>
      </c>
      <c r="D525" s="67" t="s">
        <v>339</v>
      </c>
      <c r="E525" s="71">
        <v>0.85010451537932696</v>
      </c>
      <c r="F525" s="68">
        <v>62.554426705370098</v>
      </c>
      <c r="G525" s="71">
        <v>0.80649968104915204</v>
      </c>
      <c r="H525" s="68">
        <v>56.240928882438297</v>
      </c>
      <c r="I525" s="71">
        <v>0.81643532106861205</v>
      </c>
      <c r="J525" s="68">
        <v>69.666182873729994</v>
      </c>
      <c r="K525" s="71">
        <v>0.87123366688664705</v>
      </c>
      <c r="L525" s="68">
        <v>45.283018867924497</v>
      </c>
      <c r="M525" s="71">
        <v>0.75635390789222301</v>
      </c>
      <c r="N525" s="68">
        <v>38.8483965014577</v>
      </c>
      <c r="O525" s="71"/>
      <c r="P525" s="68"/>
      <c r="Q525" s="71">
        <v>1</v>
      </c>
      <c r="R525" s="68">
        <v>100</v>
      </c>
    </row>
    <row r="526" spans="1:18" x14ac:dyDescent="0.2">
      <c r="A526" s="141" t="s">
        <v>1384</v>
      </c>
      <c r="B526" s="67" t="s">
        <v>1385</v>
      </c>
      <c r="C526" s="67">
        <v>45</v>
      </c>
      <c r="D526" s="67" t="s">
        <v>339</v>
      </c>
      <c r="E526" s="71">
        <v>0.86936007940329596</v>
      </c>
      <c r="F526" s="68">
        <v>69.448476052249603</v>
      </c>
      <c r="G526" s="71">
        <v>0.816004380293751</v>
      </c>
      <c r="H526" s="68">
        <v>60.377358490566003</v>
      </c>
      <c r="I526" s="71">
        <v>0.822943855174181</v>
      </c>
      <c r="J526" s="68">
        <v>72.641509433962298</v>
      </c>
      <c r="K526" s="71">
        <v>0.95314906666655796</v>
      </c>
      <c r="L526" s="68">
        <v>82.148040638606702</v>
      </c>
      <c r="M526" s="71">
        <v>0.88534301547869299</v>
      </c>
      <c r="N526" s="68">
        <v>60.714285714285701</v>
      </c>
      <c r="O526" s="71"/>
      <c r="P526" s="68"/>
      <c r="Q526" s="71"/>
      <c r="R526" s="68"/>
    </row>
    <row r="527" spans="1:18" x14ac:dyDescent="0.2">
      <c r="A527" s="141" t="s">
        <v>1386</v>
      </c>
      <c r="B527" s="67" t="s">
        <v>1387</v>
      </c>
      <c r="C527" s="67">
        <v>45</v>
      </c>
      <c r="D527" s="67" t="s">
        <v>339</v>
      </c>
      <c r="E527" s="71">
        <v>0.8686212858108</v>
      </c>
      <c r="F527" s="68">
        <v>69.013062409288807</v>
      </c>
      <c r="G527" s="71">
        <v>0.83610578851290795</v>
      </c>
      <c r="H527" s="68">
        <v>68.722786647314905</v>
      </c>
      <c r="I527" s="71">
        <v>0.82119258392807704</v>
      </c>
      <c r="J527" s="68">
        <v>71.625544267053698</v>
      </c>
      <c r="K527" s="71">
        <v>0.98917224758417699</v>
      </c>
      <c r="L527" s="68">
        <v>98.185776487663304</v>
      </c>
      <c r="M527" s="71">
        <v>0.82801452321803903</v>
      </c>
      <c r="N527" s="68">
        <v>51.166180758017497</v>
      </c>
      <c r="O527" s="71"/>
      <c r="P527" s="68"/>
      <c r="Q527" s="71"/>
      <c r="R527" s="68"/>
    </row>
    <row r="528" spans="1:18" x14ac:dyDescent="0.2">
      <c r="A528" s="141" t="s">
        <v>1388</v>
      </c>
      <c r="B528" s="67" t="s">
        <v>1389</v>
      </c>
      <c r="C528" s="67">
        <v>45</v>
      </c>
      <c r="D528" s="67" t="s">
        <v>339</v>
      </c>
      <c r="E528" s="71">
        <v>0.89079850509039304</v>
      </c>
      <c r="F528" s="68">
        <v>77.358490566037702</v>
      </c>
      <c r="G528" s="71">
        <v>0.82064426929905199</v>
      </c>
      <c r="H528" s="68">
        <v>62.409288824383196</v>
      </c>
      <c r="I528" s="71">
        <v>0.81920085771284301</v>
      </c>
      <c r="J528" s="68">
        <v>71.117561683599405</v>
      </c>
      <c r="K528" s="71">
        <v>0.99091024957708596</v>
      </c>
      <c r="L528" s="68">
        <v>98.548621190130604</v>
      </c>
      <c r="M528" s="71">
        <v>0.82323714886298505</v>
      </c>
      <c r="N528" s="68">
        <v>50.437317784256599</v>
      </c>
      <c r="O528" s="71"/>
      <c r="P528" s="68"/>
      <c r="Q528" s="71">
        <v>1</v>
      </c>
      <c r="R528" s="68">
        <v>100</v>
      </c>
    </row>
    <row r="529" spans="1:18" x14ac:dyDescent="0.2">
      <c r="A529" s="141" t="s">
        <v>1390</v>
      </c>
      <c r="B529" s="67" t="s">
        <v>1391</v>
      </c>
      <c r="C529" s="67">
        <v>45</v>
      </c>
      <c r="D529" s="67" t="s">
        <v>339</v>
      </c>
      <c r="E529" s="71">
        <v>0.90599777340582099</v>
      </c>
      <c r="F529" s="68">
        <v>84.397677793904194</v>
      </c>
      <c r="G529" s="71">
        <v>0.83400652523174901</v>
      </c>
      <c r="H529" s="68">
        <v>67.634252539912893</v>
      </c>
      <c r="I529" s="71">
        <v>0.83702050850302201</v>
      </c>
      <c r="J529" s="68">
        <v>79.172714078374497</v>
      </c>
      <c r="K529" s="71">
        <v>0.98795094088080404</v>
      </c>
      <c r="L529" s="68">
        <v>97.822931785195905</v>
      </c>
      <c r="M529" s="71">
        <v>0.87101089241353002</v>
      </c>
      <c r="N529" s="68">
        <v>58.3090379008746</v>
      </c>
      <c r="O529" s="71"/>
      <c r="P529" s="68"/>
      <c r="Q529" s="71">
        <v>1</v>
      </c>
      <c r="R529" s="68">
        <v>100</v>
      </c>
    </row>
    <row r="530" spans="1:18" x14ac:dyDescent="0.2">
      <c r="A530" s="141" t="s">
        <v>1392</v>
      </c>
      <c r="B530" s="67" t="s">
        <v>1393</v>
      </c>
      <c r="C530" s="67">
        <v>45</v>
      </c>
      <c r="D530" s="67" t="s">
        <v>339</v>
      </c>
      <c r="E530" s="71">
        <v>0.86386867278749002</v>
      </c>
      <c r="F530" s="68">
        <v>66.908563134978195</v>
      </c>
      <c r="G530" s="71">
        <v>0.82577045278829098</v>
      </c>
      <c r="H530" s="68">
        <v>65.094339622641499</v>
      </c>
      <c r="I530" s="71">
        <v>0.81454939880207</v>
      </c>
      <c r="J530" s="68">
        <v>69.013062409288807</v>
      </c>
      <c r="K530" s="71">
        <v>0.97758556763145099</v>
      </c>
      <c r="L530" s="68">
        <v>95.428156748911505</v>
      </c>
      <c r="M530" s="71">
        <v>0.83756927192814801</v>
      </c>
      <c r="N530" s="68">
        <v>52.332361516035</v>
      </c>
      <c r="O530" s="71"/>
      <c r="P530" s="68"/>
      <c r="Q530" s="71"/>
      <c r="R530" s="68"/>
    </row>
    <row r="531" spans="1:18" x14ac:dyDescent="0.2">
      <c r="A531" s="141" t="s">
        <v>1394</v>
      </c>
      <c r="B531" s="67" t="s">
        <v>1395</v>
      </c>
      <c r="C531" s="67">
        <v>45</v>
      </c>
      <c r="D531" s="67" t="s">
        <v>339</v>
      </c>
      <c r="E531" s="71">
        <v>0.85449708328597895</v>
      </c>
      <c r="F531" s="68">
        <v>63.715529753265599</v>
      </c>
      <c r="G531" s="71">
        <v>0.82082088701230105</v>
      </c>
      <c r="H531" s="68">
        <v>62.699564586356999</v>
      </c>
      <c r="I531" s="71">
        <v>0.80764555020562601</v>
      </c>
      <c r="J531" s="68">
        <v>65.7474600870827</v>
      </c>
      <c r="K531" s="71">
        <v>0.96628474706300604</v>
      </c>
      <c r="L531" s="68">
        <v>90.4208998548621</v>
      </c>
      <c r="M531" s="71">
        <v>0.82323714886298505</v>
      </c>
      <c r="N531" s="68">
        <v>50.437317784256599</v>
      </c>
      <c r="O531" s="71"/>
      <c r="P531" s="68"/>
      <c r="Q531" s="71"/>
      <c r="R531" s="68"/>
    </row>
    <row r="532" spans="1:18" x14ac:dyDescent="0.2">
      <c r="A532" s="141" t="s">
        <v>1396</v>
      </c>
      <c r="B532" s="67" t="s">
        <v>1397</v>
      </c>
      <c r="C532" s="67">
        <v>45</v>
      </c>
      <c r="D532" s="67" t="s">
        <v>339</v>
      </c>
      <c r="E532" s="71">
        <v>0.77548873667634199</v>
      </c>
      <c r="F532" s="68">
        <v>41.872278664731503</v>
      </c>
      <c r="G532" s="71">
        <v>0.75928915054572399</v>
      </c>
      <c r="H532" s="68">
        <v>39.5500725689405</v>
      </c>
      <c r="I532" s="71">
        <v>0.73705950635153505</v>
      </c>
      <c r="J532" s="68">
        <v>36.719883889695197</v>
      </c>
      <c r="K532" s="71">
        <v>0.87791662804621495</v>
      </c>
      <c r="L532" s="68">
        <v>48.258345428156801</v>
      </c>
      <c r="M532" s="71">
        <v>0.72768966176189598</v>
      </c>
      <c r="N532" s="68">
        <v>35.932944606413997</v>
      </c>
      <c r="O532" s="71"/>
      <c r="P532" s="68"/>
      <c r="Q532" s="71"/>
      <c r="R532" s="68"/>
    </row>
    <row r="533" spans="1:18" x14ac:dyDescent="0.2">
      <c r="A533" s="141" t="s">
        <v>1398</v>
      </c>
      <c r="B533" s="67" t="s">
        <v>1399</v>
      </c>
      <c r="C533" s="67">
        <v>45</v>
      </c>
      <c r="D533" s="67" t="s">
        <v>339</v>
      </c>
      <c r="E533" s="71">
        <v>0.83096761424523202</v>
      </c>
      <c r="F533" s="68">
        <v>55.878084179970998</v>
      </c>
      <c r="G533" s="71">
        <v>0.82442845157451194</v>
      </c>
      <c r="H533" s="68">
        <v>64.150943396226396</v>
      </c>
      <c r="I533" s="71">
        <v>0.75955112951973502</v>
      </c>
      <c r="J533" s="68">
        <v>44.992743105950701</v>
      </c>
      <c r="K533" s="71">
        <v>0.88798948089337104</v>
      </c>
      <c r="L533" s="68">
        <v>51.741654571843299</v>
      </c>
      <c r="M533" s="71">
        <v>0.85190139499331197</v>
      </c>
      <c r="N533" s="68">
        <v>54.66472303207</v>
      </c>
      <c r="O533" s="71"/>
      <c r="P533" s="68"/>
      <c r="Q533" s="71"/>
      <c r="R533" s="68"/>
    </row>
    <row r="534" spans="1:18" x14ac:dyDescent="0.2">
      <c r="A534" s="141" t="s">
        <v>1400</v>
      </c>
      <c r="B534" s="67" t="s">
        <v>1401</v>
      </c>
      <c r="C534" s="67">
        <v>45</v>
      </c>
      <c r="D534" s="67" t="s">
        <v>339</v>
      </c>
      <c r="E534" s="71">
        <v>0.84917775174410404</v>
      </c>
      <c r="F534" s="68">
        <v>61.901306240928903</v>
      </c>
      <c r="G534" s="71">
        <v>0.83028558762255</v>
      </c>
      <c r="H534" s="68">
        <v>66.255442670536993</v>
      </c>
      <c r="I534" s="71">
        <v>0.779249203036529</v>
      </c>
      <c r="J534" s="68">
        <v>53.120464441219198</v>
      </c>
      <c r="K534" s="71">
        <v>0.94482957003413404</v>
      </c>
      <c r="L534" s="68">
        <v>78.156748911465897</v>
      </c>
      <c r="M534" s="71">
        <v>0.84234664628320299</v>
      </c>
      <c r="N534" s="68">
        <v>53.279883381924201</v>
      </c>
      <c r="O534" s="71"/>
      <c r="P534" s="68"/>
      <c r="Q534" s="71"/>
      <c r="R534" s="68"/>
    </row>
    <row r="535" spans="1:18" x14ac:dyDescent="0.2">
      <c r="A535" s="141" t="s">
        <v>1402</v>
      </c>
      <c r="B535" s="67" t="s">
        <v>1403</v>
      </c>
      <c r="C535" s="67">
        <v>45</v>
      </c>
      <c r="D535" s="67" t="s">
        <v>339</v>
      </c>
      <c r="E535" s="71">
        <v>0.84327242845542205</v>
      </c>
      <c r="F535" s="68">
        <v>59.869375907111802</v>
      </c>
      <c r="G535" s="71">
        <v>0.82733891959530204</v>
      </c>
      <c r="H535" s="68">
        <v>65.529753265602295</v>
      </c>
      <c r="I535" s="71">
        <v>0.80463487906407205</v>
      </c>
      <c r="J535" s="68">
        <v>64.296081277213403</v>
      </c>
      <c r="K535" s="71">
        <v>0.93221088936449104</v>
      </c>
      <c r="L535" s="68">
        <v>72.931785195936101</v>
      </c>
      <c r="M535" s="71">
        <v>0.80890502579782098</v>
      </c>
      <c r="N535" s="68">
        <v>48.323615160349902</v>
      </c>
      <c r="O535" s="71"/>
      <c r="P535" s="68"/>
      <c r="Q535" s="71"/>
      <c r="R535" s="68"/>
    </row>
    <row r="536" spans="1:18" x14ac:dyDescent="0.2">
      <c r="A536" s="141" t="s">
        <v>1404</v>
      </c>
      <c r="B536" s="67" t="s">
        <v>1405</v>
      </c>
      <c r="C536" s="67">
        <v>45</v>
      </c>
      <c r="D536" s="67" t="s">
        <v>339</v>
      </c>
      <c r="E536" s="71">
        <v>0.78990522060948098</v>
      </c>
      <c r="F536" s="68">
        <v>45.573294629898399</v>
      </c>
      <c r="G536" s="71">
        <v>0.78289967109998504</v>
      </c>
      <c r="H536" s="68">
        <v>47.024673439767803</v>
      </c>
      <c r="I536" s="71">
        <v>0.77824785511571404</v>
      </c>
      <c r="J536" s="68">
        <v>52.830188679245303</v>
      </c>
      <c r="K536" s="71">
        <v>0.91855743801087297</v>
      </c>
      <c r="L536" s="68">
        <v>66.835994194484798</v>
      </c>
      <c r="M536" s="71">
        <v>0.679915918211351</v>
      </c>
      <c r="N536" s="68">
        <v>30.466472303206999</v>
      </c>
      <c r="O536" s="71"/>
      <c r="P536" s="68"/>
      <c r="Q536" s="71"/>
      <c r="R536" s="68"/>
    </row>
    <row r="537" spans="1:18" x14ac:dyDescent="0.2">
      <c r="A537" s="141" t="s">
        <v>1406</v>
      </c>
      <c r="B537" s="67" t="s">
        <v>1407</v>
      </c>
      <c r="C537" s="67">
        <v>45</v>
      </c>
      <c r="D537" s="67" t="s">
        <v>339</v>
      </c>
      <c r="E537" s="71">
        <v>0.84715420190469504</v>
      </c>
      <c r="F537" s="68">
        <v>61.320754716981099</v>
      </c>
      <c r="G537" s="71">
        <v>0.82333135122214596</v>
      </c>
      <c r="H537" s="68">
        <v>63.642960812772102</v>
      </c>
      <c r="I537" s="71">
        <v>0.82138557551002001</v>
      </c>
      <c r="J537" s="68">
        <v>71.770682148040606</v>
      </c>
      <c r="K537" s="71">
        <v>0.98276859863933697</v>
      </c>
      <c r="L537" s="68">
        <v>96.952104499274299</v>
      </c>
      <c r="M537" s="71">
        <v>0.761131282247277</v>
      </c>
      <c r="N537" s="68">
        <v>39.577259475218703</v>
      </c>
      <c r="O537" s="71"/>
      <c r="P537" s="68"/>
      <c r="Q537" s="71"/>
      <c r="R537" s="68"/>
    </row>
    <row r="538" spans="1:18" x14ac:dyDescent="0.2">
      <c r="A538" s="141" t="s">
        <v>1408</v>
      </c>
      <c r="B538" s="67" t="s">
        <v>1409</v>
      </c>
      <c r="C538" s="67">
        <v>45</v>
      </c>
      <c r="D538" s="67" t="s">
        <v>339</v>
      </c>
      <c r="E538" s="71">
        <v>0.84808201913936399</v>
      </c>
      <c r="F538" s="68">
        <v>61.538461538461497</v>
      </c>
      <c r="G538" s="71">
        <v>0.83105777928386204</v>
      </c>
      <c r="H538" s="68">
        <v>66.545718432510895</v>
      </c>
      <c r="I538" s="71">
        <v>0.83800114468477804</v>
      </c>
      <c r="J538" s="68">
        <v>79.825834542815699</v>
      </c>
      <c r="K538" s="71">
        <v>0.92869624985615795</v>
      </c>
      <c r="L538" s="68">
        <v>71.552975326560201</v>
      </c>
      <c r="M538" s="71">
        <v>0.79457290273265802</v>
      </c>
      <c r="N538" s="68">
        <v>46.2827988338192</v>
      </c>
      <c r="O538" s="71"/>
      <c r="P538" s="68"/>
      <c r="Q538" s="71"/>
      <c r="R538" s="68"/>
    </row>
    <row r="539" spans="1:18" x14ac:dyDescent="0.2">
      <c r="A539" s="141" t="s">
        <v>1410</v>
      </c>
      <c r="B539" s="67" t="s">
        <v>1411</v>
      </c>
      <c r="C539" s="67">
        <v>45</v>
      </c>
      <c r="D539" s="67" t="s">
        <v>339</v>
      </c>
      <c r="E539" s="71">
        <v>0.82834415378514903</v>
      </c>
      <c r="F539" s="68">
        <v>55.297532656023201</v>
      </c>
      <c r="G539" s="71">
        <v>0.81729613859237604</v>
      </c>
      <c r="H539" s="68">
        <v>60.9579100145138</v>
      </c>
      <c r="I539" s="71">
        <v>0.79823778310995697</v>
      </c>
      <c r="J539" s="68">
        <v>61.4658925979681</v>
      </c>
      <c r="K539" s="71">
        <v>0.92715666248087603</v>
      </c>
      <c r="L539" s="68">
        <v>71.044992743105993</v>
      </c>
      <c r="M539" s="71">
        <v>0.77068603095738597</v>
      </c>
      <c r="N539" s="68">
        <v>41.399416909621003</v>
      </c>
      <c r="O539" s="71"/>
      <c r="P539" s="68"/>
      <c r="Q539" s="71"/>
      <c r="R539" s="68"/>
    </row>
    <row r="540" spans="1:18" x14ac:dyDescent="0.2">
      <c r="A540" s="141" t="s">
        <v>1412</v>
      </c>
      <c r="B540" s="67" t="s">
        <v>1413</v>
      </c>
      <c r="C540" s="67">
        <v>45</v>
      </c>
      <c r="D540" s="67" t="s">
        <v>339</v>
      </c>
      <c r="E540" s="71">
        <v>0.83047447561080101</v>
      </c>
      <c r="F540" s="68">
        <v>55.805515239477501</v>
      </c>
      <c r="G540" s="71">
        <v>0.74365023959225995</v>
      </c>
      <c r="H540" s="68">
        <v>35.050798258345402</v>
      </c>
      <c r="I540" s="71">
        <v>0.80345663309983595</v>
      </c>
      <c r="J540" s="68">
        <v>63.497822931785201</v>
      </c>
      <c r="K540" s="71">
        <v>0.93968171021572</v>
      </c>
      <c r="L540" s="68">
        <v>75.544267053701006</v>
      </c>
      <c r="M540" s="71">
        <v>0.66558379514618804</v>
      </c>
      <c r="N540" s="68">
        <v>28.425655976676399</v>
      </c>
      <c r="O540" s="71"/>
      <c r="P540" s="68"/>
      <c r="Q540" s="71">
        <v>1</v>
      </c>
      <c r="R540" s="68">
        <v>100</v>
      </c>
    </row>
    <row r="541" spans="1:18" x14ac:dyDescent="0.2">
      <c r="A541" s="141" t="s">
        <v>1414</v>
      </c>
      <c r="B541" s="67" t="s">
        <v>1415</v>
      </c>
      <c r="C541" s="67">
        <v>45</v>
      </c>
      <c r="D541" s="67" t="s">
        <v>339</v>
      </c>
      <c r="E541" s="71">
        <v>0.880229898832393</v>
      </c>
      <c r="F541" s="68">
        <v>73.657474600870799</v>
      </c>
      <c r="G541" s="71">
        <v>0.84230390816446199</v>
      </c>
      <c r="H541" s="68">
        <v>72.351233671988396</v>
      </c>
      <c r="I541" s="71">
        <v>0.83880661137721502</v>
      </c>
      <c r="J541" s="68">
        <v>79.898403483309096</v>
      </c>
      <c r="K541" s="71">
        <v>0.98790768079458102</v>
      </c>
      <c r="L541" s="68">
        <v>97.750362844702494</v>
      </c>
      <c r="M541" s="71">
        <v>0.85190139499331197</v>
      </c>
      <c r="N541" s="68">
        <v>54.66472303207</v>
      </c>
      <c r="O541" s="71"/>
      <c r="P541" s="68"/>
      <c r="Q541" s="71"/>
      <c r="R541" s="68"/>
    </row>
    <row r="542" spans="1:18" x14ac:dyDescent="0.2">
      <c r="A542" s="141" t="s">
        <v>1416</v>
      </c>
      <c r="B542" s="67" t="s">
        <v>1417</v>
      </c>
      <c r="C542" s="67">
        <v>45</v>
      </c>
      <c r="D542" s="67" t="s">
        <v>339</v>
      </c>
      <c r="E542" s="71">
        <v>0.81454937188934096</v>
      </c>
      <c r="F542" s="68">
        <v>52.031930333817101</v>
      </c>
      <c r="G542" s="71">
        <v>0.69498252236842195</v>
      </c>
      <c r="H542" s="68">
        <v>22.641509433962302</v>
      </c>
      <c r="I542" s="71">
        <v>0.81596836895038705</v>
      </c>
      <c r="J542" s="68">
        <v>69.5210449927431</v>
      </c>
      <c r="K542" s="71">
        <v>0.79588731152556402</v>
      </c>
      <c r="L542" s="68">
        <v>24.673439767779399</v>
      </c>
      <c r="M542" s="71">
        <v>0.76590865660233098</v>
      </c>
      <c r="N542" s="68">
        <v>40.160349854227398</v>
      </c>
      <c r="O542" s="71"/>
      <c r="P542" s="68"/>
      <c r="Q542" s="71">
        <v>1</v>
      </c>
      <c r="R542" s="68">
        <v>100</v>
      </c>
    </row>
    <row r="543" spans="1:18" x14ac:dyDescent="0.2">
      <c r="A543" s="141" t="s">
        <v>1418</v>
      </c>
      <c r="B543" s="67" t="s">
        <v>1419</v>
      </c>
      <c r="C543" s="67">
        <v>45</v>
      </c>
      <c r="D543" s="67" t="s">
        <v>339</v>
      </c>
      <c r="E543" s="71">
        <v>0.86191779910197996</v>
      </c>
      <c r="F543" s="68">
        <v>66.473149492017399</v>
      </c>
      <c r="G543" s="71">
        <v>0.82333051307947203</v>
      </c>
      <c r="H543" s="68">
        <v>63.570391872278698</v>
      </c>
      <c r="I543" s="71">
        <v>0.77383212389257405</v>
      </c>
      <c r="J543" s="68">
        <v>50.798258345428202</v>
      </c>
      <c r="K543" s="71">
        <v>0.94651770193551998</v>
      </c>
      <c r="L543" s="68">
        <v>79.100145137881</v>
      </c>
      <c r="M543" s="71">
        <v>0.76590865660233098</v>
      </c>
      <c r="N543" s="68">
        <v>40.160349854227398</v>
      </c>
      <c r="O543" s="71"/>
      <c r="P543" s="68"/>
      <c r="Q543" s="71">
        <v>1</v>
      </c>
      <c r="R543" s="68">
        <v>100</v>
      </c>
    </row>
    <row r="544" spans="1:18" x14ac:dyDescent="0.2">
      <c r="A544" s="141" t="s">
        <v>1420</v>
      </c>
      <c r="B544" s="67" t="s">
        <v>1421</v>
      </c>
      <c r="C544" s="67">
        <v>45</v>
      </c>
      <c r="D544" s="67" t="s">
        <v>339</v>
      </c>
      <c r="E544" s="71">
        <v>0.86542604719829697</v>
      </c>
      <c r="F544" s="68">
        <v>67.706821480406404</v>
      </c>
      <c r="G544" s="71">
        <v>0.76830942358290999</v>
      </c>
      <c r="H544" s="68">
        <v>41.727140783744602</v>
      </c>
      <c r="I544" s="71">
        <v>0.81916143133724295</v>
      </c>
      <c r="J544" s="68">
        <v>71.044992743105993</v>
      </c>
      <c r="K544" s="71">
        <v>0.94986385269372797</v>
      </c>
      <c r="L544" s="68">
        <v>80.551523947750397</v>
      </c>
      <c r="M544" s="71">
        <v>0.78979552837760303</v>
      </c>
      <c r="N544" s="68">
        <v>45.043731778425702</v>
      </c>
      <c r="O544" s="71"/>
      <c r="P544" s="68"/>
      <c r="Q544" s="71">
        <v>1</v>
      </c>
      <c r="R544" s="68">
        <v>100</v>
      </c>
    </row>
    <row r="545" spans="1:18" x14ac:dyDescent="0.2">
      <c r="A545" s="141" t="s">
        <v>1422</v>
      </c>
      <c r="B545" s="67" t="s">
        <v>1423</v>
      </c>
      <c r="C545" s="67">
        <v>45</v>
      </c>
      <c r="D545" s="67" t="s">
        <v>339</v>
      </c>
      <c r="E545" s="71">
        <v>0.81938558935188399</v>
      </c>
      <c r="F545" s="68">
        <v>53.047895500725701</v>
      </c>
      <c r="G545" s="71">
        <v>0.75021236150114901</v>
      </c>
      <c r="H545" s="68">
        <v>37.518142235123399</v>
      </c>
      <c r="I545" s="71">
        <v>0.80635627435457202</v>
      </c>
      <c r="J545" s="68">
        <v>65.239477503628393</v>
      </c>
      <c r="K545" s="71">
        <v>0.77445065430136595</v>
      </c>
      <c r="L545" s="68">
        <v>20.246734397677798</v>
      </c>
      <c r="M545" s="71">
        <v>0.76590865660233098</v>
      </c>
      <c r="N545" s="68">
        <v>40.160349854227398</v>
      </c>
      <c r="O545" s="71"/>
      <c r="P545" s="68"/>
      <c r="Q545" s="71">
        <v>1</v>
      </c>
      <c r="R545" s="68">
        <v>100</v>
      </c>
    </row>
    <row r="546" spans="1:18" x14ac:dyDescent="0.2">
      <c r="A546" s="141" t="s">
        <v>1424</v>
      </c>
      <c r="B546" s="67" t="s">
        <v>1425</v>
      </c>
      <c r="C546" s="67">
        <v>45</v>
      </c>
      <c r="D546" s="67" t="s">
        <v>339</v>
      </c>
      <c r="E546" s="71">
        <v>0.83577800898413002</v>
      </c>
      <c r="F546" s="68">
        <v>57.402031930333798</v>
      </c>
      <c r="G546" s="71">
        <v>0.62334731332377202</v>
      </c>
      <c r="H546" s="68">
        <v>10.9579100145138</v>
      </c>
      <c r="I546" s="71">
        <v>0.80368415077271704</v>
      </c>
      <c r="J546" s="68">
        <v>63.715529753265599</v>
      </c>
      <c r="K546" s="71">
        <v>0.91608057184003</v>
      </c>
      <c r="L546" s="68">
        <v>65.312046444121904</v>
      </c>
      <c r="M546" s="71"/>
      <c r="N546" s="68"/>
      <c r="O546" s="71"/>
      <c r="P546" s="68"/>
      <c r="Q546" s="71">
        <v>1</v>
      </c>
      <c r="R546" s="68">
        <v>100</v>
      </c>
    </row>
    <row r="547" spans="1:18" x14ac:dyDescent="0.2">
      <c r="A547" s="141" t="s">
        <v>1426</v>
      </c>
      <c r="B547" s="67" t="s">
        <v>1427</v>
      </c>
      <c r="C547" s="67">
        <v>45</v>
      </c>
      <c r="D547" s="67" t="s">
        <v>339</v>
      </c>
      <c r="E547" s="71">
        <v>0.84267084999540898</v>
      </c>
      <c r="F547" s="68">
        <v>59.4339622641509</v>
      </c>
      <c r="G547" s="71">
        <v>0.79927523415848101</v>
      </c>
      <c r="H547" s="68">
        <v>53.483309143686498</v>
      </c>
      <c r="I547" s="71">
        <v>0.75878111105546597</v>
      </c>
      <c r="J547" s="68">
        <v>44.557329462989799</v>
      </c>
      <c r="K547" s="71">
        <v>0.91327611993604096</v>
      </c>
      <c r="L547" s="68">
        <v>64.005805515239501</v>
      </c>
      <c r="M547" s="71">
        <v>0.74202178482705905</v>
      </c>
      <c r="N547" s="68">
        <v>36.880466472303198</v>
      </c>
      <c r="O547" s="71"/>
      <c r="P547" s="68"/>
      <c r="Q547" s="71">
        <v>1</v>
      </c>
      <c r="R547" s="68">
        <v>100</v>
      </c>
    </row>
    <row r="548" spans="1:18" x14ac:dyDescent="0.2">
      <c r="A548" s="141" t="s">
        <v>1428</v>
      </c>
      <c r="B548" s="67" t="s">
        <v>1429</v>
      </c>
      <c r="C548" s="67">
        <v>45</v>
      </c>
      <c r="D548" s="67" t="s">
        <v>339</v>
      </c>
      <c r="E548" s="71">
        <v>0.86394348191867198</v>
      </c>
      <c r="F548" s="68">
        <v>66.981132075471706</v>
      </c>
      <c r="G548" s="71">
        <v>0.77963617661290696</v>
      </c>
      <c r="H548" s="68">
        <v>45.645863570391903</v>
      </c>
      <c r="I548" s="71">
        <v>0.79590750911447405</v>
      </c>
      <c r="J548" s="68">
        <v>59.869375907111802</v>
      </c>
      <c r="K548" s="71">
        <v>0.96871031855354095</v>
      </c>
      <c r="L548" s="68">
        <v>91.654571843251105</v>
      </c>
      <c r="M548" s="71">
        <v>0.77546340531243996</v>
      </c>
      <c r="N548" s="68">
        <v>42.784256559766803</v>
      </c>
      <c r="O548" s="71"/>
      <c r="P548" s="68"/>
      <c r="Q548" s="71">
        <v>1</v>
      </c>
      <c r="R548" s="68">
        <v>100</v>
      </c>
    </row>
    <row r="549" spans="1:18" x14ac:dyDescent="0.2">
      <c r="A549" s="141" t="s">
        <v>1430</v>
      </c>
      <c r="B549" s="67" t="s">
        <v>1431</v>
      </c>
      <c r="C549" s="67">
        <v>45</v>
      </c>
      <c r="D549" s="67" t="s">
        <v>339</v>
      </c>
      <c r="E549" s="71">
        <v>0.78920069207172405</v>
      </c>
      <c r="F549" s="68">
        <v>45.137880986937603</v>
      </c>
      <c r="G549" s="71">
        <v>0.76222729173356896</v>
      </c>
      <c r="H549" s="68">
        <v>40.4208998548621</v>
      </c>
      <c r="I549" s="71">
        <v>0.72332244188411698</v>
      </c>
      <c r="J549" s="68">
        <v>33.164005805515202</v>
      </c>
      <c r="K549" s="71">
        <v>0.89815317256550897</v>
      </c>
      <c r="L549" s="68">
        <v>56.313497822931801</v>
      </c>
      <c r="M549" s="71">
        <v>0.598700554175425</v>
      </c>
      <c r="N549" s="68">
        <v>20.772594752186599</v>
      </c>
      <c r="O549" s="71"/>
      <c r="P549" s="68"/>
      <c r="Q549" s="71">
        <v>0.96360000000000001</v>
      </c>
      <c r="R549" s="68">
        <v>38.8888888888889</v>
      </c>
    </row>
    <row r="550" spans="1:18" x14ac:dyDescent="0.2">
      <c r="A550" s="141" t="s">
        <v>1432</v>
      </c>
      <c r="B550" s="67" t="s">
        <v>1433</v>
      </c>
      <c r="C550" s="67">
        <v>45</v>
      </c>
      <c r="D550" s="67" t="s">
        <v>339</v>
      </c>
      <c r="E550" s="71">
        <v>0.820404302183111</v>
      </c>
      <c r="F550" s="68">
        <v>53.483309143686498</v>
      </c>
      <c r="G550" s="71">
        <v>0.68649530849176699</v>
      </c>
      <c r="H550" s="68">
        <v>20.827285921625499</v>
      </c>
      <c r="I550" s="71">
        <v>0.809428736411962</v>
      </c>
      <c r="J550" s="68">
        <v>66.328011611030504</v>
      </c>
      <c r="K550" s="71">
        <v>0.94529104522069496</v>
      </c>
      <c r="L550" s="68">
        <v>78.809869375907098</v>
      </c>
      <c r="M550" s="71">
        <v>0.66080642079113305</v>
      </c>
      <c r="N550" s="68">
        <v>28.061224489795901</v>
      </c>
      <c r="O550" s="71"/>
      <c r="P550" s="68"/>
      <c r="Q550" s="71">
        <v>1</v>
      </c>
      <c r="R550" s="68">
        <v>100</v>
      </c>
    </row>
    <row r="551" spans="1:18" x14ac:dyDescent="0.2">
      <c r="A551" s="141" t="s">
        <v>1434</v>
      </c>
      <c r="B551" s="67" t="s">
        <v>1435</v>
      </c>
      <c r="C551" s="67">
        <v>45</v>
      </c>
      <c r="D551" s="67" t="s">
        <v>339</v>
      </c>
      <c r="E551" s="71">
        <v>0.84854684665348301</v>
      </c>
      <c r="F551" s="68">
        <v>61.756168359941903</v>
      </c>
      <c r="G551" s="71">
        <v>0.69418162973892295</v>
      </c>
      <c r="H551" s="68">
        <v>22.4238026124819</v>
      </c>
      <c r="I551" s="71">
        <v>0.822110951029558</v>
      </c>
      <c r="J551" s="68">
        <v>72.278664731494899</v>
      </c>
      <c r="K551" s="71">
        <v>0.96053299589660002</v>
      </c>
      <c r="L551" s="68">
        <v>87.373004354136398</v>
      </c>
      <c r="M551" s="71">
        <v>0.76590865660233098</v>
      </c>
      <c r="N551" s="68">
        <v>40.160349854227398</v>
      </c>
      <c r="O551" s="71"/>
      <c r="P551" s="68"/>
      <c r="Q551" s="71">
        <v>1</v>
      </c>
      <c r="R551" s="68">
        <v>100</v>
      </c>
    </row>
    <row r="552" spans="1:18" x14ac:dyDescent="0.2">
      <c r="A552" s="141" t="s">
        <v>1436</v>
      </c>
      <c r="B552" s="67" t="s">
        <v>1437</v>
      </c>
      <c r="C552" s="67">
        <v>45</v>
      </c>
      <c r="D552" s="67" t="s">
        <v>339</v>
      </c>
      <c r="E552" s="71">
        <v>0.85016955232672498</v>
      </c>
      <c r="F552" s="68">
        <v>62.626995645863602</v>
      </c>
      <c r="G552" s="71">
        <v>0.80114874167268901</v>
      </c>
      <c r="H552" s="68">
        <v>54.499274310595098</v>
      </c>
      <c r="I552" s="71">
        <v>0.78308924565709004</v>
      </c>
      <c r="J552" s="68">
        <v>54.7895500725689</v>
      </c>
      <c r="K552" s="71">
        <v>0.91025586641162304</v>
      </c>
      <c r="L552" s="68">
        <v>62.626995645863602</v>
      </c>
      <c r="M552" s="71">
        <v>0.75635390789222301</v>
      </c>
      <c r="N552" s="68">
        <v>38.8483965014577</v>
      </c>
      <c r="O552" s="71"/>
      <c r="P552" s="68"/>
      <c r="Q552" s="71">
        <v>1</v>
      </c>
      <c r="R552" s="68">
        <v>100</v>
      </c>
    </row>
    <row r="553" spans="1:18" x14ac:dyDescent="0.2">
      <c r="A553" s="141" t="s">
        <v>1438</v>
      </c>
      <c r="B553" s="67" t="s">
        <v>1439</v>
      </c>
      <c r="C553" s="67">
        <v>45</v>
      </c>
      <c r="D553" s="67" t="s">
        <v>339</v>
      </c>
      <c r="E553" s="71">
        <v>0.64142289046873302</v>
      </c>
      <c r="F553" s="68">
        <v>16.618287373004399</v>
      </c>
      <c r="G553" s="71">
        <v>0.58179225291594305</v>
      </c>
      <c r="H553" s="68">
        <v>6.24092888243832</v>
      </c>
      <c r="I553" s="71">
        <v>0.540287598877357</v>
      </c>
      <c r="J553" s="68">
        <v>5.9506531204644402</v>
      </c>
      <c r="K553" s="71">
        <v>0.76748265138162797</v>
      </c>
      <c r="L553" s="68">
        <v>19.0130624092888</v>
      </c>
      <c r="M553" s="71">
        <v>0.45060194916873703</v>
      </c>
      <c r="N553" s="68">
        <v>10.4956268221574</v>
      </c>
      <c r="O553" s="71"/>
      <c r="P553" s="68"/>
      <c r="Q553" s="71">
        <v>0.86695</v>
      </c>
      <c r="R553" s="68">
        <v>37.615740740740698</v>
      </c>
    </row>
    <row r="554" spans="1:18" x14ac:dyDescent="0.2">
      <c r="A554" s="141" t="s">
        <v>1440</v>
      </c>
      <c r="B554" s="67" t="s">
        <v>1441</v>
      </c>
      <c r="C554" s="67">
        <v>45</v>
      </c>
      <c r="D554" s="67" t="s">
        <v>339</v>
      </c>
      <c r="E554" s="71">
        <v>0.90517262191416603</v>
      </c>
      <c r="F554" s="68">
        <v>84.2525399129173</v>
      </c>
      <c r="G554" s="71">
        <v>0.83868052549663497</v>
      </c>
      <c r="H554" s="68">
        <v>70.319303338171295</v>
      </c>
      <c r="I554" s="71">
        <v>0.83529713040125597</v>
      </c>
      <c r="J554" s="68">
        <v>78.0841799709724</v>
      </c>
      <c r="K554" s="71">
        <v>0.93310081770886399</v>
      </c>
      <c r="L554" s="68">
        <v>73.149492017416506</v>
      </c>
      <c r="M554" s="71">
        <v>0.918784635964074</v>
      </c>
      <c r="N554" s="68">
        <v>68.002915451895007</v>
      </c>
      <c r="O554" s="71"/>
      <c r="P554" s="68"/>
      <c r="Q554" s="71">
        <v>1</v>
      </c>
      <c r="R554" s="68">
        <v>100</v>
      </c>
    </row>
    <row r="555" spans="1:18" x14ac:dyDescent="0.2">
      <c r="A555" s="141" t="s">
        <v>1442</v>
      </c>
      <c r="B555" s="67" t="s">
        <v>1443</v>
      </c>
      <c r="C555" s="67">
        <v>45</v>
      </c>
      <c r="D555" s="67" t="s">
        <v>339</v>
      </c>
      <c r="E555" s="71">
        <v>0.85579114540833501</v>
      </c>
      <c r="F555" s="68">
        <v>64.223512336719907</v>
      </c>
      <c r="G555" s="71">
        <v>0.81723985094973395</v>
      </c>
      <c r="H555" s="68">
        <v>60.812772133526799</v>
      </c>
      <c r="I555" s="71">
        <v>0.81074688506898496</v>
      </c>
      <c r="J555" s="68">
        <v>67.198838896952097</v>
      </c>
      <c r="K555" s="71">
        <v>0.98493184215997098</v>
      </c>
      <c r="L555" s="68">
        <v>97.460087082728606</v>
      </c>
      <c r="M555" s="71">
        <v>0.82323714886298505</v>
      </c>
      <c r="N555" s="68">
        <v>50.437317784256599</v>
      </c>
      <c r="O555" s="71"/>
      <c r="P555" s="68"/>
      <c r="Q555" s="71">
        <v>0.84279999999999999</v>
      </c>
      <c r="R555" s="68">
        <v>37.1527777777778</v>
      </c>
    </row>
    <row r="556" spans="1:18" x14ac:dyDescent="0.2">
      <c r="A556" s="141" t="s">
        <v>1444</v>
      </c>
      <c r="B556" s="67" t="s">
        <v>1445</v>
      </c>
      <c r="C556" s="67">
        <v>65</v>
      </c>
      <c r="D556" s="67" t="s">
        <v>339</v>
      </c>
      <c r="E556" s="71">
        <v>0.87612198682217102</v>
      </c>
      <c r="F556" s="68">
        <v>71.770682148040606</v>
      </c>
      <c r="G556" s="71">
        <v>0.84547020896305702</v>
      </c>
      <c r="H556" s="68">
        <v>73.657474600870799</v>
      </c>
      <c r="I556" s="71">
        <v>0.80339654266549798</v>
      </c>
      <c r="J556" s="68">
        <v>63.425253991291697</v>
      </c>
      <c r="K556" s="71">
        <v>0.87473069308034901</v>
      </c>
      <c r="L556" s="68">
        <v>46.879535558780802</v>
      </c>
      <c r="M556" s="71">
        <v>0.98089050257978205</v>
      </c>
      <c r="N556" s="68">
        <v>91.107871720116606</v>
      </c>
      <c r="O556" s="71"/>
      <c r="P556" s="68"/>
      <c r="Q556" s="71"/>
      <c r="R556" s="68"/>
    </row>
    <row r="557" spans="1:18" x14ac:dyDescent="0.2">
      <c r="A557" s="141" t="s">
        <v>1446</v>
      </c>
      <c r="B557" s="67" t="s">
        <v>1447</v>
      </c>
      <c r="C557" s="67">
        <v>45</v>
      </c>
      <c r="D557" s="67" t="s">
        <v>339</v>
      </c>
      <c r="E557" s="71">
        <v>0.56782209718782795</v>
      </c>
      <c r="F557" s="68">
        <v>9.1436865021770704</v>
      </c>
      <c r="G557" s="71">
        <v>0.54614783934550004</v>
      </c>
      <c r="H557" s="68">
        <v>4.1364296081277203</v>
      </c>
      <c r="I557" s="71">
        <v>0.48733468217655701</v>
      </c>
      <c r="J557" s="68">
        <v>3.1930333817126302</v>
      </c>
      <c r="K557" s="71">
        <v>0.69749501008878001</v>
      </c>
      <c r="L557" s="68">
        <v>11.320754716981099</v>
      </c>
      <c r="M557" s="71">
        <v>0.41238295432830102</v>
      </c>
      <c r="N557" s="68">
        <v>8.0903790087463605</v>
      </c>
      <c r="O557" s="71"/>
      <c r="P557" s="68"/>
      <c r="Q557" s="71">
        <v>0.69574999999999998</v>
      </c>
      <c r="R557" s="68">
        <v>34.606481481481502</v>
      </c>
    </row>
    <row r="558" spans="1:18" x14ac:dyDescent="0.2">
      <c r="A558" s="141" t="s">
        <v>1448</v>
      </c>
      <c r="B558" s="67" t="s">
        <v>1449</v>
      </c>
      <c r="C558" s="67">
        <v>65</v>
      </c>
      <c r="D558" s="67" t="s">
        <v>339</v>
      </c>
      <c r="E558" s="71">
        <v>0.87813068031004304</v>
      </c>
      <c r="F558" s="68">
        <v>72.714078374455696</v>
      </c>
      <c r="G558" s="71">
        <v>0.86879790499446896</v>
      </c>
      <c r="H558" s="68">
        <v>84.034833091436894</v>
      </c>
      <c r="I558" s="71">
        <v>0.82579519911487997</v>
      </c>
      <c r="J558" s="68">
        <v>73.584905660377402</v>
      </c>
      <c r="K558" s="71">
        <v>0.865703360681365</v>
      </c>
      <c r="L558" s="68">
        <v>43.468795355587801</v>
      </c>
      <c r="M558" s="71">
        <v>0.95222625644945602</v>
      </c>
      <c r="N558" s="68">
        <v>80.102040816326493</v>
      </c>
      <c r="O558" s="71"/>
      <c r="P558" s="68"/>
      <c r="Q558" s="71"/>
      <c r="R558" s="68"/>
    </row>
    <row r="559" spans="1:18" x14ac:dyDescent="0.2">
      <c r="A559" s="141" t="s">
        <v>1450</v>
      </c>
      <c r="B559" s="67" t="s">
        <v>1451</v>
      </c>
      <c r="C559" s="67">
        <v>65</v>
      </c>
      <c r="D559" s="67" t="s">
        <v>339</v>
      </c>
      <c r="E559" s="71">
        <v>0.88571501812748599</v>
      </c>
      <c r="F559" s="68">
        <v>75.907111756168305</v>
      </c>
      <c r="G559" s="71">
        <v>0.83354246128907405</v>
      </c>
      <c r="H559" s="68">
        <v>67.343976777939005</v>
      </c>
      <c r="I559" s="71">
        <v>0.77394455854091504</v>
      </c>
      <c r="J559" s="68">
        <v>50.943396226415103</v>
      </c>
      <c r="K559" s="71">
        <v>0.91185818355347603</v>
      </c>
      <c r="L559" s="68">
        <v>63.207547169811299</v>
      </c>
      <c r="M559" s="71">
        <v>0.90922988725396503</v>
      </c>
      <c r="N559" s="68">
        <v>65.7434402332362</v>
      </c>
      <c r="O559" s="71"/>
      <c r="P559" s="68"/>
      <c r="Q559" s="71">
        <v>1</v>
      </c>
      <c r="R559" s="68">
        <v>100</v>
      </c>
    </row>
    <row r="560" spans="1:18" x14ac:dyDescent="0.2">
      <c r="A560" s="141" t="s">
        <v>1452</v>
      </c>
      <c r="B560" s="67" t="s">
        <v>1453</v>
      </c>
      <c r="C560" s="67">
        <v>65</v>
      </c>
      <c r="D560" s="67" t="s">
        <v>339</v>
      </c>
      <c r="E560" s="71">
        <v>0.89988886782212796</v>
      </c>
      <c r="F560" s="68">
        <v>81.349782293178507</v>
      </c>
      <c r="G560" s="71">
        <v>0.87752153058159599</v>
      </c>
      <c r="H560" s="68">
        <v>86.937590711175602</v>
      </c>
      <c r="I560" s="71">
        <v>0.83557864594196096</v>
      </c>
      <c r="J560" s="68">
        <v>78.374455732946302</v>
      </c>
      <c r="K560" s="71">
        <v>0.94378378702560695</v>
      </c>
      <c r="L560" s="68">
        <v>77.576197387518107</v>
      </c>
      <c r="M560" s="71">
        <v>0.94267150773934605</v>
      </c>
      <c r="N560" s="68">
        <v>76.384839650145807</v>
      </c>
      <c r="O560" s="71"/>
      <c r="P560" s="68"/>
      <c r="Q560" s="71"/>
      <c r="R560" s="68"/>
    </row>
    <row r="561" spans="1:18" x14ac:dyDescent="0.2">
      <c r="A561" s="141" t="s">
        <v>1454</v>
      </c>
      <c r="B561" s="67" t="s">
        <v>1455</v>
      </c>
      <c r="C561" s="67">
        <v>65</v>
      </c>
      <c r="D561" s="67" t="s">
        <v>339</v>
      </c>
      <c r="E561" s="71">
        <v>0.80723304250469397</v>
      </c>
      <c r="F561" s="68">
        <v>49.782293178519602</v>
      </c>
      <c r="G561" s="71">
        <v>0.77447965205981595</v>
      </c>
      <c r="H561" s="68">
        <v>43.759071117561703</v>
      </c>
      <c r="I561" s="71">
        <v>0.69898353810234304</v>
      </c>
      <c r="J561" s="68">
        <v>27.213352685050801</v>
      </c>
      <c r="K561" s="71">
        <v>0.870125964377923</v>
      </c>
      <c r="L561" s="68">
        <v>44.847605224963701</v>
      </c>
      <c r="M561" s="71">
        <v>0.88534301547869299</v>
      </c>
      <c r="N561" s="68">
        <v>60.714285714285701</v>
      </c>
      <c r="O561" s="71"/>
      <c r="P561" s="68"/>
      <c r="Q561" s="71"/>
      <c r="R561" s="68"/>
    </row>
    <row r="562" spans="1:18" x14ac:dyDescent="0.2">
      <c r="A562" s="141" t="s">
        <v>1456</v>
      </c>
      <c r="B562" s="67" t="s">
        <v>1457</v>
      </c>
      <c r="C562" s="67">
        <v>65</v>
      </c>
      <c r="D562" s="67" t="s">
        <v>339</v>
      </c>
      <c r="E562" s="71">
        <v>0.78985437786837498</v>
      </c>
      <c r="F562" s="68">
        <v>45.355587808418001</v>
      </c>
      <c r="G562" s="71">
        <v>0.77417033330584595</v>
      </c>
      <c r="H562" s="68">
        <v>43.613933236574702</v>
      </c>
      <c r="I562" s="71">
        <v>0.70526334373963295</v>
      </c>
      <c r="J562" s="68">
        <v>28.737300435413601</v>
      </c>
      <c r="K562" s="71">
        <v>0.847191936854928</v>
      </c>
      <c r="L562" s="68">
        <v>37.808417997097202</v>
      </c>
      <c r="M562" s="71">
        <v>0.83279189757309402</v>
      </c>
      <c r="N562" s="68">
        <v>51.676384839650098</v>
      </c>
      <c r="O562" s="71"/>
      <c r="P562" s="68"/>
      <c r="Q562" s="71"/>
      <c r="R562" s="68"/>
    </row>
    <row r="563" spans="1:18" x14ac:dyDescent="0.2">
      <c r="A563" s="141" t="s">
        <v>1458</v>
      </c>
      <c r="B563" s="67" t="s">
        <v>1459</v>
      </c>
      <c r="C563" s="67">
        <v>65</v>
      </c>
      <c r="D563" s="67" t="s">
        <v>339</v>
      </c>
      <c r="E563" s="71">
        <v>0.82399563537421805</v>
      </c>
      <c r="F563" s="68">
        <v>54.2815674891147</v>
      </c>
      <c r="G563" s="71">
        <v>0.77708550772653595</v>
      </c>
      <c r="H563" s="68">
        <v>44.775036284470197</v>
      </c>
      <c r="I563" s="71">
        <v>0.73659020108594697</v>
      </c>
      <c r="J563" s="68">
        <v>36.502177068214799</v>
      </c>
      <c r="K563" s="71">
        <v>0.86352219672031405</v>
      </c>
      <c r="L563" s="68">
        <v>42.888243831640096</v>
      </c>
      <c r="M563" s="71">
        <v>0.918784635964074</v>
      </c>
      <c r="N563" s="68">
        <v>68.002915451895007</v>
      </c>
      <c r="O563" s="71"/>
      <c r="P563" s="68"/>
      <c r="Q563" s="71"/>
      <c r="R563" s="68"/>
    </row>
    <row r="564" spans="1:18" x14ac:dyDescent="0.2">
      <c r="A564" s="141" t="s">
        <v>1460</v>
      </c>
      <c r="B564" s="67" t="s">
        <v>1461</v>
      </c>
      <c r="C564" s="67">
        <v>65</v>
      </c>
      <c r="D564" s="67" t="s">
        <v>339</v>
      </c>
      <c r="E564" s="71">
        <v>0.84947981061775801</v>
      </c>
      <c r="F564" s="68">
        <v>62.264150943396203</v>
      </c>
      <c r="G564" s="71">
        <v>0.81186578164561396</v>
      </c>
      <c r="H564" s="68">
        <v>58.925979680696699</v>
      </c>
      <c r="I564" s="71">
        <v>0.75530577324970605</v>
      </c>
      <c r="J564" s="68">
        <v>43.251088534107403</v>
      </c>
      <c r="K564" s="71">
        <v>0.90240830290152996</v>
      </c>
      <c r="L564" s="68">
        <v>58.708272859216301</v>
      </c>
      <c r="M564" s="71">
        <v>0.92833938467418298</v>
      </c>
      <c r="N564" s="68">
        <v>71.428571428571402</v>
      </c>
      <c r="O564" s="71"/>
      <c r="P564" s="68"/>
      <c r="Q564" s="71"/>
      <c r="R564" s="68"/>
    </row>
    <row r="565" spans="1:18" x14ac:dyDescent="0.2">
      <c r="A565" s="141" t="s">
        <v>1462</v>
      </c>
      <c r="B565" s="67" t="s">
        <v>1463</v>
      </c>
      <c r="C565" s="67">
        <v>45</v>
      </c>
      <c r="D565" s="67" t="s">
        <v>339</v>
      </c>
      <c r="E565" s="71">
        <v>0.85978334857905603</v>
      </c>
      <c r="F565" s="68">
        <v>65.820029027576197</v>
      </c>
      <c r="G565" s="71">
        <v>0.82505956881273701</v>
      </c>
      <c r="H565" s="68">
        <v>64.513788098693794</v>
      </c>
      <c r="I565" s="71">
        <v>0.84964583384133896</v>
      </c>
      <c r="J565" s="68">
        <v>83.091436865021805</v>
      </c>
      <c r="K565" s="71">
        <v>0.96985508892949002</v>
      </c>
      <c r="L565" s="68">
        <v>92.235123367198796</v>
      </c>
      <c r="M565" s="71">
        <v>0.79457290273265802</v>
      </c>
      <c r="N565" s="68">
        <v>46.2827988338192</v>
      </c>
      <c r="O565" s="71"/>
      <c r="P565" s="68"/>
      <c r="Q565" s="71"/>
      <c r="R565" s="68"/>
    </row>
    <row r="566" spans="1:18" x14ac:dyDescent="0.2">
      <c r="A566" s="141" t="s">
        <v>1464</v>
      </c>
      <c r="B566" s="67" t="s">
        <v>1465</v>
      </c>
      <c r="C566" s="67">
        <v>45</v>
      </c>
      <c r="D566" s="67" t="s">
        <v>339</v>
      </c>
      <c r="E566" s="71">
        <v>0.854359498071946</v>
      </c>
      <c r="F566" s="68">
        <v>63.642960812772102</v>
      </c>
      <c r="G566" s="71">
        <v>0.81724406380095505</v>
      </c>
      <c r="H566" s="68">
        <v>60.885341074020303</v>
      </c>
      <c r="I566" s="71">
        <v>0.80954741703149902</v>
      </c>
      <c r="J566" s="68">
        <v>66.473149492017399</v>
      </c>
      <c r="K566" s="71">
        <v>0.96068785550472602</v>
      </c>
      <c r="L566" s="68">
        <v>87.518142235123406</v>
      </c>
      <c r="M566" s="71">
        <v>0.78501815402254904</v>
      </c>
      <c r="N566" s="68">
        <v>44.314868804664698</v>
      </c>
      <c r="O566" s="71"/>
      <c r="P566" s="68"/>
      <c r="Q566" s="71">
        <v>0.89929999999999999</v>
      </c>
      <c r="R566" s="68">
        <v>38.1944444444444</v>
      </c>
    </row>
    <row r="567" spans="1:18" x14ac:dyDescent="0.2">
      <c r="A567" s="141" t="s">
        <v>1466</v>
      </c>
      <c r="B567" s="67" t="s">
        <v>1467</v>
      </c>
      <c r="C567" s="67">
        <v>65</v>
      </c>
      <c r="D567" s="67" t="s">
        <v>339</v>
      </c>
      <c r="E567" s="71">
        <v>0.72357503171165305</v>
      </c>
      <c r="F567" s="68">
        <v>30.4063860667634</v>
      </c>
      <c r="G567" s="71">
        <v>0.70070339455405495</v>
      </c>
      <c r="H567" s="68">
        <v>23.439767779390401</v>
      </c>
      <c r="I567" s="71">
        <v>0.63596911965435998</v>
      </c>
      <c r="J567" s="68">
        <v>16.110304789550099</v>
      </c>
      <c r="K567" s="71">
        <v>0.88726644313695402</v>
      </c>
      <c r="L567" s="68">
        <v>51.3788098693759</v>
      </c>
      <c r="M567" s="71">
        <v>0.67036116950124203</v>
      </c>
      <c r="N567" s="68">
        <v>29.081632653061199</v>
      </c>
      <c r="O567" s="71"/>
      <c r="P567" s="68"/>
      <c r="Q567" s="71"/>
      <c r="R567" s="68"/>
    </row>
    <row r="568" spans="1:18" x14ac:dyDescent="0.2">
      <c r="A568" s="141" t="s">
        <v>1468</v>
      </c>
      <c r="B568" s="67" t="s">
        <v>1469</v>
      </c>
      <c r="C568" s="67">
        <v>65</v>
      </c>
      <c r="D568" s="67" t="s">
        <v>339</v>
      </c>
      <c r="E568" s="71">
        <v>0.771998840760593</v>
      </c>
      <c r="F568" s="68">
        <v>40.783744557329499</v>
      </c>
      <c r="G568" s="71">
        <v>0.74478389444704096</v>
      </c>
      <c r="H568" s="68">
        <v>35.631349782293199</v>
      </c>
      <c r="I568" s="71">
        <v>0.68464963726485395</v>
      </c>
      <c r="J568" s="68">
        <v>23.875181422351201</v>
      </c>
      <c r="K568" s="71">
        <v>0.81621518504727697</v>
      </c>
      <c r="L568" s="68">
        <v>28.882438316400599</v>
      </c>
      <c r="M568" s="71">
        <v>0.84234664628320299</v>
      </c>
      <c r="N568" s="68">
        <v>53.279883381924201</v>
      </c>
      <c r="O568" s="71"/>
      <c r="P568" s="68"/>
      <c r="Q568" s="71"/>
      <c r="R568" s="68"/>
    </row>
    <row r="569" spans="1:18" x14ac:dyDescent="0.2">
      <c r="A569" s="141" t="s">
        <v>1470</v>
      </c>
      <c r="B569" s="67" t="s">
        <v>1471</v>
      </c>
      <c r="C569" s="67">
        <v>65</v>
      </c>
      <c r="D569" s="67" t="s">
        <v>339</v>
      </c>
      <c r="E569" s="71">
        <v>0.79692897201130197</v>
      </c>
      <c r="F569" s="68">
        <v>47.242380261248201</v>
      </c>
      <c r="G569" s="71">
        <v>0.79275009965625798</v>
      </c>
      <c r="H569" s="68">
        <v>50.653120464441201</v>
      </c>
      <c r="I569" s="71">
        <v>0.69352309672412105</v>
      </c>
      <c r="J569" s="68">
        <v>25.979680696661799</v>
      </c>
      <c r="K569" s="71">
        <v>0.83520917360635305</v>
      </c>
      <c r="L569" s="68">
        <v>34.179970972423803</v>
      </c>
      <c r="M569" s="71">
        <v>0.86623351805847504</v>
      </c>
      <c r="N569" s="68">
        <v>56.851311953352798</v>
      </c>
      <c r="O569" s="71"/>
      <c r="P569" s="68"/>
      <c r="Q569" s="71"/>
      <c r="R569" s="68"/>
    </row>
    <row r="570" spans="1:18" x14ac:dyDescent="0.2">
      <c r="A570" s="141" t="s">
        <v>1472</v>
      </c>
      <c r="B570" s="67" t="s">
        <v>1473</v>
      </c>
      <c r="C570" s="67">
        <v>65</v>
      </c>
      <c r="D570" s="67" t="s">
        <v>339</v>
      </c>
      <c r="E570" s="71">
        <v>0.69438256389771602</v>
      </c>
      <c r="F570" s="68">
        <v>25.471698113207498</v>
      </c>
      <c r="G570" s="71">
        <v>0.71317435018670206</v>
      </c>
      <c r="H570" s="68">
        <v>26.923076923076898</v>
      </c>
      <c r="I570" s="71">
        <v>0.53617381078855697</v>
      </c>
      <c r="J570" s="68">
        <v>5.8055152394774998</v>
      </c>
      <c r="K570" s="71">
        <v>0.81393337626604401</v>
      </c>
      <c r="L570" s="68">
        <v>27.866473149491998</v>
      </c>
      <c r="M570" s="71">
        <v>0.761131282247277</v>
      </c>
      <c r="N570" s="68">
        <v>39.577259475218703</v>
      </c>
      <c r="O570" s="71"/>
      <c r="P570" s="68"/>
      <c r="Q570" s="71">
        <v>0.64749999999999996</v>
      </c>
      <c r="R570" s="68">
        <v>33.6805555555556</v>
      </c>
    </row>
    <row r="571" spans="1:18" x14ac:dyDescent="0.2">
      <c r="A571" s="141" t="s">
        <v>1474</v>
      </c>
      <c r="B571" s="67" t="s">
        <v>1475</v>
      </c>
      <c r="C571" s="67">
        <v>65</v>
      </c>
      <c r="D571" s="67" t="s">
        <v>339</v>
      </c>
      <c r="E571" s="71">
        <v>0.868292731549275</v>
      </c>
      <c r="F571" s="68">
        <v>68.650217706821493</v>
      </c>
      <c r="G571" s="71">
        <v>0.84928964944200602</v>
      </c>
      <c r="H571" s="68">
        <v>75.036284470246699</v>
      </c>
      <c r="I571" s="71">
        <v>0.76734237234393998</v>
      </c>
      <c r="J571" s="68">
        <v>47.968069666182899</v>
      </c>
      <c r="K571" s="71">
        <v>0.79649225128624801</v>
      </c>
      <c r="L571" s="68">
        <v>24.7460087082729</v>
      </c>
      <c r="M571" s="71">
        <v>0.92833938467418298</v>
      </c>
      <c r="N571" s="68">
        <v>71.428571428571402</v>
      </c>
      <c r="O571" s="71"/>
      <c r="P571" s="68"/>
      <c r="Q571" s="71">
        <v>1</v>
      </c>
      <c r="R571" s="68">
        <v>100</v>
      </c>
    </row>
    <row r="572" spans="1:18" x14ac:dyDescent="0.2">
      <c r="A572" s="141" t="s">
        <v>1476</v>
      </c>
      <c r="B572" s="67" t="s">
        <v>1477</v>
      </c>
      <c r="C572" s="67">
        <v>65</v>
      </c>
      <c r="D572" s="67" t="s">
        <v>339</v>
      </c>
      <c r="E572" s="71">
        <v>0.91776349896549803</v>
      </c>
      <c r="F572" s="68">
        <v>89.477503628446996</v>
      </c>
      <c r="G572" s="71">
        <v>0.89626050946872304</v>
      </c>
      <c r="H572" s="68">
        <v>92.017416545718405</v>
      </c>
      <c r="I572" s="71">
        <v>0.80727973625939498</v>
      </c>
      <c r="J572" s="68">
        <v>65.602322206095806</v>
      </c>
      <c r="K572" s="71">
        <v>0.90916412087464504</v>
      </c>
      <c r="L572" s="68">
        <v>62.046444121915798</v>
      </c>
      <c r="M572" s="71">
        <v>0.97611312822472796</v>
      </c>
      <c r="N572" s="68">
        <v>88.921282798833801</v>
      </c>
      <c r="O572" s="71"/>
      <c r="P572" s="68"/>
      <c r="Q572" s="71">
        <v>1</v>
      </c>
      <c r="R572" s="68">
        <v>100</v>
      </c>
    </row>
    <row r="573" spans="1:18" x14ac:dyDescent="0.2">
      <c r="A573" s="141" t="s">
        <v>1478</v>
      </c>
      <c r="B573" s="67" t="s">
        <v>1479</v>
      </c>
      <c r="C573" s="67">
        <v>65</v>
      </c>
      <c r="D573" s="67" t="s">
        <v>339</v>
      </c>
      <c r="E573" s="71">
        <v>0.857280504978713</v>
      </c>
      <c r="F573" s="68">
        <v>64.513788098693794</v>
      </c>
      <c r="G573" s="71">
        <v>0.77244380356674402</v>
      </c>
      <c r="H573" s="68">
        <v>43.105950653120502</v>
      </c>
      <c r="I573" s="71">
        <v>0.74147232267754504</v>
      </c>
      <c r="J573" s="68">
        <v>39.114658925979697</v>
      </c>
      <c r="K573" s="71">
        <v>0.90147550623574702</v>
      </c>
      <c r="L573" s="68">
        <v>58.490566037735803</v>
      </c>
      <c r="M573" s="71">
        <v>0.87101089241353002</v>
      </c>
      <c r="N573" s="68">
        <v>58.3090379008746</v>
      </c>
      <c r="O573" s="71"/>
      <c r="P573" s="68"/>
      <c r="Q573" s="71">
        <v>1</v>
      </c>
      <c r="R573" s="68">
        <v>100</v>
      </c>
    </row>
    <row r="574" spans="1:18" x14ac:dyDescent="0.2">
      <c r="A574" s="141" t="s">
        <v>1480</v>
      </c>
      <c r="B574" s="67" t="s">
        <v>1481</v>
      </c>
      <c r="C574" s="67">
        <v>65</v>
      </c>
      <c r="D574" s="67" t="s">
        <v>339</v>
      </c>
      <c r="E574" s="71">
        <v>0.73247141689190098</v>
      </c>
      <c r="F574" s="68">
        <v>32.075471698113198</v>
      </c>
      <c r="G574" s="71">
        <v>0.83386832808936395</v>
      </c>
      <c r="H574" s="68">
        <v>67.489114658925999</v>
      </c>
      <c r="I574" s="71">
        <v>0.74887655782364004</v>
      </c>
      <c r="J574" s="68">
        <v>41.727140783744602</v>
      </c>
      <c r="K574" s="71">
        <v>0.84154292661835195</v>
      </c>
      <c r="L574" s="68">
        <v>35.849056603773597</v>
      </c>
      <c r="M574" s="71">
        <v>0.83756927192814801</v>
      </c>
      <c r="N574" s="68">
        <v>52.332361516035</v>
      </c>
      <c r="O574" s="71"/>
      <c r="P574" s="68"/>
      <c r="Q574" s="71">
        <v>0.40050000000000002</v>
      </c>
      <c r="R574" s="68">
        <v>27.0833333333333</v>
      </c>
    </row>
    <row r="575" spans="1:18" x14ac:dyDescent="0.2">
      <c r="A575" s="141" t="s">
        <v>1482</v>
      </c>
      <c r="B575" s="67" t="s">
        <v>1483</v>
      </c>
      <c r="C575" s="67">
        <v>65</v>
      </c>
      <c r="D575" s="67" t="s">
        <v>339</v>
      </c>
      <c r="E575" s="71">
        <v>0.90279193593889295</v>
      </c>
      <c r="F575" s="68">
        <v>83.018867924528294</v>
      </c>
      <c r="G575" s="71">
        <v>0.893364126090469</v>
      </c>
      <c r="H575" s="68">
        <v>91.219158200290295</v>
      </c>
      <c r="I575" s="71">
        <v>0.79773139314458397</v>
      </c>
      <c r="J575" s="68">
        <v>61.248185776487702</v>
      </c>
      <c r="K575" s="71">
        <v>0.96306859371600895</v>
      </c>
      <c r="L575" s="68">
        <v>88.969521044992703</v>
      </c>
      <c r="M575" s="71">
        <v>0.95700363080451001</v>
      </c>
      <c r="N575" s="68">
        <v>81.997084548104993</v>
      </c>
      <c r="O575" s="71"/>
      <c r="P575" s="68"/>
      <c r="Q575" s="71"/>
      <c r="R575" s="68"/>
    </row>
    <row r="576" spans="1:18" x14ac:dyDescent="0.2">
      <c r="A576" s="141" t="s">
        <v>1484</v>
      </c>
      <c r="B576" s="67" t="s">
        <v>1485</v>
      </c>
      <c r="C576" s="67">
        <v>65</v>
      </c>
      <c r="D576" s="67" t="s">
        <v>339</v>
      </c>
      <c r="E576" s="71">
        <v>0.69922966146249999</v>
      </c>
      <c r="F576" s="68">
        <v>26.124818577648799</v>
      </c>
      <c r="G576" s="71">
        <v>0.89141210124988202</v>
      </c>
      <c r="H576" s="68">
        <v>90.566037735849093</v>
      </c>
      <c r="I576" s="71">
        <v>0.80693793351907805</v>
      </c>
      <c r="J576" s="68">
        <v>65.457184325108898</v>
      </c>
      <c r="K576" s="71">
        <v>0.87423626222441397</v>
      </c>
      <c r="L576" s="68">
        <v>46.589259796806999</v>
      </c>
      <c r="M576" s="71">
        <v>0.92356201031912899</v>
      </c>
      <c r="N576" s="68">
        <v>69.533527696793001</v>
      </c>
      <c r="O576" s="71"/>
      <c r="P576" s="68"/>
      <c r="Q576" s="71">
        <v>0</v>
      </c>
      <c r="R576" s="68">
        <v>18.0555555555556</v>
      </c>
    </row>
    <row r="577" spans="1:18" x14ac:dyDescent="0.2">
      <c r="A577" s="141" t="s">
        <v>1486</v>
      </c>
      <c r="B577" s="67" t="s">
        <v>1487</v>
      </c>
      <c r="C577" s="67">
        <v>65</v>
      </c>
      <c r="D577" s="67" t="s">
        <v>339</v>
      </c>
      <c r="E577" s="71">
        <v>0.73477822882786703</v>
      </c>
      <c r="F577" s="68">
        <v>32.801161103047903</v>
      </c>
      <c r="G577" s="71">
        <v>0.91603595249145198</v>
      </c>
      <c r="H577" s="68">
        <v>95.428156748911505</v>
      </c>
      <c r="I577" s="71">
        <v>0.85719573218163503</v>
      </c>
      <c r="J577" s="68">
        <v>84.760522496371607</v>
      </c>
      <c r="K577" s="71">
        <v>0.95798795172690199</v>
      </c>
      <c r="L577" s="68">
        <v>85.631349782293199</v>
      </c>
      <c r="M577" s="71">
        <v>0.94267150773934605</v>
      </c>
      <c r="N577" s="68">
        <v>76.384839650145807</v>
      </c>
      <c r="O577" s="71"/>
      <c r="P577" s="68"/>
      <c r="Q577" s="71">
        <v>0</v>
      </c>
      <c r="R577" s="68">
        <v>18.0555555555556</v>
      </c>
    </row>
    <row r="578" spans="1:18" x14ac:dyDescent="0.2">
      <c r="A578" s="141" t="s">
        <v>1488</v>
      </c>
      <c r="B578" s="67" t="s">
        <v>1489</v>
      </c>
      <c r="C578" s="67">
        <v>65</v>
      </c>
      <c r="D578" s="67" t="s">
        <v>339</v>
      </c>
      <c r="E578" s="71">
        <v>0.65208815969465195</v>
      </c>
      <c r="F578" s="68">
        <v>18.0696661828737</v>
      </c>
      <c r="G578" s="71">
        <v>0.835022258400266</v>
      </c>
      <c r="H578" s="68">
        <v>68.069666182873704</v>
      </c>
      <c r="I578" s="71">
        <v>0.78306993416055803</v>
      </c>
      <c r="J578" s="68">
        <v>54.716981132075503</v>
      </c>
      <c r="K578" s="71">
        <v>0.79044721091912595</v>
      </c>
      <c r="L578" s="68">
        <v>22.931785195936101</v>
      </c>
      <c r="M578" s="71">
        <v>0.85190139499331197</v>
      </c>
      <c r="N578" s="68">
        <v>54.66472303207</v>
      </c>
      <c r="O578" s="71"/>
      <c r="P578" s="68"/>
      <c r="Q578" s="71">
        <v>0</v>
      </c>
      <c r="R578" s="68">
        <v>18.0555555555556</v>
      </c>
    </row>
    <row r="579" spans="1:18" x14ac:dyDescent="0.2">
      <c r="A579" s="141" t="s">
        <v>1490</v>
      </c>
      <c r="B579" s="67" t="s">
        <v>1491</v>
      </c>
      <c r="C579" s="67">
        <v>65</v>
      </c>
      <c r="D579" s="67" t="s">
        <v>339</v>
      </c>
      <c r="E579" s="71">
        <v>0.80091938074678704</v>
      </c>
      <c r="F579" s="68">
        <v>48.258345428156801</v>
      </c>
      <c r="G579" s="71">
        <v>0.83684791984518603</v>
      </c>
      <c r="H579" s="68">
        <v>69.375907111756206</v>
      </c>
      <c r="I579" s="71">
        <v>0.65965835243923099</v>
      </c>
      <c r="J579" s="68">
        <v>19.883889695210399</v>
      </c>
      <c r="K579" s="71">
        <v>0.80271873780381897</v>
      </c>
      <c r="L579" s="68">
        <v>25.979680696661799</v>
      </c>
      <c r="M579" s="71">
        <v>0.90445251289891104</v>
      </c>
      <c r="N579" s="68">
        <v>64.504373177842595</v>
      </c>
      <c r="O579" s="71"/>
      <c r="P579" s="68"/>
      <c r="Q579" s="71"/>
      <c r="R579" s="68"/>
    </row>
    <row r="580" spans="1:18" x14ac:dyDescent="0.2">
      <c r="A580" s="141" t="s">
        <v>1492</v>
      </c>
      <c r="B580" s="67" t="s">
        <v>1493</v>
      </c>
      <c r="C580" s="67">
        <v>65</v>
      </c>
      <c r="D580" s="67" t="s">
        <v>339</v>
      </c>
      <c r="E580" s="71">
        <v>0.83490193538531998</v>
      </c>
      <c r="F580" s="68">
        <v>57.256894049346897</v>
      </c>
      <c r="G580" s="71">
        <v>0.84633321451454502</v>
      </c>
      <c r="H580" s="68">
        <v>73.947750362844701</v>
      </c>
      <c r="I580" s="71">
        <v>0.76574427138534695</v>
      </c>
      <c r="J580" s="68">
        <v>47.6052249637155</v>
      </c>
      <c r="K580" s="71">
        <v>0.85651936322785704</v>
      </c>
      <c r="L580" s="68">
        <v>40.4208998548621</v>
      </c>
      <c r="M580" s="71">
        <v>0.87101089241353002</v>
      </c>
      <c r="N580" s="68">
        <v>58.3090379008746</v>
      </c>
      <c r="O580" s="71"/>
      <c r="P580" s="68"/>
      <c r="Q580" s="71"/>
      <c r="R580" s="68"/>
    </row>
    <row r="581" spans="1:18" x14ac:dyDescent="0.2">
      <c r="A581" s="141" t="s">
        <v>1494</v>
      </c>
      <c r="B581" s="67" t="s">
        <v>1495</v>
      </c>
      <c r="C581" s="67">
        <v>65</v>
      </c>
      <c r="D581" s="67" t="s">
        <v>339</v>
      </c>
      <c r="E581" s="71">
        <v>0.76740160784086597</v>
      </c>
      <c r="F581" s="68">
        <v>40.0580551523948</v>
      </c>
      <c r="G581" s="71">
        <v>0.76584272000031295</v>
      </c>
      <c r="H581" s="68">
        <v>41.001451378809897</v>
      </c>
      <c r="I581" s="71">
        <v>0.693195445187336</v>
      </c>
      <c r="J581" s="68">
        <v>25.834542815674901</v>
      </c>
      <c r="K581" s="71">
        <v>0.82555011215326601</v>
      </c>
      <c r="L581" s="68">
        <v>31.3497822931785</v>
      </c>
      <c r="M581" s="71">
        <v>0.78501815402254904</v>
      </c>
      <c r="N581" s="68">
        <v>44.314868804664698</v>
      </c>
      <c r="O581" s="71"/>
      <c r="P581" s="68"/>
      <c r="Q581" s="71"/>
      <c r="R581" s="68"/>
    </row>
    <row r="582" spans="1:18" x14ac:dyDescent="0.2">
      <c r="A582" s="141" t="s">
        <v>1496</v>
      </c>
      <c r="B582" s="67" t="s">
        <v>1497</v>
      </c>
      <c r="C582" s="67">
        <v>65</v>
      </c>
      <c r="D582" s="67" t="s">
        <v>339</v>
      </c>
      <c r="E582" s="71">
        <v>0.90502231525014698</v>
      </c>
      <c r="F582" s="68">
        <v>84.107402031930306</v>
      </c>
      <c r="G582" s="71">
        <v>0.90487837302246399</v>
      </c>
      <c r="H582" s="68">
        <v>93.904208998548597</v>
      </c>
      <c r="I582" s="71">
        <v>0.86910009347270001</v>
      </c>
      <c r="J582" s="68">
        <v>88.316400580551502</v>
      </c>
      <c r="K582" s="71">
        <v>0.96076777902673305</v>
      </c>
      <c r="L582" s="68">
        <v>87.590711175616804</v>
      </c>
      <c r="M582" s="71">
        <v>0.88534301547869299</v>
      </c>
      <c r="N582" s="68">
        <v>60.714285714285701</v>
      </c>
      <c r="O582" s="71"/>
      <c r="P582" s="68"/>
      <c r="Q582" s="71"/>
      <c r="R582" s="68"/>
    </row>
    <row r="583" spans="1:18" x14ac:dyDescent="0.2">
      <c r="A583" s="141" t="s">
        <v>1498</v>
      </c>
      <c r="B583" s="67" t="s">
        <v>1499</v>
      </c>
      <c r="C583" s="67">
        <v>65</v>
      </c>
      <c r="D583" s="67" t="s">
        <v>339</v>
      </c>
      <c r="E583" s="71">
        <v>0.81741504922116304</v>
      </c>
      <c r="F583" s="68">
        <v>52.830188679245303</v>
      </c>
      <c r="G583" s="71">
        <v>0.74332057854526101</v>
      </c>
      <c r="H583" s="68">
        <v>34.978229317851998</v>
      </c>
      <c r="I583" s="71">
        <v>0.73046554955091603</v>
      </c>
      <c r="J583" s="68">
        <v>35.195936139332403</v>
      </c>
      <c r="K583" s="71">
        <v>0.89037683060279504</v>
      </c>
      <c r="L583" s="68">
        <v>52.9027576197388</v>
      </c>
      <c r="M583" s="71">
        <v>0.72291228740684099</v>
      </c>
      <c r="N583" s="68">
        <v>35.6413994169096</v>
      </c>
      <c r="O583" s="71"/>
      <c r="P583" s="68"/>
      <c r="Q583" s="71">
        <v>1</v>
      </c>
      <c r="R583" s="68">
        <v>100</v>
      </c>
    </row>
    <row r="584" spans="1:18" x14ac:dyDescent="0.2">
      <c r="A584" s="141" t="s">
        <v>1500</v>
      </c>
      <c r="B584" s="67" t="s">
        <v>1501</v>
      </c>
      <c r="C584" s="67">
        <v>65</v>
      </c>
      <c r="D584" s="67" t="s">
        <v>339</v>
      </c>
      <c r="E584" s="71">
        <v>0.84306790426750999</v>
      </c>
      <c r="F584" s="68">
        <v>59.796806966618298</v>
      </c>
      <c r="G584" s="71">
        <v>0.83811991589389201</v>
      </c>
      <c r="H584" s="68">
        <v>69.956458635703896</v>
      </c>
      <c r="I584" s="71">
        <v>0.77581913893791099</v>
      </c>
      <c r="J584" s="68">
        <v>51.669085631349802</v>
      </c>
      <c r="K584" s="71">
        <v>0.85463119457759895</v>
      </c>
      <c r="L584" s="68">
        <v>40.0580551523948</v>
      </c>
      <c r="M584" s="71">
        <v>0.83756927192814801</v>
      </c>
      <c r="N584" s="68">
        <v>52.332361516035</v>
      </c>
      <c r="O584" s="71"/>
      <c r="P584" s="68"/>
      <c r="Q584" s="71">
        <v>0.90920000000000001</v>
      </c>
      <c r="R584" s="68">
        <v>38.310185185185198</v>
      </c>
    </row>
    <row r="585" spans="1:18" x14ac:dyDescent="0.2">
      <c r="A585" s="141" t="s">
        <v>1502</v>
      </c>
      <c r="B585" s="67" t="s">
        <v>1503</v>
      </c>
      <c r="C585" s="67">
        <v>65</v>
      </c>
      <c r="D585" s="67" t="s">
        <v>339</v>
      </c>
      <c r="E585" s="71">
        <v>0.791304647160747</v>
      </c>
      <c r="F585" s="68">
        <v>45.863570391872301</v>
      </c>
      <c r="G585" s="71">
        <v>0.76054303807954904</v>
      </c>
      <c r="H585" s="68">
        <v>40.275761973875198</v>
      </c>
      <c r="I585" s="71">
        <v>0.73332385944976197</v>
      </c>
      <c r="J585" s="68">
        <v>35.921625544267101</v>
      </c>
      <c r="K585" s="71">
        <v>0.78751779441812597</v>
      </c>
      <c r="L585" s="68">
        <v>22.278664731494899</v>
      </c>
      <c r="M585" s="71">
        <v>0.67513854385629701</v>
      </c>
      <c r="N585" s="68">
        <v>29.737609329446101</v>
      </c>
      <c r="O585" s="71"/>
      <c r="P585" s="68"/>
      <c r="Q585" s="71">
        <v>1</v>
      </c>
      <c r="R585" s="68">
        <v>100</v>
      </c>
    </row>
    <row r="586" spans="1:18" x14ac:dyDescent="0.2">
      <c r="A586" s="141" t="s">
        <v>1504</v>
      </c>
      <c r="B586" s="67" t="s">
        <v>1505</v>
      </c>
      <c r="C586" s="67">
        <v>65</v>
      </c>
      <c r="D586" s="67" t="s">
        <v>339</v>
      </c>
      <c r="E586" s="71">
        <v>0.593720265358477</v>
      </c>
      <c r="F586" s="68">
        <v>11.538461538461499</v>
      </c>
      <c r="G586" s="71">
        <v>0.80162633052492704</v>
      </c>
      <c r="H586" s="68">
        <v>54.644412191581999</v>
      </c>
      <c r="I586" s="71">
        <v>0.71296410465091598</v>
      </c>
      <c r="J586" s="68">
        <v>30.696661828737302</v>
      </c>
      <c r="K586" s="71">
        <v>0.63982849146366705</v>
      </c>
      <c r="L586" s="68">
        <v>6.6763425253991304</v>
      </c>
      <c r="M586" s="71">
        <v>0.81368240015287596</v>
      </c>
      <c r="N586" s="68">
        <v>48.833819241982503</v>
      </c>
      <c r="O586" s="71"/>
      <c r="P586" s="68"/>
      <c r="Q586" s="71">
        <v>5.0000000000000001E-4</v>
      </c>
      <c r="R586" s="68">
        <v>18.75</v>
      </c>
    </row>
    <row r="587" spans="1:18" x14ac:dyDescent="0.2">
      <c r="A587" s="141" t="s">
        <v>1506</v>
      </c>
      <c r="B587" s="67" t="s">
        <v>1507</v>
      </c>
      <c r="C587" s="67">
        <v>65</v>
      </c>
      <c r="D587" s="67" t="s">
        <v>339</v>
      </c>
      <c r="E587" s="71">
        <v>0.61339707101081997</v>
      </c>
      <c r="F587" s="68">
        <v>13.2801161103048</v>
      </c>
      <c r="G587" s="71">
        <v>0.65682066702084196</v>
      </c>
      <c r="H587" s="68">
        <v>15.892597968069699</v>
      </c>
      <c r="I587" s="71">
        <v>0.55708534689682798</v>
      </c>
      <c r="J587" s="68">
        <v>6.9666182873729996</v>
      </c>
      <c r="K587" s="71">
        <v>0.60276272110974705</v>
      </c>
      <c r="L587" s="68">
        <v>4.4267053701016001</v>
      </c>
      <c r="M587" s="71">
        <v>0.63691954901586101</v>
      </c>
      <c r="N587" s="68">
        <v>24.7813411078717</v>
      </c>
      <c r="O587" s="71"/>
      <c r="P587" s="68"/>
      <c r="Q587" s="71"/>
      <c r="R587" s="68"/>
    </row>
    <row r="588" spans="1:18" x14ac:dyDescent="0.2">
      <c r="A588" s="141" t="s">
        <v>1508</v>
      </c>
      <c r="B588" s="67" t="s">
        <v>1509</v>
      </c>
      <c r="C588" s="67">
        <v>65</v>
      </c>
      <c r="D588" s="67" t="s">
        <v>339</v>
      </c>
      <c r="E588" s="71">
        <v>0.886783559986287</v>
      </c>
      <c r="F588" s="68">
        <v>76.560232220609606</v>
      </c>
      <c r="G588" s="71">
        <v>0.82805952493266699</v>
      </c>
      <c r="H588" s="68">
        <v>65.7474600870827</v>
      </c>
      <c r="I588" s="71">
        <v>0.77643647625947099</v>
      </c>
      <c r="J588" s="68">
        <v>52.177068214804102</v>
      </c>
      <c r="K588" s="71">
        <v>0.92974666019544105</v>
      </c>
      <c r="L588" s="68">
        <v>71.9158200290276</v>
      </c>
      <c r="M588" s="71">
        <v>0.89967513854385595</v>
      </c>
      <c r="N588" s="68">
        <v>63.338192419825099</v>
      </c>
      <c r="O588" s="71"/>
      <c r="P588" s="68"/>
      <c r="Q588" s="71">
        <v>1</v>
      </c>
      <c r="R588" s="68">
        <v>100</v>
      </c>
    </row>
    <row r="589" spans="1:18" x14ac:dyDescent="0.2">
      <c r="A589" s="141" t="s">
        <v>1510</v>
      </c>
      <c r="B589" s="67" t="s">
        <v>1511</v>
      </c>
      <c r="C589" s="67">
        <v>65</v>
      </c>
      <c r="D589" s="67" t="s">
        <v>339</v>
      </c>
      <c r="E589" s="71">
        <v>0.83112082775247997</v>
      </c>
      <c r="F589" s="68">
        <v>55.950653120464402</v>
      </c>
      <c r="G589" s="71">
        <v>0.80494298043952694</v>
      </c>
      <c r="H589" s="68">
        <v>55.732946298983997</v>
      </c>
      <c r="I589" s="71">
        <v>0.75986998654816595</v>
      </c>
      <c r="J589" s="68">
        <v>45.065312046444099</v>
      </c>
      <c r="K589" s="71">
        <v>0.79146352033193901</v>
      </c>
      <c r="L589" s="68">
        <v>23.439767779390401</v>
      </c>
      <c r="M589" s="71">
        <v>0.80412765144276699</v>
      </c>
      <c r="N589" s="68">
        <v>47.667638483965</v>
      </c>
      <c r="O589" s="71"/>
      <c r="P589" s="68"/>
      <c r="Q589" s="71">
        <v>0.99519999999999997</v>
      </c>
      <c r="R589" s="68">
        <v>39.467592592592602</v>
      </c>
    </row>
    <row r="590" spans="1:18" x14ac:dyDescent="0.2">
      <c r="A590" s="141" t="s">
        <v>1512</v>
      </c>
      <c r="B590" s="67" t="s">
        <v>1513</v>
      </c>
      <c r="C590" s="67">
        <v>65</v>
      </c>
      <c r="D590" s="67" t="s">
        <v>339</v>
      </c>
      <c r="E590" s="71">
        <v>0.49595360007970202</v>
      </c>
      <c r="F590" s="68">
        <v>4.35413642960813</v>
      </c>
      <c r="G590" s="71">
        <v>0.55707183356285095</v>
      </c>
      <c r="H590" s="68">
        <v>4.5718432510885298</v>
      </c>
      <c r="I590" s="71">
        <v>0.52622941048691996</v>
      </c>
      <c r="J590" s="68">
        <v>5.00725689404935</v>
      </c>
      <c r="K590" s="71">
        <v>0.65898519701375002</v>
      </c>
      <c r="L590" s="68">
        <v>7.9100145137881004</v>
      </c>
      <c r="M590" s="71">
        <v>0.56048155933499</v>
      </c>
      <c r="N590" s="68">
        <v>17.3469387755102</v>
      </c>
      <c r="O590" s="71"/>
      <c r="P590" s="68"/>
      <c r="Q590" s="71">
        <v>0.17699999999999999</v>
      </c>
      <c r="R590" s="68">
        <v>23.9583333333333</v>
      </c>
    </row>
    <row r="591" spans="1:18" x14ac:dyDescent="0.2">
      <c r="A591" s="141" t="s">
        <v>1514</v>
      </c>
      <c r="B591" s="67" t="s">
        <v>1515</v>
      </c>
      <c r="C591" s="67">
        <v>65</v>
      </c>
      <c r="D591" s="67" t="s">
        <v>339</v>
      </c>
      <c r="E591" s="71">
        <v>0.64422166424954397</v>
      </c>
      <c r="F591" s="68">
        <v>16.981132075471699</v>
      </c>
      <c r="G591" s="71">
        <v>0.62513561825169695</v>
      </c>
      <c r="H591" s="68">
        <v>11.1756168359942</v>
      </c>
      <c r="I591" s="71">
        <v>0.58501599369711099</v>
      </c>
      <c r="J591" s="68">
        <v>9.4339622641509404</v>
      </c>
      <c r="K591" s="71">
        <v>0.74961453463810601</v>
      </c>
      <c r="L591" s="68">
        <v>16.763425253991301</v>
      </c>
      <c r="M591" s="71">
        <v>0.63214217466080702</v>
      </c>
      <c r="N591" s="68">
        <v>24.271137026239099</v>
      </c>
      <c r="O591" s="71"/>
      <c r="P591" s="68"/>
      <c r="Q591" s="71">
        <v>0.62919999999999998</v>
      </c>
      <c r="R591" s="68">
        <v>33.3333333333333</v>
      </c>
    </row>
    <row r="592" spans="1:18" x14ac:dyDescent="0.2">
      <c r="A592" s="141" t="s">
        <v>1516</v>
      </c>
      <c r="B592" s="67" t="s">
        <v>1517</v>
      </c>
      <c r="C592" s="67">
        <v>65</v>
      </c>
      <c r="D592" s="67" t="s">
        <v>339</v>
      </c>
      <c r="E592" s="71">
        <v>0.65631600398117396</v>
      </c>
      <c r="F592" s="68">
        <v>19.230769230769202</v>
      </c>
      <c r="G592" s="71">
        <v>0.65144415218732199</v>
      </c>
      <c r="H592" s="68">
        <v>14.658925979680699</v>
      </c>
      <c r="I592" s="71">
        <v>0.59229103022670404</v>
      </c>
      <c r="J592" s="68">
        <v>10.4499274310595</v>
      </c>
      <c r="K592" s="71">
        <v>0.79104567830972805</v>
      </c>
      <c r="L592" s="68">
        <v>23.149492017416499</v>
      </c>
      <c r="M592" s="71">
        <v>0.74679915918211304</v>
      </c>
      <c r="N592" s="68">
        <v>37.609329446064102</v>
      </c>
      <c r="O592" s="71"/>
      <c r="P592" s="68"/>
      <c r="Q592" s="71">
        <v>0.5</v>
      </c>
      <c r="R592" s="68">
        <v>31.5972222222222</v>
      </c>
    </row>
    <row r="593" spans="1:18" x14ac:dyDescent="0.2">
      <c r="A593" s="141" t="s">
        <v>1518</v>
      </c>
      <c r="B593" s="67" t="s">
        <v>1519</v>
      </c>
      <c r="C593" s="67">
        <v>65</v>
      </c>
      <c r="D593" s="67" t="s">
        <v>339</v>
      </c>
      <c r="E593" s="71">
        <v>0.88380828909240905</v>
      </c>
      <c r="F593" s="68">
        <v>75.399129172714098</v>
      </c>
      <c r="G593" s="71">
        <v>0.77212995259998696</v>
      </c>
      <c r="H593" s="68">
        <v>42.743105950653103</v>
      </c>
      <c r="I593" s="71">
        <v>0.75617456070776301</v>
      </c>
      <c r="J593" s="68">
        <v>43.613933236574702</v>
      </c>
      <c r="K593" s="71">
        <v>0.952842798770005</v>
      </c>
      <c r="L593" s="68">
        <v>82.002902757619694</v>
      </c>
      <c r="M593" s="71">
        <v>0.93789413338429195</v>
      </c>
      <c r="N593" s="68">
        <v>75.072886297376101</v>
      </c>
      <c r="O593" s="71"/>
      <c r="P593" s="68"/>
      <c r="Q593" s="71">
        <v>1</v>
      </c>
      <c r="R593" s="68">
        <v>100</v>
      </c>
    </row>
    <row r="594" spans="1:18" x14ac:dyDescent="0.2">
      <c r="A594" s="141" t="s">
        <v>1520</v>
      </c>
      <c r="B594" s="67" t="s">
        <v>1521</v>
      </c>
      <c r="C594" s="67">
        <v>65</v>
      </c>
      <c r="D594" s="67" t="s">
        <v>339</v>
      </c>
      <c r="E594" s="71">
        <v>0.76117857701958103</v>
      </c>
      <c r="F594" s="68">
        <v>39.114658925979697</v>
      </c>
      <c r="G594" s="71">
        <v>0.68104703617465501</v>
      </c>
      <c r="H594" s="68">
        <v>19.811320754716998</v>
      </c>
      <c r="I594" s="71">
        <v>0.61134731915160501</v>
      </c>
      <c r="J594" s="68">
        <v>12.3367198838897</v>
      </c>
      <c r="K594" s="71">
        <v>0.82880523720523902</v>
      </c>
      <c r="L594" s="68">
        <v>32.510885341074001</v>
      </c>
      <c r="M594" s="71">
        <v>0.68469329256640499</v>
      </c>
      <c r="N594" s="68">
        <v>31.122448979591798</v>
      </c>
      <c r="O594" s="71"/>
      <c r="P594" s="68"/>
      <c r="Q594" s="71">
        <v>1</v>
      </c>
      <c r="R594" s="68">
        <v>100</v>
      </c>
    </row>
    <row r="595" spans="1:18" x14ac:dyDescent="0.2">
      <c r="A595" s="141" t="s">
        <v>1522</v>
      </c>
      <c r="B595" s="67" t="s">
        <v>1523</v>
      </c>
      <c r="C595" s="67">
        <v>65</v>
      </c>
      <c r="D595" s="67" t="s">
        <v>339</v>
      </c>
      <c r="E595" s="71">
        <v>0.45424844601400999</v>
      </c>
      <c r="F595" s="68">
        <v>2.5399129172714101</v>
      </c>
      <c r="G595" s="71">
        <v>0.37788404289968103</v>
      </c>
      <c r="H595" s="68">
        <v>1.6690856313497799</v>
      </c>
      <c r="I595" s="71">
        <v>0.43392208019121398</v>
      </c>
      <c r="J595" s="68">
        <v>1.95936139332366</v>
      </c>
      <c r="K595" s="71">
        <v>0.74210762427325105</v>
      </c>
      <c r="L595" s="68">
        <v>15.4571843251089</v>
      </c>
      <c r="M595" s="71">
        <v>0.20217848270590499</v>
      </c>
      <c r="N595" s="68">
        <v>2.40524781341108</v>
      </c>
      <c r="O595" s="71"/>
      <c r="P595" s="68"/>
      <c r="Q595" s="71">
        <v>0.51515</v>
      </c>
      <c r="R595" s="68">
        <v>31.9444444444444</v>
      </c>
    </row>
    <row r="596" spans="1:18" x14ac:dyDescent="0.2">
      <c r="A596" s="141" t="s">
        <v>1524</v>
      </c>
      <c r="B596" s="67" t="s">
        <v>1525</v>
      </c>
      <c r="C596" s="67">
        <v>65</v>
      </c>
      <c r="D596" s="67" t="s">
        <v>339</v>
      </c>
      <c r="E596" s="71">
        <v>0.662897380009563</v>
      </c>
      <c r="F596" s="68">
        <v>20.609579100145101</v>
      </c>
      <c r="G596" s="71">
        <v>0.60080610269155199</v>
      </c>
      <c r="H596" s="68">
        <v>8.1277213352685092</v>
      </c>
      <c r="I596" s="71">
        <v>0.59769507943608002</v>
      </c>
      <c r="J596" s="68">
        <v>11.103047895500699</v>
      </c>
      <c r="K596" s="71">
        <v>0.79026030228861599</v>
      </c>
      <c r="L596" s="68">
        <v>22.8592162554427</v>
      </c>
      <c r="M596" s="71">
        <v>0.69902541563156895</v>
      </c>
      <c r="N596" s="68">
        <v>33.090379008746403</v>
      </c>
      <c r="O596" s="71"/>
      <c r="P596" s="68"/>
      <c r="Q596" s="71">
        <v>0.62670000000000003</v>
      </c>
      <c r="R596" s="68">
        <v>33.217592592592602</v>
      </c>
    </row>
    <row r="597" spans="1:18" x14ac:dyDescent="0.2">
      <c r="A597" s="141" t="s">
        <v>1526</v>
      </c>
      <c r="B597" s="67" t="s">
        <v>1527</v>
      </c>
      <c r="C597" s="67">
        <v>65</v>
      </c>
      <c r="D597" s="67" t="s">
        <v>339</v>
      </c>
      <c r="E597" s="71">
        <v>0.67806591398570604</v>
      </c>
      <c r="F597" s="68">
        <v>22.786647314949199</v>
      </c>
      <c r="G597" s="71">
        <v>0.548130377912459</v>
      </c>
      <c r="H597" s="68">
        <v>4.35413642960813</v>
      </c>
      <c r="I597" s="71">
        <v>0.56231001311967599</v>
      </c>
      <c r="J597" s="68">
        <v>7.76487663280116</v>
      </c>
      <c r="K597" s="71">
        <v>0.69074337343107794</v>
      </c>
      <c r="L597" s="68">
        <v>10.6676342525399</v>
      </c>
      <c r="M597" s="71">
        <v>0.58914580546531603</v>
      </c>
      <c r="N597" s="68">
        <v>19.6793002915452</v>
      </c>
      <c r="O597" s="71"/>
      <c r="P597" s="68"/>
      <c r="Q597" s="71">
        <v>1</v>
      </c>
      <c r="R597" s="68">
        <v>100</v>
      </c>
    </row>
    <row r="598" spans="1:18" x14ac:dyDescent="0.2">
      <c r="A598" s="141" t="s">
        <v>1528</v>
      </c>
      <c r="B598" s="67" t="s">
        <v>1529</v>
      </c>
      <c r="C598" s="67">
        <v>65</v>
      </c>
      <c r="D598" s="67" t="s">
        <v>339</v>
      </c>
      <c r="E598" s="71">
        <v>0.62045247199601805</v>
      </c>
      <c r="F598" s="68">
        <v>13.933236574745999</v>
      </c>
      <c r="G598" s="71">
        <v>0.42881431194590103</v>
      </c>
      <c r="H598" s="68">
        <v>2.1044992743106001</v>
      </c>
      <c r="I598" s="71">
        <v>0.51665638991573404</v>
      </c>
      <c r="J598" s="68">
        <v>4.644412191582</v>
      </c>
      <c r="K598" s="71">
        <v>0.76829557556542405</v>
      </c>
      <c r="L598" s="68">
        <v>19.230769230769202</v>
      </c>
      <c r="M598" s="71">
        <v>0.38849608255302898</v>
      </c>
      <c r="N598" s="68">
        <v>6.9241982507288604</v>
      </c>
      <c r="O598" s="71"/>
      <c r="P598" s="68"/>
      <c r="Q598" s="71">
        <v>1</v>
      </c>
      <c r="R598" s="68">
        <v>100</v>
      </c>
    </row>
    <row r="599" spans="1:18" x14ac:dyDescent="0.2">
      <c r="A599" s="141" t="s">
        <v>1530</v>
      </c>
      <c r="B599" s="67" t="s">
        <v>1531</v>
      </c>
      <c r="C599" s="67">
        <v>65</v>
      </c>
      <c r="D599" s="67" t="s">
        <v>339</v>
      </c>
      <c r="E599" s="71">
        <v>0.86486566656256103</v>
      </c>
      <c r="F599" s="68">
        <v>67.416545718432502</v>
      </c>
      <c r="G599" s="71">
        <v>0.76588203557118195</v>
      </c>
      <c r="H599" s="68">
        <v>41.146589259796798</v>
      </c>
      <c r="I599" s="71">
        <v>0.76805549171398102</v>
      </c>
      <c r="J599" s="68">
        <v>48.258345428156801</v>
      </c>
      <c r="K599" s="71">
        <v>0.90027041569389599</v>
      </c>
      <c r="L599" s="68">
        <v>57.547169811320799</v>
      </c>
      <c r="M599" s="71">
        <v>0.89012038983374697</v>
      </c>
      <c r="N599" s="68">
        <v>61.734693877551003</v>
      </c>
      <c r="O599" s="71"/>
      <c r="P599" s="68"/>
      <c r="Q599" s="71">
        <v>1</v>
      </c>
      <c r="R599" s="68">
        <v>100</v>
      </c>
    </row>
    <row r="600" spans="1:18" x14ac:dyDescent="0.2">
      <c r="A600" s="141" t="s">
        <v>1532</v>
      </c>
      <c r="B600" s="67" t="s">
        <v>1533</v>
      </c>
      <c r="C600" s="67">
        <v>65</v>
      </c>
      <c r="D600" s="67" t="s">
        <v>339</v>
      </c>
      <c r="E600" s="71">
        <v>0.85548887544658803</v>
      </c>
      <c r="F600" s="68">
        <v>64.150943396226396</v>
      </c>
      <c r="G600" s="71">
        <v>0.75911745957323995</v>
      </c>
      <c r="H600" s="68">
        <v>39.477503628447003</v>
      </c>
      <c r="I600" s="71">
        <v>0.75912096436919696</v>
      </c>
      <c r="J600" s="68">
        <v>44.702467343976799</v>
      </c>
      <c r="K600" s="71">
        <v>0.93119143007246497</v>
      </c>
      <c r="L600" s="68">
        <v>72.423802612481893</v>
      </c>
      <c r="M600" s="71">
        <v>0.82801452321803903</v>
      </c>
      <c r="N600" s="68">
        <v>51.166180758017497</v>
      </c>
      <c r="O600" s="71"/>
      <c r="P600" s="68"/>
      <c r="Q600" s="71">
        <v>1</v>
      </c>
      <c r="R600" s="68">
        <v>100</v>
      </c>
    </row>
    <row r="601" spans="1:18" x14ac:dyDescent="0.2">
      <c r="A601" s="141" t="s">
        <v>1534</v>
      </c>
      <c r="B601" s="67" t="s">
        <v>1535</v>
      </c>
      <c r="C601" s="67">
        <v>65</v>
      </c>
      <c r="D601" s="67" t="s">
        <v>339</v>
      </c>
      <c r="E601" s="71">
        <v>0.71376974348392597</v>
      </c>
      <c r="F601" s="68">
        <v>28.301886792452802</v>
      </c>
      <c r="G601" s="71">
        <v>0.56188952410124504</v>
      </c>
      <c r="H601" s="68">
        <v>4.7169811320754702</v>
      </c>
      <c r="I601" s="71">
        <v>0.65704351661172</v>
      </c>
      <c r="J601" s="68">
        <v>19.303338171262698</v>
      </c>
      <c r="K601" s="71">
        <v>0.75121512253123801</v>
      </c>
      <c r="L601" s="68">
        <v>16.981132075471699</v>
      </c>
      <c r="M601" s="71">
        <v>0.598700554175425</v>
      </c>
      <c r="N601" s="68">
        <v>20.772594752186599</v>
      </c>
      <c r="O601" s="71"/>
      <c r="P601" s="68"/>
      <c r="Q601" s="71">
        <v>1</v>
      </c>
      <c r="R601" s="68">
        <v>100</v>
      </c>
    </row>
    <row r="602" spans="1:18" x14ac:dyDescent="0.2">
      <c r="A602" s="141" t="s">
        <v>1536</v>
      </c>
      <c r="B602" s="67" t="s">
        <v>1537</v>
      </c>
      <c r="C602" s="67">
        <v>65</v>
      </c>
      <c r="D602" s="67" t="s">
        <v>339</v>
      </c>
      <c r="E602" s="71">
        <v>0.870389154245234</v>
      </c>
      <c r="F602" s="68">
        <v>69.811320754717002</v>
      </c>
      <c r="G602" s="71">
        <v>0.89589670670435795</v>
      </c>
      <c r="H602" s="68">
        <v>91.872278664731496</v>
      </c>
      <c r="I602" s="71">
        <v>0.82228066376998399</v>
      </c>
      <c r="J602" s="68">
        <v>72.423802612481893</v>
      </c>
      <c r="K602" s="71">
        <v>0.76815662086164904</v>
      </c>
      <c r="L602" s="68">
        <v>19.158200290275801</v>
      </c>
      <c r="M602" s="71">
        <v>0.99522262564494601</v>
      </c>
      <c r="N602" s="68">
        <v>97.886297376093296</v>
      </c>
      <c r="O602" s="71"/>
      <c r="P602" s="68"/>
      <c r="Q602" s="71"/>
      <c r="R602" s="68"/>
    </row>
    <row r="603" spans="1:18" x14ac:dyDescent="0.2">
      <c r="A603" s="141" t="s">
        <v>1538</v>
      </c>
      <c r="B603" s="67" t="s">
        <v>1539</v>
      </c>
      <c r="C603" s="67">
        <v>65</v>
      </c>
      <c r="D603" s="67" t="s">
        <v>339</v>
      </c>
      <c r="E603" s="71">
        <v>0.87548845374498496</v>
      </c>
      <c r="F603" s="68">
        <v>71.335268505079796</v>
      </c>
      <c r="G603" s="71">
        <v>0.89268791261066205</v>
      </c>
      <c r="H603" s="68">
        <v>90.928882438316407</v>
      </c>
      <c r="I603" s="71">
        <v>0.79285311300483097</v>
      </c>
      <c r="J603" s="68">
        <v>58.345428156748902</v>
      </c>
      <c r="K603" s="71">
        <v>0.84029966113971799</v>
      </c>
      <c r="L603" s="68">
        <v>35.341074020319297</v>
      </c>
      <c r="M603" s="71">
        <v>0.97611312822472796</v>
      </c>
      <c r="N603" s="68">
        <v>88.921282798833801</v>
      </c>
      <c r="O603" s="71"/>
      <c r="P603" s="68"/>
      <c r="Q603" s="71"/>
      <c r="R603" s="68"/>
    </row>
    <row r="604" spans="1:18" x14ac:dyDescent="0.2">
      <c r="A604" s="141" t="s">
        <v>1540</v>
      </c>
      <c r="B604" s="67" t="s">
        <v>1541</v>
      </c>
      <c r="C604" s="67">
        <v>65</v>
      </c>
      <c r="D604" s="67" t="s">
        <v>339</v>
      </c>
      <c r="E604" s="71">
        <v>0.88614467385772999</v>
      </c>
      <c r="F604" s="68">
        <v>76.342525399129201</v>
      </c>
      <c r="G604" s="71">
        <v>0.89442286240770896</v>
      </c>
      <c r="H604" s="68">
        <v>91.4368650217707</v>
      </c>
      <c r="I604" s="71">
        <v>0.83391087668785902</v>
      </c>
      <c r="J604" s="68">
        <v>77.576197387518107</v>
      </c>
      <c r="K604" s="71">
        <v>0.84490920246567702</v>
      </c>
      <c r="L604" s="68">
        <v>36.865021770682098</v>
      </c>
      <c r="M604" s="71">
        <v>0.97133575386967297</v>
      </c>
      <c r="N604" s="68">
        <v>86.734693877550995</v>
      </c>
      <c r="O604" s="71"/>
      <c r="P604" s="68"/>
      <c r="Q604" s="71"/>
      <c r="R604" s="68"/>
    </row>
    <row r="605" spans="1:18" x14ac:dyDescent="0.2">
      <c r="A605" s="141" t="s">
        <v>1542</v>
      </c>
      <c r="B605" s="67" t="s">
        <v>1543</v>
      </c>
      <c r="C605" s="67">
        <v>65</v>
      </c>
      <c r="D605" s="67" t="s">
        <v>339</v>
      </c>
      <c r="E605" s="71">
        <v>0.76137436637369305</v>
      </c>
      <c r="F605" s="68">
        <v>39.259796806966598</v>
      </c>
      <c r="G605" s="71">
        <v>0.78651235478227299</v>
      </c>
      <c r="H605" s="68">
        <v>48.6211901306241</v>
      </c>
      <c r="I605" s="71">
        <v>0.67759767209257005</v>
      </c>
      <c r="J605" s="68">
        <v>22.496371552975301</v>
      </c>
      <c r="K605" s="71">
        <v>0.79050789710139802</v>
      </c>
      <c r="L605" s="68">
        <v>23.076923076923102</v>
      </c>
      <c r="M605" s="71">
        <v>0.75635390789222301</v>
      </c>
      <c r="N605" s="68">
        <v>38.8483965014577</v>
      </c>
      <c r="O605" s="71"/>
      <c r="P605" s="68"/>
      <c r="Q605" s="71">
        <v>0.79590000000000005</v>
      </c>
      <c r="R605" s="68">
        <v>35.879629629629598</v>
      </c>
    </row>
    <row r="606" spans="1:18" x14ac:dyDescent="0.2">
      <c r="A606" s="141" t="s">
        <v>1544</v>
      </c>
      <c r="B606" s="67" t="s">
        <v>1545</v>
      </c>
      <c r="C606" s="67">
        <v>65</v>
      </c>
      <c r="D606" s="67" t="s">
        <v>339</v>
      </c>
      <c r="E606" s="71">
        <v>0.82315884046337096</v>
      </c>
      <c r="F606" s="68">
        <v>53.918722786647301</v>
      </c>
      <c r="G606" s="71">
        <v>0.84046011549844302</v>
      </c>
      <c r="H606" s="68">
        <v>71.190130624092902</v>
      </c>
      <c r="I606" s="71">
        <v>0.79402958602594198</v>
      </c>
      <c r="J606" s="68">
        <v>58.780841799709698</v>
      </c>
      <c r="K606" s="71">
        <v>0.71061846983508203</v>
      </c>
      <c r="L606" s="68">
        <v>12.264150943396199</v>
      </c>
      <c r="M606" s="71">
        <v>0.77068603095738597</v>
      </c>
      <c r="N606" s="68">
        <v>41.399416909621003</v>
      </c>
      <c r="O606" s="71"/>
      <c r="P606" s="68"/>
      <c r="Q606" s="71">
        <v>1</v>
      </c>
      <c r="R606" s="68">
        <v>100</v>
      </c>
    </row>
    <row r="607" spans="1:18" x14ac:dyDescent="0.2">
      <c r="A607" s="141" t="s">
        <v>1546</v>
      </c>
      <c r="B607" s="67" t="s">
        <v>1547</v>
      </c>
      <c r="C607" s="67">
        <v>65</v>
      </c>
      <c r="D607" s="67" t="s">
        <v>339</v>
      </c>
      <c r="E607" s="71">
        <v>0.78782375761335999</v>
      </c>
      <c r="F607" s="68">
        <v>44.847605224963701</v>
      </c>
      <c r="G607" s="71">
        <v>0.760845895219594</v>
      </c>
      <c r="H607" s="68">
        <v>40.348330914368702</v>
      </c>
      <c r="I607" s="71">
        <v>0.704992884116729</v>
      </c>
      <c r="J607" s="68">
        <v>28.664731494920201</v>
      </c>
      <c r="K607" s="71">
        <v>0.77425459309890599</v>
      </c>
      <c r="L607" s="68">
        <v>20.174165457184301</v>
      </c>
      <c r="M607" s="71">
        <v>0.69902541563156895</v>
      </c>
      <c r="N607" s="68">
        <v>33.090379008746403</v>
      </c>
      <c r="O607" s="71"/>
      <c r="P607" s="68"/>
      <c r="Q607" s="71">
        <v>1</v>
      </c>
      <c r="R607" s="68">
        <v>100</v>
      </c>
    </row>
    <row r="608" spans="1:18" x14ac:dyDescent="0.2">
      <c r="A608" s="141" t="s">
        <v>1548</v>
      </c>
      <c r="B608" s="67" t="s">
        <v>1549</v>
      </c>
      <c r="C608" s="67">
        <v>65</v>
      </c>
      <c r="D608" s="67" t="s">
        <v>339</v>
      </c>
      <c r="E608" s="71">
        <v>0.75534819089349703</v>
      </c>
      <c r="F608" s="68">
        <v>37.518142235123399</v>
      </c>
      <c r="G608" s="71">
        <v>0.75958251496692797</v>
      </c>
      <c r="H608" s="68">
        <v>39.695210449927401</v>
      </c>
      <c r="I608" s="71">
        <v>0.62867950976085896</v>
      </c>
      <c r="J608" s="68">
        <v>14.658925979680699</v>
      </c>
      <c r="K608" s="71">
        <v>0.65183451926769598</v>
      </c>
      <c r="L608" s="68">
        <v>7.5471698113207504</v>
      </c>
      <c r="M608" s="71">
        <v>0.73724441047200495</v>
      </c>
      <c r="N608" s="68">
        <v>36.443148688046598</v>
      </c>
      <c r="O608" s="71"/>
      <c r="P608" s="68"/>
      <c r="Q608" s="71">
        <v>0.99939999999999996</v>
      </c>
      <c r="R608" s="68">
        <v>41.898148148148103</v>
      </c>
    </row>
    <row r="609" spans="1:18" x14ac:dyDescent="0.2">
      <c r="A609" s="141" t="s">
        <v>1550</v>
      </c>
      <c r="B609" s="67" t="s">
        <v>1551</v>
      </c>
      <c r="C609" s="67">
        <v>65</v>
      </c>
      <c r="D609" s="67" t="s">
        <v>339</v>
      </c>
      <c r="E609" s="71">
        <v>0.68782115617606998</v>
      </c>
      <c r="F609" s="68">
        <v>24.818577648766301</v>
      </c>
      <c r="G609" s="71">
        <v>0.51014834540473897</v>
      </c>
      <c r="H609" s="68">
        <v>3.4833091436864998</v>
      </c>
      <c r="I609" s="71">
        <v>0.56936086513989104</v>
      </c>
      <c r="J609" s="68">
        <v>8.4179970972423792</v>
      </c>
      <c r="K609" s="71">
        <v>0.77612813922545798</v>
      </c>
      <c r="L609" s="68">
        <v>20.682148040638602</v>
      </c>
      <c r="M609" s="71">
        <v>0.58436843111026204</v>
      </c>
      <c r="N609" s="68">
        <v>19.314868804664702</v>
      </c>
      <c r="O609" s="71"/>
      <c r="P609" s="68"/>
      <c r="Q609" s="71">
        <v>0.99909999999999999</v>
      </c>
      <c r="R609" s="68">
        <v>41.550925925925903</v>
      </c>
    </row>
    <row r="610" spans="1:18" x14ac:dyDescent="0.2">
      <c r="A610" s="141" t="s">
        <v>1552</v>
      </c>
      <c r="B610" s="67" t="s">
        <v>1553</v>
      </c>
      <c r="C610" s="67">
        <v>65</v>
      </c>
      <c r="D610" s="67" t="s">
        <v>339</v>
      </c>
      <c r="E610" s="71">
        <v>0.36231125407319398</v>
      </c>
      <c r="F610" s="68">
        <v>1.3062409288824399</v>
      </c>
      <c r="G610" s="71">
        <v>0.32094035560597101</v>
      </c>
      <c r="H610" s="68">
        <v>1.1611030478955</v>
      </c>
      <c r="I610" s="71">
        <v>0.46725377340073698</v>
      </c>
      <c r="J610" s="68">
        <v>2.5399129172714101</v>
      </c>
      <c r="K610" s="71">
        <v>0.74952304332754005</v>
      </c>
      <c r="L610" s="68">
        <v>16.6908563134978</v>
      </c>
      <c r="M610" s="71">
        <v>0.27383909803172202</v>
      </c>
      <c r="N610" s="68">
        <v>3.3527696793002901</v>
      </c>
      <c r="O610" s="71"/>
      <c r="P610" s="68"/>
      <c r="Q610" s="71">
        <v>0</v>
      </c>
      <c r="R610" s="68">
        <v>18.0555555555556</v>
      </c>
    </row>
    <row r="611" spans="1:18" x14ac:dyDescent="0.2">
      <c r="A611" s="141" t="s">
        <v>1554</v>
      </c>
      <c r="B611" s="67" t="s">
        <v>1555</v>
      </c>
      <c r="C611" s="67">
        <v>65</v>
      </c>
      <c r="D611" s="67" t="s">
        <v>339</v>
      </c>
      <c r="E611" s="71">
        <v>0.352840569430247</v>
      </c>
      <c r="F611" s="68">
        <v>1.08853410740203</v>
      </c>
      <c r="G611" s="71">
        <v>0.36124345776613997</v>
      </c>
      <c r="H611" s="68">
        <v>1.4513788098693801</v>
      </c>
      <c r="I611" s="71">
        <v>0.53170179188278499</v>
      </c>
      <c r="J611" s="68">
        <v>5.2975326560232201</v>
      </c>
      <c r="K611" s="71">
        <v>0.75029447883233003</v>
      </c>
      <c r="L611" s="68">
        <v>16.908563134978198</v>
      </c>
      <c r="M611" s="71">
        <v>0.120963118669979</v>
      </c>
      <c r="N611" s="68">
        <v>1.60349854227405</v>
      </c>
      <c r="O611" s="71"/>
      <c r="P611" s="68"/>
      <c r="Q611" s="71">
        <v>0</v>
      </c>
      <c r="R611" s="68">
        <v>18.0555555555556</v>
      </c>
    </row>
    <row r="612" spans="1:18" x14ac:dyDescent="0.2">
      <c r="A612" s="141" t="s">
        <v>1556</v>
      </c>
      <c r="B612" s="67" t="s">
        <v>1557</v>
      </c>
      <c r="C612" s="67">
        <v>65</v>
      </c>
      <c r="D612" s="67" t="s">
        <v>339</v>
      </c>
      <c r="E612" s="71">
        <v>0.58511633344949399</v>
      </c>
      <c r="F612" s="68">
        <v>10.377358490565999</v>
      </c>
      <c r="G612" s="71">
        <v>0.70443802945463996</v>
      </c>
      <c r="H612" s="68">
        <v>24.383164005805501</v>
      </c>
      <c r="I612" s="71">
        <v>0.60330288773426299</v>
      </c>
      <c r="J612" s="68">
        <v>11.6835994194485</v>
      </c>
      <c r="K612" s="71">
        <v>0.471366452332599</v>
      </c>
      <c r="L612" s="68">
        <v>0.65312046444121896</v>
      </c>
      <c r="M612" s="71">
        <v>0.64647429772596998</v>
      </c>
      <c r="N612" s="68">
        <v>25.9475218658892</v>
      </c>
      <c r="O612" s="71"/>
      <c r="P612" s="68"/>
      <c r="Q612" s="71">
        <v>0.5</v>
      </c>
      <c r="R612" s="68">
        <v>31.5972222222222</v>
      </c>
    </row>
    <row r="613" spans="1:18" x14ac:dyDescent="0.2">
      <c r="A613" s="141" t="s">
        <v>1558</v>
      </c>
      <c r="B613" s="67" t="s">
        <v>1559</v>
      </c>
      <c r="C613" s="67">
        <v>65</v>
      </c>
      <c r="D613" s="67" t="s">
        <v>339</v>
      </c>
      <c r="E613" s="71">
        <v>0.65206930144090602</v>
      </c>
      <c r="F613" s="68">
        <v>17.997097242380299</v>
      </c>
      <c r="G613" s="71">
        <v>0.85360471256992898</v>
      </c>
      <c r="H613" s="68">
        <v>76.923076923076906</v>
      </c>
      <c r="I613" s="71">
        <v>0.73718887481279904</v>
      </c>
      <c r="J613" s="68">
        <v>36.865021770682098</v>
      </c>
      <c r="K613" s="71">
        <v>0.73165878643751103</v>
      </c>
      <c r="L613" s="68">
        <v>14.223512336719899</v>
      </c>
      <c r="M613" s="71">
        <v>0.93789413338429195</v>
      </c>
      <c r="N613" s="68">
        <v>75.072886297376101</v>
      </c>
      <c r="O613" s="71"/>
      <c r="P613" s="68"/>
      <c r="Q613" s="71">
        <v>0</v>
      </c>
      <c r="R613" s="68">
        <v>18.0555555555556</v>
      </c>
    </row>
    <row r="614" spans="1:18" x14ac:dyDescent="0.2">
      <c r="A614" s="141" t="s">
        <v>1560</v>
      </c>
      <c r="B614" s="67" t="s">
        <v>1561</v>
      </c>
      <c r="C614" s="67">
        <v>65</v>
      </c>
      <c r="D614" s="67" t="s">
        <v>339</v>
      </c>
      <c r="E614" s="71">
        <v>0.77477921298997898</v>
      </c>
      <c r="F614" s="68">
        <v>41.582002902757601</v>
      </c>
      <c r="G614" s="71">
        <v>0.81008992740992403</v>
      </c>
      <c r="H614" s="68">
        <v>58.200290275762001</v>
      </c>
      <c r="I614" s="71">
        <v>0.74492787079316602</v>
      </c>
      <c r="J614" s="68">
        <v>40.0580551523948</v>
      </c>
      <c r="K614" s="71">
        <v>0.68264291005340605</v>
      </c>
      <c r="L614" s="68">
        <v>9.7242380261248194</v>
      </c>
      <c r="M614" s="71">
        <v>0.86145614370342105</v>
      </c>
      <c r="N614" s="68">
        <v>56.122448979591802</v>
      </c>
      <c r="O614" s="71"/>
      <c r="P614" s="68"/>
      <c r="Q614" s="71"/>
      <c r="R614" s="68"/>
    </row>
    <row r="615" spans="1:18" x14ac:dyDescent="0.2">
      <c r="A615" s="141" t="s">
        <v>1562</v>
      </c>
      <c r="B615" s="67" t="s">
        <v>1563</v>
      </c>
      <c r="C615" s="67">
        <v>65</v>
      </c>
      <c r="D615" s="67" t="s">
        <v>339</v>
      </c>
      <c r="E615" s="71">
        <v>0.69378790324972905</v>
      </c>
      <c r="F615" s="68">
        <v>25.326560232220601</v>
      </c>
      <c r="G615" s="71">
        <v>0.75775822796321102</v>
      </c>
      <c r="H615" s="68">
        <v>39.114658925979697</v>
      </c>
      <c r="I615" s="71">
        <v>0.681555902123543</v>
      </c>
      <c r="J615" s="68">
        <v>23.149492017416499</v>
      </c>
      <c r="K615" s="71">
        <v>0.68458581083113901</v>
      </c>
      <c r="L615" s="68">
        <v>9.7968069666182895</v>
      </c>
      <c r="M615" s="71">
        <v>0.65125167208102397</v>
      </c>
      <c r="N615" s="68">
        <v>26.676384839650101</v>
      </c>
      <c r="O615" s="71"/>
      <c r="P615" s="68"/>
      <c r="Q615" s="71"/>
      <c r="R615" s="68"/>
    </row>
    <row r="616" spans="1:18" x14ac:dyDescent="0.2">
      <c r="A616" s="141" t="s">
        <v>1564</v>
      </c>
      <c r="B616" s="67" t="s">
        <v>1565</v>
      </c>
      <c r="C616" s="67">
        <v>65</v>
      </c>
      <c r="D616" s="67" t="s">
        <v>339</v>
      </c>
      <c r="E616" s="71">
        <v>0.50583323609479103</v>
      </c>
      <c r="F616" s="68">
        <v>5.0798258345428202</v>
      </c>
      <c r="G616" s="71">
        <v>0.72687047461627596</v>
      </c>
      <c r="H616" s="68">
        <v>30.116110304789601</v>
      </c>
      <c r="I616" s="71">
        <v>0.592559701271828</v>
      </c>
      <c r="J616" s="68">
        <v>10.522496371553</v>
      </c>
      <c r="K616" s="71">
        <v>0.68637344009129497</v>
      </c>
      <c r="L616" s="68">
        <v>10.0870827285922</v>
      </c>
      <c r="M616" s="71">
        <v>0.52226256449455399</v>
      </c>
      <c r="N616" s="68">
        <v>14.431486880466499</v>
      </c>
      <c r="O616" s="71"/>
      <c r="P616" s="68"/>
      <c r="Q616" s="71">
        <v>1.1000000000000001E-3</v>
      </c>
      <c r="R616" s="68">
        <v>19.7916666666667</v>
      </c>
    </row>
    <row r="617" spans="1:18" x14ac:dyDescent="0.2">
      <c r="A617" s="141" t="s">
        <v>1566</v>
      </c>
      <c r="B617" s="67" t="s">
        <v>1567</v>
      </c>
      <c r="C617" s="67">
        <v>65</v>
      </c>
      <c r="D617" s="67" t="s">
        <v>339</v>
      </c>
      <c r="E617" s="71">
        <v>0.62763586185342901</v>
      </c>
      <c r="F617" s="68">
        <v>15.166908563134999</v>
      </c>
      <c r="G617" s="71">
        <v>0.72119177587012595</v>
      </c>
      <c r="H617" s="68">
        <v>29.172714078374501</v>
      </c>
      <c r="I617" s="71">
        <v>0.682590187718916</v>
      </c>
      <c r="J617" s="68">
        <v>23.367198838897</v>
      </c>
      <c r="K617" s="71">
        <v>0.41251344254815803</v>
      </c>
      <c r="L617" s="68">
        <v>0.21770682148040599</v>
      </c>
      <c r="M617" s="71">
        <v>0.69424804127651496</v>
      </c>
      <c r="N617" s="68">
        <v>32.288629737609298</v>
      </c>
      <c r="O617" s="71"/>
      <c r="P617" s="68"/>
      <c r="Q617" s="71"/>
      <c r="R617" s="68"/>
    </row>
    <row r="618" spans="1:18" x14ac:dyDescent="0.2">
      <c r="A618" s="141" t="s">
        <v>1568</v>
      </c>
      <c r="B618" s="67" t="s">
        <v>1569</v>
      </c>
      <c r="C618" s="67">
        <v>65</v>
      </c>
      <c r="D618" s="67" t="s">
        <v>339</v>
      </c>
      <c r="E618" s="71">
        <v>0.72172247300302805</v>
      </c>
      <c r="F618" s="68">
        <v>29.9709724238026</v>
      </c>
      <c r="G618" s="71">
        <v>0.71930011696007401</v>
      </c>
      <c r="H618" s="68">
        <v>28.447024673439799</v>
      </c>
      <c r="I618" s="71">
        <v>0.67416913747664997</v>
      </c>
      <c r="J618" s="68">
        <v>21.988388969521001</v>
      </c>
      <c r="K618" s="71">
        <v>0.60688780769287998</v>
      </c>
      <c r="L618" s="68">
        <v>4.644412191582</v>
      </c>
      <c r="M618" s="71">
        <v>0.60825530288553398</v>
      </c>
      <c r="N618" s="68">
        <v>21.865889212828002</v>
      </c>
      <c r="O618" s="71"/>
      <c r="P618" s="68"/>
      <c r="Q618" s="71">
        <v>1</v>
      </c>
      <c r="R618" s="68">
        <v>100</v>
      </c>
    </row>
    <row r="619" spans="1:18" x14ac:dyDescent="0.2">
      <c r="A619" s="141" t="s">
        <v>1570</v>
      </c>
      <c r="B619" s="67" t="s">
        <v>1571</v>
      </c>
      <c r="C619" s="67">
        <v>65</v>
      </c>
      <c r="D619" s="67" t="s">
        <v>339</v>
      </c>
      <c r="E619" s="71">
        <v>0.77888225022407698</v>
      </c>
      <c r="F619" s="68">
        <v>42.597968069666202</v>
      </c>
      <c r="G619" s="71">
        <v>0.81235854339495595</v>
      </c>
      <c r="H619" s="68">
        <v>59.143686502177097</v>
      </c>
      <c r="I619" s="71">
        <v>0.73256646815568904</v>
      </c>
      <c r="J619" s="68">
        <v>35.558780841799702</v>
      </c>
      <c r="K619" s="71">
        <v>0.60268708038762797</v>
      </c>
      <c r="L619" s="68">
        <v>4.35413642960813</v>
      </c>
      <c r="M619" s="71">
        <v>0.74679915918211304</v>
      </c>
      <c r="N619" s="68">
        <v>37.609329446064102</v>
      </c>
      <c r="O619" s="71"/>
      <c r="P619" s="68"/>
      <c r="Q619" s="71">
        <v>1</v>
      </c>
      <c r="R619" s="68">
        <v>100</v>
      </c>
    </row>
    <row r="620" spans="1:18" x14ac:dyDescent="0.2">
      <c r="A620" s="141" t="s">
        <v>1572</v>
      </c>
      <c r="B620" s="67" t="s">
        <v>1573</v>
      </c>
      <c r="C620" s="67">
        <v>65</v>
      </c>
      <c r="D620" s="67" t="s">
        <v>339</v>
      </c>
      <c r="E620" s="71">
        <v>0.78392809458108403</v>
      </c>
      <c r="F620" s="68">
        <v>44.049346879535598</v>
      </c>
      <c r="G620" s="71">
        <v>0.71461523432209595</v>
      </c>
      <c r="H620" s="68">
        <v>27.503628447024699</v>
      </c>
      <c r="I620" s="71">
        <v>0.67991661735155395</v>
      </c>
      <c r="J620" s="68">
        <v>23.004354136429601</v>
      </c>
      <c r="K620" s="71">
        <v>0.76397733898449305</v>
      </c>
      <c r="L620" s="68">
        <v>18.432510885341099</v>
      </c>
      <c r="M620" s="71">
        <v>0.761131282247277</v>
      </c>
      <c r="N620" s="68">
        <v>39.577259475218703</v>
      </c>
      <c r="O620" s="71"/>
      <c r="P620" s="68"/>
      <c r="Q620" s="71">
        <v>1</v>
      </c>
      <c r="R620" s="68">
        <v>100</v>
      </c>
    </row>
    <row r="621" spans="1:18" x14ac:dyDescent="0.2">
      <c r="A621" s="141" t="s">
        <v>1574</v>
      </c>
      <c r="B621" s="67" t="s">
        <v>1575</v>
      </c>
      <c r="C621" s="67">
        <v>65</v>
      </c>
      <c r="D621" s="67" t="s">
        <v>339</v>
      </c>
      <c r="E621" s="71">
        <v>0.77822676212437802</v>
      </c>
      <c r="F621" s="68">
        <v>42.307692307692299</v>
      </c>
      <c r="G621" s="71">
        <v>0.79767817285953901</v>
      </c>
      <c r="H621" s="68">
        <v>52.757619738751799</v>
      </c>
      <c r="I621" s="71">
        <v>0.75854591894196399</v>
      </c>
      <c r="J621" s="68">
        <v>44.412191582002897</v>
      </c>
      <c r="K621" s="71">
        <v>0.52600469302256503</v>
      </c>
      <c r="L621" s="68">
        <v>1.7416545718432499</v>
      </c>
      <c r="M621" s="71">
        <v>0.80890502579782098</v>
      </c>
      <c r="N621" s="68">
        <v>48.323615160349902</v>
      </c>
      <c r="O621" s="71"/>
      <c r="P621" s="68"/>
      <c r="Q621" s="71">
        <v>1</v>
      </c>
      <c r="R621" s="68">
        <v>100</v>
      </c>
    </row>
    <row r="622" spans="1:18" x14ac:dyDescent="0.2">
      <c r="A622" s="141" t="s">
        <v>1576</v>
      </c>
      <c r="B622" s="67" t="s">
        <v>1577</v>
      </c>
      <c r="C622" s="67">
        <v>65</v>
      </c>
      <c r="D622" s="67" t="s">
        <v>339</v>
      </c>
      <c r="E622" s="71">
        <v>0.77749245024027303</v>
      </c>
      <c r="F622" s="68">
        <v>42.235123367198803</v>
      </c>
      <c r="G622" s="71">
        <v>0.75514763181512601</v>
      </c>
      <c r="H622" s="68">
        <v>38.243831640058097</v>
      </c>
      <c r="I622" s="71">
        <v>0.70015276680294702</v>
      </c>
      <c r="J622" s="68">
        <v>27.6487663280116</v>
      </c>
      <c r="K622" s="71">
        <v>0.78091018050226801</v>
      </c>
      <c r="L622" s="68">
        <v>21.190130624092902</v>
      </c>
      <c r="M622" s="71">
        <v>0.65125167208102397</v>
      </c>
      <c r="N622" s="68">
        <v>26.676384839650101</v>
      </c>
      <c r="O622" s="71"/>
      <c r="P622" s="68"/>
      <c r="Q622" s="71">
        <v>1</v>
      </c>
      <c r="R622" s="68">
        <v>100</v>
      </c>
    </row>
    <row r="623" spans="1:18" x14ac:dyDescent="0.2">
      <c r="A623" s="141" t="s">
        <v>1578</v>
      </c>
      <c r="B623" s="67" t="s">
        <v>1579</v>
      </c>
      <c r="C623" s="67">
        <v>65</v>
      </c>
      <c r="D623" s="67" t="s">
        <v>339</v>
      </c>
      <c r="E623" s="71">
        <v>0.84473680659082195</v>
      </c>
      <c r="F623" s="68">
        <v>60.377358490566003</v>
      </c>
      <c r="G623" s="71">
        <v>0.84928894833200796</v>
      </c>
      <c r="H623" s="68">
        <v>74.963715529753301</v>
      </c>
      <c r="I623" s="71">
        <v>0.76520126621961604</v>
      </c>
      <c r="J623" s="68">
        <v>47.242380261248201</v>
      </c>
      <c r="K623" s="71">
        <v>0.83134025278242696</v>
      </c>
      <c r="L623" s="68">
        <v>32.946298984034797</v>
      </c>
      <c r="M623" s="71">
        <v>0.93311675902923796</v>
      </c>
      <c r="N623" s="68">
        <v>73.1778425655977</v>
      </c>
      <c r="O623" s="71"/>
      <c r="P623" s="68"/>
      <c r="Q623" s="71"/>
      <c r="R623" s="68"/>
    </row>
    <row r="624" spans="1:18" x14ac:dyDescent="0.2">
      <c r="A624" s="141" t="s">
        <v>1580</v>
      </c>
      <c r="B624" s="67" t="s">
        <v>1581</v>
      </c>
      <c r="C624" s="67">
        <v>65</v>
      </c>
      <c r="D624" s="67" t="s">
        <v>339</v>
      </c>
      <c r="E624" s="71">
        <v>0.71010244757263896</v>
      </c>
      <c r="F624" s="68">
        <v>27.503628447024699</v>
      </c>
      <c r="G624" s="71">
        <v>0.74827030701610198</v>
      </c>
      <c r="H624" s="68">
        <v>37.082728592162603</v>
      </c>
      <c r="I624" s="71">
        <v>0.72698882366508799</v>
      </c>
      <c r="J624" s="68">
        <v>34.107402031930299</v>
      </c>
      <c r="K624" s="71">
        <v>0.43355618381109101</v>
      </c>
      <c r="L624" s="68">
        <v>0.36284470246734402</v>
      </c>
      <c r="M624" s="71">
        <v>0.641696923370915</v>
      </c>
      <c r="N624" s="68">
        <v>25.2186588921283</v>
      </c>
      <c r="O624" s="71"/>
      <c r="P624" s="68"/>
      <c r="Q624" s="71">
        <v>1</v>
      </c>
      <c r="R624" s="68">
        <v>100</v>
      </c>
    </row>
    <row r="625" spans="1:18" x14ac:dyDescent="0.2">
      <c r="A625" s="141" t="s">
        <v>1582</v>
      </c>
      <c r="B625" s="67" t="s">
        <v>1583</v>
      </c>
      <c r="C625" s="67">
        <v>65</v>
      </c>
      <c r="D625" s="67" t="s">
        <v>339</v>
      </c>
      <c r="E625" s="71">
        <v>0.88853899928579705</v>
      </c>
      <c r="F625" s="68">
        <v>76.850507982583494</v>
      </c>
      <c r="G625" s="71">
        <v>0.78711798828345603</v>
      </c>
      <c r="H625" s="68">
        <v>48.766328011611002</v>
      </c>
      <c r="I625" s="71">
        <v>0.75941872306089797</v>
      </c>
      <c r="J625" s="68">
        <v>44.847605224963701</v>
      </c>
      <c r="K625" s="71">
        <v>0.96304152605539595</v>
      </c>
      <c r="L625" s="68">
        <v>88.824383164005795</v>
      </c>
      <c r="M625" s="71">
        <v>0.93311675902923796</v>
      </c>
      <c r="N625" s="68">
        <v>73.1778425655977</v>
      </c>
      <c r="O625" s="71"/>
      <c r="P625" s="68"/>
      <c r="Q625" s="71">
        <v>1</v>
      </c>
      <c r="R625" s="68">
        <v>100</v>
      </c>
    </row>
    <row r="626" spans="1:18" x14ac:dyDescent="0.2">
      <c r="A626" s="141" t="s">
        <v>1584</v>
      </c>
      <c r="B626" s="67" t="s">
        <v>1585</v>
      </c>
      <c r="C626" s="67">
        <v>65</v>
      </c>
      <c r="D626" s="67" t="s">
        <v>339</v>
      </c>
      <c r="E626" s="71">
        <v>0.85749178762217404</v>
      </c>
      <c r="F626" s="68">
        <v>64.586357039187206</v>
      </c>
      <c r="G626" s="71">
        <v>0.81440233022981801</v>
      </c>
      <c r="H626" s="68">
        <v>59.724238026124802</v>
      </c>
      <c r="I626" s="71">
        <v>0.77074026808444995</v>
      </c>
      <c r="J626" s="68">
        <v>49.274310595065302</v>
      </c>
      <c r="K626" s="71">
        <v>0.71187108850671199</v>
      </c>
      <c r="L626" s="68">
        <v>12.3367198838897</v>
      </c>
      <c r="M626" s="71">
        <v>0.99044525128989103</v>
      </c>
      <c r="N626" s="68">
        <v>95.553935860058303</v>
      </c>
      <c r="O626" s="71"/>
      <c r="P626" s="68"/>
      <c r="Q626" s="71">
        <v>1</v>
      </c>
      <c r="R626" s="68">
        <v>100</v>
      </c>
    </row>
    <row r="627" spans="1:18" x14ac:dyDescent="0.2">
      <c r="A627" s="141" t="s">
        <v>1586</v>
      </c>
      <c r="B627" s="67" t="s">
        <v>1587</v>
      </c>
      <c r="C627" s="67">
        <v>65</v>
      </c>
      <c r="D627" s="67" t="s">
        <v>339</v>
      </c>
      <c r="E627" s="71">
        <v>0.85771567350133704</v>
      </c>
      <c r="F627" s="68">
        <v>64.7314949201742</v>
      </c>
      <c r="G627" s="71">
        <v>0.78475158289233304</v>
      </c>
      <c r="H627" s="68">
        <v>47.895500725689402</v>
      </c>
      <c r="I627" s="71">
        <v>0.73308657821260204</v>
      </c>
      <c r="J627" s="68">
        <v>35.631349782293199</v>
      </c>
      <c r="K627" s="71">
        <v>0.89017456527811001</v>
      </c>
      <c r="L627" s="68">
        <v>52.757619738751799</v>
      </c>
      <c r="M627" s="71">
        <v>0.880565641123638</v>
      </c>
      <c r="N627" s="68">
        <v>60.058309037900898</v>
      </c>
      <c r="O627" s="71"/>
      <c r="P627" s="68"/>
      <c r="Q627" s="71">
        <v>1</v>
      </c>
      <c r="R627" s="68">
        <v>100</v>
      </c>
    </row>
    <row r="628" spans="1:18" x14ac:dyDescent="0.2">
      <c r="A628" s="141" t="s">
        <v>1588</v>
      </c>
      <c r="B628" s="67" t="s">
        <v>1589</v>
      </c>
      <c r="C628" s="67">
        <v>65</v>
      </c>
      <c r="D628" s="67" t="s">
        <v>339</v>
      </c>
      <c r="E628" s="71">
        <v>0.80168584596296</v>
      </c>
      <c r="F628" s="68">
        <v>48.403483309143702</v>
      </c>
      <c r="G628" s="71">
        <v>0.80998651752349404</v>
      </c>
      <c r="H628" s="68">
        <v>58.055152394775</v>
      </c>
      <c r="I628" s="71">
        <v>0.76459950098525997</v>
      </c>
      <c r="J628" s="68">
        <v>46.952104499274299</v>
      </c>
      <c r="K628" s="71">
        <v>0.58671919066778699</v>
      </c>
      <c r="L628" s="68">
        <v>3.7735849056603801</v>
      </c>
      <c r="M628" s="71">
        <v>0.84712402063825698</v>
      </c>
      <c r="N628" s="68">
        <v>53.935860058308997</v>
      </c>
      <c r="O628" s="71"/>
      <c r="P628" s="68"/>
      <c r="Q628" s="71">
        <v>1</v>
      </c>
      <c r="R628" s="68">
        <v>100</v>
      </c>
    </row>
    <row r="629" spans="1:18" x14ac:dyDescent="0.2">
      <c r="A629" s="141" t="s">
        <v>1590</v>
      </c>
      <c r="B629" s="67" t="s">
        <v>1591</v>
      </c>
      <c r="C629" s="67">
        <v>65</v>
      </c>
      <c r="D629" s="67" t="s">
        <v>339</v>
      </c>
      <c r="E629" s="71">
        <v>0.78931582474540796</v>
      </c>
      <c r="F629" s="68">
        <v>45.2104499274311</v>
      </c>
      <c r="G629" s="71">
        <v>0.78583738881724796</v>
      </c>
      <c r="H629" s="68">
        <v>48.403483309143702</v>
      </c>
      <c r="I629" s="71">
        <v>0.73987607515402198</v>
      </c>
      <c r="J629" s="68">
        <v>38.098693759071097</v>
      </c>
      <c r="K629" s="71">
        <v>0.54985476734223904</v>
      </c>
      <c r="L629" s="68">
        <v>2.322206095791</v>
      </c>
      <c r="M629" s="71">
        <v>0.87101089241353002</v>
      </c>
      <c r="N629" s="68">
        <v>58.3090379008746</v>
      </c>
      <c r="O629" s="71"/>
      <c r="P629" s="68"/>
      <c r="Q629" s="71">
        <v>1</v>
      </c>
      <c r="R629" s="68">
        <v>100</v>
      </c>
    </row>
    <row r="630" spans="1:18" x14ac:dyDescent="0.2">
      <c r="A630" s="141" t="s">
        <v>1592</v>
      </c>
      <c r="B630" s="67" t="s">
        <v>1593</v>
      </c>
      <c r="C630" s="67">
        <v>65</v>
      </c>
      <c r="D630" s="67" t="s">
        <v>339</v>
      </c>
      <c r="E630" s="71">
        <v>0.83372881704198198</v>
      </c>
      <c r="F630" s="68">
        <v>56.821480406386101</v>
      </c>
      <c r="G630" s="71">
        <v>0.73731916179892099</v>
      </c>
      <c r="H630" s="68">
        <v>33.236574746008699</v>
      </c>
      <c r="I630" s="71">
        <v>0.66653690142439004</v>
      </c>
      <c r="J630" s="68">
        <v>20.899854862119</v>
      </c>
      <c r="K630" s="71">
        <v>0.93199612441350599</v>
      </c>
      <c r="L630" s="68">
        <v>72.786647314949207</v>
      </c>
      <c r="M630" s="71">
        <v>0.83279189757309402</v>
      </c>
      <c r="N630" s="68">
        <v>51.676384839650098</v>
      </c>
      <c r="O630" s="71"/>
      <c r="P630" s="68"/>
      <c r="Q630" s="71">
        <v>1</v>
      </c>
      <c r="R630" s="68">
        <v>100</v>
      </c>
    </row>
    <row r="631" spans="1:18" x14ac:dyDescent="0.2">
      <c r="A631" s="141" t="s">
        <v>1594</v>
      </c>
      <c r="B631" s="67" t="s">
        <v>1595</v>
      </c>
      <c r="C631" s="67">
        <v>65</v>
      </c>
      <c r="D631" s="67" t="s">
        <v>339</v>
      </c>
      <c r="E631" s="71">
        <v>0.88296258988138399</v>
      </c>
      <c r="F631" s="68">
        <v>75.253991291727104</v>
      </c>
      <c r="G631" s="71">
        <v>0.81671010113251896</v>
      </c>
      <c r="H631" s="68">
        <v>60.595065312046501</v>
      </c>
      <c r="I631" s="71">
        <v>0.73321778343857802</v>
      </c>
      <c r="J631" s="68">
        <v>35.776487663280101</v>
      </c>
      <c r="K631" s="71">
        <v>0.93176830580658698</v>
      </c>
      <c r="L631" s="68">
        <v>72.641509433962298</v>
      </c>
      <c r="M631" s="71">
        <v>0.93311675902923796</v>
      </c>
      <c r="N631" s="68">
        <v>73.1778425655977</v>
      </c>
      <c r="O631" s="71"/>
      <c r="P631" s="68"/>
      <c r="Q631" s="71">
        <v>1</v>
      </c>
      <c r="R631" s="68">
        <v>100</v>
      </c>
    </row>
    <row r="632" spans="1:18" x14ac:dyDescent="0.2">
      <c r="A632" s="141" t="s">
        <v>1596</v>
      </c>
      <c r="B632" s="67" t="s">
        <v>1597</v>
      </c>
      <c r="C632" s="67">
        <v>65</v>
      </c>
      <c r="D632" s="67" t="s">
        <v>339</v>
      </c>
      <c r="E632" s="71">
        <v>0.87912145435016897</v>
      </c>
      <c r="F632" s="68">
        <v>73.222060957910003</v>
      </c>
      <c r="G632" s="71">
        <v>0.80859232851200102</v>
      </c>
      <c r="H632" s="68">
        <v>57.111756168359904</v>
      </c>
      <c r="I632" s="71">
        <v>0.73090338806252697</v>
      </c>
      <c r="J632" s="68">
        <v>35.413642960812801</v>
      </c>
      <c r="K632" s="71">
        <v>0.92299479614707802</v>
      </c>
      <c r="L632" s="68">
        <v>68.940493468795395</v>
      </c>
      <c r="M632" s="71">
        <v>0.93311675902923796</v>
      </c>
      <c r="N632" s="68">
        <v>73.1778425655977</v>
      </c>
      <c r="O632" s="71"/>
      <c r="P632" s="68"/>
      <c r="Q632" s="71">
        <v>1</v>
      </c>
      <c r="R632" s="68">
        <v>100</v>
      </c>
    </row>
    <row r="633" spans="1:18" x14ac:dyDescent="0.2">
      <c r="A633" s="141" t="s">
        <v>1598</v>
      </c>
      <c r="B633" s="67" t="s">
        <v>1599</v>
      </c>
      <c r="C633" s="67">
        <v>65</v>
      </c>
      <c r="D633" s="67" t="s">
        <v>339</v>
      </c>
      <c r="E633" s="71">
        <v>0.85216753428150505</v>
      </c>
      <c r="F633" s="68">
        <v>63.207547169811299</v>
      </c>
      <c r="G633" s="71">
        <v>0.87398545017029305</v>
      </c>
      <c r="H633" s="68">
        <v>85.558780841799702</v>
      </c>
      <c r="I633" s="71">
        <v>0.84756458933498402</v>
      </c>
      <c r="J633" s="68">
        <v>82.365747460087107</v>
      </c>
      <c r="K633" s="71">
        <v>0.63961249335838999</v>
      </c>
      <c r="L633" s="68">
        <v>6.5312046444121901</v>
      </c>
      <c r="M633" s="71">
        <v>0.89967513854385595</v>
      </c>
      <c r="N633" s="68">
        <v>63.338192419825099</v>
      </c>
      <c r="O633" s="71"/>
      <c r="P633" s="68"/>
      <c r="Q633" s="71">
        <v>1</v>
      </c>
      <c r="R633" s="68">
        <v>100</v>
      </c>
    </row>
    <row r="634" spans="1:18" x14ac:dyDescent="0.2">
      <c r="A634" s="141" t="s">
        <v>1600</v>
      </c>
      <c r="B634" s="67" t="s">
        <v>1601</v>
      </c>
      <c r="C634" s="67">
        <v>65</v>
      </c>
      <c r="D634" s="67" t="s">
        <v>339</v>
      </c>
      <c r="E634" s="71">
        <v>0.88146970307545403</v>
      </c>
      <c r="F634" s="68">
        <v>74.673439767779399</v>
      </c>
      <c r="G634" s="71">
        <v>0.86538414372013095</v>
      </c>
      <c r="H634" s="68">
        <v>82.438316400580504</v>
      </c>
      <c r="I634" s="71">
        <v>0.82144277771810603</v>
      </c>
      <c r="J634" s="68">
        <v>71.988388969520997</v>
      </c>
      <c r="K634" s="71">
        <v>0.80173695797495903</v>
      </c>
      <c r="L634" s="68">
        <v>25.616835994194499</v>
      </c>
      <c r="M634" s="71">
        <v>0.918784635964074</v>
      </c>
      <c r="N634" s="68">
        <v>68.002915451895007</v>
      </c>
      <c r="O634" s="71"/>
      <c r="P634" s="68"/>
      <c r="Q634" s="71">
        <v>1</v>
      </c>
      <c r="R634" s="68">
        <v>100</v>
      </c>
    </row>
    <row r="635" spans="1:18" x14ac:dyDescent="0.2">
      <c r="A635" s="141" t="s">
        <v>1602</v>
      </c>
      <c r="B635" s="67" t="s">
        <v>1603</v>
      </c>
      <c r="C635" s="67">
        <v>65</v>
      </c>
      <c r="D635" s="67" t="s">
        <v>339</v>
      </c>
      <c r="E635" s="71">
        <v>0.83803567874350304</v>
      </c>
      <c r="F635" s="68">
        <v>58.200290275762001</v>
      </c>
      <c r="G635" s="71">
        <v>0.84751326838257701</v>
      </c>
      <c r="H635" s="68">
        <v>74.310595065312</v>
      </c>
      <c r="I635" s="71">
        <v>0.75906876867904505</v>
      </c>
      <c r="J635" s="68">
        <v>44.629898403483303</v>
      </c>
      <c r="K635" s="71">
        <v>0.68869859246709297</v>
      </c>
      <c r="L635" s="68">
        <v>10.377358490565999</v>
      </c>
      <c r="M635" s="71">
        <v>0.89489776418880196</v>
      </c>
      <c r="N635" s="68">
        <v>62.317784256559797</v>
      </c>
      <c r="O635" s="71"/>
      <c r="P635" s="68"/>
      <c r="Q635" s="71">
        <v>1</v>
      </c>
      <c r="R635" s="68">
        <v>100</v>
      </c>
    </row>
    <row r="636" spans="1:18" x14ac:dyDescent="0.2">
      <c r="A636" s="141" t="s">
        <v>1604</v>
      </c>
      <c r="B636" s="67" t="s">
        <v>1605</v>
      </c>
      <c r="C636" s="67">
        <v>65</v>
      </c>
      <c r="D636" s="67" t="s">
        <v>339</v>
      </c>
      <c r="E636" s="71">
        <v>0.72190751935680597</v>
      </c>
      <c r="F636" s="68">
        <v>30.116110304789601</v>
      </c>
      <c r="G636" s="71">
        <v>0.78624206848009004</v>
      </c>
      <c r="H636" s="68">
        <v>48.548621190130604</v>
      </c>
      <c r="I636" s="71">
        <v>0.73995839281612197</v>
      </c>
      <c r="J636" s="68">
        <v>38.1712626995646</v>
      </c>
      <c r="K636" s="71">
        <v>0.53341509291296996</v>
      </c>
      <c r="L636" s="68">
        <v>1.88679245283019</v>
      </c>
      <c r="M636" s="71">
        <v>0.82801452321803903</v>
      </c>
      <c r="N636" s="68">
        <v>51.166180758017497</v>
      </c>
      <c r="O636" s="71"/>
      <c r="P636" s="68"/>
      <c r="Q636" s="71"/>
      <c r="R636" s="68"/>
    </row>
    <row r="637" spans="1:18" x14ac:dyDescent="0.2">
      <c r="A637" s="141" t="s">
        <v>1606</v>
      </c>
      <c r="B637" s="67" t="s">
        <v>1607</v>
      </c>
      <c r="C637" s="67">
        <v>65</v>
      </c>
      <c r="D637" s="67" t="s">
        <v>339</v>
      </c>
      <c r="E637" s="71">
        <v>0.78548082936856001</v>
      </c>
      <c r="F637" s="68">
        <v>44.267053701016003</v>
      </c>
      <c r="G637" s="71">
        <v>0.83471389916067795</v>
      </c>
      <c r="H637" s="68">
        <v>67.997097242380306</v>
      </c>
      <c r="I637" s="71">
        <v>0.78978615719992995</v>
      </c>
      <c r="J637" s="68">
        <v>57.402031930333798</v>
      </c>
      <c r="K637" s="71">
        <v>0.603415999504612</v>
      </c>
      <c r="L637" s="68">
        <v>4.5718432510885298</v>
      </c>
      <c r="M637" s="71">
        <v>0.91400726160902002</v>
      </c>
      <c r="N637" s="68">
        <v>66.6909620991254</v>
      </c>
      <c r="O637" s="71"/>
      <c r="P637" s="68"/>
      <c r="Q637" s="71"/>
      <c r="R637" s="68"/>
    </row>
    <row r="638" spans="1:18" x14ac:dyDescent="0.2">
      <c r="A638" s="141" t="s">
        <v>1608</v>
      </c>
      <c r="B638" s="67" t="s">
        <v>1609</v>
      </c>
      <c r="C638" s="67">
        <v>65</v>
      </c>
      <c r="D638" s="67" t="s">
        <v>339</v>
      </c>
      <c r="E638" s="71">
        <v>0.73403729385168603</v>
      </c>
      <c r="F638" s="68">
        <v>32.510885341074001</v>
      </c>
      <c r="G638" s="71">
        <v>0.80000065347864002</v>
      </c>
      <c r="H638" s="68">
        <v>53.846153846153797</v>
      </c>
      <c r="I638" s="71">
        <v>0.749235973787864</v>
      </c>
      <c r="J638" s="68">
        <v>41.944847605225</v>
      </c>
      <c r="K638" s="71">
        <v>0.57800752234241803</v>
      </c>
      <c r="L638" s="68">
        <v>3.12046444121916</v>
      </c>
      <c r="M638" s="71">
        <v>0.80890502579782098</v>
      </c>
      <c r="N638" s="68">
        <v>48.323615160349902</v>
      </c>
      <c r="O638" s="71"/>
      <c r="P638" s="68"/>
      <c r="Q638" s="71"/>
      <c r="R638" s="68"/>
    </row>
    <row r="639" spans="1:18" x14ac:dyDescent="0.2">
      <c r="A639" s="141" t="s">
        <v>1610</v>
      </c>
      <c r="B639" s="67" t="s">
        <v>1611</v>
      </c>
      <c r="C639" s="67">
        <v>65</v>
      </c>
      <c r="D639" s="67" t="s">
        <v>339</v>
      </c>
      <c r="E639" s="71">
        <v>0.75233731811405202</v>
      </c>
      <c r="F639" s="68">
        <v>37.010159651669099</v>
      </c>
      <c r="G639" s="71">
        <v>0.79587560069053298</v>
      </c>
      <c r="H639" s="68">
        <v>51.8867924528302</v>
      </c>
      <c r="I639" s="71">
        <v>0.72317136135680504</v>
      </c>
      <c r="J639" s="68">
        <v>33.091436865021798</v>
      </c>
      <c r="K639" s="71">
        <v>0.60018192057512298</v>
      </c>
      <c r="L639" s="68">
        <v>4.2815674891146598</v>
      </c>
      <c r="M639" s="71">
        <v>0.89012038983374697</v>
      </c>
      <c r="N639" s="68">
        <v>61.734693877551003</v>
      </c>
      <c r="O639" s="71"/>
      <c r="P639" s="68"/>
      <c r="Q639" s="71"/>
      <c r="R639" s="68"/>
    </row>
    <row r="640" spans="1:18" x14ac:dyDescent="0.2">
      <c r="A640" s="141" t="s">
        <v>1612</v>
      </c>
      <c r="B640" s="67" t="s">
        <v>1613</v>
      </c>
      <c r="C640" s="67">
        <v>65</v>
      </c>
      <c r="D640" s="67" t="s">
        <v>339</v>
      </c>
      <c r="E640" s="71">
        <v>0.791597496598207</v>
      </c>
      <c r="F640" s="68">
        <v>46.081277213352699</v>
      </c>
      <c r="G640" s="71">
        <v>0.84511077048225303</v>
      </c>
      <c r="H640" s="68">
        <v>73.512336719883905</v>
      </c>
      <c r="I640" s="71">
        <v>0.79419711413593597</v>
      </c>
      <c r="J640" s="68">
        <v>58.925979680696699</v>
      </c>
      <c r="K640" s="71">
        <v>0.56710306483567696</v>
      </c>
      <c r="L640" s="68">
        <v>2.9027576197387499</v>
      </c>
      <c r="M640" s="71">
        <v>0.75157653353716802</v>
      </c>
      <c r="N640" s="68">
        <v>38.192419825072903</v>
      </c>
      <c r="O640" s="71"/>
      <c r="P640" s="68"/>
      <c r="Q640" s="71">
        <v>1</v>
      </c>
      <c r="R640" s="68">
        <v>100</v>
      </c>
    </row>
    <row r="641" spans="1:18" x14ac:dyDescent="0.2">
      <c r="A641" s="141" t="s">
        <v>1614</v>
      </c>
      <c r="B641" s="67" t="s">
        <v>1615</v>
      </c>
      <c r="C641" s="67">
        <v>65</v>
      </c>
      <c r="D641" s="67" t="s">
        <v>339</v>
      </c>
      <c r="E641" s="71">
        <v>0.90360715912605205</v>
      </c>
      <c r="F641" s="68">
        <v>83.454281567489105</v>
      </c>
      <c r="G641" s="71">
        <v>0.82396899094452403</v>
      </c>
      <c r="H641" s="68">
        <v>63.933236574745997</v>
      </c>
      <c r="I641" s="71">
        <v>0.81055674193768601</v>
      </c>
      <c r="J641" s="68">
        <v>67.053701015965203</v>
      </c>
      <c r="K641" s="71">
        <v>0.97990290362199595</v>
      </c>
      <c r="L641" s="68">
        <v>96.444121915820006</v>
      </c>
      <c r="M641" s="71">
        <v>1</v>
      </c>
      <c r="N641" s="68">
        <v>100</v>
      </c>
      <c r="O641" s="71"/>
      <c r="P641" s="68"/>
      <c r="Q641" s="71"/>
      <c r="R641" s="68"/>
    </row>
    <row r="642" spans="1:18" x14ac:dyDescent="0.2">
      <c r="A642" s="141" t="s">
        <v>1616</v>
      </c>
      <c r="B642" s="67" t="s">
        <v>1617</v>
      </c>
      <c r="C642" s="67">
        <v>65</v>
      </c>
      <c r="D642" s="67" t="s">
        <v>339</v>
      </c>
      <c r="E642" s="71">
        <v>0.86803483975811602</v>
      </c>
      <c r="F642" s="68">
        <v>68.5050798258345</v>
      </c>
      <c r="G642" s="71">
        <v>0.80933712489778098</v>
      </c>
      <c r="H642" s="68">
        <v>57.692307692307701</v>
      </c>
      <c r="I642" s="71">
        <v>0.76835599865766202</v>
      </c>
      <c r="J642" s="68">
        <v>48.403483309143702</v>
      </c>
      <c r="K642" s="71">
        <v>0.95655210209272901</v>
      </c>
      <c r="L642" s="68">
        <v>84.470246734397705</v>
      </c>
      <c r="M642" s="71">
        <v>0.93789413338429195</v>
      </c>
      <c r="N642" s="68">
        <v>75.072886297376101</v>
      </c>
      <c r="O642" s="71"/>
      <c r="P642" s="68"/>
      <c r="Q642" s="71"/>
      <c r="R642" s="68"/>
    </row>
    <row r="643" spans="1:18" x14ac:dyDescent="0.2">
      <c r="A643" s="141" t="s">
        <v>1618</v>
      </c>
      <c r="B643" s="67" t="s">
        <v>1619</v>
      </c>
      <c r="C643" s="67">
        <v>65</v>
      </c>
      <c r="D643" s="67" t="s">
        <v>339</v>
      </c>
      <c r="E643" s="71">
        <v>0.86565898788172702</v>
      </c>
      <c r="F643" s="68">
        <v>67.924528301886795</v>
      </c>
      <c r="G643" s="71">
        <v>0.83751375417747198</v>
      </c>
      <c r="H643" s="68">
        <v>69.738751814223505</v>
      </c>
      <c r="I643" s="71">
        <v>0.75992044264138703</v>
      </c>
      <c r="J643" s="68">
        <v>45.2104499274311</v>
      </c>
      <c r="K643" s="71">
        <v>0.95597186745408302</v>
      </c>
      <c r="L643" s="68">
        <v>83.817126269956503</v>
      </c>
      <c r="M643" s="71">
        <v>0.90922988725396503</v>
      </c>
      <c r="N643" s="68">
        <v>65.7434402332362</v>
      </c>
      <c r="O643" s="71"/>
      <c r="P643" s="68"/>
      <c r="Q643" s="71"/>
      <c r="R643" s="68"/>
    </row>
    <row r="644" spans="1:18" x14ac:dyDescent="0.2">
      <c r="A644" s="141" t="s">
        <v>1620</v>
      </c>
      <c r="B644" s="67" t="s">
        <v>1621</v>
      </c>
      <c r="C644" s="67">
        <v>65</v>
      </c>
      <c r="D644" s="67" t="s">
        <v>339</v>
      </c>
      <c r="E644" s="71">
        <v>0.88605919897929597</v>
      </c>
      <c r="F644" s="68">
        <v>76.269956458635704</v>
      </c>
      <c r="G644" s="71">
        <v>0.81270053309377199</v>
      </c>
      <c r="H644" s="68">
        <v>59.288824383163998</v>
      </c>
      <c r="I644" s="71">
        <v>0.74751732115472602</v>
      </c>
      <c r="J644" s="68">
        <v>41.219158200290302</v>
      </c>
      <c r="K644" s="71">
        <v>0.91307450984347405</v>
      </c>
      <c r="L644" s="68">
        <v>63.715529753265599</v>
      </c>
      <c r="M644" s="71">
        <v>0.95700363080451001</v>
      </c>
      <c r="N644" s="68">
        <v>81.997084548104993</v>
      </c>
      <c r="O644" s="71"/>
      <c r="P644" s="68"/>
      <c r="Q644" s="71">
        <v>1</v>
      </c>
      <c r="R644" s="68">
        <v>100</v>
      </c>
    </row>
    <row r="645" spans="1:18" x14ac:dyDescent="0.2">
      <c r="A645" s="141" t="s">
        <v>1622</v>
      </c>
      <c r="B645" s="67" t="s">
        <v>1623</v>
      </c>
      <c r="C645" s="67">
        <v>65</v>
      </c>
      <c r="D645" s="67" t="s">
        <v>339</v>
      </c>
      <c r="E645" s="71">
        <v>0.89117574725928606</v>
      </c>
      <c r="F645" s="68">
        <v>77.576197387518107</v>
      </c>
      <c r="G645" s="71">
        <v>0.81832417524037804</v>
      </c>
      <c r="H645" s="68">
        <v>61.4658925979681</v>
      </c>
      <c r="I645" s="71">
        <v>0.76536535303322195</v>
      </c>
      <c r="J645" s="68">
        <v>47.387518142235102</v>
      </c>
      <c r="K645" s="71">
        <v>0.95818194641380905</v>
      </c>
      <c r="L645" s="68">
        <v>85.921625544267101</v>
      </c>
      <c r="M645" s="71">
        <v>0.91400726160902002</v>
      </c>
      <c r="N645" s="68">
        <v>66.6909620991254</v>
      </c>
      <c r="O645" s="71"/>
      <c r="P645" s="68"/>
      <c r="Q645" s="71">
        <v>1</v>
      </c>
      <c r="R645" s="68">
        <v>100</v>
      </c>
    </row>
    <row r="646" spans="1:18" x14ac:dyDescent="0.2">
      <c r="A646" s="141" t="s">
        <v>1624</v>
      </c>
      <c r="B646" s="67" t="s">
        <v>1625</v>
      </c>
      <c r="C646" s="67">
        <v>65</v>
      </c>
      <c r="D646" s="67" t="s">
        <v>339</v>
      </c>
      <c r="E646" s="71">
        <v>0.85794531563362397</v>
      </c>
      <c r="F646" s="68">
        <v>64.804063860667597</v>
      </c>
      <c r="G646" s="71">
        <v>0.79609650706659296</v>
      </c>
      <c r="H646" s="68">
        <v>52.031930333817101</v>
      </c>
      <c r="I646" s="71">
        <v>0.73447020185270795</v>
      </c>
      <c r="J646" s="68">
        <v>36.284470246734401</v>
      </c>
      <c r="K646" s="71">
        <v>0.92159059732066795</v>
      </c>
      <c r="L646" s="68">
        <v>68.359941944847606</v>
      </c>
      <c r="M646" s="71">
        <v>0.83756927192814801</v>
      </c>
      <c r="N646" s="68">
        <v>52.332361516035</v>
      </c>
      <c r="O646" s="71"/>
      <c r="P646" s="68"/>
      <c r="Q646" s="71">
        <v>1</v>
      </c>
      <c r="R646" s="68">
        <v>100</v>
      </c>
    </row>
    <row r="647" spans="1:18" x14ac:dyDescent="0.2">
      <c r="A647" s="141" t="s">
        <v>1626</v>
      </c>
      <c r="B647" s="67" t="s">
        <v>1627</v>
      </c>
      <c r="C647" s="67">
        <v>65</v>
      </c>
      <c r="D647" s="67" t="s">
        <v>339</v>
      </c>
      <c r="E647" s="71">
        <v>0.88131188337786204</v>
      </c>
      <c r="F647" s="68">
        <v>74.455732946298994</v>
      </c>
      <c r="G647" s="71">
        <v>0.81766175125529195</v>
      </c>
      <c r="H647" s="68">
        <v>61.175616835994198</v>
      </c>
      <c r="I647" s="71">
        <v>0.75919397542566902</v>
      </c>
      <c r="J647" s="68">
        <v>44.775036284470197</v>
      </c>
      <c r="K647" s="71">
        <v>0.93958330037460402</v>
      </c>
      <c r="L647" s="68">
        <v>75.399129172714098</v>
      </c>
      <c r="M647" s="71">
        <v>0.89012038983374697</v>
      </c>
      <c r="N647" s="68">
        <v>61.734693877551003</v>
      </c>
      <c r="O647" s="71"/>
      <c r="P647" s="68"/>
      <c r="Q647" s="71">
        <v>1</v>
      </c>
      <c r="R647" s="68">
        <v>100</v>
      </c>
    </row>
    <row r="648" spans="1:18" x14ac:dyDescent="0.2">
      <c r="A648" s="141" t="s">
        <v>1628</v>
      </c>
      <c r="B648" s="67" t="s">
        <v>1629</v>
      </c>
      <c r="C648" s="67">
        <v>65</v>
      </c>
      <c r="D648" s="67" t="s">
        <v>339</v>
      </c>
      <c r="E648" s="71">
        <v>0.92198442984733098</v>
      </c>
      <c r="F648" s="68">
        <v>90.783744557329499</v>
      </c>
      <c r="G648" s="71">
        <v>0.83683017091171397</v>
      </c>
      <c r="H648" s="68">
        <v>69.230769230769198</v>
      </c>
      <c r="I648" s="71">
        <v>0.81098855269481795</v>
      </c>
      <c r="J648" s="68">
        <v>67.416545718432502</v>
      </c>
      <c r="K648" s="71">
        <v>0.98121292305034302</v>
      </c>
      <c r="L648" s="68">
        <v>96.734397677793893</v>
      </c>
      <c r="M648" s="71">
        <v>0.98089050257978205</v>
      </c>
      <c r="N648" s="68">
        <v>91.107871720116606</v>
      </c>
      <c r="O648" s="71"/>
      <c r="P648" s="68"/>
      <c r="Q648" s="71">
        <v>1</v>
      </c>
      <c r="R648" s="68">
        <v>100</v>
      </c>
    </row>
    <row r="649" spans="1:18" x14ac:dyDescent="0.2">
      <c r="A649" s="141" t="s">
        <v>1630</v>
      </c>
      <c r="B649" s="67" t="s">
        <v>1631</v>
      </c>
      <c r="C649" s="67">
        <v>65</v>
      </c>
      <c r="D649" s="67" t="s">
        <v>339</v>
      </c>
      <c r="E649" s="71">
        <v>0.85831718281495395</v>
      </c>
      <c r="F649" s="68">
        <v>64.876632801161094</v>
      </c>
      <c r="G649" s="71">
        <v>0.81708189329283099</v>
      </c>
      <c r="H649" s="68">
        <v>60.740203193033402</v>
      </c>
      <c r="I649" s="71">
        <v>0.74678299614863797</v>
      </c>
      <c r="J649" s="68">
        <v>40.856313497822903</v>
      </c>
      <c r="K649" s="71">
        <v>0.86148750657482598</v>
      </c>
      <c r="L649" s="68">
        <v>42.380261248185803</v>
      </c>
      <c r="M649" s="71">
        <v>0.86623351805847504</v>
      </c>
      <c r="N649" s="68">
        <v>56.851311953352798</v>
      </c>
      <c r="O649" s="71"/>
      <c r="P649" s="68"/>
      <c r="Q649" s="71">
        <v>1</v>
      </c>
      <c r="R649" s="68">
        <v>100</v>
      </c>
    </row>
    <row r="650" spans="1:18" x14ac:dyDescent="0.2">
      <c r="A650" s="141" t="s">
        <v>1632</v>
      </c>
      <c r="B650" s="67" t="s">
        <v>1633</v>
      </c>
      <c r="C650" s="67">
        <v>65</v>
      </c>
      <c r="D650" s="67" t="s">
        <v>339</v>
      </c>
      <c r="E650" s="71">
        <v>0.89134270470483201</v>
      </c>
      <c r="F650" s="68">
        <v>77.648766328011604</v>
      </c>
      <c r="G650" s="71">
        <v>0.83948375208969706</v>
      </c>
      <c r="H650" s="68">
        <v>70.609579100145098</v>
      </c>
      <c r="I650" s="71">
        <v>0.77127491255542102</v>
      </c>
      <c r="J650" s="68">
        <v>49.4920174165457</v>
      </c>
      <c r="K650" s="71">
        <v>0.87461910500937101</v>
      </c>
      <c r="L650" s="68">
        <v>46.806966618287397</v>
      </c>
      <c r="M650" s="71">
        <v>0.97133575386967297</v>
      </c>
      <c r="N650" s="68">
        <v>86.734693877550995</v>
      </c>
      <c r="O650" s="71"/>
      <c r="P650" s="68"/>
      <c r="Q650" s="71">
        <v>1</v>
      </c>
      <c r="R650" s="68">
        <v>100</v>
      </c>
    </row>
    <row r="651" spans="1:18" x14ac:dyDescent="0.2">
      <c r="A651" s="141" t="s">
        <v>1634</v>
      </c>
      <c r="B651" s="67" t="s">
        <v>1635</v>
      </c>
      <c r="C651" s="67">
        <v>65</v>
      </c>
      <c r="D651" s="67" t="s">
        <v>339</v>
      </c>
      <c r="E651" s="71">
        <v>0.80939182231473406</v>
      </c>
      <c r="F651" s="68">
        <v>50.580551523947697</v>
      </c>
      <c r="G651" s="71">
        <v>0.73399632363665901</v>
      </c>
      <c r="H651" s="68">
        <v>32.220609579100099</v>
      </c>
      <c r="I651" s="71">
        <v>0.68741558318824703</v>
      </c>
      <c r="J651" s="68">
        <v>24.455732946299001</v>
      </c>
      <c r="K651" s="71">
        <v>0.80708743024083396</v>
      </c>
      <c r="L651" s="68">
        <v>26.415094339622598</v>
      </c>
      <c r="M651" s="71">
        <v>0.81845977450793095</v>
      </c>
      <c r="N651" s="68">
        <v>49.416909620991298</v>
      </c>
      <c r="O651" s="71"/>
      <c r="P651" s="68"/>
      <c r="Q651" s="71">
        <v>1</v>
      </c>
      <c r="R651" s="68">
        <v>100</v>
      </c>
    </row>
    <row r="652" spans="1:18" x14ac:dyDescent="0.2">
      <c r="A652" s="141" t="s">
        <v>1636</v>
      </c>
      <c r="B652" s="67" t="s">
        <v>1637</v>
      </c>
      <c r="C652" s="67">
        <v>65</v>
      </c>
      <c r="D652" s="67" t="s">
        <v>339</v>
      </c>
      <c r="E652" s="71">
        <v>0.81366014023440003</v>
      </c>
      <c r="F652" s="68">
        <v>51.669085631349802</v>
      </c>
      <c r="G652" s="71">
        <v>0.83436617291436699</v>
      </c>
      <c r="H652" s="68">
        <v>67.706821480406404</v>
      </c>
      <c r="I652" s="71">
        <v>0.76763051226711099</v>
      </c>
      <c r="J652" s="68">
        <v>48.040638606676303</v>
      </c>
      <c r="K652" s="71">
        <v>0.74819136285721199</v>
      </c>
      <c r="L652" s="68">
        <v>16.473149492017399</v>
      </c>
      <c r="M652" s="71">
        <v>0.90445251289891104</v>
      </c>
      <c r="N652" s="68">
        <v>64.504373177842595</v>
      </c>
      <c r="O652" s="71"/>
      <c r="P652" s="68"/>
      <c r="Q652" s="71"/>
      <c r="R652" s="68"/>
    </row>
    <row r="653" spans="1:18" x14ac:dyDescent="0.2">
      <c r="A653" s="141" t="s">
        <v>1638</v>
      </c>
      <c r="B653" s="67" t="s">
        <v>1639</v>
      </c>
      <c r="C653" s="67">
        <v>65</v>
      </c>
      <c r="D653" s="67" t="s">
        <v>339</v>
      </c>
      <c r="E653" s="71">
        <v>0.79135820035147797</v>
      </c>
      <c r="F653" s="68">
        <v>45.936139332365698</v>
      </c>
      <c r="G653" s="71">
        <v>0.81905870505395895</v>
      </c>
      <c r="H653" s="68">
        <v>61.8287373004354</v>
      </c>
      <c r="I653" s="71">
        <v>0.628317018249409</v>
      </c>
      <c r="J653" s="68">
        <v>14.586357039187201</v>
      </c>
      <c r="K653" s="71">
        <v>0.714842375721366</v>
      </c>
      <c r="L653" s="68">
        <v>12.481857764876599</v>
      </c>
      <c r="M653" s="71">
        <v>0.79457290273265802</v>
      </c>
      <c r="N653" s="68">
        <v>46.2827988338192</v>
      </c>
      <c r="O653" s="71"/>
      <c r="P653" s="68"/>
      <c r="Q653" s="71">
        <v>1</v>
      </c>
      <c r="R653" s="68">
        <v>100</v>
      </c>
    </row>
    <row r="654" spans="1:18" x14ac:dyDescent="0.2">
      <c r="A654" s="141" t="s">
        <v>1640</v>
      </c>
      <c r="B654" s="67" t="s">
        <v>1641</v>
      </c>
      <c r="C654" s="67">
        <v>65</v>
      </c>
      <c r="D654" s="67" t="s">
        <v>339</v>
      </c>
      <c r="E654" s="71">
        <v>0.85947684563061899</v>
      </c>
      <c r="F654" s="68">
        <v>65.529753265602295</v>
      </c>
      <c r="G654" s="71">
        <v>0.85981569132398805</v>
      </c>
      <c r="H654" s="68">
        <v>79.608127721335293</v>
      </c>
      <c r="I654" s="71">
        <v>0.72690311555931397</v>
      </c>
      <c r="J654" s="68">
        <v>34.034833091436901</v>
      </c>
      <c r="K654" s="71">
        <v>0.75366179046528503</v>
      </c>
      <c r="L654" s="68">
        <v>17.6342525399129</v>
      </c>
      <c r="M654" s="71">
        <v>0.95700363080451001</v>
      </c>
      <c r="N654" s="68">
        <v>81.997084548104993</v>
      </c>
      <c r="O654" s="71"/>
      <c r="P654" s="68"/>
      <c r="Q654" s="71">
        <v>1</v>
      </c>
      <c r="R654" s="68">
        <v>100</v>
      </c>
    </row>
    <row r="655" spans="1:18" x14ac:dyDescent="0.2">
      <c r="A655" s="141" t="s">
        <v>1642</v>
      </c>
      <c r="B655" s="67" t="s">
        <v>1643</v>
      </c>
      <c r="C655" s="67">
        <v>65</v>
      </c>
      <c r="D655" s="67" t="s">
        <v>339</v>
      </c>
      <c r="E655" s="71">
        <v>0.77855973889901597</v>
      </c>
      <c r="F655" s="68">
        <v>42.452830188679201</v>
      </c>
      <c r="G655" s="71">
        <v>0.813658530392112</v>
      </c>
      <c r="H655" s="68">
        <v>59.5791001451379</v>
      </c>
      <c r="I655" s="71">
        <v>0.71525398955207697</v>
      </c>
      <c r="J655" s="68">
        <v>31.277213352685099</v>
      </c>
      <c r="K655" s="71">
        <v>0.73652137424513897</v>
      </c>
      <c r="L655" s="68">
        <v>14.8040638606676</v>
      </c>
      <c r="M655" s="71">
        <v>0.62736480030575204</v>
      </c>
      <c r="N655" s="68">
        <v>23.688046647230301</v>
      </c>
      <c r="O655" s="71"/>
      <c r="P655" s="68"/>
      <c r="Q655" s="71">
        <v>1</v>
      </c>
      <c r="R655" s="68">
        <v>100</v>
      </c>
    </row>
    <row r="656" spans="1:18" x14ac:dyDescent="0.2">
      <c r="A656" s="141" t="s">
        <v>1644</v>
      </c>
      <c r="B656" s="67" t="s">
        <v>1645</v>
      </c>
      <c r="C656" s="67">
        <v>65</v>
      </c>
      <c r="D656" s="67" t="s">
        <v>339</v>
      </c>
      <c r="E656" s="71">
        <v>0.7163303140799</v>
      </c>
      <c r="F656" s="68">
        <v>28.882438316400599</v>
      </c>
      <c r="G656" s="71">
        <v>0.781691896699654</v>
      </c>
      <c r="H656" s="68">
        <v>46.589259796806999</v>
      </c>
      <c r="I656" s="71">
        <v>0.67364332902287005</v>
      </c>
      <c r="J656" s="68">
        <v>21.8432510885341</v>
      </c>
      <c r="K656" s="71">
        <v>0.68707374319023595</v>
      </c>
      <c r="L656" s="68">
        <v>10.2322206095791</v>
      </c>
      <c r="M656" s="71">
        <v>0.72291228740684099</v>
      </c>
      <c r="N656" s="68">
        <v>35.6413994169096</v>
      </c>
      <c r="O656" s="71"/>
      <c r="P656" s="68"/>
      <c r="Q656" s="71"/>
      <c r="R656" s="68"/>
    </row>
    <row r="657" spans="1:18" x14ac:dyDescent="0.2">
      <c r="A657" s="141" t="s">
        <v>1646</v>
      </c>
      <c r="B657" s="67" t="s">
        <v>1647</v>
      </c>
      <c r="C657" s="67">
        <v>65</v>
      </c>
      <c r="D657" s="67" t="s">
        <v>339</v>
      </c>
      <c r="E657" s="71">
        <v>0.75715051965917601</v>
      </c>
      <c r="F657" s="68">
        <v>37.953555878084202</v>
      </c>
      <c r="G657" s="71">
        <v>0.74472690092014904</v>
      </c>
      <c r="H657" s="68">
        <v>35.558780841799702</v>
      </c>
      <c r="I657" s="71">
        <v>0.65104191032667802</v>
      </c>
      <c r="J657" s="68">
        <v>18.432510885341099</v>
      </c>
      <c r="K657" s="71">
        <v>0.73395474061297405</v>
      </c>
      <c r="L657" s="68">
        <v>14.5137880986938</v>
      </c>
      <c r="M657" s="71">
        <v>0.65602904643607896</v>
      </c>
      <c r="N657" s="68">
        <v>27.623906705539401</v>
      </c>
      <c r="O657" s="71"/>
      <c r="P657" s="68"/>
      <c r="Q657" s="71">
        <v>1</v>
      </c>
      <c r="R657" s="68">
        <v>100</v>
      </c>
    </row>
    <row r="658" spans="1:18" x14ac:dyDescent="0.2">
      <c r="A658" s="141" t="s">
        <v>1648</v>
      </c>
      <c r="B658" s="67" t="s">
        <v>1649</v>
      </c>
      <c r="C658" s="67">
        <v>65</v>
      </c>
      <c r="D658" s="67" t="s">
        <v>339</v>
      </c>
      <c r="E658" s="71">
        <v>0.75013753441700803</v>
      </c>
      <c r="F658" s="68">
        <v>36.284470246734401</v>
      </c>
      <c r="G658" s="71">
        <v>0.74488307290259703</v>
      </c>
      <c r="H658" s="68">
        <v>35.849056603773597</v>
      </c>
      <c r="I658" s="71">
        <v>0.68679729762922304</v>
      </c>
      <c r="J658" s="68">
        <v>24.383164005805501</v>
      </c>
      <c r="K658" s="71">
        <v>0.67132713721154502</v>
      </c>
      <c r="L658" s="68">
        <v>8.6357039187227898</v>
      </c>
      <c r="M658" s="71">
        <v>0.70858016434167803</v>
      </c>
      <c r="N658" s="68">
        <v>33.746355685131199</v>
      </c>
      <c r="O658" s="71"/>
      <c r="P658" s="68"/>
      <c r="Q658" s="71">
        <v>0.93910000000000005</v>
      </c>
      <c r="R658" s="68">
        <v>38.657407407407398</v>
      </c>
    </row>
    <row r="659" spans="1:18" x14ac:dyDescent="0.2">
      <c r="A659" s="141" t="s">
        <v>1650</v>
      </c>
      <c r="B659" s="67" t="s">
        <v>1651</v>
      </c>
      <c r="C659" s="67">
        <v>67</v>
      </c>
      <c r="D659" s="67" t="s">
        <v>339</v>
      </c>
      <c r="E659" s="71">
        <v>0.42267594384506302</v>
      </c>
      <c r="F659" s="68">
        <v>1.8142235123367201</v>
      </c>
      <c r="G659" s="71">
        <v>0.61358588242304601</v>
      </c>
      <c r="H659" s="68">
        <v>9.4339622641509404</v>
      </c>
      <c r="I659" s="71">
        <v>0.498985717454001</v>
      </c>
      <c r="J659" s="68">
        <v>3.7010159651669099</v>
      </c>
      <c r="K659" s="71">
        <v>0.55976091888964197</v>
      </c>
      <c r="L659" s="68">
        <v>2.68505079825835</v>
      </c>
      <c r="M659" s="71">
        <v>0.441047200458628</v>
      </c>
      <c r="N659" s="68">
        <v>9.9125364431486904</v>
      </c>
      <c r="O659" s="71"/>
      <c r="P659" s="68"/>
      <c r="Q659" s="71">
        <v>0</v>
      </c>
      <c r="R659" s="68">
        <v>18.0555555555556</v>
      </c>
    </row>
    <row r="660" spans="1:18" x14ac:dyDescent="0.2">
      <c r="A660" s="141" t="s">
        <v>1652</v>
      </c>
      <c r="B660" s="67" t="s">
        <v>1653</v>
      </c>
      <c r="C660" s="67">
        <v>67</v>
      </c>
      <c r="D660" s="67" t="s">
        <v>339</v>
      </c>
      <c r="E660" s="71">
        <v>0.71167261493067402</v>
      </c>
      <c r="F660" s="68">
        <v>27.866473149491998</v>
      </c>
      <c r="G660" s="71">
        <v>0.56548518427592098</v>
      </c>
      <c r="H660" s="68">
        <v>5.0798258345428202</v>
      </c>
      <c r="I660" s="71">
        <v>0.72301525468760197</v>
      </c>
      <c r="J660" s="68">
        <v>32.946298984034797</v>
      </c>
      <c r="K660" s="71">
        <v>0.72093582506496601</v>
      </c>
      <c r="L660" s="68">
        <v>13.1349782293179</v>
      </c>
      <c r="M660" s="71">
        <v>0.55092681062488003</v>
      </c>
      <c r="N660" s="68">
        <v>16.6909620991254</v>
      </c>
      <c r="O660" s="71"/>
      <c r="P660" s="68"/>
      <c r="Q660" s="71">
        <v>0.998</v>
      </c>
      <c r="R660" s="68">
        <v>41.087962962962997</v>
      </c>
    </row>
    <row r="661" spans="1:18" x14ac:dyDescent="0.2">
      <c r="A661" s="141" t="s">
        <v>1654</v>
      </c>
      <c r="B661" s="67" t="s">
        <v>1655</v>
      </c>
      <c r="C661" s="67">
        <v>67</v>
      </c>
      <c r="D661" s="67" t="s">
        <v>339</v>
      </c>
      <c r="E661" s="71">
        <v>0.54996187493260595</v>
      </c>
      <c r="F661" s="68">
        <v>7.3294629898403496</v>
      </c>
      <c r="G661" s="71">
        <v>0.50747197302408398</v>
      </c>
      <c r="H661" s="68">
        <v>3.3381712626995599</v>
      </c>
      <c r="I661" s="71">
        <v>0.392045138074957</v>
      </c>
      <c r="J661" s="68">
        <v>1.08853410740203</v>
      </c>
      <c r="K661" s="71">
        <v>0.68633277569851903</v>
      </c>
      <c r="L661" s="68">
        <v>10.0145137880987</v>
      </c>
      <c r="M661" s="71">
        <v>0.16395948786546899</v>
      </c>
      <c r="N661" s="68">
        <v>1.8221574344023299</v>
      </c>
      <c r="O661" s="71"/>
      <c r="P661" s="68"/>
      <c r="Q661" s="71">
        <v>1</v>
      </c>
      <c r="R661" s="68">
        <v>100</v>
      </c>
    </row>
    <row r="662" spans="1:18" x14ac:dyDescent="0.2">
      <c r="A662" s="141" t="s">
        <v>1656</v>
      </c>
      <c r="B662" s="67" t="s">
        <v>1657</v>
      </c>
      <c r="C662" s="67">
        <v>67</v>
      </c>
      <c r="D662" s="67" t="s">
        <v>339</v>
      </c>
      <c r="E662" s="71">
        <v>0.42440362054577502</v>
      </c>
      <c r="F662" s="68">
        <v>1.95936139332366</v>
      </c>
      <c r="G662" s="71">
        <v>0.59052480880315295</v>
      </c>
      <c r="H662" s="68">
        <v>7.0391872278664698</v>
      </c>
      <c r="I662" s="71">
        <v>0.50851215942998695</v>
      </c>
      <c r="J662" s="68">
        <v>4.2815674891146598</v>
      </c>
      <c r="K662" s="71">
        <v>0.61537555452248804</v>
      </c>
      <c r="L662" s="68">
        <v>5.2249637155297499</v>
      </c>
      <c r="M662" s="71">
        <v>0.40760557997324698</v>
      </c>
      <c r="N662" s="68">
        <v>7.7988338192419802</v>
      </c>
      <c r="O662" s="71"/>
      <c r="P662" s="68"/>
      <c r="Q662" s="71">
        <v>0</v>
      </c>
      <c r="R662" s="68">
        <v>18.0555555555556</v>
      </c>
    </row>
    <row r="663" spans="1:18" x14ac:dyDescent="0.2">
      <c r="A663" s="141" t="s">
        <v>1658</v>
      </c>
      <c r="B663" s="67" t="s">
        <v>1659</v>
      </c>
      <c r="C663" s="67">
        <v>67</v>
      </c>
      <c r="D663" s="67" t="s">
        <v>339</v>
      </c>
      <c r="E663" s="71">
        <v>0.50750982443324899</v>
      </c>
      <c r="F663" s="68">
        <v>5.2249637155297499</v>
      </c>
      <c r="G663" s="71">
        <v>0.48642352334244898</v>
      </c>
      <c r="H663" s="68">
        <v>2.75761973875181</v>
      </c>
      <c r="I663" s="71">
        <v>0.53043541204466504</v>
      </c>
      <c r="J663" s="68">
        <v>5.2249637155297499</v>
      </c>
      <c r="K663" s="71">
        <v>0.55302366446703599</v>
      </c>
      <c r="L663" s="68">
        <v>2.3947750362844702</v>
      </c>
      <c r="M663" s="71">
        <v>0.460156697878846</v>
      </c>
      <c r="N663" s="68">
        <v>10.7871720116618</v>
      </c>
      <c r="O663" s="71"/>
      <c r="P663" s="68"/>
      <c r="Q663" s="71"/>
      <c r="R663" s="68"/>
    </row>
    <row r="664" spans="1:18" x14ac:dyDescent="0.2">
      <c r="A664" s="141" t="s">
        <v>1660</v>
      </c>
      <c r="B664" s="67" t="s">
        <v>1661</v>
      </c>
      <c r="C664" s="67">
        <v>67</v>
      </c>
      <c r="D664" s="67" t="s">
        <v>339</v>
      </c>
      <c r="E664" s="71">
        <v>0.45452622015532101</v>
      </c>
      <c r="F664" s="68">
        <v>2.6124818577648798</v>
      </c>
      <c r="G664" s="71">
        <v>0.37154634865567898</v>
      </c>
      <c r="H664" s="68">
        <v>1.52394775036284</v>
      </c>
      <c r="I664" s="71">
        <v>0.31686738151215599</v>
      </c>
      <c r="J664" s="68">
        <v>7.2568940493468806E-2</v>
      </c>
      <c r="K664" s="71">
        <v>0.56019838532308097</v>
      </c>
      <c r="L664" s="68">
        <v>2.75761973875181</v>
      </c>
      <c r="M664" s="71">
        <v>0.18306898528568699</v>
      </c>
      <c r="N664" s="68">
        <v>1.9679300291545201</v>
      </c>
      <c r="O664" s="71"/>
      <c r="P664" s="68"/>
      <c r="Q664" s="71">
        <v>0.84094999999999998</v>
      </c>
      <c r="R664" s="68">
        <v>37.037037037037003</v>
      </c>
    </row>
    <row r="665" spans="1:18" x14ac:dyDescent="0.2">
      <c r="A665" s="141" t="s">
        <v>1662</v>
      </c>
      <c r="B665" s="67" t="s">
        <v>1663</v>
      </c>
      <c r="C665" s="67">
        <v>67</v>
      </c>
      <c r="D665" s="67" t="s">
        <v>339</v>
      </c>
      <c r="E665" s="71">
        <v>0.41358172711091401</v>
      </c>
      <c r="F665" s="68">
        <v>1.6690856313497799</v>
      </c>
      <c r="G665" s="71">
        <v>0.25090170769065401</v>
      </c>
      <c r="H665" s="68">
        <v>0.58055152394775</v>
      </c>
      <c r="I665" s="71">
        <v>0.37045870121514202</v>
      </c>
      <c r="J665" s="68">
        <v>0.58055152394775</v>
      </c>
      <c r="K665" s="71">
        <v>0.62334822664877498</v>
      </c>
      <c r="L665" s="68">
        <v>5.4426705370101596</v>
      </c>
      <c r="M665" s="71">
        <v>0</v>
      </c>
      <c r="N665" s="68">
        <v>1.0204081632653099</v>
      </c>
      <c r="O665" s="71"/>
      <c r="P665" s="68"/>
      <c r="Q665" s="71">
        <v>0.82320000000000004</v>
      </c>
      <c r="R665" s="68">
        <v>36.8055555555556</v>
      </c>
    </row>
    <row r="666" spans="1:18" x14ac:dyDescent="0.2">
      <c r="A666" s="141" t="s">
        <v>1664</v>
      </c>
      <c r="B666" s="67" t="s">
        <v>1665</v>
      </c>
      <c r="C666" s="67">
        <v>67</v>
      </c>
      <c r="D666" s="67" t="s">
        <v>339</v>
      </c>
      <c r="E666" s="71">
        <v>0.233874325164349</v>
      </c>
      <c r="F666" s="68">
        <v>7.2568940493468806E-2</v>
      </c>
      <c r="G666" s="71">
        <v>0.22881079387815201</v>
      </c>
      <c r="H666" s="68">
        <v>0.36284470246734402</v>
      </c>
      <c r="I666" s="71">
        <v>0.33662799738775701</v>
      </c>
      <c r="J666" s="68">
        <v>0.21770682148040599</v>
      </c>
      <c r="K666" s="71">
        <v>0.49153283455583402</v>
      </c>
      <c r="L666" s="68">
        <v>1.08853410740203</v>
      </c>
      <c r="M666" s="71">
        <v>0</v>
      </c>
      <c r="N666" s="68">
        <v>1.0204081632653099</v>
      </c>
      <c r="O666" s="71"/>
      <c r="P666" s="68"/>
      <c r="Q666" s="71">
        <v>0.1124</v>
      </c>
      <c r="R666" s="68">
        <v>22.9166666666667</v>
      </c>
    </row>
    <row r="667" spans="1:18" x14ac:dyDescent="0.2">
      <c r="A667" s="141" t="s">
        <v>1666</v>
      </c>
      <c r="B667" s="67" t="s">
        <v>1667</v>
      </c>
      <c r="C667" s="67">
        <v>67</v>
      </c>
      <c r="D667" s="67" t="s">
        <v>339</v>
      </c>
      <c r="E667" s="71">
        <v>0.84376985599155796</v>
      </c>
      <c r="F667" s="68">
        <v>59.9419448476052</v>
      </c>
      <c r="G667" s="71">
        <v>0.78299418696404999</v>
      </c>
      <c r="H667" s="68">
        <v>47.0972423802612</v>
      </c>
      <c r="I667" s="71">
        <v>0.78098770875988999</v>
      </c>
      <c r="J667" s="68">
        <v>53.846153846153797</v>
      </c>
      <c r="K667" s="71">
        <v>0.97017409166744595</v>
      </c>
      <c r="L667" s="68">
        <v>92.597968069666194</v>
      </c>
      <c r="M667" s="71">
        <v>0.68469329256640499</v>
      </c>
      <c r="N667" s="68">
        <v>31.122448979591798</v>
      </c>
      <c r="O667" s="71"/>
      <c r="P667" s="68"/>
      <c r="Q667" s="71">
        <v>1</v>
      </c>
      <c r="R667" s="68">
        <v>100</v>
      </c>
    </row>
    <row r="668" spans="1:18" x14ac:dyDescent="0.2">
      <c r="A668" s="141" t="s">
        <v>1668</v>
      </c>
      <c r="B668" s="67" t="s">
        <v>1669</v>
      </c>
      <c r="C668" s="67">
        <v>67</v>
      </c>
      <c r="D668" s="67" t="s">
        <v>339</v>
      </c>
      <c r="E668" s="71">
        <v>0.58912841280033601</v>
      </c>
      <c r="F668" s="68">
        <v>11.0304789550073</v>
      </c>
      <c r="G668" s="71">
        <v>0.67594154024550501</v>
      </c>
      <c r="H668" s="68">
        <v>18.940493468795399</v>
      </c>
      <c r="I668" s="71">
        <v>0.73033844829573902</v>
      </c>
      <c r="J668" s="68">
        <v>35.050798258345402</v>
      </c>
      <c r="K668" s="71">
        <v>0.89716515208952197</v>
      </c>
      <c r="L668" s="68">
        <v>55.660377358490599</v>
      </c>
      <c r="M668" s="71">
        <v>0.641696923370915</v>
      </c>
      <c r="N668" s="68">
        <v>25.2186588921283</v>
      </c>
      <c r="O668" s="71"/>
      <c r="P668" s="68"/>
      <c r="Q668" s="71">
        <v>5.0000000000000001E-4</v>
      </c>
      <c r="R668" s="68">
        <v>18.75</v>
      </c>
    </row>
    <row r="669" spans="1:18" x14ac:dyDescent="0.2">
      <c r="A669" s="141" t="s">
        <v>1670</v>
      </c>
      <c r="B669" s="67" t="s">
        <v>1671</v>
      </c>
      <c r="C669" s="67">
        <v>67</v>
      </c>
      <c r="D669" s="67" t="s">
        <v>339</v>
      </c>
      <c r="E669" s="71">
        <v>0.25807861009621402</v>
      </c>
      <c r="F669" s="68">
        <v>0.145137880986938</v>
      </c>
      <c r="G669" s="71">
        <v>0.241753225714266</v>
      </c>
      <c r="H669" s="68">
        <v>0.43541364296081297</v>
      </c>
      <c r="I669" s="71">
        <v>0.36707825308316799</v>
      </c>
      <c r="J669" s="68">
        <v>0.50798258345428204</v>
      </c>
      <c r="K669" s="71">
        <v>0.68156157168363496</v>
      </c>
      <c r="L669" s="68">
        <v>9.6516690856313492</v>
      </c>
      <c r="M669" s="71">
        <v>0</v>
      </c>
      <c r="N669" s="68">
        <v>1.0204081632653099</v>
      </c>
      <c r="O669" s="71"/>
      <c r="P669" s="68"/>
      <c r="Q669" s="71">
        <v>0</v>
      </c>
      <c r="R669" s="68">
        <v>18.0555555555556</v>
      </c>
    </row>
    <row r="670" spans="1:18" x14ac:dyDescent="0.2">
      <c r="A670" s="141" t="s">
        <v>1672</v>
      </c>
      <c r="B670" s="67" t="s">
        <v>1673</v>
      </c>
      <c r="C670" s="67">
        <v>67</v>
      </c>
      <c r="D670" s="67" t="s">
        <v>339</v>
      </c>
      <c r="E670" s="71">
        <v>0.50957224009097202</v>
      </c>
      <c r="F670" s="68">
        <v>5.5152394775036298</v>
      </c>
      <c r="G670" s="71">
        <v>0.71279117511304002</v>
      </c>
      <c r="H670" s="68">
        <v>26.850507982583501</v>
      </c>
      <c r="I670" s="71">
        <v>0.65796434380254798</v>
      </c>
      <c r="J670" s="68">
        <v>19.4484760522496</v>
      </c>
      <c r="K670" s="71">
        <v>0.645965742689661</v>
      </c>
      <c r="L670" s="68">
        <v>7.11175616835994</v>
      </c>
      <c r="M670" s="71">
        <v>0.52703993884960798</v>
      </c>
      <c r="N670" s="68">
        <v>14.9416909620991</v>
      </c>
      <c r="O670" s="71"/>
      <c r="P670" s="68"/>
      <c r="Q670" s="71">
        <v>4.1000000000000003E-3</v>
      </c>
      <c r="R670" s="68">
        <v>21.296296296296301</v>
      </c>
    </row>
    <row r="671" spans="1:18" x14ac:dyDescent="0.2">
      <c r="A671" s="141" t="s">
        <v>1674</v>
      </c>
      <c r="B671" s="67" t="s">
        <v>1675</v>
      </c>
      <c r="C671" s="67">
        <v>67</v>
      </c>
      <c r="D671" s="67" t="s">
        <v>339</v>
      </c>
      <c r="E671" s="71">
        <v>0.49298983012359299</v>
      </c>
      <c r="F671" s="68">
        <v>4.2089985486211896</v>
      </c>
      <c r="G671" s="71">
        <v>0.61930916220896903</v>
      </c>
      <c r="H671" s="68">
        <v>10.3047895500726</v>
      </c>
      <c r="I671" s="71">
        <v>0.61413008971696104</v>
      </c>
      <c r="J671" s="68">
        <v>13.207547169811299</v>
      </c>
      <c r="K671" s="71">
        <v>0.78182694436373601</v>
      </c>
      <c r="L671" s="68">
        <v>21.335268505079799</v>
      </c>
      <c r="M671" s="71">
        <v>0.41238295432830102</v>
      </c>
      <c r="N671" s="68">
        <v>8.0903790087463605</v>
      </c>
      <c r="O671" s="71"/>
      <c r="P671" s="68"/>
      <c r="Q671" s="71">
        <v>3.73E-2</v>
      </c>
      <c r="R671" s="68">
        <v>22.2222222222222</v>
      </c>
    </row>
    <row r="672" spans="1:18" x14ac:dyDescent="0.2">
      <c r="A672" s="141" t="s">
        <v>1676</v>
      </c>
      <c r="B672" s="67" t="s">
        <v>1677</v>
      </c>
      <c r="C672" s="67">
        <v>67</v>
      </c>
      <c r="D672" s="67" t="s">
        <v>339</v>
      </c>
      <c r="E672" s="71">
        <v>0.64170282505212795</v>
      </c>
      <c r="F672" s="68">
        <v>16.6908563134978</v>
      </c>
      <c r="G672" s="71">
        <v>0.67903671285475298</v>
      </c>
      <c r="H672" s="68">
        <v>19.5210449927431</v>
      </c>
      <c r="I672" s="71">
        <v>0.66169622139297701</v>
      </c>
      <c r="J672" s="68">
        <v>19.9564586357039</v>
      </c>
      <c r="K672" s="71">
        <v>0.68470630404601096</v>
      </c>
      <c r="L672" s="68">
        <v>9.8693759071117597</v>
      </c>
      <c r="M672" s="71">
        <v>0.54137206191477205</v>
      </c>
      <c r="N672" s="68">
        <v>16.326530612244898</v>
      </c>
      <c r="O672" s="71"/>
      <c r="P672" s="68"/>
      <c r="Q672" s="71"/>
      <c r="R672" s="68"/>
    </row>
    <row r="673" spans="1:18" x14ac:dyDescent="0.2">
      <c r="A673" s="141" t="s">
        <v>1678</v>
      </c>
      <c r="B673" s="67" t="s">
        <v>1679</v>
      </c>
      <c r="C673" s="67">
        <v>67</v>
      </c>
      <c r="D673" s="67" t="s">
        <v>339</v>
      </c>
      <c r="E673" s="71">
        <v>0.79710014458803202</v>
      </c>
      <c r="F673" s="68">
        <v>47.460087082728599</v>
      </c>
      <c r="G673" s="71">
        <v>0.75364682096285995</v>
      </c>
      <c r="H673" s="68">
        <v>38.0261248185776</v>
      </c>
      <c r="I673" s="71">
        <v>0.72618092601418904</v>
      </c>
      <c r="J673" s="68">
        <v>33.744557329462999</v>
      </c>
      <c r="K673" s="71">
        <v>0.90444517993231299</v>
      </c>
      <c r="L673" s="68">
        <v>60.0870827285922</v>
      </c>
      <c r="M673" s="71">
        <v>0.80412765144276699</v>
      </c>
      <c r="N673" s="68">
        <v>47.667638483965</v>
      </c>
      <c r="O673" s="71"/>
      <c r="P673" s="68"/>
      <c r="Q673" s="71"/>
      <c r="R673" s="68"/>
    </row>
    <row r="674" spans="1:18" x14ac:dyDescent="0.2">
      <c r="A674" s="141" t="s">
        <v>1680</v>
      </c>
      <c r="B674" s="67" t="s">
        <v>1681</v>
      </c>
      <c r="C674" s="67">
        <v>67</v>
      </c>
      <c r="D674" s="67" t="s">
        <v>339</v>
      </c>
      <c r="E674" s="71">
        <v>0.73231267327040805</v>
      </c>
      <c r="F674" s="68">
        <v>32.002902757619701</v>
      </c>
      <c r="G674" s="71">
        <v>0.64152564453232097</v>
      </c>
      <c r="H674" s="68">
        <v>12.989840348330899</v>
      </c>
      <c r="I674" s="71">
        <v>0.63674500307932203</v>
      </c>
      <c r="J674" s="68">
        <v>16.1828737300435</v>
      </c>
      <c r="K674" s="71">
        <v>0.84669803118068099</v>
      </c>
      <c r="L674" s="68">
        <v>37.590711175616804</v>
      </c>
      <c r="M674" s="71">
        <v>0.53659468755971695</v>
      </c>
      <c r="N674" s="68">
        <v>16.034985422740501</v>
      </c>
      <c r="O674" s="71"/>
      <c r="P674" s="68"/>
      <c r="Q674" s="71">
        <v>1</v>
      </c>
      <c r="R674" s="68">
        <v>100</v>
      </c>
    </row>
    <row r="675" spans="1:18" x14ac:dyDescent="0.2">
      <c r="A675" s="141" t="s">
        <v>1682</v>
      </c>
      <c r="B675" s="67" t="s">
        <v>1683</v>
      </c>
      <c r="C675" s="67">
        <v>65</v>
      </c>
      <c r="D675" s="67" t="s">
        <v>339</v>
      </c>
      <c r="E675" s="71">
        <v>0.87252378979388601</v>
      </c>
      <c r="F675" s="68">
        <v>70.754716981132106</v>
      </c>
      <c r="G675" s="71">
        <v>0.82498041997253602</v>
      </c>
      <c r="H675" s="68">
        <v>64.368650217706801</v>
      </c>
      <c r="I675" s="71">
        <v>0.77819370258913301</v>
      </c>
      <c r="J675" s="68">
        <v>52.757619738751799</v>
      </c>
      <c r="K675" s="71">
        <v>0.95380427758463904</v>
      </c>
      <c r="L675" s="68">
        <v>82.510885341074001</v>
      </c>
      <c r="M675" s="71">
        <v>0.93311675902923796</v>
      </c>
      <c r="N675" s="68">
        <v>73.1778425655977</v>
      </c>
      <c r="O675" s="71"/>
      <c r="P675" s="68"/>
      <c r="Q675" s="71"/>
      <c r="R675" s="68"/>
    </row>
    <row r="676" spans="1:18" x14ac:dyDescent="0.2">
      <c r="A676" s="141" t="s">
        <v>1684</v>
      </c>
      <c r="B676" s="67" t="s">
        <v>1685</v>
      </c>
      <c r="C676" s="67">
        <v>67</v>
      </c>
      <c r="D676" s="67" t="s">
        <v>339</v>
      </c>
      <c r="E676" s="71">
        <v>0.85403122502553797</v>
      </c>
      <c r="F676" s="68">
        <v>63.570391872278698</v>
      </c>
      <c r="G676" s="71">
        <v>0.80742229045214498</v>
      </c>
      <c r="H676" s="68">
        <v>56.748911465892597</v>
      </c>
      <c r="I676" s="71">
        <v>0.74587718080667198</v>
      </c>
      <c r="J676" s="68">
        <v>40.5660377358491</v>
      </c>
      <c r="K676" s="71">
        <v>0.93661587420138104</v>
      </c>
      <c r="L676" s="68">
        <v>74.165457184325106</v>
      </c>
      <c r="M676" s="71">
        <v>0.78024077966749505</v>
      </c>
      <c r="N676" s="68">
        <v>43.658892128279902</v>
      </c>
      <c r="O676" s="71"/>
      <c r="P676" s="68"/>
      <c r="Q676" s="71">
        <v>1</v>
      </c>
      <c r="R676" s="68">
        <v>100</v>
      </c>
    </row>
    <row r="677" spans="1:18" x14ac:dyDescent="0.2">
      <c r="A677" s="141" t="s">
        <v>1686</v>
      </c>
      <c r="B677" s="67" t="s">
        <v>1687</v>
      </c>
      <c r="C677" s="67">
        <v>67</v>
      </c>
      <c r="D677" s="67" t="s">
        <v>339</v>
      </c>
      <c r="E677" s="71">
        <v>0.82018470323526205</v>
      </c>
      <c r="F677" s="68">
        <v>53.410740203193001</v>
      </c>
      <c r="G677" s="71">
        <v>0.74260339679749299</v>
      </c>
      <c r="H677" s="68">
        <v>34.7605224963716</v>
      </c>
      <c r="I677" s="71">
        <v>0.78403450649440698</v>
      </c>
      <c r="J677" s="68">
        <v>55.224963715529803</v>
      </c>
      <c r="K677" s="71">
        <v>0.90392444338316802</v>
      </c>
      <c r="L677" s="68">
        <v>59.796806966618298</v>
      </c>
      <c r="M677" s="71">
        <v>0.67036116950124203</v>
      </c>
      <c r="N677" s="68">
        <v>29.081632653061199</v>
      </c>
      <c r="O677" s="71"/>
      <c r="P677" s="68"/>
      <c r="Q677" s="71">
        <v>1</v>
      </c>
      <c r="R677" s="68">
        <v>100</v>
      </c>
    </row>
    <row r="678" spans="1:18" x14ac:dyDescent="0.2">
      <c r="A678" s="141" t="s">
        <v>1688</v>
      </c>
      <c r="B678" s="67" t="s">
        <v>1689</v>
      </c>
      <c r="C678" s="67">
        <v>67</v>
      </c>
      <c r="D678" s="67" t="s">
        <v>339</v>
      </c>
      <c r="E678" s="71">
        <v>0.740231549209589</v>
      </c>
      <c r="F678" s="68">
        <v>34.179970972423803</v>
      </c>
      <c r="G678" s="71">
        <v>0.73518870459955399</v>
      </c>
      <c r="H678" s="68">
        <v>32.656023222061002</v>
      </c>
      <c r="I678" s="71">
        <v>0.80997009894870897</v>
      </c>
      <c r="J678" s="68">
        <v>66.763425253991301</v>
      </c>
      <c r="K678" s="71">
        <v>0.93718078847713104</v>
      </c>
      <c r="L678" s="68">
        <v>74.310595065312</v>
      </c>
      <c r="M678" s="71">
        <v>0.78501815402254904</v>
      </c>
      <c r="N678" s="68">
        <v>44.314868804664698</v>
      </c>
      <c r="O678" s="71"/>
      <c r="P678" s="68"/>
      <c r="Q678" s="71">
        <v>0.43380000000000002</v>
      </c>
      <c r="R678" s="68">
        <v>27.893518518518501</v>
      </c>
    </row>
    <row r="679" spans="1:18" x14ac:dyDescent="0.2">
      <c r="A679" s="141" t="s">
        <v>1690</v>
      </c>
      <c r="B679" s="67" t="s">
        <v>1691</v>
      </c>
      <c r="C679" s="67">
        <v>65</v>
      </c>
      <c r="D679" s="67" t="s">
        <v>339</v>
      </c>
      <c r="E679" s="71">
        <v>0.85318363243164796</v>
      </c>
      <c r="F679" s="68">
        <v>63.425253991291697</v>
      </c>
      <c r="G679" s="71">
        <v>0.80186804173121595</v>
      </c>
      <c r="H679" s="68">
        <v>54.7895500725689</v>
      </c>
      <c r="I679" s="71">
        <v>0.77981384237699902</v>
      </c>
      <c r="J679" s="68">
        <v>53.555878084180002</v>
      </c>
      <c r="K679" s="71">
        <v>0.92182275836441097</v>
      </c>
      <c r="L679" s="68">
        <v>68.5050798258345</v>
      </c>
      <c r="M679" s="71">
        <v>0.90922988725396503</v>
      </c>
      <c r="N679" s="68">
        <v>65.7434402332362</v>
      </c>
      <c r="O679" s="71"/>
      <c r="P679" s="68"/>
      <c r="Q679" s="71"/>
      <c r="R679" s="68"/>
    </row>
    <row r="680" spans="1:18" x14ac:dyDescent="0.2">
      <c r="A680" s="141" t="s">
        <v>1692</v>
      </c>
      <c r="B680" s="67" t="s">
        <v>1693</v>
      </c>
      <c r="C680" s="67">
        <v>65</v>
      </c>
      <c r="D680" s="67" t="s">
        <v>339</v>
      </c>
      <c r="E680" s="71">
        <v>0.84194586346525602</v>
      </c>
      <c r="F680" s="68">
        <v>59.216255442670501</v>
      </c>
      <c r="G680" s="71">
        <v>0.81755058536608705</v>
      </c>
      <c r="H680" s="68">
        <v>61.030478955007297</v>
      </c>
      <c r="I680" s="71">
        <v>0.768697589079258</v>
      </c>
      <c r="J680" s="68">
        <v>48.693759071117597</v>
      </c>
      <c r="K680" s="71">
        <v>0.80064477683589597</v>
      </c>
      <c r="L680" s="68">
        <v>25.399129172714101</v>
      </c>
      <c r="M680" s="71">
        <v>0.98089050257978205</v>
      </c>
      <c r="N680" s="68">
        <v>91.107871720116606</v>
      </c>
      <c r="O680" s="71"/>
      <c r="P680" s="68"/>
      <c r="Q680" s="71"/>
      <c r="R680" s="68"/>
    </row>
    <row r="681" spans="1:18" x14ac:dyDescent="0.2">
      <c r="A681" s="141" t="s">
        <v>1694</v>
      </c>
      <c r="B681" s="67" t="s">
        <v>1695</v>
      </c>
      <c r="C681" s="67">
        <v>65</v>
      </c>
      <c r="D681" s="67" t="s">
        <v>339</v>
      </c>
      <c r="E681" s="71">
        <v>0.77709858512171603</v>
      </c>
      <c r="F681" s="68">
        <v>42.017416545718397</v>
      </c>
      <c r="G681" s="71">
        <v>0.78198214069428995</v>
      </c>
      <c r="H681" s="68">
        <v>46.734397677793901</v>
      </c>
      <c r="I681" s="71">
        <v>0.74778631420943298</v>
      </c>
      <c r="J681" s="68">
        <v>41.291727140783699</v>
      </c>
      <c r="K681" s="71">
        <v>0.89882307571154696</v>
      </c>
      <c r="L681" s="68">
        <v>56.386066763425298</v>
      </c>
      <c r="M681" s="71">
        <v>0.85190139499331197</v>
      </c>
      <c r="N681" s="68">
        <v>54.66472303207</v>
      </c>
      <c r="O681" s="71"/>
      <c r="P681" s="68"/>
      <c r="Q681" s="71">
        <v>0.60499999999999998</v>
      </c>
      <c r="R681" s="68">
        <v>32.9861111111111</v>
      </c>
    </row>
    <row r="682" spans="1:18" x14ac:dyDescent="0.2">
      <c r="A682" s="141" t="s">
        <v>1696</v>
      </c>
      <c r="B682" s="67" t="s">
        <v>1697</v>
      </c>
      <c r="C682" s="67">
        <v>65</v>
      </c>
      <c r="D682" s="67" t="s">
        <v>339</v>
      </c>
      <c r="E682" s="71">
        <v>0.87086848990767496</v>
      </c>
      <c r="F682" s="68">
        <v>70.029027576197393</v>
      </c>
      <c r="G682" s="71">
        <v>0.80102482571966105</v>
      </c>
      <c r="H682" s="68">
        <v>54.426705370101601</v>
      </c>
      <c r="I682" s="71">
        <v>0.75072271752193698</v>
      </c>
      <c r="J682" s="68">
        <v>42.235123367198803</v>
      </c>
      <c r="K682" s="71">
        <v>0.88858764468775497</v>
      </c>
      <c r="L682" s="68">
        <v>52.031930333817101</v>
      </c>
      <c r="M682" s="71">
        <v>0.91400726160902002</v>
      </c>
      <c r="N682" s="68">
        <v>66.6909620991254</v>
      </c>
      <c r="O682" s="71"/>
      <c r="P682" s="68"/>
      <c r="Q682" s="71">
        <v>1</v>
      </c>
      <c r="R682" s="68">
        <v>100</v>
      </c>
    </row>
    <row r="683" spans="1:18" x14ac:dyDescent="0.2">
      <c r="A683" s="141" t="s">
        <v>1698</v>
      </c>
      <c r="B683" s="67" t="s">
        <v>1699</v>
      </c>
      <c r="C683" s="67">
        <v>65</v>
      </c>
      <c r="D683" s="67" t="s">
        <v>339</v>
      </c>
      <c r="E683" s="71">
        <v>0.92888929111313001</v>
      </c>
      <c r="F683" s="68">
        <v>92.960812772133494</v>
      </c>
      <c r="G683" s="71">
        <v>0.86372127089983997</v>
      </c>
      <c r="H683" s="68">
        <v>81.422351233672003</v>
      </c>
      <c r="I683" s="71">
        <v>0.85051672669758804</v>
      </c>
      <c r="J683" s="68">
        <v>83.309143686502196</v>
      </c>
      <c r="K683" s="71">
        <v>0.94931795538844099</v>
      </c>
      <c r="L683" s="68">
        <v>80.333817126270006</v>
      </c>
      <c r="M683" s="71">
        <v>0.98089050257978205</v>
      </c>
      <c r="N683" s="68">
        <v>91.107871720116606</v>
      </c>
      <c r="O683" s="71"/>
      <c r="P683" s="68"/>
      <c r="Q683" s="71">
        <v>1</v>
      </c>
      <c r="R683" s="68">
        <v>100</v>
      </c>
    </row>
    <row r="684" spans="1:18" x14ac:dyDescent="0.2">
      <c r="A684" s="141" t="s">
        <v>1700</v>
      </c>
      <c r="B684" s="67" t="s">
        <v>1701</v>
      </c>
      <c r="C684" s="67">
        <v>65</v>
      </c>
      <c r="D684" s="67" t="s">
        <v>339</v>
      </c>
      <c r="E684" s="71">
        <v>0.90710179448999395</v>
      </c>
      <c r="F684" s="68">
        <v>84.760522496371607</v>
      </c>
      <c r="G684" s="71">
        <v>0.86515607224158397</v>
      </c>
      <c r="H684" s="68">
        <v>82.293178519593596</v>
      </c>
      <c r="I684" s="71">
        <v>0.82622597849489499</v>
      </c>
      <c r="J684" s="68">
        <v>74.020319303338198</v>
      </c>
      <c r="K684" s="71">
        <v>0.95878390623479604</v>
      </c>
      <c r="L684" s="68">
        <v>86.574746008708303</v>
      </c>
      <c r="M684" s="71">
        <v>0.88534301547869299</v>
      </c>
      <c r="N684" s="68">
        <v>60.714285714285701</v>
      </c>
      <c r="O684" s="71"/>
      <c r="P684" s="68"/>
      <c r="Q684" s="71">
        <v>1</v>
      </c>
      <c r="R684" s="68">
        <v>100</v>
      </c>
    </row>
    <row r="685" spans="1:18" x14ac:dyDescent="0.2">
      <c r="A685" s="141" t="s">
        <v>1702</v>
      </c>
      <c r="B685" s="67" t="s">
        <v>1703</v>
      </c>
      <c r="C685" s="67">
        <v>65</v>
      </c>
      <c r="D685" s="67" t="s">
        <v>339</v>
      </c>
      <c r="E685" s="71">
        <v>0.92485557915374506</v>
      </c>
      <c r="F685" s="68">
        <v>91.872278664731496</v>
      </c>
      <c r="G685" s="71">
        <v>0.86543759090538697</v>
      </c>
      <c r="H685" s="68">
        <v>82.510885341074001</v>
      </c>
      <c r="I685" s="71">
        <v>0.84286915735643397</v>
      </c>
      <c r="J685" s="68">
        <v>81.204644412191598</v>
      </c>
      <c r="K685" s="71">
        <v>0.93030327057206696</v>
      </c>
      <c r="L685" s="68">
        <v>72.206095791001502</v>
      </c>
      <c r="M685" s="71">
        <v>0.98566787693483604</v>
      </c>
      <c r="N685" s="68">
        <v>93.221574344023296</v>
      </c>
      <c r="O685" s="71"/>
      <c r="P685" s="68"/>
      <c r="Q685" s="71">
        <v>1</v>
      </c>
      <c r="R685" s="68">
        <v>100</v>
      </c>
    </row>
    <row r="686" spans="1:18" x14ac:dyDescent="0.2">
      <c r="A686" s="141" t="s">
        <v>1704</v>
      </c>
      <c r="B686" s="67" t="s">
        <v>1705</v>
      </c>
      <c r="C686" s="67">
        <v>65</v>
      </c>
      <c r="D686" s="67" t="s">
        <v>339</v>
      </c>
      <c r="E686" s="71">
        <v>0.89921211798251399</v>
      </c>
      <c r="F686" s="68">
        <v>80.769230769230802</v>
      </c>
      <c r="G686" s="71">
        <v>0.83887391648409904</v>
      </c>
      <c r="H686" s="68">
        <v>70.464441219158203</v>
      </c>
      <c r="I686" s="71">
        <v>0.79739893976778597</v>
      </c>
      <c r="J686" s="68">
        <v>61.030478955007297</v>
      </c>
      <c r="K686" s="71">
        <v>0.90278410285617605</v>
      </c>
      <c r="L686" s="68">
        <v>58.925979680696699</v>
      </c>
      <c r="M686" s="71">
        <v>0.95700363080451001</v>
      </c>
      <c r="N686" s="68">
        <v>81.997084548104993</v>
      </c>
      <c r="O686" s="71"/>
      <c r="P686" s="68"/>
      <c r="Q686" s="71">
        <v>1</v>
      </c>
      <c r="R686" s="68">
        <v>100</v>
      </c>
    </row>
    <row r="687" spans="1:18" x14ac:dyDescent="0.2">
      <c r="A687" s="141" t="s">
        <v>1706</v>
      </c>
      <c r="B687" s="67" t="s">
        <v>1707</v>
      </c>
      <c r="C687" s="67">
        <v>65</v>
      </c>
      <c r="D687" s="67" t="s">
        <v>339</v>
      </c>
      <c r="E687" s="71">
        <v>0.89585006384427601</v>
      </c>
      <c r="F687" s="68">
        <v>79.4629898403483</v>
      </c>
      <c r="G687" s="71">
        <v>0.85666075933116803</v>
      </c>
      <c r="H687" s="68">
        <v>78.011611030479003</v>
      </c>
      <c r="I687" s="71">
        <v>0.786129668648478</v>
      </c>
      <c r="J687" s="68">
        <v>56.023222060957899</v>
      </c>
      <c r="K687" s="71">
        <v>0.87945626043722203</v>
      </c>
      <c r="L687" s="68">
        <v>48.766328011611002</v>
      </c>
      <c r="M687" s="71">
        <v>0.95700363080451001</v>
      </c>
      <c r="N687" s="68">
        <v>81.997084548104993</v>
      </c>
      <c r="O687" s="71"/>
      <c r="P687" s="68"/>
      <c r="Q687" s="71">
        <v>1</v>
      </c>
      <c r="R687" s="68">
        <v>100</v>
      </c>
    </row>
    <row r="688" spans="1:18" x14ac:dyDescent="0.2">
      <c r="A688" s="141" t="s">
        <v>1708</v>
      </c>
      <c r="B688" s="67" t="s">
        <v>1709</v>
      </c>
      <c r="C688" s="67">
        <v>65</v>
      </c>
      <c r="D688" s="67" t="s">
        <v>339</v>
      </c>
      <c r="E688" s="71">
        <v>0.90171829374985202</v>
      </c>
      <c r="F688" s="68">
        <v>82.438316400580504</v>
      </c>
      <c r="G688" s="71">
        <v>0.83923681671874495</v>
      </c>
      <c r="H688" s="68">
        <v>70.5370101596517</v>
      </c>
      <c r="I688" s="71">
        <v>0.78522623544812897</v>
      </c>
      <c r="J688" s="68">
        <v>55.660377358490599</v>
      </c>
      <c r="K688" s="71">
        <v>0.89368316529249703</v>
      </c>
      <c r="L688" s="68">
        <v>54.2815674891147</v>
      </c>
      <c r="M688" s="71">
        <v>0.99044525128989103</v>
      </c>
      <c r="N688" s="68">
        <v>95.553935860058303</v>
      </c>
      <c r="O688" s="71"/>
      <c r="P688" s="68"/>
      <c r="Q688" s="71">
        <v>1</v>
      </c>
      <c r="R688" s="68">
        <v>100</v>
      </c>
    </row>
    <row r="689" spans="1:18" x14ac:dyDescent="0.2">
      <c r="A689" s="141" t="s">
        <v>1710</v>
      </c>
      <c r="B689" s="67" t="s">
        <v>1711</v>
      </c>
      <c r="C689" s="67">
        <v>65</v>
      </c>
      <c r="D689" s="67" t="s">
        <v>339</v>
      </c>
      <c r="E689" s="71">
        <v>0.86052429351878101</v>
      </c>
      <c r="F689" s="68">
        <v>65.965166908563106</v>
      </c>
      <c r="G689" s="71">
        <v>0.78844162127152795</v>
      </c>
      <c r="H689" s="68">
        <v>49.4920174165457</v>
      </c>
      <c r="I689" s="71">
        <v>0.703774281513595</v>
      </c>
      <c r="J689" s="68">
        <v>28.447024673439799</v>
      </c>
      <c r="K689" s="71">
        <v>0.90117567755481598</v>
      </c>
      <c r="L689" s="68">
        <v>58.200290275762001</v>
      </c>
      <c r="M689" s="71">
        <v>0.90922988725396503</v>
      </c>
      <c r="N689" s="68">
        <v>65.7434402332362</v>
      </c>
      <c r="O689" s="71"/>
      <c r="P689" s="68"/>
      <c r="Q689" s="71">
        <v>1</v>
      </c>
      <c r="R689" s="68">
        <v>100</v>
      </c>
    </row>
    <row r="690" spans="1:18" x14ac:dyDescent="0.2">
      <c r="A690" s="141" t="s">
        <v>1712</v>
      </c>
      <c r="B690" s="67" t="s">
        <v>1713</v>
      </c>
      <c r="C690" s="67">
        <v>65</v>
      </c>
      <c r="D690" s="67" t="s">
        <v>339</v>
      </c>
      <c r="E690" s="71">
        <v>0.91456902854743904</v>
      </c>
      <c r="F690" s="68">
        <v>87.953555878084202</v>
      </c>
      <c r="G690" s="71">
        <v>0.89481332279306303</v>
      </c>
      <c r="H690" s="68">
        <v>91.509433962264197</v>
      </c>
      <c r="I690" s="71">
        <v>0.77765500489364403</v>
      </c>
      <c r="J690" s="68">
        <v>52.612481857764898</v>
      </c>
      <c r="K690" s="71">
        <v>0.92904106118081298</v>
      </c>
      <c r="L690" s="68">
        <v>71.698113207547195</v>
      </c>
      <c r="M690" s="71">
        <v>0.97133575386967297</v>
      </c>
      <c r="N690" s="68">
        <v>86.734693877550995</v>
      </c>
      <c r="O690" s="71"/>
      <c r="P690" s="68"/>
      <c r="Q690" s="71">
        <v>1</v>
      </c>
      <c r="R690" s="68">
        <v>100</v>
      </c>
    </row>
    <row r="691" spans="1:18" x14ac:dyDescent="0.2">
      <c r="A691" s="141" t="s">
        <v>1714</v>
      </c>
      <c r="B691" s="67" t="s">
        <v>1715</v>
      </c>
      <c r="C691" s="67">
        <v>65</v>
      </c>
      <c r="D691" s="67" t="s">
        <v>339</v>
      </c>
      <c r="E691" s="71">
        <v>0.90728272604770599</v>
      </c>
      <c r="F691" s="68">
        <v>84.833091436865004</v>
      </c>
      <c r="G691" s="71">
        <v>0.90153633573099601</v>
      </c>
      <c r="H691" s="68">
        <v>93.541364296081298</v>
      </c>
      <c r="I691" s="71">
        <v>0.78025666660951098</v>
      </c>
      <c r="J691" s="68">
        <v>53.701015965166903</v>
      </c>
      <c r="K691" s="71">
        <v>0.92150386886878299</v>
      </c>
      <c r="L691" s="68">
        <v>68.287373004354095</v>
      </c>
      <c r="M691" s="71">
        <v>0.93311675902923796</v>
      </c>
      <c r="N691" s="68">
        <v>73.1778425655977</v>
      </c>
      <c r="O691" s="71"/>
      <c r="P691" s="68"/>
      <c r="Q691" s="71">
        <v>1</v>
      </c>
      <c r="R691" s="68">
        <v>100</v>
      </c>
    </row>
    <row r="692" spans="1:18" x14ac:dyDescent="0.2">
      <c r="A692" s="141" t="s">
        <v>1716</v>
      </c>
      <c r="B692" s="67" t="s">
        <v>1717</v>
      </c>
      <c r="C692" s="67">
        <v>65</v>
      </c>
      <c r="D692" s="67" t="s">
        <v>339</v>
      </c>
      <c r="E692" s="71">
        <v>0.92428533726440598</v>
      </c>
      <c r="F692" s="68">
        <v>91.654571843251105</v>
      </c>
      <c r="G692" s="71">
        <v>0.84851447844497097</v>
      </c>
      <c r="H692" s="68">
        <v>74.746008708272896</v>
      </c>
      <c r="I692" s="71">
        <v>0.82606171736441503</v>
      </c>
      <c r="J692" s="68">
        <v>73.947750362844701</v>
      </c>
      <c r="K692" s="71">
        <v>0.95162786486769702</v>
      </c>
      <c r="L692" s="68">
        <v>81.277213352685095</v>
      </c>
      <c r="M692" s="71">
        <v>0.99522262564494601</v>
      </c>
      <c r="N692" s="68">
        <v>97.886297376093296</v>
      </c>
      <c r="O692" s="71"/>
      <c r="P692" s="68"/>
      <c r="Q692" s="71">
        <v>1</v>
      </c>
      <c r="R692" s="68">
        <v>100</v>
      </c>
    </row>
    <row r="693" spans="1:18" x14ac:dyDescent="0.2">
      <c r="A693" s="141" t="s">
        <v>1718</v>
      </c>
      <c r="B693" s="67" t="s">
        <v>1719</v>
      </c>
      <c r="C693" s="67">
        <v>65</v>
      </c>
      <c r="D693" s="67" t="s">
        <v>339</v>
      </c>
      <c r="E693" s="71">
        <v>0.91385486282714201</v>
      </c>
      <c r="F693" s="68">
        <v>87.518142235123406</v>
      </c>
      <c r="G693" s="71">
        <v>0.84042731205995302</v>
      </c>
      <c r="H693" s="68">
        <v>71.117561683599405</v>
      </c>
      <c r="I693" s="71">
        <v>0.80367214620973504</v>
      </c>
      <c r="J693" s="68">
        <v>63.642960812772102</v>
      </c>
      <c r="K693" s="71">
        <v>0.95383910199635003</v>
      </c>
      <c r="L693" s="68">
        <v>82.583454281567498</v>
      </c>
      <c r="M693" s="71">
        <v>0.97133575386967297</v>
      </c>
      <c r="N693" s="68">
        <v>86.734693877550995</v>
      </c>
      <c r="O693" s="71"/>
      <c r="P693" s="68"/>
      <c r="Q693" s="71">
        <v>1</v>
      </c>
      <c r="R693" s="68">
        <v>100</v>
      </c>
    </row>
    <row r="694" spans="1:18" x14ac:dyDescent="0.2">
      <c r="A694" s="141" t="s">
        <v>1720</v>
      </c>
      <c r="B694" s="67" t="s">
        <v>1721</v>
      </c>
      <c r="C694" s="67">
        <v>65</v>
      </c>
      <c r="D694" s="67" t="s">
        <v>339</v>
      </c>
      <c r="E694" s="71">
        <v>0.93601339152199303</v>
      </c>
      <c r="F694" s="68">
        <v>95.2104499274311</v>
      </c>
      <c r="G694" s="71">
        <v>0.86103387334907999</v>
      </c>
      <c r="H694" s="68">
        <v>80.188679245282998</v>
      </c>
      <c r="I694" s="71">
        <v>0.87585118753043201</v>
      </c>
      <c r="J694" s="68">
        <v>89.622641509434004</v>
      </c>
      <c r="K694" s="71">
        <v>0.95751401979561701</v>
      </c>
      <c r="L694" s="68">
        <v>84.978229317851998</v>
      </c>
      <c r="M694" s="71">
        <v>0.98566787693483604</v>
      </c>
      <c r="N694" s="68">
        <v>93.221574344023296</v>
      </c>
      <c r="O694" s="71"/>
      <c r="P694" s="68"/>
      <c r="Q694" s="71">
        <v>1</v>
      </c>
      <c r="R694" s="68">
        <v>100</v>
      </c>
    </row>
    <row r="695" spans="1:18" x14ac:dyDescent="0.2">
      <c r="A695" s="141" t="s">
        <v>1722</v>
      </c>
      <c r="B695" s="67" t="s">
        <v>1723</v>
      </c>
      <c r="C695" s="67">
        <v>65</v>
      </c>
      <c r="D695" s="67" t="s">
        <v>339</v>
      </c>
      <c r="E695" s="71">
        <v>0.93350961574682301</v>
      </c>
      <c r="F695" s="68">
        <v>94.629898403483296</v>
      </c>
      <c r="G695" s="71">
        <v>0.864728036194095</v>
      </c>
      <c r="H695" s="68">
        <v>82.148040638606702</v>
      </c>
      <c r="I695" s="71">
        <v>0.84491047655672002</v>
      </c>
      <c r="J695" s="68">
        <v>81.640058055152394</v>
      </c>
      <c r="K695" s="71">
        <v>0.95790956598329902</v>
      </c>
      <c r="L695" s="68">
        <v>85.413642960812794</v>
      </c>
      <c r="M695" s="71">
        <v>1</v>
      </c>
      <c r="N695" s="68">
        <v>100</v>
      </c>
      <c r="O695" s="71"/>
      <c r="P695" s="68"/>
      <c r="Q695" s="71">
        <v>1</v>
      </c>
      <c r="R695" s="68">
        <v>100</v>
      </c>
    </row>
    <row r="696" spans="1:18" x14ac:dyDescent="0.2">
      <c r="A696" s="141" t="s">
        <v>1724</v>
      </c>
      <c r="B696" s="67" t="s">
        <v>1725</v>
      </c>
      <c r="C696" s="67">
        <v>65</v>
      </c>
      <c r="D696" s="67" t="s">
        <v>339</v>
      </c>
      <c r="E696" s="71">
        <v>0.86462171350848305</v>
      </c>
      <c r="F696" s="68">
        <v>67.271407837445594</v>
      </c>
      <c r="G696" s="71">
        <v>0.85169101309739104</v>
      </c>
      <c r="H696" s="68">
        <v>75.979680696661802</v>
      </c>
      <c r="I696" s="71">
        <v>0.75229926647259604</v>
      </c>
      <c r="J696" s="68">
        <v>42.670537010159698</v>
      </c>
      <c r="K696" s="71">
        <v>0.87199426733417196</v>
      </c>
      <c r="L696" s="68">
        <v>45.7184325108853</v>
      </c>
      <c r="M696" s="71">
        <v>0.84712402063825698</v>
      </c>
      <c r="N696" s="68">
        <v>53.935860058308997</v>
      </c>
      <c r="O696" s="71"/>
      <c r="P696" s="68"/>
      <c r="Q696" s="71">
        <v>1</v>
      </c>
      <c r="R696" s="68">
        <v>100</v>
      </c>
    </row>
    <row r="697" spans="1:18" x14ac:dyDescent="0.2">
      <c r="A697" s="141" t="s">
        <v>1726</v>
      </c>
      <c r="B697" s="67" t="s">
        <v>1727</v>
      </c>
      <c r="C697" s="67">
        <v>65</v>
      </c>
      <c r="D697" s="67" t="s">
        <v>339</v>
      </c>
      <c r="E697" s="71">
        <v>0.594809666645855</v>
      </c>
      <c r="F697" s="68">
        <v>11.6835994194485</v>
      </c>
      <c r="G697" s="71">
        <v>0.78606287204602199</v>
      </c>
      <c r="H697" s="68">
        <v>48.4760522496371</v>
      </c>
      <c r="I697" s="71">
        <v>0.68222574171330697</v>
      </c>
      <c r="J697" s="68">
        <v>23.2946298984035</v>
      </c>
      <c r="K697" s="71">
        <v>0.67714519625190694</v>
      </c>
      <c r="L697" s="68">
        <v>9.2888243831640107</v>
      </c>
      <c r="M697" s="71">
        <v>0.82801452321803903</v>
      </c>
      <c r="N697" s="68">
        <v>51.166180758017497</v>
      </c>
      <c r="O697" s="71"/>
      <c r="P697" s="68"/>
      <c r="Q697" s="71">
        <v>5.9999999999999995E-4</v>
      </c>
      <c r="R697" s="68">
        <v>19.0972222222222</v>
      </c>
    </row>
    <row r="698" spans="1:18" x14ac:dyDescent="0.2">
      <c r="A698" s="141" t="s">
        <v>1728</v>
      </c>
      <c r="B698" s="67" t="s">
        <v>1729</v>
      </c>
      <c r="C698" s="67">
        <v>65</v>
      </c>
      <c r="D698" s="67" t="s">
        <v>339</v>
      </c>
      <c r="E698" s="71">
        <v>0.79293637433097697</v>
      </c>
      <c r="F698" s="68">
        <v>46.444121915819998</v>
      </c>
      <c r="G698" s="71">
        <v>0.82107564703786395</v>
      </c>
      <c r="H698" s="68">
        <v>62.844702467344</v>
      </c>
      <c r="I698" s="71">
        <v>0.74062685512882898</v>
      </c>
      <c r="J698" s="68">
        <v>38.5341074020319</v>
      </c>
      <c r="K698" s="71">
        <v>0.84127657950156798</v>
      </c>
      <c r="L698" s="68">
        <v>35.486211901306199</v>
      </c>
      <c r="M698" s="71">
        <v>0.70380278998662305</v>
      </c>
      <c r="N698" s="68">
        <v>33.3090379008746</v>
      </c>
      <c r="O698" s="71"/>
      <c r="P698" s="68"/>
      <c r="Q698" s="71">
        <v>0.8579</v>
      </c>
      <c r="R698" s="68">
        <v>37.5</v>
      </c>
    </row>
    <row r="699" spans="1:18" x14ac:dyDescent="0.2">
      <c r="A699" s="141" t="s">
        <v>1730</v>
      </c>
      <c r="B699" s="67" t="s">
        <v>1731</v>
      </c>
      <c r="C699" s="67">
        <v>65</v>
      </c>
      <c r="D699" s="67" t="s">
        <v>339</v>
      </c>
      <c r="E699" s="71">
        <v>0.75504817328807505</v>
      </c>
      <c r="F699" s="68">
        <v>37.445573294629902</v>
      </c>
      <c r="G699" s="71">
        <v>0.75975510318425399</v>
      </c>
      <c r="H699" s="68">
        <v>39.840348330914402</v>
      </c>
      <c r="I699" s="71">
        <v>0.63126757894618701</v>
      </c>
      <c r="J699" s="68">
        <v>15.2394775036284</v>
      </c>
      <c r="K699" s="71">
        <v>0.58009053286716905</v>
      </c>
      <c r="L699" s="68">
        <v>3.2656023222060999</v>
      </c>
      <c r="M699" s="71">
        <v>0.80412765144276699</v>
      </c>
      <c r="N699" s="68">
        <v>47.667638483965</v>
      </c>
      <c r="O699" s="71"/>
      <c r="P699" s="68"/>
      <c r="Q699" s="71">
        <v>1</v>
      </c>
      <c r="R699" s="68">
        <v>100</v>
      </c>
    </row>
    <row r="700" spans="1:18" x14ac:dyDescent="0.2">
      <c r="A700" s="141" t="s">
        <v>1732</v>
      </c>
      <c r="B700" s="67" t="s">
        <v>1733</v>
      </c>
      <c r="C700" s="67">
        <v>65</v>
      </c>
      <c r="D700" s="67" t="s">
        <v>339</v>
      </c>
      <c r="E700" s="71">
        <v>0.65479657025156002</v>
      </c>
      <c r="F700" s="68">
        <v>18.6502177068215</v>
      </c>
      <c r="G700" s="71">
        <v>0.80278162840717304</v>
      </c>
      <c r="H700" s="68">
        <v>55.152394775036299</v>
      </c>
      <c r="I700" s="71">
        <v>0.74281262412105598</v>
      </c>
      <c r="J700" s="68">
        <v>39.332365747460102</v>
      </c>
      <c r="K700" s="71">
        <v>0.86185508067109795</v>
      </c>
      <c r="L700" s="68">
        <v>42.597968069666202</v>
      </c>
      <c r="M700" s="71">
        <v>0.86623351805847504</v>
      </c>
      <c r="N700" s="68">
        <v>56.851311953352798</v>
      </c>
      <c r="O700" s="71"/>
      <c r="P700" s="68"/>
      <c r="Q700" s="71">
        <v>2.9999999999999997E-4</v>
      </c>
      <c r="R700" s="68">
        <v>18.287037037036999</v>
      </c>
    </row>
    <row r="701" spans="1:18" x14ac:dyDescent="0.2">
      <c r="A701" s="141" t="s">
        <v>1734</v>
      </c>
      <c r="B701" s="67" t="s">
        <v>1735</v>
      </c>
      <c r="C701" s="67">
        <v>65</v>
      </c>
      <c r="D701" s="67" t="s">
        <v>339</v>
      </c>
      <c r="E701" s="71">
        <v>0.59507644182408503</v>
      </c>
      <c r="F701" s="68">
        <v>11.756168359941899</v>
      </c>
      <c r="G701" s="71">
        <v>0.72056886583550395</v>
      </c>
      <c r="H701" s="68">
        <v>28.882438316400599</v>
      </c>
      <c r="I701" s="71">
        <v>0.69034123245631196</v>
      </c>
      <c r="J701" s="68">
        <v>25.326560232220601</v>
      </c>
      <c r="K701" s="71">
        <v>0.79188607987122395</v>
      </c>
      <c r="L701" s="68">
        <v>23.657474600870799</v>
      </c>
      <c r="M701" s="71">
        <v>0.77068603095738597</v>
      </c>
      <c r="N701" s="68">
        <v>41.399416909621003</v>
      </c>
      <c r="O701" s="71"/>
      <c r="P701" s="68"/>
      <c r="Q701" s="71">
        <v>1.9E-3</v>
      </c>
      <c r="R701" s="68">
        <v>20.370370370370399</v>
      </c>
    </row>
    <row r="702" spans="1:18" x14ac:dyDescent="0.2">
      <c r="A702" s="141" t="s">
        <v>1736</v>
      </c>
      <c r="B702" s="67" t="s">
        <v>1737</v>
      </c>
      <c r="C702" s="67">
        <v>65</v>
      </c>
      <c r="D702" s="67" t="s">
        <v>339</v>
      </c>
      <c r="E702" s="71">
        <v>0.73707783798607396</v>
      </c>
      <c r="F702" s="68">
        <v>33.381712626995601</v>
      </c>
      <c r="G702" s="71">
        <v>0.69479812872859403</v>
      </c>
      <c r="H702" s="68">
        <v>22.496371552975301</v>
      </c>
      <c r="I702" s="71">
        <v>0.69422504890979997</v>
      </c>
      <c r="J702" s="68">
        <v>26.1973875181422</v>
      </c>
      <c r="K702" s="71">
        <v>0.65466908892105902</v>
      </c>
      <c r="L702" s="68">
        <v>7.6923076923076898</v>
      </c>
      <c r="M702" s="71">
        <v>0.641696923370915</v>
      </c>
      <c r="N702" s="68">
        <v>25.2186588921283</v>
      </c>
      <c r="O702" s="71"/>
      <c r="P702" s="68"/>
      <c r="Q702" s="71">
        <v>1</v>
      </c>
      <c r="R702" s="68">
        <v>100</v>
      </c>
    </row>
    <row r="703" spans="1:18" x14ac:dyDescent="0.2">
      <c r="A703" s="141" t="s">
        <v>1738</v>
      </c>
      <c r="B703" s="67" t="s">
        <v>1739</v>
      </c>
      <c r="C703" s="67">
        <v>65</v>
      </c>
      <c r="D703" s="67" t="s">
        <v>339</v>
      </c>
      <c r="E703" s="71">
        <v>0.73701667891476297</v>
      </c>
      <c r="F703" s="68">
        <v>33.309143686502203</v>
      </c>
      <c r="G703" s="71">
        <v>0.74731136788368802</v>
      </c>
      <c r="H703" s="68">
        <v>36.6473149492017</v>
      </c>
      <c r="I703" s="71">
        <v>0.72528555432620101</v>
      </c>
      <c r="J703" s="68">
        <v>33.526850507982601</v>
      </c>
      <c r="K703" s="71">
        <v>0.52301580544246495</v>
      </c>
      <c r="L703" s="68">
        <v>1.6690856313497799</v>
      </c>
      <c r="M703" s="71">
        <v>0.68947066692145997</v>
      </c>
      <c r="N703" s="68">
        <v>31.924198250728899</v>
      </c>
      <c r="O703" s="71"/>
      <c r="P703" s="68"/>
      <c r="Q703" s="71">
        <v>1</v>
      </c>
      <c r="R703" s="68">
        <v>100</v>
      </c>
    </row>
    <row r="704" spans="1:18" x14ac:dyDescent="0.2">
      <c r="A704" s="141" t="s">
        <v>1740</v>
      </c>
      <c r="B704" s="67" t="s">
        <v>1741</v>
      </c>
      <c r="C704" s="67">
        <v>65</v>
      </c>
      <c r="D704" s="67" t="s">
        <v>339</v>
      </c>
      <c r="E704" s="71">
        <v>0.78646999817861096</v>
      </c>
      <c r="F704" s="68">
        <v>44.339622641509401</v>
      </c>
      <c r="G704" s="71">
        <v>0.78001609134999805</v>
      </c>
      <c r="H704" s="68">
        <v>45.7184325108853</v>
      </c>
      <c r="I704" s="71">
        <v>0.72341932814084697</v>
      </c>
      <c r="J704" s="68">
        <v>33.236574746008699</v>
      </c>
      <c r="K704" s="71">
        <v>0.71555703270547699</v>
      </c>
      <c r="L704" s="68">
        <v>12.5544267053701</v>
      </c>
      <c r="M704" s="71">
        <v>0.71335753869673202</v>
      </c>
      <c r="N704" s="68">
        <v>34.183673469387799</v>
      </c>
      <c r="O704" s="71"/>
      <c r="P704" s="68"/>
      <c r="Q704" s="71">
        <v>1</v>
      </c>
      <c r="R704" s="68">
        <v>100</v>
      </c>
    </row>
    <row r="705" spans="1:18" x14ac:dyDescent="0.2">
      <c r="A705" s="141" t="s">
        <v>1742</v>
      </c>
      <c r="B705" s="67" t="s">
        <v>1743</v>
      </c>
      <c r="C705" s="67">
        <v>65</v>
      </c>
      <c r="D705" s="67" t="s">
        <v>339</v>
      </c>
      <c r="E705" s="71">
        <v>0.586873159555516</v>
      </c>
      <c r="F705" s="68">
        <v>10.6676342525399</v>
      </c>
      <c r="G705" s="71">
        <v>0.82613104177921803</v>
      </c>
      <c r="H705" s="68">
        <v>65.166908563134996</v>
      </c>
      <c r="I705" s="71">
        <v>0.74579280026957395</v>
      </c>
      <c r="J705" s="68">
        <v>40.4208998548621</v>
      </c>
      <c r="K705" s="71">
        <v>0.70561290929271103</v>
      </c>
      <c r="L705" s="68">
        <v>11.9013062409289</v>
      </c>
      <c r="M705" s="71">
        <v>0.65602904643607896</v>
      </c>
      <c r="N705" s="68">
        <v>27.623906705539401</v>
      </c>
      <c r="O705" s="71"/>
      <c r="P705" s="68"/>
      <c r="Q705" s="71">
        <v>8.0000000000000004E-4</v>
      </c>
      <c r="R705" s="68">
        <v>19.212962962963001</v>
      </c>
    </row>
    <row r="706" spans="1:18" x14ac:dyDescent="0.2">
      <c r="A706" s="141" t="s">
        <v>1744</v>
      </c>
      <c r="B706" s="67" t="s">
        <v>1745</v>
      </c>
      <c r="C706" s="67">
        <v>65</v>
      </c>
      <c r="D706" s="67" t="s">
        <v>339</v>
      </c>
      <c r="E706" s="71">
        <v>0.80110589962771195</v>
      </c>
      <c r="F706" s="68">
        <v>48.330914368650198</v>
      </c>
      <c r="G706" s="71">
        <v>0.73947662854998697</v>
      </c>
      <c r="H706" s="68">
        <v>34.179970972423803</v>
      </c>
      <c r="I706" s="71">
        <v>0.72638599034739304</v>
      </c>
      <c r="J706" s="68">
        <v>33.889695210449901</v>
      </c>
      <c r="K706" s="71">
        <v>0.79286772005906803</v>
      </c>
      <c r="L706" s="68">
        <v>23.875181422351201</v>
      </c>
      <c r="M706" s="71">
        <v>0.74679915918211304</v>
      </c>
      <c r="N706" s="68">
        <v>37.609329446064102</v>
      </c>
      <c r="O706" s="71"/>
      <c r="P706" s="68"/>
      <c r="Q706" s="71">
        <v>1</v>
      </c>
      <c r="R706" s="68">
        <v>100</v>
      </c>
    </row>
    <row r="707" spans="1:18" x14ac:dyDescent="0.2">
      <c r="A707" s="141" t="s">
        <v>1746</v>
      </c>
      <c r="B707" s="67" t="s">
        <v>1747</v>
      </c>
      <c r="C707" s="67">
        <v>65</v>
      </c>
      <c r="D707" s="67" t="s">
        <v>339</v>
      </c>
      <c r="E707" s="71">
        <v>0.74490208096420796</v>
      </c>
      <c r="F707" s="68">
        <v>34.905660377358501</v>
      </c>
      <c r="G707" s="71">
        <v>0.81500581901526603</v>
      </c>
      <c r="H707" s="68">
        <v>60.0870827285922</v>
      </c>
      <c r="I707" s="71">
        <v>0.64466874878307401</v>
      </c>
      <c r="J707" s="68">
        <v>17.343976777939002</v>
      </c>
      <c r="K707" s="71">
        <v>0.77896293429004204</v>
      </c>
      <c r="L707" s="68">
        <v>20.899854862119</v>
      </c>
      <c r="M707" s="71">
        <v>0.79457290273265802</v>
      </c>
      <c r="N707" s="68">
        <v>46.2827988338192</v>
      </c>
      <c r="O707" s="71"/>
      <c r="P707" s="68"/>
      <c r="Q707" s="71">
        <v>0.69130000000000003</v>
      </c>
      <c r="R707" s="68">
        <v>34.375</v>
      </c>
    </row>
    <row r="708" spans="1:18" x14ac:dyDescent="0.2">
      <c r="A708" s="141" t="s">
        <v>1748</v>
      </c>
      <c r="B708" s="67" t="s">
        <v>1749</v>
      </c>
      <c r="C708" s="67">
        <v>65</v>
      </c>
      <c r="D708" s="67" t="s">
        <v>339</v>
      </c>
      <c r="E708" s="71">
        <v>0.66341693742544305</v>
      </c>
      <c r="F708" s="68">
        <v>20.682148040638602</v>
      </c>
      <c r="G708" s="71">
        <v>0.89720276668010002</v>
      </c>
      <c r="H708" s="68">
        <v>92.452830188679201</v>
      </c>
      <c r="I708" s="71">
        <v>0.75872617142131304</v>
      </c>
      <c r="J708" s="68">
        <v>44.484760522496401</v>
      </c>
      <c r="K708" s="71">
        <v>0.73281636435162101</v>
      </c>
      <c r="L708" s="68">
        <v>14.368650217706801</v>
      </c>
      <c r="M708" s="71">
        <v>0.92833938467418298</v>
      </c>
      <c r="N708" s="68">
        <v>71.428571428571402</v>
      </c>
      <c r="O708" s="71"/>
      <c r="P708" s="68"/>
      <c r="Q708" s="71">
        <v>0</v>
      </c>
      <c r="R708" s="68">
        <v>18.0555555555556</v>
      </c>
    </row>
    <row r="709" spans="1:18" x14ac:dyDescent="0.2">
      <c r="A709" s="141" t="s">
        <v>1750</v>
      </c>
      <c r="B709" s="67" t="s">
        <v>1751</v>
      </c>
      <c r="C709" s="67">
        <v>65</v>
      </c>
      <c r="D709" s="67" t="s">
        <v>339</v>
      </c>
      <c r="E709" s="71">
        <v>0.87206153520234198</v>
      </c>
      <c r="F709" s="68">
        <v>70.609579100145098</v>
      </c>
      <c r="G709" s="71">
        <v>0.86518640582539297</v>
      </c>
      <c r="H709" s="68">
        <v>82.365747460087107</v>
      </c>
      <c r="I709" s="71">
        <v>0.81670491961535896</v>
      </c>
      <c r="J709" s="68">
        <v>69.811320754717002</v>
      </c>
      <c r="K709" s="71">
        <v>0.88757017940453997</v>
      </c>
      <c r="L709" s="68">
        <v>51.523947750362801</v>
      </c>
      <c r="M709" s="71">
        <v>0.918784635964074</v>
      </c>
      <c r="N709" s="68">
        <v>68.002915451895007</v>
      </c>
      <c r="O709" s="71"/>
      <c r="P709" s="68"/>
      <c r="Q709" s="71"/>
      <c r="R709" s="68"/>
    </row>
    <row r="710" spans="1:18" x14ac:dyDescent="0.2">
      <c r="A710" s="141" t="s">
        <v>1752</v>
      </c>
      <c r="B710" s="67" t="s">
        <v>1753</v>
      </c>
      <c r="C710" s="67">
        <v>65</v>
      </c>
      <c r="D710" s="67" t="s">
        <v>339</v>
      </c>
      <c r="E710" s="71">
        <v>0.927725614608781</v>
      </c>
      <c r="F710" s="68">
        <v>92.597968069666194</v>
      </c>
      <c r="G710" s="71">
        <v>0.87188241057625404</v>
      </c>
      <c r="H710" s="68">
        <v>84.833091436865004</v>
      </c>
      <c r="I710" s="71">
        <v>0.83104380189523197</v>
      </c>
      <c r="J710" s="68">
        <v>76.415094339622598</v>
      </c>
      <c r="K710" s="71">
        <v>0.94525660928252697</v>
      </c>
      <c r="L710" s="68">
        <v>78.737300435413601</v>
      </c>
      <c r="M710" s="71">
        <v>0.99044525128989103</v>
      </c>
      <c r="N710" s="68">
        <v>95.553935860058303</v>
      </c>
      <c r="O710" s="71"/>
      <c r="P710" s="68"/>
      <c r="Q710" s="71">
        <v>1</v>
      </c>
      <c r="R710" s="68">
        <v>100</v>
      </c>
    </row>
    <row r="711" spans="1:18" x14ac:dyDescent="0.2">
      <c r="A711" s="141" t="s">
        <v>1754</v>
      </c>
      <c r="B711" s="67" t="s">
        <v>1755</v>
      </c>
      <c r="C711" s="67">
        <v>65</v>
      </c>
      <c r="D711" s="67" t="s">
        <v>339</v>
      </c>
      <c r="E711" s="71">
        <v>0.94179126775630795</v>
      </c>
      <c r="F711" s="68">
        <v>96.661828737300397</v>
      </c>
      <c r="G711" s="71">
        <v>0.86631102060852905</v>
      </c>
      <c r="H711" s="68">
        <v>82.946298984034797</v>
      </c>
      <c r="I711" s="71">
        <v>0.86751251364885895</v>
      </c>
      <c r="J711" s="68">
        <v>87.880986937590706</v>
      </c>
      <c r="K711" s="71">
        <v>0.99424230194436702</v>
      </c>
      <c r="L711" s="68">
        <v>99.056603773584897</v>
      </c>
      <c r="M711" s="71">
        <v>0.98089050257978205</v>
      </c>
      <c r="N711" s="68">
        <v>91.107871720116606</v>
      </c>
      <c r="O711" s="71"/>
      <c r="P711" s="68"/>
      <c r="Q711" s="71">
        <v>1</v>
      </c>
      <c r="R711" s="68">
        <v>100</v>
      </c>
    </row>
    <row r="712" spans="1:18" x14ac:dyDescent="0.2">
      <c r="A712" s="141" t="s">
        <v>1756</v>
      </c>
      <c r="B712" s="67" t="s">
        <v>1757</v>
      </c>
      <c r="C712" s="67">
        <v>65</v>
      </c>
      <c r="D712" s="67" t="s">
        <v>339</v>
      </c>
      <c r="E712" s="71">
        <v>0.90126951086770901</v>
      </c>
      <c r="F712" s="68">
        <v>82.075471698113205</v>
      </c>
      <c r="G712" s="71">
        <v>0.85108315983045402</v>
      </c>
      <c r="H712" s="68">
        <v>75.471698113207594</v>
      </c>
      <c r="I712" s="71">
        <v>0.82335401469325298</v>
      </c>
      <c r="J712" s="68">
        <v>72.786647314949207</v>
      </c>
      <c r="K712" s="71">
        <v>0.92745786691592902</v>
      </c>
      <c r="L712" s="68">
        <v>71.262699564586399</v>
      </c>
      <c r="M712" s="71">
        <v>0.90445251289891104</v>
      </c>
      <c r="N712" s="68">
        <v>64.504373177842595</v>
      </c>
      <c r="O712" s="71"/>
      <c r="P712" s="68"/>
      <c r="Q712" s="71">
        <v>1</v>
      </c>
      <c r="R712" s="68">
        <v>100</v>
      </c>
    </row>
    <row r="713" spans="1:18" x14ac:dyDescent="0.2">
      <c r="A713" s="141" t="s">
        <v>1758</v>
      </c>
      <c r="B713" s="67" t="s">
        <v>1759</v>
      </c>
      <c r="C713" s="67">
        <v>65</v>
      </c>
      <c r="D713" s="67" t="s">
        <v>339</v>
      </c>
      <c r="E713" s="71">
        <v>0.90221363971054902</v>
      </c>
      <c r="F713" s="68">
        <v>82.728592162554406</v>
      </c>
      <c r="G713" s="71">
        <v>0.86800431951864998</v>
      </c>
      <c r="H713" s="68">
        <v>83.599419448476098</v>
      </c>
      <c r="I713" s="71">
        <v>0.78695815684092396</v>
      </c>
      <c r="J713" s="68">
        <v>56.386066763425298</v>
      </c>
      <c r="K713" s="71">
        <v>0.87043784525833201</v>
      </c>
      <c r="L713" s="68">
        <v>44.992743105950701</v>
      </c>
      <c r="M713" s="71">
        <v>0.98566787693483604</v>
      </c>
      <c r="N713" s="68">
        <v>93.221574344023296</v>
      </c>
      <c r="O713" s="71"/>
      <c r="P713" s="68"/>
      <c r="Q713" s="71">
        <v>1</v>
      </c>
      <c r="R713" s="68">
        <v>100</v>
      </c>
    </row>
    <row r="714" spans="1:18" x14ac:dyDescent="0.2">
      <c r="A714" s="141" t="s">
        <v>1760</v>
      </c>
      <c r="B714" s="67" t="s">
        <v>1761</v>
      </c>
      <c r="C714" s="67">
        <v>65</v>
      </c>
      <c r="D714" s="67" t="s">
        <v>339</v>
      </c>
      <c r="E714" s="71">
        <v>0.89219294538495897</v>
      </c>
      <c r="F714" s="68">
        <v>77.939042089985506</v>
      </c>
      <c r="G714" s="71">
        <v>0.88576295000428196</v>
      </c>
      <c r="H714" s="68">
        <v>89.187227866473194</v>
      </c>
      <c r="I714" s="71">
        <v>0.81228290777466805</v>
      </c>
      <c r="J714" s="68">
        <v>67.924528301886795</v>
      </c>
      <c r="K714" s="71">
        <v>0.81546998705144402</v>
      </c>
      <c r="L714" s="68">
        <v>28.5195936139332</v>
      </c>
      <c r="M714" s="71">
        <v>0.94744888209440103</v>
      </c>
      <c r="N714" s="68">
        <v>77.623906705539397</v>
      </c>
      <c r="O714" s="71"/>
      <c r="P714" s="68"/>
      <c r="Q714" s="71">
        <v>1</v>
      </c>
      <c r="R714" s="68">
        <v>100</v>
      </c>
    </row>
    <row r="715" spans="1:18" x14ac:dyDescent="0.2">
      <c r="A715" s="141" t="s">
        <v>1762</v>
      </c>
      <c r="B715" s="67" t="s">
        <v>1763</v>
      </c>
      <c r="C715" s="67">
        <v>65</v>
      </c>
      <c r="D715" s="67" t="s">
        <v>339</v>
      </c>
      <c r="E715" s="71">
        <v>0.91422474050079905</v>
      </c>
      <c r="F715" s="68">
        <v>87.880986937590706</v>
      </c>
      <c r="G715" s="71">
        <v>0.87764943353304004</v>
      </c>
      <c r="H715" s="68">
        <v>87.010159651669099</v>
      </c>
      <c r="I715" s="71">
        <v>0.83231790447279397</v>
      </c>
      <c r="J715" s="68">
        <v>76.923076923076906</v>
      </c>
      <c r="K715" s="71">
        <v>0.908930108048706</v>
      </c>
      <c r="L715" s="68">
        <v>61.683599419448498</v>
      </c>
      <c r="M715" s="71">
        <v>0.95222625644945602</v>
      </c>
      <c r="N715" s="68">
        <v>80.102040816326493</v>
      </c>
      <c r="O715" s="71"/>
      <c r="P715" s="68"/>
      <c r="Q715" s="71">
        <v>1</v>
      </c>
      <c r="R715" s="68">
        <v>100</v>
      </c>
    </row>
    <row r="716" spans="1:18" x14ac:dyDescent="0.2">
      <c r="A716" s="141" t="s">
        <v>1764</v>
      </c>
      <c r="B716" s="67" t="s">
        <v>1765</v>
      </c>
      <c r="C716" s="67">
        <v>65</v>
      </c>
      <c r="D716" s="67" t="s">
        <v>339</v>
      </c>
      <c r="E716" s="71">
        <v>0.869127371747209</v>
      </c>
      <c r="F716" s="68">
        <v>69.375907111756206</v>
      </c>
      <c r="G716" s="71">
        <v>0.84499740278634805</v>
      </c>
      <c r="H716" s="68">
        <v>73.2946298984035</v>
      </c>
      <c r="I716" s="71">
        <v>0.776092893954898</v>
      </c>
      <c r="J716" s="68">
        <v>52.031930333817101</v>
      </c>
      <c r="K716" s="71">
        <v>0.83442617216104997</v>
      </c>
      <c r="L716" s="68">
        <v>34.034833091436901</v>
      </c>
      <c r="M716" s="71">
        <v>0.89012038983374697</v>
      </c>
      <c r="N716" s="68">
        <v>61.734693877551003</v>
      </c>
      <c r="O716" s="71"/>
      <c r="P716" s="68"/>
      <c r="Q716" s="71">
        <v>1</v>
      </c>
      <c r="R716" s="68">
        <v>100</v>
      </c>
    </row>
    <row r="717" spans="1:18" x14ac:dyDescent="0.2">
      <c r="A717" s="141" t="s">
        <v>1766</v>
      </c>
      <c r="B717" s="67" t="s">
        <v>1767</v>
      </c>
      <c r="C717" s="67">
        <v>65</v>
      </c>
      <c r="D717" s="67" t="s">
        <v>339</v>
      </c>
      <c r="E717" s="71">
        <v>0.87630492383486702</v>
      </c>
      <c r="F717" s="68">
        <v>71.843251088534103</v>
      </c>
      <c r="G717" s="71">
        <v>0.87879495720917999</v>
      </c>
      <c r="H717" s="68">
        <v>87.227866473149504</v>
      </c>
      <c r="I717" s="71">
        <v>0.72741949036048803</v>
      </c>
      <c r="J717" s="68">
        <v>34.2525399129173</v>
      </c>
      <c r="K717" s="71">
        <v>0.85174816128554198</v>
      </c>
      <c r="L717" s="68">
        <v>39.259796806966598</v>
      </c>
      <c r="M717" s="71">
        <v>0.92356201031912899</v>
      </c>
      <c r="N717" s="68">
        <v>69.533527696793001</v>
      </c>
      <c r="O717" s="71"/>
      <c r="P717" s="68"/>
      <c r="Q717" s="71">
        <v>1</v>
      </c>
      <c r="R717" s="68">
        <v>100</v>
      </c>
    </row>
    <row r="718" spans="1:18" x14ac:dyDescent="0.2">
      <c r="A718" s="141" t="s">
        <v>1768</v>
      </c>
      <c r="B718" s="67" t="s">
        <v>1769</v>
      </c>
      <c r="C718" s="67">
        <v>65</v>
      </c>
      <c r="D718" s="67" t="s">
        <v>339</v>
      </c>
      <c r="E718" s="71">
        <v>0.82523558190841195</v>
      </c>
      <c r="F718" s="68">
        <v>54.716981132075503</v>
      </c>
      <c r="G718" s="71">
        <v>0.89783615368296199</v>
      </c>
      <c r="H718" s="68">
        <v>92.960812772133494</v>
      </c>
      <c r="I718" s="71">
        <v>0.737654683450232</v>
      </c>
      <c r="J718" s="68">
        <v>37.082728592162603</v>
      </c>
      <c r="K718" s="71">
        <v>0.79444059808692502</v>
      </c>
      <c r="L718" s="68">
        <v>24.2380261248186</v>
      </c>
      <c r="M718" s="71">
        <v>0.87101089241353002</v>
      </c>
      <c r="N718" s="68">
        <v>58.3090379008746</v>
      </c>
      <c r="O718" s="71"/>
      <c r="P718" s="68"/>
      <c r="Q718" s="71"/>
      <c r="R718" s="68"/>
    </row>
    <row r="719" spans="1:18" x14ac:dyDescent="0.2">
      <c r="A719" s="141" t="s">
        <v>1770</v>
      </c>
      <c r="B719" s="67" t="s">
        <v>1771</v>
      </c>
      <c r="C719" s="67">
        <v>65</v>
      </c>
      <c r="D719" s="67" t="s">
        <v>339</v>
      </c>
      <c r="E719" s="71">
        <v>0.91310051611871601</v>
      </c>
      <c r="F719" s="68">
        <v>87.010159651669099</v>
      </c>
      <c r="G719" s="71">
        <v>0.85983342344434999</v>
      </c>
      <c r="H719" s="68">
        <v>79.680696661828705</v>
      </c>
      <c r="I719" s="71">
        <v>0.83469622990228798</v>
      </c>
      <c r="J719" s="68">
        <v>77.866473149491995</v>
      </c>
      <c r="K719" s="71">
        <v>0.96264978548328295</v>
      </c>
      <c r="L719" s="68">
        <v>88.679245283018901</v>
      </c>
      <c r="M719" s="71">
        <v>0.99522262564494601</v>
      </c>
      <c r="N719" s="68">
        <v>97.886297376093296</v>
      </c>
      <c r="O719" s="71"/>
      <c r="P719" s="68"/>
      <c r="Q719" s="71"/>
      <c r="R719" s="68"/>
    </row>
    <row r="720" spans="1:18" x14ac:dyDescent="0.2">
      <c r="A720" s="141" t="s">
        <v>1772</v>
      </c>
      <c r="B720" s="67" t="s">
        <v>1773</v>
      </c>
      <c r="C720" s="67">
        <v>65</v>
      </c>
      <c r="D720" s="67" t="s">
        <v>339</v>
      </c>
      <c r="E720" s="71">
        <v>0.90154161789528997</v>
      </c>
      <c r="F720" s="68">
        <v>82.365747460087107</v>
      </c>
      <c r="G720" s="71">
        <v>0.91799316468279502</v>
      </c>
      <c r="H720" s="68">
        <v>95.573294629898399</v>
      </c>
      <c r="I720" s="71">
        <v>0.81686003442417399</v>
      </c>
      <c r="J720" s="68">
        <v>69.956458635703896</v>
      </c>
      <c r="K720" s="71">
        <v>0.890311874890789</v>
      </c>
      <c r="L720" s="68">
        <v>52.830188679245303</v>
      </c>
      <c r="M720" s="71">
        <v>0.88534301547869299</v>
      </c>
      <c r="N720" s="68">
        <v>60.714285714285701</v>
      </c>
      <c r="O720" s="71"/>
      <c r="P720" s="68"/>
      <c r="Q720" s="71">
        <v>0.99719999999999998</v>
      </c>
      <c r="R720" s="68">
        <v>40.625</v>
      </c>
    </row>
    <row r="721" spans="1:18" x14ac:dyDescent="0.2">
      <c r="A721" s="141" t="s">
        <v>1774</v>
      </c>
      <c r="B721" s="67" t="s">
        <v>1775</v>
      </c>
      <c r="C721" s="67">
        <v>65</v>
      </c>
      <c r="D721" s="67" t="s">
        <v>339</v>
      </c>
      <c r="E721" s="71">
        <v>0.90886858620904898</v>
      </c>
      <c r="F721" s="68">
        <v>85.050798258345395</v>
      </c>
      <c r="G721" s="71">
        <v>0.84676269609296395</v>
      </c>
      <c r="H721" s="68">
        <v>74.092888243831695</v>
      </c>
      <c r="I721" s="71">
        <v>0.86070746199843096</v>
      </c>
      <c r="J721" s="68">
        <v>85.776487663280093</v>
      </c>
      <c r="K721" s="71">
        <v>0.95666843287512804</v>
      </c>
      <c r="L721" s="68">
        <v>84.542815674891102</v>
      </c>
      <c r="M721" s="71">
        <v>0.97133575386967297</v>
      </c>
      <c r="N721" s="68">
        <v>86.734693877550995</v>
      </c>
      <c r="O721" s="71"/>
      <c r="P721" s="68"/>
      <c r="Q721" s="71"/>
      <c r="R721" s="68"/>
    </row>
    <row r="722" spans="1:18" x14ac:dyDescent="0.2">
      <c r="A722" s="141" t="s">
        <v>1776</v>
      </c>
      <c r="B722" s="67" t="s">
        <v>1777</v>
      </c>
      <c r="C722" s="67">
        <v>65</v>
      </c>
      <c r="D722" s="67" t="s">
        <v>339</v>
      </c>
      <c r="E722" s="71">
        <v>0.93003243162536497</v>
      </c>
      <c r="F722" s="68">
        <v>93.468795355587801</v>
      </c>
      <c r="G722" s="71">
        <v>0.88293596117573603</v>
      </c>
      <c r="H722" s="68">
        <v>88.679245283018901</v>
      </c>
      <c r="I722" s="71">
        <v>0.88507906092218303</v>
      </c>
      <c r="J722" s="68">
        <v>91.654571843251105</v>
      </c>
      <c r="K722" s="71">
        <v>0.96166945311364904</v>
      </c>
      <c r="L722" s="68">
        <v>88.0261248185776</v>
      </c>
      <c r="M722" s="71">
        <v>0.99044525128989103</v>
      </c>
      <c r="N722" s="68">
        <v>95.553935860058303</v>
      </c>
      <c r="O722" s="71"/>
      <c r="P722" s="68"/>
      <c r="Q722" s="71"/>
      <c r="R722" s="68"/>
    </row>
    <row r="723" spans="1:18" x14ac:dyDescent="0.2">
      <c r="A723" s="141" t="s">
        <v>1778</v>
      </c>
      <c r="B723" s="67" t="s">
        <v>1779</v>
      </c>
      <c r="C723" s="67">
        <v>65</v>
      </c>
      <c r="D723" s="67" t="s">
        <v>339</v>
      </c>
      <c r="E723" s="71">
        <v>0.91225748462313105</v>
      </c>
      <c r="F723" s="68">
        <v>86.502177068214806</v>
      </c>
      <c r="G723" s="71">
        <v>0.82000783602232696</v>
      </c>
      <c r="H723" s="68">
        <v>62.264150943396203</v>
      </c>
      <c r="I723" s="71">
        <v>0.78608128368892205</v>
      </c>
      <c r="J723" s="68">
        <v>55.950653120464402</v>
      </c>
      <c r="K723" s="71">
        <v>0.97908517517967797</v>
      </c>
      <c r="L723" s="68">
        <v>96.008708272859195</v>
      </c>
      <c r="M723" s="71">
        <v>0.97611312822472796</v>
      </c>
      <c r="N723" s="68">
        <v>88.921282798833801</v>
      </c>
      <c r="O723" s="71"/>
      <c r="P723" s="68"/>
      <c r="Q723" s="71">
        <v>1</v>
      </c>
      <c r="R723" s="68">
        <v>100</v>
      </c>
    </row>
    <row r="724" spans="1:18" x14ac:dyDescent="0.2">
      <c r="A724" s="141" t="s">
        <v>1780</v>
      </c>
      <c r="B724" s="67" t="s">
        <v>1781</v>
      </c>
      <c r="C724" s="67">
        <v>65</v>
      </c>
      <c r="D724" s="67" t="s">
        <v>339</v>
      </c>
      <c r="E724" s="71">
        <v>0.89374069243391396</v>
      </c>
      <c r="F724" s="68">
        <v>78.519593613933196</v>
      </c>
      <c r="G724" s="71">
        <v>0.85656410653165405</v>
      </c>
      <c r="H724" s="68">
        <v>77.939042089985506</v>
      </c>
      <c r="I724" s="71">
        <v>0.83452856405674603</v>
      </c>
      <c r="J724" s="68">
        <v>77.648766328011604</v>
      </c>
      <c r="K724" s="71">
        <v>0.95437364271818603</v>
      </c>
      <c r="L724" s="68">
        <v>82.801161103047903</v>
      </c>
      <c r="M724" s="71">
        <v>0.82323714886298505</v>
      </c>
      <c r="N724" s="68">
        <v>50.437317784256599</v>
      </c>
      <c r="O724" s="71"/>
      <c r="P724" s="68"/>
      <c r="Q724" s="71">
        <v>1</v>
      </c>
      <c r="R724" s="68">
        <v>100</v>
      </c>
    </row>
    <row r="725" spans="1:18" x14ac:dyDescent="0.2">
      <c r="A725" s="141" t="s">
        <v>1782</v>
      </c>
      <c r="B725" s="67" t="s">
        <v>1783</v>
      </c>
      <c r="C725" s="67">
        <v>65</v>
      </c>
      <c r="D725" s="67" t="s">
        <v>339</v>
      </c>
      <c r="E725" s="71">
        <v>0.93617470849557405</v>
      </c>
      <c r="F725" s="68">
        <v>95.355587808417994</v>
      </c>
      <c r="G725" s="71">
        <v>0.87607043382817995</v>
      </c>
      <c r="H725" s="68">
        <v>86.211901306240904</v>
      </c>
      <c r="I725" s="71">
        <v>0.87883283106753096</v>
      </c>
      <c r="J725" s="68">
        <v>90.275761973875206</v>
      </c>
      <c r="K725" s="71">
        <v>0.95941189806754301</v>
      </c>
      <c r="L725" s="68">
        <v>86.792452830188694</v>
      </c>
      <c r="M725" s="71">
        <v>0.96655837951461898</v>
      </c>
      <c r="N725" s="68">
        <v>84.620991253644306</v>
      </c>
      <c r="O725" s="71"/>
      <c r="P725" s="68"/>
      <c r="Q725" s="71">
        <v>1</v>
      </c>
      <c r="R725" s="68">
        <v>100</v>
      </c>
    </row>
    <row r="726" spans="1:18" x14ac:dyDescent="0.2">
      <c r="A726" s="141" t="s">
        <v>1784</v>
      </c>
      <c r="B726" s="67" t="s">
        <v>1785</v>
      </c>
      <c r="C726" s="67">
        <v>65</v>
      </c>
      <c r="D726" s="67" t="s">
        <v>339</v>
      </c>
      <c r="E726" s="71">
        <v>0.91545601819553102</v>
      </c>
      <c r="F726" s="68">
        <v>88.461538461538495</v>
      </c>
      <c r="G726" s="71">
        <v>0.85412032258286696</v>
      </c>
      <c r="H726" s="68">
        <v>76.995645863570402</v>
      </c>
      <c r="I726" s="71">
        <v>0.83676963327262899</v>
      </c>
      <c r="J726" s="68">
        <v>79.027576197387503</v>
      </c>
      <c r="K726" s="71">
        <v>0.97238287351313801</v>
      </c>
      <c r="L726" s="68">
        <v>93.686502177068206</v>
      </c>
      <c r="M726" s="71">
        <v>0.91400726160902002</v>
      </c>
      <c r="N726" s="68">
        <v>66.6909620991254</v>
      </c>
      <c r="O726" s="71"/>
      <c r="P726" s="68"/>
      <c r="Q726" s="71">
        <v>1</v>
      </c>
      <c r="R726" s="68">
        <v>100</v>
      </c>
    </row>
    <row r="727" spans="1:18" x14ac:dyDescent="0.2">
      <c r="A727" s="141" t="s">
        <v>1786</v>
      </c>
      <c r="B727" s="67" t="s">
        <v>1787</v>
      </c>
      <c r="C727" s="67">
        <v>65</v>
      </c>
      <c r="D727" s="67" t="s">
        <v>339</v>
      </c>
      <c r="E727" s="71">
        <v>0.91487782271747597</v>
      </c>
      <c r="F727" s="68">
        <v>88.171262699564593</v>
      </c>
      <c r="G727" s="71">
        <v>0.85318547101960895</v>
      </c>
      <c r="H727" s="68">
        <v>76.7053701015965</v>
      </c>
      <c r="I727" s="71">
        <v>0.83030433017813099</v>
      </c>
      <c r="J727" s="68">
        <v>75.761973875181397</v>
      </c>
      <c r="K727" s="71">
        <v>0.96255992771545795</v>
      </c>
      <c r="L727" s="68">
        <v>88.606676342525404</v>
      </c>
      <c r="M727" s="71">
        <v>0.92833938467418298</v>
      </c>
      <c r="N727" s="68">
        <v>71.428571428571402</v>
      </c>
      <c r="O727" s="71"/>
      <c r="P727" s="68"/>
      <c r="Q727" s="71">
        <v>1</v>
      </c>
      <c r="R727" s="68">
        <v>100</v>
      </c>
    </row>
    <row r="728" spans="1:18" x14ac:dyDescent="0.2">
      <c r="A728" s="141" t="s">
        <v>1788</v>
      </c>
      <c r="B728" s="67" t="s">
        <v>1789</v>
      </c>
      <c r="C728" s="67">
        <v>65</v>
      </c>
      <c r="D728" s="67" t="s">
        <v>339</v>
      </c>
      <c r="E728" s="71">
        <v>0.90656575824680896</v>
      </c>
      <c r="F728" s="68">
        <v>84.687953555878096</v>
      </c>
      <c r="G728" s="71">
        <v>0.88090154241361296</v>
      </c>
      <c r="H728" s="68">
        <v>88.098693759071097</v>
      </c>
      <c r="I728" s="71">
        <v>0.843443267818766</v>
      </c>
      <c r="J728" s="68">
        <v>81.422351233672003</v>
      </c>
      <c r="K728" s="71">
        <v>0.94225046294319004</v>
      </c>
      <c r="L728" s="68">
        <v>76.7053701015965</v>
      </c>
      <c r="M728" s="71">
        <v>0.86623351805847504</v>
      </c>
      <c r="N728" s="68">
        <v>56.851311953352798</v>
      </c>
      <c r="O728" s="71"/>
      <c r="P728" s="68"/>
      <c r="Q728" s="71">
        <v>1</v>
      </c>
      <c r="R728" s="68">
        <v>100</v>
      </c>
    </row>
    <row r="729" spans="1:18" x14ac:dyDescent="0.2">
      <c r="A729" s="141" t="s">
        <v>1790</v>
      </c>
      <c r="B729" s="67" t="s">
        <v>1791</v>
      </c>
      <c r="C729" s="67">
        <v>65</v>
      </c>
      <c r="D729" s="67" t="s">
        <v>339</v>
      </c>
      <c r="E729" s="71">
        <v>0.92919071451895796</v>
      </c>
      <c r="F729" s="68">
        <v>93.033381712627005</v>
      </c>
      <c r="G729" s="71">
        <v>0.89763769802011595</v>
      </c>
      <c r="H729" s="68">
        <v>92.8156748911466</v>
      </c>
      <c r="I729" s="71">
        <v>0.83640519725914397</v>
      </c>
      <c r="J729" s="68">
        <v>78.809869375907098</v>
      </c>
      <c r="K729" s="71">
        <v>0.95968442086607397</v>
      </c>
      <c r="L729" s="68">
        <v>86.937590711175602</v>
      </c>
      <c r="M729" s="71">
        <v>0.95222625644945602</v>
      </c>
      <c r="N729" s="68">
        <v>80.102040816326493</v>
      </c>
      <c r="O729" s="71"/>
      <c r="P729" s="68"/>
      <c r="Q729" s="71">
        <v>1</v>
      </c>
      <c r="R729" s="68">
        <v>100</v>
      </c>
    </row>
    <row r="730" spans="1:18" x14ac:dyDescent="0.2">
      <c r="A730" s="141" t="s">
        <v>1792</v>
      </c>
      <c r="B730" s="67" t="s">
        <v>1793</v>
      </c>
      <c r="C730" s="67">
        <v>65</v>
      </c>
      <c r="D730" s="67" t="s">
        <v>339</v>
      </c>
      <c r="E730" s="71">
        <v>0.86323551133015297</v>
      </c>
      <c r="F730" s="68">
        <v>66.690856313497804</v>
      </c>
      <c r="G730" s="71">
        <v>0.79825971804642504</v>
      </c>
      <c r="H730" s="68">
        <v>53.120464441219198</v>
      </c>
      <c r="I730" s="71">
        <v>0.76019835648283396</v>
      </c>
      <c r="J730" s="68">
        <v>45.355587808418001</v>
      </c>
      <c r="K730" s="71">
        <v>0.905818087128194</v>
      </c>
      <c r="L730" s="68">
        <v>60.667634252539898</v>
      </c>
      <c r="M730" s="71">
        <v>0.85190139499331197</v>
      </c>
      <c r="N730" s="68">
        <v>54.66472303207</v>
      </c>
      <c r="O730" s="71"/>
      <c r="P730" s="68"/>
      <c r="Q730" s="71">
        <v>1</v>
      </c>
      <c r="R730" s="68">
        <v>100</v>
      </c>
    </row>
    <row r="731" spans="1:18" x14ac:dyDescent="0.2">
      <c r="A731" s="141" t="s">
        <v>1794</v>
      </c>
      <c r="B731" s="67" t="s">
        <v>1795</v>
      </c>
      <c r="C731" s="67">
        <v>65</v>
      </c>
      <c r="D731" s="67" t="s">
        <v>339</v>
      </c>
      <c r="E731" s="71">
        <v>0.90098467782734004</v>
      </c>
      <c r="F731" s="68">
        <v>82.002902757619694</v>
      </c>
      <c r="G731" s="71">
        <v>0.858477588610709</v>
      </c>
      <c r="H731" s="68">
        <v>78.882438316400595</v>
      </c>
      <c r="I731" s="71">
        <v>0.81639471549567499</v>
      </c>
      <c r="J731" s="68">
        <v>69.593613933236597</v>
      </c>
      <c r="K731" s="71">
        <v>0.92559857213140595</v>
      </c>
      <c r="L731" s="68">
        <v>70.246734397677798</v>
      </c>
      <c r="M731" s="71">
        <v>0.90445251289891104</v>
      </c>
      <c r="N731" s="68">
        <v>64.504373177842595</v>
      </c>
      <c r="O731" s="71"/>
      <c r="P731" s="68"/>
      <c r="Q731" s="71">
        <v>1</v>
      </c>
      <c r="R731" s="68">
        <v>100</v>
      </c>
    </row>
    <row r="732" spans="1:18" x14ac:dyDescent="0.2">
      <c r="A732" s="141" t="s">
        <v>1796</v>
      </c>
      <c r="B732" s="67" t="s">
        <v>1797</v>
      </c>
      <c r="C732" s="67">
        <v>65</v>
      </c>
      <c r="D732" s="67" t="s">
        <v>339</v>
      </c>
      <c r="E732" s="71">
        <v>0.84984772101536399</v>
      </c>
      <c r="F732" s="68">
        <v>62.409288824383196</v>
      </c>
      <c r="G732" s="71">
        <v>0.79612436929193398</v>
      </c>
      <c r="H732" s="68">
        <v>52.104499274310598</v>
      </c>
      <c r="I732" s="71">
        <v>0.74843434858756497</v>
      </c>
      <c r="J732" s="68">
        <v>41.4368650217707</v>
      </c>
      <c r="K732" s="71">
        <v>0.87666536397927997</v>
      </c>
      <c r="L732" s="68">
        <v>47.677793904208997</v>
      </c>
      <c r="M732" s="71">
        <v>0.82801452321803903</v>
      </c>
      <c r="N732" s="68">
        <v>51.166180758017497</v>
      </c>
      <c r="O732" s="71"/>
      <c r="P732" s="68"/>
      <c r="Q732" s="71">
        <v>1</v>
      </c>
      <c r="R732" s="68">
        <v>100</v>
      </c>
    </row>
    <row r="733" spans="1:18" x14ac:dyDescent="0.2">
      <c r="A733" s="141" t="s">
        <v>1798</v>
      </c>
      <c r="B733" s="67" t="s">
        <v>1799</v>
      </c>
      <c r="C733" s="67">
        <v>65</v>
      </c>
      <c r="D733" s="67" t="s">
        <v>339</v>
      </c>
      <c r="E733" s="71">
        <v>0.92026993201986296</v>
      </c>
      <c r="F733" s="68">
        <v>90.0580551523948</v>
      </c>
      <c r="G733" s="71">
        <v>0.91528674450770098</v>
      </c>
      <c r="H733" s="68">
        <v>95.355587808417994</v>
      </c>
      <c r="I733" s="71">
        <v>0.82791114542700495</v>
      </c>
      <c r="J733" s="68">
        <v>75.036284470246699</v>
      </c>
      <c r="K733" s="71">
        <v>0.92503501113537201</v>
      </c>
      <c r="L733" s="68">
        <v>69.956458635703896</v>
      </c>
      <c r="M733" s="71">
        <v>0.93311675902923796</v>
      </c>
      <c r="N733" s="68">
        <v>73.1778425655977</v>
      </c>
      <c r="O733" s="71"/>
      <c r="P733" s="68"/>
      <c r="Q733" s="71">
        <v>1</v>
      </c>
      <c r="R733" s="68">
        <v>100</v>
      </c>
    </row>
    <row r="734" spans="1:18" x14ac:dyDescent="0.2">
      <c r="A734" s="141" t="s">
        <v>1800</v>
      </c>
      <c r="B734" s="67" t="s">
        <v>1801</v>
      </c>
      <c r="C734" s="67">
        <v>65</v>
      </c>
      <c r="D734" s="67" t="s">
        <v>339</v>
      </c>
      <c r="E734" s="71">
        <v>0.91204788944433401</v>
      </c>
      <c r="F734" s="68">
        <v>86.284470246734401</v>
      </c>
      <c r="G734" s="71">
        <v>0.86936096327136103</v>
      </c>
      <c r="H734" s="68">
        <v>84.107402031930306</v>
      </c>
      <c r="I734" s="71">
        <v>0.83017536018702998</v>
      </c>
      <c r="J734" s="68">
        <v>75.689404934688</v>
      </c>
      <c r="K734" s="71">
        <v>0.95820998302905303</v>
      </c>
      <c r="L734" s="68">
        <v>86.066763425253995</v>
      </c>
      <c r="M734" s="71">
        <v>0.99044525128989103</v>
      </c>
      <c r="N734" s="68">
        <v>95.553935860058303</v>
      </c>
      <c r="O734" s="71"/>
      <c r="P734" s="68"/>
      <c r="Q734" s="71"/>
      <c r="R734" s="68"/>
    </row>
    <row r="735" spans="1:18" x14ac:dyDescent="0.2">
      <c r="A735" s="141" t="s">
        <v>1802</v>
      </c>
      <c r="B735" s="67" t="s">
        <v>1803</v>
      </c>
      <c r="C735" s="67">
        <v>65</v>
      </c>
      <c r="D735" s="67" t="s">
        <v>339</v>
      </c>
      <c r="E735" s="71">
        <v>0.89107095717372398</v>
      </c>
      <c r="F735" s="68">
        <v>77.503628447024695</v>
      </c>
      <c r="G735" s="71">
        <v>0.86491631259162804</v>
      </c>
      <c r="H735" s="68">
        <v>82.220609579100099</v>
      </c>
      <c r="I735" s="71">
        <v>0.83894378580300399</v>
      </c>
      <c r="J735" s="68">
        <v>80.043541364296104</v>
      </c>
      <c r="K735" s="71">
        <v>0.97030334046651601</v>
      </c>
      <c r="L735" s="68">
        <v>92.670537010159606</v>
      </c>
      <c r="M735" s="71">
        <v>0.89012038983374697</v>
      </c>
      <c r="N735" s="68">
        <v>61.734693877551003</v>
      </c>
      <c r="O735" s="71"/>
      <c r="P735" s="68"/>
      <c r="Q735" s="71"/>
      <c r="R735" s="68"/>
    </row>
    <row r="736" spans="1:18" x14ac:dyDescent="0.2">
      <c r="A736" s="141" t="s">
        <v>1804</v>
      </c>
      <c r="B736" s="67" t="s">
        <v>1805</v>
      </c>
      <c r="C736" s="67">
        <v>65</v>
      </c>
      <c r="D736" s="67" t="s">
        <v>339</v>
      </c>
      <c r="E736" s="71">
        <v>0.90003276955989397</v>
      </c>
      <c r="F736" s="68">
        <v>81.422351233672003</v>
      </c>
      <c r="G736" s="71">
        <v>0.84802757848112498</v>
      </c>
      <c r="H736" s="68">
        <v>74.600870827285902</v>
      </c>
      <c r="I736" s="71">
        <v>0.83601569027912503</v>
      </c>
      <c r="J736" s="68">
        <v>78.519593613933196</v>
      </c>
      <c r="K736" s="71">
        <v>0.94952942996470902</v>
      </c>
      <c r="L736" s="68">
        <v>80.406386066763403</v>
      </c>
      <c r="M736" s="71">
        <v>0.96655837951461898</v>
      </c>
      <c r="N736" s="68">
        <v>84.620991253644306</v>
      </c>
      <c r="O736" s="71"/>
      <c r="P736" s="68"/>
      <c r="Q736" s="71"/>
      <c r="R736" s="68"/>
    </row>
    <row r="737" spans="1:18" x14ac:dyDescent="0.2">
      <c r="A737" s="141" t="s">
        <v>1806</v>
      </c>
      <c r="B737" s="67" t="s">
        <v>1807</v>
      </c>
      <c r="C737" s="67">
        <v>65</v>
      </c>
      <c r="D737" s="67" t="s">
        <v>339</v>
      </c>
      <c r="E737" s="71">
        <v>0.93002570348317604</v>
      </c>
      <c r="F737" s="68">
        <v>93.396226415094304</v>
      </c>
      <c r="G737" s="71">
        <v>0.90607272372813297</v>
      </c>
      <c r="H737" s="68">
        <v>94.049346879535605</v>
      </c>
      <c r="I737" s="71">
        <v>0.86737700087061498</v>
      </c>
      <c r="J737" s="68">
        <v>87.735849056603797</v>
      </c>
      <c r="K737" s="71">
        <v>0.97053996110923002</v>
      </c>
      <c r="L737" s="68">
        <v>92.743105950653103</v>
      </c>
      <c r="M737" s="71">
        <v>0.97611312822472796</v>
      </c>
      <c r="N737" s="68">
        <v>88.921282798833801</v>
      </c>
      <c r="O737" s="71"/>
      <c r="P737" s="68"/>
      <c r="Q737" s="71"/>
      <c r="R737" s="68"/>
    </row>
    <row r="738" spans="1:18" x14ac:dyDescent="0.2">
      <c r="A738" s="141" t="s">
        <v>1808</v>
      </c>
      <c r="B738" s="67" t="s">
        <v>1809</v>
      </c>
      <c r="C738" s="67">
        <v>65</v>
      </c>
      <c r="D738" s="67" t="s">
        <v>339</v>
      </c>
      <c r="E738" s="71">
        <v>0.92283388185241</v>
      </c>
      <c r="F738" s="68">
        <v>91.219158200290295</v>
      </c>
      <c r="G738" s="71">
        <v>0.86617577120742495</v>
      </c>
      <c r="H738" s="68">
        <v>82.801161103047903</v>
      </c>
      <c r="I738" s="71">
        <v>0.846091446408889</v>
      </c>
      <c r="J738" s="68">
        <v>82.002902757619694</v>
      </c>
      <c r="K738" s="71">
        <v>0.93604381213111498</v>
      </c>
      <c r="L738" s="68">
        <v>74.020319303338198</v>
      </c>
      <c r="M738" s="71">
        <v>0.96655837951461898</v>
      </c>
      <c r="N738" s="68">
        <v>84.620991253644306</v>
      </c>
      <c r="O738" s="71"/>
      <c r="P738" s="68"/>
      <c r="Q738" s="71">
        <v>0.99929999999999997</v>
      </c>
      <c r="R738" s="68">
        <v>41.6666666666667</v>
      </c>
    </row>
    <row r="739" spans="1:18" x14ac:dyDescent="0.2">
      <c r="A739" s="141" t="s">
        <v>1810</v>
      </c>
      <c r="B739" s="67" t="s">
        <v>1811</v>
      </c>
      <c r="C739" s="67">
        <v>65</v>
      </c>
      <c r="D739" s="67" t="s">
        <v>339</v>
      </c>
      <c r="E739" s="71">
        <v>0.85095129378441103</v>
      </c>
      <c r="F739" s="68">
        <v>62.844702467344</v>
      </c>
      <c r="G739" s="71">
        <v>0.93169017988798997</v>
      </c>
      <c r="H739" s="68">
        <v>97.242380261248201</v>
      </c>
      <c r="I739" s="71">
        <v>0.871978394286821</v>
      </c>
      <c r="J739" s="68">
        <v>89.187227866473194</v>
      </c>
      <c r="K739" s="71">
        <v>0.96799264345735403</v>
      </c>
      <c r="L739" s="68">
        <v>91.146589259796798</v>
      </c>
      <c r="M739" s="71">
        <v>0.99044525128989103</v>
      </c>
      <c r="N739" s="68">
        <v>95.553935860058303</v>
      </c>
      <c r="O739" s="71"/>
      <c r="P739" s="68"/>
      <c r="Q739" s="71">
        <v>0.49264999999999998</v>
      </c>
      <c r="R739" s="68">
        <v>28.8194444444444</v>
      </c>
    </row>
    <row r="740" spans="1:18" x14ac:dyDescent="0.2">
      <c r="A740" s="141" t="s">
        <v>1812</v>
      </c>
      <c r="B740" s="67" t="s">
        <v>1813</v>
      </c>
      <c r="C740" s="67">
        <v>65</v>
      </c>
      <c r="D740" s="67" t="s">
        <v>339</v>
      </c>
      <c r="E740" s="71">
        <v>0.91290419585488203</v>
      </c>
      <c r="F740" s="68">
        <v>86.865021770682105</v>
      </c>
      <c r="G740" s="71">
        <v>0.83833569912792205</v>
      </c>
      <c r="H740" s="68">
        <v>70.101596516690904</v>
      </c>
      <c r="I740" s="71">
        <v>0.82424594466748002</v>
      </c>
      <c r="J740" s="68">
        <v>73.149492017416506</v>
      </c>
      <c r="K740" s="71">
        <v>0.92104883289922801</v>
      </c>
      <c r="L740" s="68">
        <v>67.997097242380306</v>
      </c>
      <c r="M740" s="71">
        <v>0.98089050257978205</v>
      </c>
      <c r="N740" s="68">
        <v>91.107871720116606</v>
      </c>
      <c r="O740" s="71"/>
      <c r="P740" s="68"/>
      <c r="Q740" s="71">
        <v>1</v>
      </c>
      <c r="R740" s="68">
        <v>100</v>
      </c>
    </row>
    <row r="741" spans="1:18" x14ac:dyDescent="0.2">
      <c r="A741" s="141" t="s">
        <v>1814</v>
      </c>
      <c r="B741" s="67" t="s">
        <v>1815</v>
      </c>
      <c r="C741" s="67">
        <v>65</v>
      </c>
      <c r="D741" s="67" t="s">
        <v>339</v>
      </c>
      <c r="E741" s="71">
        <v>0.93703799387395303</v>
      </c>
      <c r="F741" s="68">
        <v>95.573294629898399</v>
      </c>
      <c r="G741" s="71">
        <v>0.940886256606423</v>
      </c>
      <c r="H741" s="68">
        <v>97.968069666182899</v>
      </c>
      <c r="I741" s="71">
        <v>0.87147124510501195</v>
      </c>
      <c r="J741" s="68">
        <v>89.0420899854862</v>
      </c>
      <c r="K741" s="71">
        <v>0.964458719914703</v>
      </c>
      <c r="L741" s="68">
        <v>89.550072568940493</v>
      </c>
      <c r="M741" s="71">
        <v>0.97133575386967297</v>
      </c>
      <c r="N741" s="68">
        <v>86.734693877550995</v>
      </c>
      <c r="O741" s="71"/>
      <c r="P741" s="68"/>
      <c r="Q741" s="71"/>
      <c r="R741" s="68"/>
    </row>
    <row r="742" spans="1:18" x14ac:dyDescent="0.2">
      <c r="A742" s="141" t="s">
        <v>1816</v>
      </c>
      <c r="B742" s="67" t="s">
        <v>1817</v>
      </c>
      <c r="C742" s="67">
        <v>65</v>
      </c>
      <c r="D742" s="67" t="s">
        <v>339</v>
      </c>
      <c r="E742" s="71">
        <v>0.78253888306667596</v>
      </c>
      <c r="F742" s="68">
        <v>43.541364296081298</v>
      </c>
      <c r="G742" s="71">
        <v>0.86574595890954298</v>
      </c>
      <c r="H742" s="68">
        <v>82.656023222060995</v>
      </c>
      <c r="I742" s="71">
        <v>0.79391452656977601</v>
      </c>
      <c r="J742" s="68">
        <v>58.708272859216301</v>
      </c>
      <c r="K742" s="71">
        <v>0.92150041179558695</v>
      </c>
      <c r="L742" s="68">
        <v>68.214804063860697</v>
      </c>
      <c r="M742" s="71">
        <v>0.86623351805847504</v>
      </c>
      <c r="N742" s="68">
        <v>56.851311953352798</v>
      </c>
      <c r="O742" s="71"/>
      <c r="P742" s="68"/>
      <c r="Q742" s="71">
        <v>0.46529999999999999</v>
      </c>
      <c r="R742" s="68">
        <v>28.4722222222222</v>
      </c>
    </row>
    <row r="743" spans="1:18" x14ac:dyDescent="0.2">
      <c r="A743" s="141" t="s">
        <v>1818</v>
      </c>
      <c r="B743" s="67" t="s">
        <v>1819</v>
      </c>
      <c r="C743" s="67">
        <v>65</v>
      </c>
      <c r="D743" s="67" t="s">
        <v>339</v>
      </c>
      <c r="E743" s="71">
        <v>0.94348681780687305</v>
      </c>
      <c r="F743" s="68">
        <v>97.169811320754704</v>
      </c>
      <c r="G743" s="71">
        <v>0.857209008044992</v>
      </c>
      <c r="H743" s="68">
        <v>78.301886792452805</v>
      </c>
      <c r="I743" s="71">
        <v>0.91062176045606102</v>
      </c>
      <c r="J743" s="68">
        <v>95.065312046444106</v>
      </c>
      <c r="K743" s="71">
        <v>0.95438069488836397</v>
      </c>
      <c r="L743" s="68">
        <v>82.8737300435414</v>
      </c>
      <c r="M743" s="71">
        <v>0.99522262564494601</v>
      </c>
      <c r="N743" s="68">
        <v>97.886297376093296</v>
      </c>
      <c r="O743" s="71"/>
      <c r="P743" s="68"/>
      <c r="Q743" s="71">
        <v>1</v>
      </c>
      <c r="R743" s="68">
        <v>100</v>
      </c>
    </row>
    <row r="744" spans="1:18" x14ac:dyDescent="0.2">
      <c r="A744" s="141" t="s">
        <v>1820</v>
      </c>
      <c r="B744" s="67" t="s">
        <v>1821</v>
      </c>
      <c r="C744" s="67">
        <v>65</v>
      </c>
      <c r="D744" s="67" t="s">
        <v>339</v>
      </c>
      <c r="E744" s="71">
        <v>0.71509273074563096</v>
      </c>
      <c r="F744" s="68">
        <v>28.5921625544267</v>
      </c>
      <c r="G744" s="71">
        <v>0.859430461667676</v>
      </c>
      <c r="H744" s="68">
        <v>79.245283018867894</v>
      </c>
      <c r="I744" s="71">
        <v>0.849100744323806</v>
      </c>
      <c r="J744" s="68">
        <v>82.801161103047903</v>
      </c>
      <c r="K744" s="71">
        <v>0.94297043741754205</v>
      </c>
      <c r="L744" s="68">
        <v>76.923076923076906</v>
      </c>
      <c r="M744" s="71">
        <v>0.92356201031912899</v>
      </c>
      <c r="N744" s="68">
        <v>69.533527696793001</v>
      </c>
      <c r="O744" s="71"/>
      <c r="P744" s="68"/>
      <c r="Q744" s="71">
        <v>4.0000000000000002E-4</v>
      </c>
      <c r="R744" s="68">
        <v>18.4027777777778</v>
      </c>
    </row>
    <row r="745" spans="1:18" x14ac:dyDescent="0.2">
      <c r="A745" s="141" t="s">
        <v>1822</v>
      </c>
      <c r="B745" s="67" t="s">
        <v>1823</v>
      </c>
      <c r="C745" s="67">
        <v>65</v>
      </c>
      <c r="D745" s="67" t="s">
        <v>339</v>
      </c>
      <c r="E745" s="71">
        <v>0.94359962294994304</v>
      </c>
      <c r="F745" s="68">
        <v>97.242380261248201</v>
      </c>
      <c r="G745" s="71">
        <v>0.89903942093800904</v>
      </c>
      <c r="H745" s="68">
        <v>93.251088534107396</v>
      </c>
      <c r="I745" s="71">
        <v>0.89706272055615199</v>
      </c>
      <c r="J745" s="68">
        <v>93.541364296081298</v>
      </c>
      <c r="K745" s="71">
        <v>0.97829635030561102</v>
      </c>
      <c r="L745" s="68">
        <v>95.791001451378804</v>
      </c>
      <c r="M745" s="71">
        <v>1</v>
      </c>
      <c r="N745" s="68">
        <v>100</v>
      </c>
      <c r="O745" s="71"/>
      <c r="P745" s="68"/>
      <c r="Q745" s="71"/>
      <c r="R745" s="68"/>
    </row>
    <row r="746" spans="1:18" x14ac:dyDescent="0.2">
      <c r="A746" s="141" t="s">
        <v>1824</v>
      </c>
      <c r="B746" s="67" t="s">
        <v>1825</v>
      </c>
      <c r="C746" s="67">
        <v>65</v>
      </c>
      <c r="D746" s="67" t="s">
        <v>339</v>
      </c>
      <c r="E746" s="71">
        <v>0.68897051998575998</v>
      </c>
      <c r="F746" s="68">
        <v>24.963715529753301</v>
      </c>
      <c r="G746" s="71">
        <v>0.89818805705677796</v>
      </c>
      <c r="H746" s="68">
        <v>93.105950653120502</v>
      </c>
      <c r="I746" s="71">
        <v>0.81342192923770196</v>
      </c>
      <c r="J746" s="68">
        <v>68.432510885341102</v>
      </c>
      <c r="K746" s="71">
        <v>0.80012585460508001</v>
      </c>
      <c r="L746" s="68">
        <v>25.326560232220601</v>
      </c>
      <c r="M746" s="71">
        <v>0.93311675902923796</v>
      </c>
      <c r="N746" s="68">
        <v>73.1778425655977</v>
      </c>
      <c r="O746" s="71"/>
      <c r="P746" s="68"/>
      <c r="Q746" s="71">
        <v>0</v>
      </c>
      <c r="R746" s="68">
        <v>18.0555555555556</v>
      </c>
    </row>
    <row r="747" spans="1:18" x14ac:dyDescent="0.2">
      <c r="A747" s="141" t="s">
        <v>1826</v>
      </c>
      <c r="B747" s="67" t="s">
        <v>1827</v>
      </c>
      <c r="C747" s="67">
        <v>65</v>
      </c>
      <c r="D747" s="67" t="s">
        <v>339</v>
      </c>
      <c r="E747" s="71">
        <v>0.73929636236924101</v>
      </c>
      <c r="F747" s="68">
        <v>33.962264150943398</v>
      </c>
      <c r="G747" s="71">
        <v>0.94134754922987895</v>
      </c>
      <c r="H747" s="68">
        <v>98.040638606676296</v>
      </c>
      <c r="I747" s="71">
        <v>0.89437089782342505</v>
      </c>
      <c r="J747" s="68">
        <v>92.888243831640096</v>
      </c>
      <c r="K747" s="71">
        <v>0.92286923140860999</v>
      </c>
      <c r="L747" s="68">
        <v>68.867924528301899</v>
      </c>
      <c r="M747" s="71">
        <v>0.93789413338429195</v>
      </c>
      <c r="N747" s="68">
        <v>75.072886297376101</v>
      </c>
      <c r="O747" s="71"/>
      <c r="P747" s="68"/>
      <c r="Q747" s="71">
        <v>0</v>
      </c>
      <c r="R747" s="68">
        <v>18.0555555555556</v>
      </c>
    </row>
    <row r="748" spans="1:18" x14ac:dyDescent="0.2">
      <c r="A748" s="141" t="s">
        <v>1828</v>
      </c>
      <c r="B748" s="67" t="s">
        <v>1829</v>
      </c>
      <c r="C748" s="67">
        <v>65</v>
      </c>
      <c r="D748" s="67" t="s">
        <v>339</v>
      </c>
      <c r="E748" s="71">
        <v>0.84708512811487002</v>
      </c>
      <c r="F748" s="68">
        <v>61.248185776487702</v>
      </c>
      <c r="G748" s="71">
        <v>0.89917751559175496</v>
      </c>
      <c r="H748" s="68">
        <v>93.323657474600907</v>
      </c>
      <c r="I748" s="71">
        <v>0.90037419921612005</v>
      </c>
      <c r="J748" s="68">
        <v>93.759071117561703</v>
      </c>
      <c r="K748" s="71">
        <v>0.94065130012152898</v>
      </c>
      <c r="L748" s="68">
        <v>75.761973875181397</v>
      </c>
      <c r="M748" s="71">
        <v>0.99522262564494601</v>
      </c>
      <c r="N748" s="68">
        <v>97.886297376093296</v>
      </c>
      <c r="O748" s="71"/>
      <c r="P748" s="68"/>
      <c r="Q748" s="71">
        <v>0.5</v>
      </c>
      <c r="R748" s="68">
        <v>31.5972222222222</v>
      </c>
    </row>
    <row r="749" spans="1:18" x14ac:dyDescent="0.2">
      <c r="A749" s="141" t="s">
        <v>1830</v>
      </c>
      <c r="B749" s="67" t="s">
        <v>1831</v>
      </c>
      <c r="C749" s="67">
        <v>65</v>
      </c>
      <c r="D749" s="67" t="s">
        <v>339</v>
      </c>
      <c r="E749" s="71">
        <v>0.75782886409218497</v>
      </c>
      <c r="F749" s="68">
        <v>38.243831640058097</v>
      </c>
      <c r="G749" s="71">
        <v>0.90735216375156102</v>
      </c>
      <c r="H749" s="68">
        <v>94.267053701015996</v>
      </c>
      <c r="I749" s="71">
        <v>0.95191794871494595</v>
      </c>
      <c r="J749" s="68">
        <v>98.766328011610995</v>
      </c>
      <c r="K749" s="71">
        <v>0.96809320283485201</v>
      </c>
      <c r="L749" s="68">
        <v>91.364296081277203</v>
      </c>
      <c r="M749" s="71">
        <v>0.961781005159564</v>
      </c>
      <c r="N749" s="68">
        <v>83.454810495626802</v>
      </c>
      <c r="O749" s="71"/>
      <c r="P749" s="68"/>
      <c r="Q749" s="71">
        <v>0</v>
      </c>
      <c r="R749" s="68">
        <v>18.0555555555556</v>
      </c>
    </row>
    <row r="750" spans="1:18" x14ac:dyDescent="0.2">
      <c r="A750" s="141" t="s">
        <v>1832</v>
      </c>
      <c r="B750" s="67" t="s">
        <v>1833</v>
      </c>
      <c r="C750" s="67">
        <v>65</v>
      </c>
      <c r="D750" s="67" t="s">
        <v>339</v>
      </c>
      <c r="E750" s="71">
        <v>0.74035500417482103</v>
      </c>
      <c r="F750" s="68">
        <v>34.2525399129173</v>
      </c>
      <c r="G750" s="71">
        <v>0.92196904154646697</v>
      </c>
      <c r="H750" s="68">
        <v>95.936139332365698</v>
      </c>
      <c r="I750" s="71">
        <v>0.87642278182492706</v>
      </c>
      <c r="J750" s="68">
        <v>89.840348330914395</v>
      </c>
      <c r="K750" s="71">
        <v>0.92249269492293196</v>
      </c>
      <c r="L750" s="68">
        <v>68.722786647314905</v>
      </c>
      <c r="M750" s="71">
        <v>0.98089050257978205</v>
      </c>
      <c r="N750" s="68">
        <v>91.107871720116606</v>
      </c>
      <c r="O750" s="71"/>
      <c r="P750" s="68"/>
      <c r="Q750" s="71">
        <v>0</v>
      </c>
      <c r="R750" s="68">
        <v>18.0555555555556</v>
      </c>
    </row>
    <row r="751" spans="1:18" x14ac:dyDescent="0.2">
      <c r="A751" s="141" t="s">
        <v>1834</v>
      </c>
      <c r="B751" s="67" t="s">
        <v>1835</v>
      </c>
      <c r="C751" s="67">
        <v>65</v>
      </c>
      <c r="D751" s="67" t="s">
        <v>339</v>
      </c>
      <c r="E751" s="71">
        <v>0.83719478186172203</v>
      </c>
      <c r="F751" s="68">
        <v>57.910014513788099</v>
      </c>
      <c r="G751" s="71">
        <v>0.85701308431729695</v>
      </c>
      <c r="H751" s="68">
        <v>78.229317851959394</v>
      </c>
      <c r="I751" s="71">
        <v>0.86358606468271104</v>
      </c>
      <c r="J751" s="68">
        <v>86.574746008708303</v>
      </c>
      <c r="K751" s="71">
        <v>0.97015213466365702</v>
      </c>
      <c r="L751" s="68">
        <v>92.452830188679201</v>
      </c>
      <c r="M751" s="71">
        <v>0.99522262564494601</v>
      </c>
      <c r="N751" s="68">
        <v>97.886297376093296</v>
      </c>
      <c r="O751" s="71"/>
      <c r="P751" s="68"/>
      <c r="Q751" s="71">
        <v>0.5</v>
      </c>
      <c r="R751" s="68">
        <v>31.5972222222222</v>
      </c>
    </row>
    <row r="752" spans="1:18" x14ac:dyDescent="0.2">
      <c r="A752" s="141" t="s">
        <v>1836</v>
      </c>
      <c r="B752" s="67" t="s">
        <v>1837</v>
      </c>
      <c r="C752" s="67">
        <v>65</v>
      </c>
      <c r="D752" s="67" t="s">
        <v>339</v>
      </c>
      <c r="E752" s="71">
        <v>0.73163164484339904</v>
      </c>
      <c r="F752" s="68">
        <v>31.8577648766328</v>
      </c>
      <c r="G752" s="71">
        <v>0.85755093514575598</v>
      </c>
      <c r="H752" s="68">
        <v>78.592162554426693</v>
      </c>
      <c r="I752" s="71">
        <v>0.91456659507552496</v>
      </c>
      <c r="J752" s="68">
        <v>95.718432510885293</v>
      </c>
      <c r="K752" s="71">
        <v>0.89081806835077004</v>
      </c>
      <c r="L752" s="68">
        <v>52.975326560232197</v>
      </c>
      <c r="M752" s="71">
        <v>0.99522262564494601</v>
      </c>
      <c r="N752" s="68">
        <v>97.886297376093296</v>
      </c>
      <c r="O752" s="71"/>
      <c r="P752" s="68"/>
      <c r="Q752" s="71">
        <v>0</v>
      </c>
      <c r="R752" s="68">
        <v>18.0555555555556</v>
      </c>
    </row>
    <row r="753" spans="1:18" x14ac:dyDescent="0.2">
      <c r="A753" s="141" t="s">
        <v>1838</v>
      </c>
      <c r="B753" s="67" t="s">
        <v>1839</v>
      </c>
      <c r="C753" s="67">
        <v>65</v>
      </c>
      <c r="D753" s="67" t="s">
        <v>339</v>
      </c>
      <c r="E753" s="71">
        <v>0.94160846479891203</v>
      </c>
      <c r="F753" s="68">
        <v>96.589259796806999</v>
      </c>
      <c r="G753" s="71">
        <v>0.88764258398425999</v>
      </c>
      <c r="H753" s="68">
        <v>89.840348330914395</v>
      </c>
      <c r="I753" s="71">
        <v>0.90742128491642005</v>
      </c>
      <c r="J753" s="68">
        <v>94.702467343976807</v>
      </c>
      <c r="K753" s="71">
        <v>0.97136999029496796</v>
      </c>
      <c r="L753" s="68">
        <v>92.960812772133494</v>
      </c>
      <c r="M753" s="71">
        <v>1</v>
      </c>
      <c r="N753" s="68">
        <v>100</v>
      </c>
      <c r="O753" s="71"/>
      <c r="P753" s="68"/>
      <c r="Q753" s="71"/>
      <c r="R753" s="68"/>
    </row>
    <row r="754" spans="1:18" x14ac:dyDescent="0.2">
      <c r="A754" s="141" t="s">
        <v>1840</v>
      </c>
      <c r="B754" s="67" t="s">
        <v>1841</v>
      </c>
      <c r="C754" s="67">
        <v>65</v>
      </c>
      <c r="D754" s="67" t="s">
        <v>339</v>
      </c>
      <c r="E754" s="71">
        <v>0.95699729418647095</v>
      </c>
      <c r="F754" s="68">
        <v>99.129172714078393</v>
      </c>
      <c r="G754" s="71">
        <v>0.91848160617776198</v>
      </c>
      <c r="H754" s="68">
        <v>95.645863570391896</v>
      </c>
      <c r="I754" s="71">
        <v>0.92752362258601495</v>
      </c>
      <c r="J754" s="68">
        <v>96.734397677793893</v>
      </c>
      <c r="K754" s="71">
        <v>0.98198394798210797</v>
      </c>
      <c r="L754" s="68">
        <v>96.879535558780802</v>
      </c>
      <c r="M754" s="71">
        <v>1</v>
      </c>
      <c r="N754" s="68">
        <v>100</v>
      </c>
      <c r="O754" s="71"/>
      <c r="P754" s="68"/>
      <c r="Q754" s="71"/>
      <c r="R754" s="68"/>
    </row>
    <row r="755" spans="1:18" x14ac:dyDescent="0.2">
      <c r="A755" s="141" t="s">
        <v>1842</v>
      </c>
      <c r="B755" s="67" t="s">
        <v>1843</v>
      </c>
      <c r="C755" s="67">
        <v>65</v>
      </c>
      <c r="D755" s="67" t="s">
        <v>339</v>
      </c>
      <c r="E755" s="71">
        <v>0.93192127911650402</v>
      </c>
      <c r="F755" s="68">
        <v>94.194484760522499</v>
      </c>
      <c r="G755" s="71">
        <v>0.87767474483271402</v>
      </c>
      <c r="H755" s="68">
        <v>87.082728592162596</v>
      </c>
      <c r="I755" s="71">
        <v>0.89393350524493598</v>
      </c>
      <c r="J755" s="68">
        <v>92.8156748911466</v>
      </c>
      <c r="K755" s="71">
        <v>0.91188501728014004</v>
      </c>
      <c r="L755" s="68">
        <v>63.280116110304803</v>
      </c>
      <c r="M755" s="71">
        <v>0.97611312822472796</v>
      </c>
      <c r="N755" s="68">
        <v>88.921282798833801</v>
      </c>
      <c r="O755" s="71"/>
      <c r="P755" s="68"/>
      <c r="Q755" s="71">
        <v>1</v>
      </c>
      <c r="R755" s="68">
        <v>100</v>
      </c>
    </row>
    <row r="756" spans="1:18" x14ac:dyDescent="0.2">
      <c r="A756" s="141" t="s">
        <v>1844</v>
      </c>
      <c r="B756" s="67" t="s">
        <v>1845</v>
      </c>
      <c r="C756" s="67">
        <v>65</v>
      </c>
      <c r="D756" s="67" t="s">
        <v>339</v>
      </c>
      <c r="E756" s="71">
        <v>0.93794812826014395</v>
      </c>
      <c r="F756" s="68">
        <v>95.645863570391896</v>
      </c>
      <c r="G756" s="71">
        <v>0.92821919744310499</v>
      </c>
      <c r="H756" s="68">
        <v>96.661828737300397</v>
      </c>
      <c r="I756" s="71">
        <v>0.94449897924272197</v>
      </c>
      <c r="J756" s="68">
        <v>98.185776487663304</v>
      </c>
      <c r="K756" s="71">
        <v>0.91251595684013098</v>
      </c>
      <c r="L756" s="68">
        <v>63.497822931785201</v>
      </c>
      <c r="M756" s="71">
        <v>0.96655837951461898</v>
      </c>
      <c r="N756" s="68">
        <v>84.620991253644306</v>
      </c>
      <c r="O756" s="71"/>
      <c r="P756" s="68"/>
      <c r="Q756" s="71"/>
      <c r="R756" s="68"/>
    </row>
    <row r="757" spans="1:18" x14ac:dyDescent="0.2">
      <c r="A757" s="141" t="s">
        <v>1846</v>
      </c>
      <c r="B757" s="67" t="s">
        <v>1847</v>
      </c>
      <c r="C757" s="67">
        <v>65</v>
      </c>
      <c r="D757" s="67" t="s">
        <v>339</v>
      </c>
      <c r="E757" s="71">
        <v>0.96856462335244997</v>
      </c>
      <c r="F757" s="68">
        <v>99.637155297532701</v>
      </c>
      <c r="G757" s="71">
        <v>0.87041013353400998</v>
      </c>
      <c r="H757" s="68">
        <v>84.397677793904194</v>
      </c>
      <c r="I757" s="71">
        <v>0.97999650643180802</v>
      </c>
      <c r="J757" s="68">
        <v>99.637155297532701</v>
      </c>
      <c r="K757" s="71">
        <v>0.99719385115148396</v>
      </c>
      <c r="L757" s="68">
        <v>99.346879535558799</v>
      </c>
      <c r="M757" s="71">
        <v>0.99522262564494601</v>
      </c>
      <c r="N757" s="68">
        <v>97.886297376093296</v>
      </c>
      <c r="O757" s="71"/>
      <c r="P757" s="68"/>
      <c r="Q757" s="71">
        <v>1</v>
      </c>
      <c r="R757" s="68">
        <v>100</v>
      </c>
    </row>
    <row r="758" spans="1:18" x14ac:dyDescent="0.2">
      <c r="A758" s="141" t="s">
        <v>1848</v>
      </c>
      <c r="B758" s="67" t="s">
        <v>1849</v>
      </c>
      <c r="C758" s="67">
        <v>65</v>
      </c>
      <c r="D758" s="67" t="s">
        <v>339</v>
      </c>
      <c r="E758" s="71">
        <v>0.91924094583458504</v>
      </c>
      <c r="F758" s="68">
        <v>89.840348330914395</v>
      </c>
      <c r="G758" s="71">
        <v>0.88108399973469798</v>
      </c>
      <c r="H758" s="68">
        <v>88.171262699564593</v>
      </c>
      <c r="I758" s="71">
        <v>0.92677010574698704</v>
      </c>
      <c r="J758" s="68">
        <v>96.589259796806999</v>
      </c>
      <c r="K758" s="71">
        <v>0.94077029318247096</v>
      </c>
      <c r="L758" s="68">
        <v>76.052249637155299</v>
      </c>
      <c r="M758" s="71">
        <v>0.92833938467418298</v>
      </c>
      <c r="N758" s="68">
        <v>71.428571428571402</v>
      </c>
      <c r="O758" s="71"/>
      <c r="P758" s="68"/>
      <c r="Q758" s="71"/>
      <c r="R758" s="68"/>
    </row>
    <row r="759" spans="1:18" x14ac:dyDescent="0.2">
      <c r="A759" s="141" t="s">
        <v>1850</v>
      </c>
      <c r="B759" s="67" t="s">
        <v>1851</v>
      </c>
      <c r="C759" s="67">
        <v>65</v>
      </c>
      <c r="D759" s="67" t="s">
        <v>339</v>
      </c>
      <c r="E759" s="71">
        <v>0.92709604526339795</v>
      </c>
      <c r="F759" s="68">
        <v>92.380261248185803</v>
      </c>
      <c r="G759" s="71">
        <v>0.84400495385944097</v>
      </c>
      <c r="H759" s="68">
        <v>73.004354136429598</v>
      </c>
      <c r="I759" s="71">
        <v>0.93037054925707796</v>
      </c>
      <c r="J759" s="68">
        <v>97.024673439767795</v>
      </c>
      <c r="K759" s="71">
        <v>0.95311817535729004</v>
      </c>
      <c r="L759" s="68">
        <v>82.075471698113205</v>
      </c>
      <c r="M759" s="71">
        <v>0.98089050257978205</v>
      </c>
      <c r="N759" s="68">
        <v>91.107871720116606</v>
      </c>
      <c r="O759" s="71"/>
      <c r="P759" s="68"/>
      <c r="Q759" s="71"/>
      <c r="R759" s="68"/>
    </row>
    <row r="760" spans="1:18" x14ac:dyDescent="0.2">
      <c r="A760" s="141" t="s">
        <v>1852</v>
      </c>
      <c r="B760" s="67" t="s">
        <v>1853</v>
      </c>
      <c r="C760" s="67">
        <v>65</v>
      </c>
      <c r="D760" s="67" t="s">
        <v>339</v>
      </c>
      <c r="E760" s="71">
        <v>0.91633542409275703</v>
      </c>
      <c r="F760" s="68">
        <v>88.679245283018901</v>
      </c>
      <c r="G760" s="71">
        <v>0.81816169791415905</v>
      </c>
      <c r="H760" s="68">
        <v>61.393323657474603</v>
      </c>
      <c r="I760" s="71">
        <v>0.887999149542824</v>
      </c>
      <c r="J760" s="68">
        <v>92.162554426705398</v>
      </c>
      <c r="K760" s="71">
        <v>0.92806739091240198</v>
      </c>
      <c r="L760" s="68">
        <v>71.480406386066804</v>
      </c>
      <c r="M760" s="71">
        <v>0.94744888209440103</v>
      </c>
      <c r="N760" s="68">
        <v>77.623906705539397</v>
      </c>
      <c r="O760" s="71"/>
      <c r="P760" s="68"/>
      <c r="Q760" s="71">
        <v>1</v>
      </c>
      <c r="R760" s="68">
        <v>100</v>
      </c>
    </row>
    <row r="761" spans="1:18" x14ac:dyDescent="0.2">
      <c r="A761" s="141" t="s">
        <v>1854</v>
      </c>
      <c r="B761" s="67" t="s">
        <v>1855</v>
      </c>
      <c r="C761" s="67">
        <v>65</v>
      </c>
      <c r="D761" s="67" t="s">
        <v>339</v>
      </c>
      <c r="E761" s="71">
        <v>0.77726407713968304</v>
      </c>
      <c r="F761" s="68">
        <v>42.089985486211901</v>
      </c>
      <c r="G761" s="71">
        <v>0.71436741272760595</v>
      </c>
      <c r="H761" s="68">
        <v>27.358490566037698</v>
      </c>
      <c r="I761" s="71">
        <v>0.74729926699608795</v>
      </c>
      <c r="J761" s="68">
        <v>41.074020319303301</v>
      </c>
      <c r="K761" s="71">
        <v>0.82415247997205199</v>
      </c>
      <c r="L761" s="68">
        <v>31.132075471698101</v>
      </c>
      <c r="M761" s="71">
        <v>0.82323714886298505</v>
      </c>
      <c r="N761" s="68">
        <v>50.437317784256599</v>
      </c>
      <c r="O761" s="71"/>
      <c r="P761" s="68"/>
      <c r="Q761" s="71"/>
      <c r="R761" s="68"/>
    </row>
    <row r="762" spans="1:18" x14ac:dyDescent="0.2">
      <c r="A762" s="141" t="s">
        <v>1856</v>
      </c>
      <c r="B762" s="67" t="s">
        <v>1857</v>
      </c>
      <c r="C762" s="67">
        <v>65</v>
      </c>
      <c r="D762" s="67" t="s">
        <v>339</v>
      </c>
      <c r="E762" s="71">
        <v>0.92282041489733402</v>
      </c>
      <c r="F762" s="68">
        <v>91.074020319303301</v>
      </c>
      <c r="G762" s="71">
        <v>0.84620529117937604</v>
      </c>
      <c r="H762" s="68">
        <v>73.875181422351204</v>
      </c>
      <c r="I762" s="71">
        <v>0.93529687154710395</v>
      </c>
      <c r="J762" s="68">
        <v>97.6052249637155</v>
      </c>
      <c r="K762" s="71">
        <v>0.95277586605834597</v>
      </c>
      <c r="L762" s="68">
        <v>81.8577648766328</v>
      </c>
      <c r="M762" s="71">
        <v>0.95700363080451001</v>
      </c>
      <c r="N762" s="68">
        <v>81.997084548104993</v>
      </c>
      <c r="O762" s="71"/>
      <c r="P762" s="68"/>
      <c r="Q762" s="71"/>
      <c r="R762" s="68"/>
    </row>
    <row r="763" spans="1:18" x14ac:dyDescent="0.2">
      <c r="A763" s="141" t="s">
        <v>1858</v>
      </c>
      <c r="B763" s="67" t="s">
        <v>1859</v>
      </c>
      <c r="C763" s="67">
        <v>65</v>
      </c>
      <c r="D763" s="67" t="s">
        <v>339</v>
      </c>
      <c r="E763" s="71">
        <v>0.94291686551674203</v>
      </c>
      <c r="F763" s="68">
        <v>96.952104499274299</v>
      </c>
      <c r="G763" s="71">
        <v>0.89499252043843902</v>
      </c>
      <c r="H763" s="68">
        <v>91.582002902757594</v>
      </c>
      <c r="I763" s="71">
        <v>0.92690613630330498</v>
      </c>
      <c r="J763" s="68">
        <v>96.661828737300397</v>
      </c>
      <c r="K763" s="71">
        <v>0.97365567710049505</v>
      </c>
      <c r="L763" s="68">
        <v>93.976777939042094</v>
      </c>
      <c r="M763" s="71">
        <v>0.97611312822472796</v>
      </c>
      <c r="N763" s="68">
        <v>88.921282798833801</v>
      </c>
      <c r="O763" s="71"/>
      <c r="P763" s="68"/>
      <c r="Q763" s="71"/>
      <c r="R763" s="68"/>
    </row>
    <row r="764" spans="1:18" x14ac:dyDescent="0.2">
      <c r="A764" s="141" t="s">
        <v>1860</v>
      </c>
      <c r="B764" s="67" t="s">
        <v>1861</v>
      </c>
      <c r="C764" s="67">
        <v>65</v>
      </c>
      <c r="D764" s="67" t="s">
        <v>339</v>
      </c>
      <c r="E764" s="71">
        <v>0.974093433317756</v>
      </c>
      <c r="F764" s="68">
        <v>99.854862119013106</v>
      </c>
      <c r="G764" s="71">
        <v>0.95900945338652899</v>
      </c>
      <c r="H764" s="68">
        <v>99.056603773584897</v>
      </c>
      <c r="I764" s="71">
        <v>0.98244001571092798</v>
      </c>
      <c r="J764" s="68">
        <v>99.927431059506503</v>
      </c>
      <c r="K764" s="71">
        <v>0.98836588465894903</v>
      </c>
      <c r="L764" s="68">
        <v>97.968069666182899</v>
      </c>
      <c r="M764" s="71">
        <v>0.96655837951461898</v>
      </c>
      <c r="N764" s="68">
        <v>84.620991253644306</v>
      </c>
      <c r="O764" s="71"/>
      <c r="P764" s="68"/>
      <c r="Q764" s="71"/>
      <c r="R764" s="68"/>
    </row>
    <row r="765" spans="1:18" x14ac:dyDescent="0.2">
      <c r="A765" s="141" t="s">
        <v>1862</v>
      </c>
      <c r="B765" s="67" t="s">
        <v>1863</v>
      </c>
      <c r="C765" s="67">
        <v>65</v>
      </c>
      <c r="D765" s="67" t="s">
        <v>339</v>
      </c>
      <c r="E765" s="71">
        <v>0.87787779898620499</v>
      </c>
      <c r="F765" s="68">
        <v>72.423802612481893</v>
      </c>
      <c r="G765" s="71">
        <v>0.80524999963667598</v>
      </c>
      <c r="H765" s="68">
        <v>55.805515239477501</v>
      </c>
      <c r="I765" s="71">
        <v>0.80963229740190401</v>
      </c>
      <c r="J765" s="68">
        <v>66.545718432510895</v>
      </c>
      <c r="K765" s="71">
        <v>0.846167313218263</v>
      </c>
      <c r="L765" s="68">
        <v>37.300435413643001</v>
      </c>
      <c r="M765" s="71">
        <v>0.92833938467418298</v>
      </c>
      <c r="N765" s="68">
        <v>71.428571428571402</v>
      </c>
      <c r="O765" s="71"/>
      <c r="P765" s="68"/>
      <c r="Q765" s="71">
        <v>1</v>
      </c>
      <c r="R765" s="68">
        <v>100</v>
      </c>
    </row>
    <row r="766" spans="1:18" x14ac:dyDescent="0.2">
      <c r="A766" s="141" t="s">
        <v>1864</v>
      </c>
      <c r="B766" s="67" t="s">
        <v>1865</v>
      </c>
      <c r="C766" s="67">
        <v>65</v>
      </c>
      <c r="D766" s="67" t="s">
        <v>339</v>
      </c>
      <c r="E766" s="71">
        <v>0.90626605461429699</v>
      </c>
      <c r="F766" s="68">
        <v>84.615384615384599</v>
      </c>
      <c r="G766" s="71">
        <v>0.81998372418199295</v>
      </c>
      <c r="H766" s="68">
        <v>62.191582002902798</v>
      </c>
      <c r="I766" s="71">
        <v>0.84763924184515904</v>
      </c>
      <c r="J766" s="68">
        <v>82.438316400580504</v>
      </c>
      <c r="K766" s="71">
        <v>0.94492267108025896</v>
      </c>
      <c r="L766" s="68">
        <v>78.229317851959394</v>
      </c>
      <c r="M766" s="71">
        <v>0.918784635964074</v>
      </c>
      <c r="N766" s="68">
        <v>68.002915451895007</v>
      </c>
      <c r="O766" s="71"/>
      <c r="P766" s="68"/>
      <c r="Q766" s="71">
        <v>1</v>
      </c>
      <c r="R766" s="68">
        <v>100</v>
      </c>
    </row>
    <row r="767" spans="1:18" x14ac:dyDescent="0.2">
      <c r="A767" s="141" t="s">
        <v>1866</v>
      </c>
      <c r="B767" s="67" t="s">
        <v>1867</v>
      </c>
      <c r="C767" s="67">
        <v>65</v>
      </c>
      <c r="D767" s="67" t="s">
        <v>339</v>
      </c>
      <c r="E767" s="71">
        <v>0.80179951333076205</v>
      </c>
      <c r="F767" s="68">
        <v>48.548621190130604</v>
      </c>
      <c r="G767" s="71">
        <v>0.86544485732977094</v>
      </c>
      <c r="H767" s="68">
        <v>82.583454281567498</v>
      </c>
      <c r="I767" s="71">
        <v>0.90412002716990603</v>
      </c>
      <c r="J767" s="68">
        <v>94.194484760522499</v>
      </c>
      <c r="K767" s="71">
        <v>0.90034804619006004</v>
      </c>
      <c r="L767" s="68">
        <v>57.692307692307701</v>
      </c>
      <c r="M767" s="71">
        <v>0.918784635964074</v>
      </c>
      <c r="N767" s="68">
        <v>68.002915451895007</v>
      </c>
      <c r="O767" s="71"/>
      <c r="P767" s="68"/>
      <c r="Q767" s="71">
        <v>0.42030000000000001</v>
      </c>
      <c r="R767" s="68">
        <v>27.546296296296301</v>
      </c>
    </row>
    <row r="768" spans="1:18" x14ac:dyDescent="0.2">
      <c r="A768" s="141" t="s">
        <v>1868</v>
      </c>
      <c r="B768" s="67" t="s">
        <v>1869</v>
      </c>
      <c r="C768" s="67">
        <v>65</v>
      </c>
      <c r="D768" s="67" t="s">
        <v>339</v>
      </c>
      <c r="E768" s="71">
        <v>0.78442803522575699</v>
      </c>
      <c r="F768" s="68">
        <v>44.194484760522499</v>
      </c>
      <c r="G768" s="71">
        <v>0.82121715818850904</v>
      </c>
      <c r="H768" s="68">
        <v>62.917271407837397</v>
      </c>
      <c r="I768" s="71">
        <v>0.79696122004282999</v>
      </c>
      <c r="J768" s="68">
        <v>60.522496371552997</v>
      </c>
      <c r="K768" s="71">
        <v>0.62941337283794296</v>
      </c>
      <c r="L768" s="68">
        <v>5.7329462989840296</v>
      </c>
      <c r="M768" s="71">
        <v>0.89012038983374697</v>
      </c>
      <c r="N768" s="68">
        <v>61.734693877551003</v>
      </c>
      <c r="O768" s="71"/>
      <c r="P768" s="68"/>
      <c r="Q768" s="71"/>
      <c r="R768" s="68"/>
    </row>
    <row r="769" spans="1:18" x14ac:dyDescent="0.2">
      <c r="A769" s="141" t="s">
        <v>1870</v>
      </c>
      <c r="B769" s="67" t="s">
        <v>1871</v>
      </c>
      <c r="C769" s="67">
        <v>65</v>
      </c>
      <c r="D769" s="67" t="s">
        <v>339</v>
      </c>
      <c r="E769" s="71">
        <v>0.84616607227402196</v>
      </c>
      <c r="F769" s="68">
        <v>60.885341074020303</v>
      </c>
      <c r="G769" s="71">
        <v>0.78442171290887397</v>
      </c>
      <c r="H769" s="68">
        <v>47.6052249637155</v>
      </c>
      <c r="I769" s="71">
        <v>0.77593028372584405</v>
      </c>
      <c r="J769" s="68">
        <v>51.814223512336703</v>
      </c>
      <c r="K769" s="71">
        <v>0.78513534925669803</v>
      </c>
      <c r="L769" s="68">
        <v>21.9158200290276</v>
      </c>
      <c r="M769" s="71">
        <v>0.88534301547869299</v>
      </c>
      <c r="N769" s="68">
        <v>60.714285714285701</v>
      </c>
      <c r="O769" s="71"/>
      <c r="P769" s="68"/>
      <c r="Q769" s="71">
        <v>1</v>
      </c>
      <c r="R769" s="68">
        <v>100</v>
      </c>
    </row>
    <row r="770" spans="1:18" x14ac:dyDescent="0.2">
      <c r="A770" s="141" t="s">
        <v>1872</v>
      </c>
      <c r="B770" s="67" t="s">
        <v>1873</v>
      </c>
      <c r="C770" s="67">
        <v>65</v>
      </c>
      <c r="D770" s="67" t="s">
        <v>339</v>
      </c>
      <c r="E770" s="71">
        <v>0.90178153530437899</v>
      </c>
      <c r="F770" s="68">
        <v>82.510885341074001</v>
      </c>
      <c r="G770" s="71">
        <v>0.85835429615162395</v>
      </c>
      <c r="H770" s="68">
        <v>78.809869375907098</v>
      </c>
      <c r="I770" s="71">
        <v>0.84579585949631797</v>
      </c>
      <c r="J770" s="68">
        <v>81.930333817126296</v>
      </c>
      <c r="K770" s="71">
        <v>0.87164076184471495</v>
      </c>
      <c r="L770" s="68">
        <v>45.500725689404902</v>
      </c>
      <c r="M770" s="71">
        <v>0.93311675902923796</v>
      </c>
      <c r="N770" s="68">
        <v>73.1778425655977</v>
      </c>
      <c r="O770" s="71"/>
      <c r="P770" s="68"/>
      <c r="Q770" s="71">
        <v>1</v>
      </c>
      <c r="R770" s="68">
        <v>100</v>
      </c>
    </row>
    <row r="771" spans="1:18" x14ac:dyDescent="0.2">
      <c r="A771" s="141" t="s">
        <v>1874</v>
      </c>
      <c r="B771" s="67" t="s">
        <v>1875</v>
      </c>
      <c r="C771" s="67">
        <v>65</v>
      </c>
      <c r="D771" s="67" t="s">
        <v>339</v>
      </c>
      <c r="E771" s="71">
        <v>0.91930123048474</v>
      </c>
      <c r="F771" s="68">
        <v>89.912917271407807</v>
      </c>
      <c r="G771" s="71">
        <v>0.87732325459437299</v>
      </c>
      <c r="H771" s="68">
        <v>86.865021770682105</v>
      </c>
      <c r="I771" s="71">
        <v>0.83775662143801199</v>
      </c>
      <c r="J771" s="68">
        <v>79.608127721335293</v>
      </c>
      <c r="K771" s="71">
        <v>0.91964527123175199</v>
      </c>
      <c r="L771" s="68">
        <v>67.271407837445594</v>
      </c>
      <c r="M771" s="71">
        <v>0.961781005159564</v>
      </c>
      <c r="N771" s="68">
        <v>83.454810495626802</v>
      </c>
      <c r="O771" s="71"/>
      <c r="P771" s="68"/>
      <c r="Q771" s="71">
        <v>1</v>
      </c>
      <c r="R771" s="68">
        <v>100</v>
      </c>
    </row>
    <row r="772" spans="1:18" x14ac:dyDescent="0.2">
      <c r="A772" s="141" t="s">
        <v>1876</v>
      </c>
      <c r="B772" s="67" t="s">
        <v>1877</v>
      </c>
      <c r="C772" s="67">
        <v>65</v>
      </c>
      <c r="D772" s="67" t="s">
        <v>339</v>
      </c>
      <c r="E772" s="71">
        <v>0.95973217156169799</v>
      </c>
      <c r="F772" s="68">
        <v>99.274310595065302</v>
      </c>
      <c r="G772" s="71">
        <v>0.90118156367776303</v>
      </c>
      <c r="H772" s="68">
        <v>93.468795355587801</v>
      </c>
      <c r="I772" s="71">
        <v>0.93675040097539797</v>
      </c>
      <c r="J772" s="68">
        <v>97.822931785195905</v>
      </c>
      <c r="K772" s="71">
        <v>0.979838390575548</v>
      </c>
      <c r="L772" s="68">
        <v>96.371552975326594</v>
      </c>
      <c r="M772" s="71">
        <v>0.98089050257978205</v>
      </c>
      <c r="N772" s="68">
        <v>91.107871720116606</v>
      </c>
      <c r="O772" s="71"/>
      <c r="P772" s="68"/>
      <c r="Q772" s="71">
        <v>1</v>
      </c>
      <c r="R772" s="68">
        <v>100</v>
      </c>
    </row>
    <row r="773" spans="1:18" x14ac:dyDescent="0.2">
      <c r="A773" s="141" t="s">
        <v>1878</v>
      </c>
      <c r="B773" s="67" t="s">
        <v>1879</v>
      </c>
      <c r="C773" s="67">
        <v>65</v>
      </c>
      <c r="D773" s="67" t="s">
        <v>339</v>
      </c>
      <c r="E773" s="71">
        <v>0.91552660019163401</v>
      </c>
      <c r="F773" s="68">
        <v>88.606676342525404</v>
      </c>
      <c r="G773" s="71">
        <v>0.86807229572424105</v>
      </c>
      <c r="H773" s="68">
        <v>83.744557329463007</v>
      </c>
      <c r="I773" s="71">
        <v>0.86642324373391399</v>
      </c>
      <c r="J773" s="68">
        <v>87.300435413643001</v>
      </c>
      <c r="K773" s="71">
        <v>0.95627510743870903</v>
      </c>
      <c r="L773" s="68">
        <v>84.107402031930306</v>
      </c>
      <c r="M773" s="71">
        <v>0.97133575386967297</v>
      </c>
      <c r="N773" s="68">
        <v>86.734693877550995</v>
      </c>
      <c r="O773" s="71"/>
      <c r="P773" s="68"/>
      <c r="Q773" s="71"/>
      <c r="R773" s="68"/>
    </row>
    <row r="774" spans="1:18" x14ac:dyDescent="0.2">
      <c r="A774" s="141" t="s">
        <v>1880</v>
      </c>
      <c r="B774" s="67" t="s">
        <v>1881</v>
      </c>
      <c r="C774" s="67">
        <v>65</v>
      </c>
      <c r="D774" s="67" t="s">
        <v>339</v>
      </c>
      <c r="E774" s="71">
        <v>0.95403126898940005</v>
      </c>
      <c r="F774" s="68">
        <v>98.693759071117597</v>
      </c>
      <c r="G774" s="71">
        <v>0.92714716358425597</v>
      </c>
      <c r="H774" s="68">
        <v>96.371552975326594</v>
      </c>
      <c r="I774" s="71">
        <v>0.90873858190856704</v>
      </c>
      <c r="J774" s="68">
        <v>94.920174165457198</v>
      </c>
      <c r="K774" s="71">
        <v>0.94382534816428598</v>
      </c>
      <c r="L774" s="68">
        <v>77.648766328011604</v>
      </c>
      <c r="M774" s="71">
        <v>0.99044525128989103</v>
      </c>
      <c r="N774" s="68">
        <v>95.553935860058303</v>
      </c>
      <c r="O774" s="71"/>
      <c r="P774" s="68"/>
      <c r="Q774" s="71">
        <v>1</v>
      </c>
      <c r="R774" s="68">
        <v>100</v>
      </c>
    </row>
    <row r="775" spans="1:18" x14ac:dyDescent="0.2">
      <c r="A775" s="141" t="s">
        <v>1882</v>
      </c>
      <c r="B775" s="67" t="s">
        <v>1883</v>
      </c>
      <c r="C775" s="67">
        <v>65</v>
      </c>
      <c r="D775" s="67" t="s">
        <v>339</v>
      </c>
      <c r="E775" s="71">
        <v>0.91268585511961497</v>
      </c>
      <c r="F775" s="68">
        <v>86.792452830188694</v>
      </c>
      <c r="G775" s="71">
        <v>0.91327018175843699</v>
      </c>
      <c r="H775" s="68">
        <v>94.920174165457198</v>
      </c>
      <c r="I775" s="71">
        <v>0.866453037263892</v>
      </c>
      <c r="J775" s="68">
        <v>87.373004354136398</v>
      </c>
      <c r="K775" s="71">
        <v>0.90446182194151203</v>
      </c>
      <c r="L775" s="68">
        <v>60.159651669085598</v>
      </c>
      <c r="M775" s="71">
        <v>0.96655837951461898</v>
      </c>
      <c r="N775" s="68">
        <v>84.620991253644306</v>
      </c>
      <c r="O775" s="71"/>
      <c r="P775" s="68"/>
      <c r="Q775" s="71"/>
      <c r="R775" s="68"/>
    </row>
    <row r="776" spans="1:18" x14ac:dyDescent="0.2">
      <c r="A776" s="141" t="s">
        <v>1884</v>
      </c>
      <c r="B776" s="67" t="s">
        <v>1885</v>
      </c>
      <c r="C776" s="67">
        <v>65</v>
      </c>
      <c r="D776" s="67" t="s">
        <v>339</v>
      </c>
      <c r="E776" s="71">
        <v>0.96219741479786203</v>
      </c>
      <c r="F776" s="68">
        <v>99.492017416545707</v>
      </c>
      <c r="G776" s="71">
        <v>0.99720654558450295</v>
      </c>
      <c r="H776" s="68">
        <v>99.927431059506503</v>
      </c>
      <c r="I776" s="71">
        <v>0.92763795495760804</v>
      </c>
      <c r="J776" s="68">
        <v>96.806966618287404</v>
      </c>
      <c r="K776" s="71">
        <v>0.92394515864933602</v>
      </c>
      <c r="L776" s="68">
        <v>69.375907111756206</v>
      </c>
      <c r="M776" s="71">
        <v>1</v>
      </c>
      <c r="N776" s="68">
        <v>100</v>
      </c>
      <c r="O776" s="71"/>
      <c r="P776" s="68"/>
      <c r="Q776" s="71"/>
      <c r="R776" s="68"/>
    </row>
    <row r="777" spans="1:18" x14ac:dyDescent="0.2">
      <c r="A777" s="141" t="s">
        <v>1886</v>
      </c>
      <c r="B777" s="67" t="s">
        <v>1887</v>
      </c>
      <c r="C777" s="67">
        <v>65</v>
      </c>
      <c r="D777" s="67" t="s">
        <v>339</v>
      </c>
      <c r="E777" s="71">
        <v>0.92133340978709799</v>
      </c>
      <c r="F777" s="68">
        <v>90.4208998548621</v>
      </c>
      <c r="G777" s="71">
        <v>0.90827650242227997</v>
      </c>
      <c r="H777" s="68">
        <v>94.484760522496401</v>
      </c>
      <c r="I777" s="71">
        <v>0.86865329531555002</v>
      </c>
      <c r="J777" s="68">
        <v>88.098693759071097</v>
      </c>
      <c r="K777" s="71">
        <v>0.91318121576561895</v>
      </c>
      <c r="L777" s="68">
        <v>63.788098693759103</v>
      </c>
      <c r="M777" s="71">
        <v>0.99522262564494601</v>
      </c>
      <c r="N777" s="68">
        <v>97.886297376093296</v>
      </c>
      <c r="O777" s="71"/>
      <c r="P777" s="68"/>
      <c r="Q777" s="71"/>
      <c r="R777" s="68"/>
    </row>
    <row r="778" spans="1:18" x14ac:dyDescent="0.2">
      <c r="A778" s="141" t="s">
        <v>1888</v>
      </c>
      <c r="B778" s="67" t="s">
        <v>1889</v>
      </c>
      <c r="C778" s="67">
        <v>65</v>
      </c>
      <c r="D778" s="67" t="s">
        <v>339</v>
      </c>
      <c r="E778" s="71">
        <v>0.94218091787471803</v>
      </c>
      <c r="F778" s="68">
        <v>96.734397677793893</v>
      </c>
      <c r="G778" s="71">
        <v>0.93864639116162096</v>
      </c>
      <c r="H778" s="68">
        <v>97.895500725689402</v>
      </c>
      <c r="I778" s="71">
        <v>0.90478573466449597</v>
      </c>
      <c r="J778" s="68">
        <v>94.339622641509393</v>
      </c>
      <c r="K778" s="71">
        <v>0.93962366873792003</v>
      </c>
      <c r="L778" s="68">
        <v>75.471698113207594</v>
      </c>
      <c r="M778" s="71">
        <v>0.98566787693483604</v>
      </c>
      <c r="N778" s="68">
        <v>93.221574344023296</v>
      </c>
      <c r="O778" s="71"/>
      <c r="P778" s="68"/>
      <c r="Q778" s="71"/>
      <c r="R778" s="68"/>
    </row>
    <row r="779" spans="1:18" x14ac:dyDescent="0.2">
      <c r="A779" s="141" t="s">
        <v>1890</v>
      </c>
      <c r="B779" s="67" t="s">
        <v>1891</v>
      </c>
      <c r="C779" s="67">
        <v>65</v>
      </c>
      <c r="D779" s="67" t="s">
        <v>339</v>
      </c>
      <c r="E779" s="71">
        <v>0.97718039428221404</v>
      </c>
      <c r="F779" s="68">
        <v>99.927431059506503</v>
      </c>
      <c r="G779" s="71">
        <v>0.94509293415657902</v>
      </c>
      <c r="H779" s="68">
        <v>98.403483309143695</v>
      </c>
      <c r="I779" s="71">
        <v>0.98165439691207701</v>
      </c>
      <c r="J779" s="68">
        <v>99.854862119013106</v>
      </c>
      <c r="K779" s="71">
        <v>0.97348676340757601</v>
      </c>
      <c r="L779" s="68">
        <v>93.904208998548597</v>
      </c>
      <c r="M779" s="71">
        <v>0.98566787693483604</v>
      </c>
      <c r="N779" s="68">
        <v>93.221574344023296</v>
      </c>
      <c r="O779" s="71"/>
      <c r="P779" s="68"/>
      <c r="Q779" s="71">
        <v>1</v>
      </c>
      <c r="R779" s="68">
        <v>100</v>
      </c>
    </row>
    <row r="780" spans="1:18" x14ac:dyDescent="0.2">
      <c r="A780" s="141" t="s">
        <v>1892</v>
      </c>
      <c r="B780" s="67" t="s">
        <v>1893</v>
      </c>
      <c r="C780" s="67">
        <v>65</v>
      </c>
      <c r="D780" s="67" t="s">
        <v>339</v>
      </c>
      <c r="E780" s="71">
        <v>0.90009898068719996</v>
      </c>
      <c r="F780" s="68">
        <v>81.4949201741655</v>
      </c>
      <c r="G780" s="71">
        <v>0.81031853297975098</v>
      </c>
      <c r="H780" s="68">
        <v>58.345428156748902</v>
      </c>
      <c r="I780" s="71">
        <v>0.760262651011132</v>
      </c>
      <c r="J780" s="68">
        <v>45.500725689404902</v>
      </c>
      <c r="K780" s="71">
        <v>0.939468468155224</v>
      </c>
      <c r="L780" s="68">
        <v>75.326560232220601</v>
      </c>
      <c r="M780" s="71">
        <v>0.99044525128989103</v>
      </c>
      <c r="N780" s="68">
        <v>95.553935860058303</v>
      </c>
      <c r="O780" s="71"/>
      <c r="P780" s="68"/>
      <c r="Q780" s="71">
        <v>1</v>
      </c>
      <c r="R780" s="68">
        <v>100</v>
      </c>
    </row>
    <row r="781" spans="1:18" x14ac:dyDescent="0.2">
      <c r="A781" s="141" t="s">
        <v>1894</v>
      </c>
      <c r="B781" s="67" t="s">
        <v>1895</v>
      </c>
      <c r="C781" s="67">
        <v>65</v>
      </c>
      <c r="D781" s="67" t="s">
        <v>339</v>
      </c>
      <c r="E781" s="71">
        <v>0.87086181198342405</v>
      </c>
      <c r="F781" s="68">
        <v>69.956458635703896</v>
      </c>
      <c r="G781" s="71">
        <v>0.850072503075741</v>
      </c>
      <c r="H781" s="68">
        <v>75.181422351233707</v>
      </c>
      <c r="I781" s="71">
        <v>0.81718796356816004</v>
      </c>
      <c r="J781" s="68">
        <v>70.246734397677798</v>
      </c>
      <c r="K781" s="71">
        <v>0.95217708553387104</v>
      </c>
      <c r="L781" s="68">
        <v>81.567489114658898</v>
      </c>
      <c r="M781" s="71">
        <v>0.94267150773934605</v>
      </c>
      <c r="N781" s="68">
        <v>76.384839650145807</v>
      </c>
      <c r="O781" s="71"/>
      <c r="P781" s="68"/>
      <c r="Q781" s="71">
        <v>0.79220000000000002</v>
      </c>
      <c r="R781" s="68">
        <v>35.532407407407398</v>
      </c>
    </row>
    <row r="782" spans="1:18" x14ac:dyDescent="0.2">
      <c r="A782" s="141" t="s">
        <v>1896</v>
      </c>
      <c r="B782" s="67" t="s">
        <v>1897</v>
      </c>
      <c r="C782" s="67">
        <v>65</v>
      </c>
      <c r="D782" s="67" t="s">
        <v>339</v>
      </c>
      <c r="E782" s="71">
        <v>0.86860181620605303</v>
      </c>
      <c r="F782" s="68">
        <v>68.940493468795395</v>
      </c>
      <c r="G782" s="71">
        <v>0.78746112995884998</v>
      </c>
      <c r="H782" s="68">
        <v>49.056603773584897</v>
      </c>
      <c r="I782" s="71">
        <v>0.72880404982455704</v>
      </c>
      <c r="J782" s="68">
        <v>34.615384615384599</v>
      </c>
      <c r="K782" s="71">
        <v>0.84895339866707498</v>
      </c>
      <c r="L782" s="68">
        <v>38.388969521044999</v>
      </c>
      <c r="M782" s="71">
        <v>0.98089050257978205</v>
      </c>
      <c r="N782" s="68">
        <v>91.107871720116606</v>
      </c>
      <c r="O782" s="71"/>
      <c r="P782" s="68"/>
      <c r="Q782" s="71">
        <v>0.99690000000000001</v>
      </c>
      <c r="R782" s="68">
        <v>40.2777777777778</v>
      </c>
    </row>
    <row r="783" spans="1:18" x14ac:dyDescent="0.2">
      <c r="A783" s="141" t="s">
        <v>1898</v>
      </c>
      <c r="B783" s="67" t="s">
        <v>1899</v>
      </c>
      <c r="C783" s="67">
        <v>65</v>
      </c>
      <c r="D783" s="67" t="s">
        <v>339</v>
      </c>
      <c r="E783" s="71">
        <v>0.79681319815048701</v>
      </c>
      <c r="F783" s="68">
        <v>47.169811320754697</v>
      </c>
      <c r="G783" s="71">
        <v>0.72861015697760201</v>
      </c>
      <c r="H783" s="68">
        <v>30.5515239477504</v>
      </c>
      <c r="I783" s="71">
        <v>0.76490682904565299</v>
      </c>
      <c r="J783" s="68">
        <v>47.0972423802612</v>
      </c>
      <c r="K783" s="71">
        <v>0.93260452433141705</v>
      </c>
      <c r="L783" s="68">
        <v>73.004354136429598</v>
      </c>
      <c r="M783" s="71">
        <v>0.761131282247277</v>
      </c>
      <c r="N783" s="68">
        <v>39.577259475218703</v>
      </c>
      <c r="O783" s="71"/>
      <c r="P783" s="68"/>
      <c r="Q783" s="71"/>
      <c r="R783" s="68"/>
    </row>
    <row r="784" spans="1:18" x14ac:dyDescent="0.2">
      <c r="A784" s="141" t="s">
        <v>1900</v>
      </c>
      <c r="B784" s="67" t="s">
        <v>1901</v>
      </c>
      <c r="C784" s="67">
        <v>68</v>
      </c>
      <c r="D784" s="67" t="s">
        <v>339</v>
      </c>
      <c r="E784" s="71">
        <v>0.76847961154247402</v>
      </c>
      <c r="F784" s="68">
        <v>40.130624092888198</v>
      </c>
      <c r="G784" s="71">
        <v>0.74722714217095298</v>
      </c>
      <c r="H784" s="68">
        <v>36.574746008708303</v>
      </c>
      <c r="I784" s="71">
        <v>0.79373598844571502</v>
      </c>
      <c r="J784" s="68">
        <v>58.635703918722797</v>
      </c>
      <c r="K784" s="71">
        <v>0.93903213573285504</v>
      </c>
      <c r="L784" s="68">
        <v>75.181422351233707</v>
      </c>
      <c r="M784" s="71">
        <v>0.59392317982037102</v>
      </c>
      <c r="N784" s="68">
        <v>20.262390670553899</v>
      </c>
      <c r="O784" s="71"/>
      <c r="P784" s="68"/>
      <c r="Q784" s="71"/>
      <c r="R784" s="68"/>
    </row>
    <row r="785" spans="1:18" x14ac:dyDescent="0.2">
      <c r="A785" s="141" t="s">
        <v>1902</v>
      </c>
      <c r="B785" s="67" t="s">
        <v>1903</v>
      </c>
      <c r="C785" s="67">
        <v>65</v>
      </c>
      <c r="D785" s="67" t="s">
        <v>339</v>
      </c>
      <c r="E785" s="71">
        <v>0.83219794480064901</v>
      </c>
      <c r="F785" s="68">
        <v>56.531204644412199</v>
      </c>
      <c r="G785" s="71">
        <v>0.78024552529875302</v>
      </c>
      <c r="H785" s="68">
        <v>45.863570391872301</v>
      </c>
      <c r="I785" s="71">
        <v>0.78452069693932702</v>
      </c>
      <c r="J785" s="68">
        <v>55.370101596516697</v>
      </c>
      <c r="K785" s="71">
        <v>0.95512053116669604</v>
      </c>
      <c r="L785" s="68">
        <v>83.454281567489105</v>
      </c>
      <c r="M785" s="71">
        <v>0.80890502579782098</v>
      </c>
      <c r="N785" s="68">
        <v>48.323615160349902</v>
      </c>
      <c r="O785" s="71"/>
      <c r="P785" s="68"/>
      <c r="Q785" s="71"/>
      <c r="R785" s="68"/>
    </row>
    <row r="786" spans="1:18" x14ac:dyDescent="0.2">
      <c r="A786" s="141" t="s">
        <v>1904</v>
      </c>
      <c r="B786" s="67" t="s">
        <v>1905</v>
      </c>
      <c r="C786" s="67">
        <v>65</v>
      </c>
      <c r="D786" s="67" t="s">
        <v>339</v>
      </c>
      <c r="E786" s="71">
        <v>0.87798881966808795</v>
      </c>
      <c r="F786" s="68">
        <v>72.568940493468801</v>
      </c>
      <c r="G786" s="71">
        <v>0.78521007972801105</v>
      </c>
      <c r="H786" s="68">
        <v>48.1132075471698</v>
      </c>
      <c r="I786" s="71">
        <v>0.78332601162211501</v>
      </c>
      <c r="J786" s="68">
        <v>54.862119013062397</v>
      </c>
      <c r="K786" s="71">
        <v>0.95775131038738903</v>
      </c>
      <c r="L786" s="68">
        <v>85.195936139332403</v>
      </c>
      <c r="M786" s="71">
        <v>0.98566787693483604</v>
      </c>
      <c r="N786" s="68">
        <v>93.221574344023296</v>
      </c>
      <c r="O786" s="71"/>
      <c r="P786" s="68"/>
      <c r="Q786" s="71"/>
      <c r="R786" s="68"/>
    </row>
    <row r="787" spans="1:18" x14ac:dyDescent="0.2">
      <c r="A787" s="141" t="s">
        <v>1906</v>
      </c>
      <c r="B787" s="67" t="s">
        <v>1907</v>
      </c>
      <c r="C787" s="67">
        <v>65</v>
      </c>
      <c r="D787" s="67" t="s">
        <v>339</v>
      </c>
      <c r="E787" s="71">
        <v>0.85025353496834599</v>
      </c>
      <c r="F787" s="68">
        <v>62.699564586356999</v>
      </c>
      <c r="G787" s="71">
        <v>0.77882011507989402</v>
      </c>
      <c r="H787" s="68">
        <v>45.355587808418001</v>
      </c>
      <c r="I787" s="71">
        <v>0.746463403146436</v>
      </c>
      <c r="J787" s="68">
        <v>40.711175616836002</v>
      </c>
      <c r="K787" s="71">
        <v>0.94739123697287198</v>
      </c>
      <c r="L787" s="68">
        <v>79.535558780841797</v>
      </c>
      <c r="M787" s="71">
        <v>0.92833938467418298</v>
      </c>
      <c r="N787" s="68">
        <v>71.428571428571402</v>
      </c>
      <c r="O787" s="71"/>
      <c r="P787" s="68"/>
      <c r="Q787" s="71"/>
      <c r="R787" s="68"/>
    </row>
    <row r="788" spans="1:18" x14ac:dyDescent="0.2">
      <c r="A788" s="141" t="s">
        <v>1908</v>
      </c>
      <c r="B788" s="67" t="s">
        <v>1909</v>
      </c>
      <c r="C788" s="67">
        <v>65</v>
      </c>
      <c r="D788" s="67" t="s">
        <v>339</v>
      </c>
      <c r="E788" s="71">
        <v>0.86969226148869705</v>
      </c>
      <c r="F788" s="68">
        <v>69.593613933236597</v>
      </c>
      <c r="G788" s="71">
        <v>0.80618615332328603</v>
      </c>
      <c r="H788" s="68">
        <v>56.1683599419448</v>
      </c>
      <c r="I788" s="71">
        <v>0.760757341003513</v>
      </c>
      <c r="J788" s="68">
        <v>45.645863570391903</v>
      </c>
      <c r="K788" s="71">
        <v>0.95004454646842396</v>
      </c>
      <c r="L788" s="68">
        <v>80.696661828737305</v>
      </c>
      <c r="M788" s="71">
        <v>0.961781005159564</v>
      </c>
      <c r="N788" s="68">
        <v>83.454810495626802</v>
      </c>
      <c r="O788" s="71"/>
      <c r="P788" s="68"/>
      <c r="Q788" s="71"/>
      <c r="R788" s="68"/>
    </row>
    <row r="789" spans="1:18" x14ac:dyDescent="0.2">
      <c r="A789" s="141" t="s">
        <v>1910</v>
      </c>
      <c r="B789" s="67" t="s">
        <v>1911</v>
      </c>
      <c r="C789" s="67">
        <v>65</v>
      </c>
      <c r="D789" s="67" t="s">
        <v>339</v>
      </c>
      <c r="E789" s="71">
        <v>0.81454502863409095</v>
      </c>
      <c r="F789" s="68">
        <v>51.959361393323697</v>
      </c>
      <c r="G789" s="71">
        <v>0.778629179862388</v>
      </c>
      <c r="H789" s="68">
        <v>45.283018867924497</v>
      </c>
      <c r="I789" s="71">
        <v>0.76855141607353905</v>
      </c>
      <c r="J789" s="68">
        <v>48.6211901306241</v>
      </c>
      <c r="K789" s="71">
        <v>0.92120399022283195</v>
      </c>
      <c r="L789" s="68">
        <v>68.1422351233672</v>
      </c>
      <c r="M789" s="71">
        <v>0.78979552837760303</v>
      </c>
      <c r="N789" s="68">
        <v>45.043731778425702</v>
      </c>
      <c r="O789" s="71"/>
      <c r="P789" s="68"/>
      <c r="Q789" s="71"/>
      <c r="R789" s="68"/>
    </row>
    <row r="790" spans="1:18" x14ac:dyDescent="0.2">
      <c r="A790" s="141" t="s">
        <v>1912</v>
      </c>
      <c r="B790" s="67" t="s">
        <v>1913</v>
      </c>
      <c r="C790" s="67">
        <v>65</v>
      </c>
      <c r="D790" s="67" t="s">
        <v>339</v>
      </c>
      <c r="E790" s="71">
        <v>0.81251697279813495</v>
      </c>
      <c r="F790" s="68">
        <v>51.233671988388998</v>
      </c>
      <c r="G790" s="71">
        <v>0.76367222951230995</v>
      </c>
      <c r="H790" s="68">
        <v>40.638606676342498</v>
      </c>
      <c r="I790" s="71">
        <v>0.72722975193545603</v>
      </c>
      <c r="J790" s="68">
        <v>34.179970972423803</v>
      </c>
      <c r="K790" s="71">
        <v>0.88815501733124602</v>
      </c>
      <c r="L790" s="68">
        <v>51.8867924528302</v>
      </c>
      <c r="M790" s="71">
        <v>0.87101089241353002</v>
      </c>
      <c r="N790" s="68">
        <v>58.3090379008746</v>
      </c>
      <c r="O790" s="71"/>
      <c r="P790" s="68"/>
      <c r="Q790" s="71"/>
      <c r="R790" s="68"/>
    </row>
    <row r="791" spans="1:18" x14ac:dyDescent="0.2">
      <c r="A791" s="141" t="s">
        <v>1914</v>
      </c>
      <c r="B791" s="67" t="s">
        <v>1915</v>
      </c>
      <c r="C791" s="67">
        <v>65</v>
      </c>
      <c r="D791" s="67" t="s">
        <v>339</v>
      </c>
      <c r="E791" s="71">
        <v>0.88990757516510699</v>
      </c>
      <c r="F791" s="68">
        <v>77.213352685050793</v>
      </c>
      <c r="G791" s="71">
        <v>0.84254592379632798</v>
      </c>
      <c r="H791" s="68">
        <v>72.496371552975305</v>
      </c>
      <c r="I791" s="71">
        <v>0.86971512268729201</v>
      </c>
      <c r="J791" s="68">
        <v>88.606676342525404</v>
      </c>
      <c r="K791" s="71">
        <v>0.92380724385767798</v>
      </c>
      <c r="L791" s="68">
        <v>69.230769230769198</v>
      </c>
      <c r="M791" s="71">
        <v>0.92356201031912899</v>
      </c>
      <c r="N791" s="68">
        <v>69.533527696793001</v>
      </c>
      <c r="O791" s="71"/>
      <c r="P791" s="68"/>
      <c r="Q791" s="71"/>
      <c r="R791" s="68"/>
    </row>
    <row r="792" spans="1:18" x14ac:dyDescent="0.2">
      <c r="A792" s="141" t="s">
        <v>1916</v>
      </c>
      <c r="B792" s="67" t="s">
        <v>1917</v>
      </c>
      <c r="C792" s="67">
        <v>65</v>
      </c>
      <c r="D792" s="67" t="s">
        <v>339</v>
      </c>
      <c r="E792" s="71">
        <v>0.893602195917371</v>
      </c>
      <c r="F792" s="68">
        <v>78.374455732946302</v>
      </c>
      <c r="G792" s="71">
        <v>0.79486818277898696</v>
      </c>
      <c r="H792" s="68">
        <v>51.3788098693759</v>
      </c>
      <c r="I792" s="71">
        <v>0.77386897424129497</v>
      </c>
      <c r="J792" s="68">
        <v>50.8708272859216</v>
      </c>
      <c r="K792" s="71">
        <v>0.92793806869690199</v>
      </c>
      <c r="L792" s="68">
        <v>71.407837445573307</v>
      </c>
      <c r="M792" s="71">
        <v>0.97133575386967297</v>
      </c>
      <c r="N792" s="68">
        <v>86.734693877550995</v>
      </c>
      <c r="O792" s="71"/>
      <c r="P792" s="68"/>
      <c r="Q792" s="71">
        <v>1</v>
      </c>
      <c r="R792" s="68">
        <v>100</v>
      </c>
    </row>
    <row r="793" spans="1:18" x14ac:dyDescent="0.2">
      <c r="A793" s="141" t="s">
        <v>1918</v>
      </c>
      <c r="B793" s="67" t="s">
        <v>1919</v>
      </c>
      <c r="C793" s="67">
        <v>65</v>
      </c>
      <c r="D793" s="67" t="s">
        <v>339</v>
      </c>
      <c r="E793" s="71">
        <v>0.684668663910038</v>
      </c>
      <c r="F793" s="68">
        <v>24.383164005805501</v>
      </c>
      <c r="G793" s="71">
        <v>0.669385086258106</v>
      </c>
      <c r="H793" s="68">
        <v>17.343976777939002</v>
      </c>
      <c r="I793" s="71">
        <v>0.637948877958045</v>
      </c>
      <c r="J793" s="68">
        <v>16.473149492017399</v>
      </c>
      <c r="K793" s="71">
        <v>0.77531164498792005</v>
      </c>
      <c r="L793" s="68">
        <v>20.5370101596517</v>
      </c>
      <c r="M793" s="71">
        <v>0.65602904643607896</v>
      </c>
      <c r="N793" s="68">
        <v>27.623906705539401</v>
      </c>
      <c r="O793" s="71"/>
      <c r="P793" s="68"/>
      <c r="Q793" s="71"/>
      <c r="R793" s="68"/>
    </row>
    <row r="794" spans="1:18" x14ac:dyDescent="0.2">
      <c r="A794" s="141" t="s">
        <v>1920</v>
      </c>
      <c r="B794" s="67" t="s">
        <v>1921</v>
      </c>
      <c r="C794" s="67">
        <v>65</v>
      </c>
      <c r="D794" s="67" t="s">
        <v>339</v>
      </c>
      <c r="E794" s="71">
        <v>0.81499028139379204</v>
      </c>
      <c r="F794" s="68">
        <v>52.104499274310598</v>
      </c>
      <c r="G794" s="71">
        <v>0.71862119210869002</v>
      </c>
      <c r="H794" s="68">
        <v>28.1567489114659</v>
      </c>
      <c r="I794" s="71">
        <v>0.70585341421058301</v>
      </c>
      <c r="J794" s="68">
        <v>29.100145137881</v>
      </c>
      <c r="K794" s="71">
        <v>0.84157177485186596</v>
      </c>
      <c r="L794" s="68">
        <v>35.921625544267101</v>
      </c>
      <c r="M794" s="71">
        <v>0.80890502579782098</v>
      </c>
      <c r="N794" s="68">
        <v>48.323615160349902</v>
      </c>
      <c r="O794" s="71"/>
      <c r="P794" s="68"/>
      <c r="Q794" s="71">
        <v>1</v>
      </c>
      <c r="R794" s="68">
        <v>100</v>
      </c>
    </row>
    <row r="795" spans="1:18" x14ac:dyDescent="0.2">
      <c r="A795" s="141" t="s">
        <v>1922</v>
      </c>
      <c r="B795" s="67" t="s">
        <v>1923</v>
      </c>
      <c r="C795" s="67">
        <v>65</v>
      </c>
      <c r="D795" s="67" t="s">
        <v>339</v>
      </c>
      <c r="E795" s="71">
        <v>0.86448056313836796</v>
      </c>
      <c r="F795" s="68">
        <v>67.1262699564586</v>
      </c>
      <c r="G795" s="71">
        <v>0.85158121711078805</v>
      </c>
      <c r="H795" s="68">
        <v>75.834542815674894</v>
      </c>
      <c r="I795" s="71">
        <v>0.85536362504474805</v>
      </c>
      <c r="J795" s="68">
        <v>84.325108853410697</v>
      </c>
      <c r="K795" s="71">
        <v>0.84652489749902304</v>
      </c>
      <c r="L795" s="68">
        <v>37.445573294629902</v>
      </c>
      <c r="M795" s="71">
        <v>0.90445251289891104</v>
      </c>
      <c r="N795" s="68">
        <v>64.504373177842595</v>
      </c>
      <c r="O795" s="71"/>
      <c r="P795" s="68"/>
      <c r="Q795" s="71"/>
      <c r="R795" s="68"/>
    </row>
    <row r="796" spans="1:18" x14ac:dyDescent="0.2">
      <c r="A796" s="141" t="s">
        <v>1924</v>
      </c>
      <c r="B796" s="67" t="s">
        <v>1925</v>
      </c>
      <c r="C796" s="67">
        <v>65</v>
      </c>
      <c r="D796" s="67" t="s">
        <v>339</v>
      </c>
      <c r="E796" s="71">
        <v>0.81951030255149904</v>
      </c>
      <c r="F796" s="68">
        <v>53.120464441219198</v>
      </c>
      <c r="G796" s="71">
        <v>0.80812220459657602</v>
      </c>
      <c r="H796" s="68">
        <v>56.821480406386101</v>
      </c>
      <c r="I796" s="71">
        <v>0.80444496228121498</v>
      </c>
      <c r="J796" s="68">
        <v>64.150943396226396</v>
      </c>
      <c r="K796" s="71">
        <v>0.70847041252369602</v>
      </c>
      <c r="L796" s="68">
        <v>11.9738751814224</v>
      </c>
      <c r="M796" s="71">
        <v>0.95700363080451001</v>
      </c>
      <c r="N796" s="68">
        <v>81.997084548104993</v>
      </c>
      <c r="O796" s="71"/>
      <c r="P796" s="68"/>
      <c r="Q796" s="71"/>
      <c r="R796" s="68"/>
    </row>
    <row r="797" spans="1:18" x14ac:dyDescent="0.2">
      <c r="A797" s="141" t="s">
        <v>1926</v>
      </c>
      <c r="B797" s="67" t="s">
        <v>1927</v>
      </c>
      <c r="C797" s="67">
        <v>65</v>
      </c>
      <c r="D797" s="67" t="s">
        <v>339</v>
      </c>
      <c r="E797" s="71">
        <v>0.84402187685219499</v>
      </c>
      <c r="F797" s="68">
        <v>60.014513788098697</v>
      </c>
      <c r="G797" s="71">
        <v>0.83653338819863998</v>
      </c>
      <c r="H797" s="68">
        <v>69.013062409288807</v>
      </c>
      <c r="I797" s="71">
        <v>0.81389106644724796</v>
      </c>
      <c r="J797" s="68">
        <v>68.795355587808402</v>
      </c>
      <c r="K797" s="71">
        <v>0.77343679631343598</v>
      </c>
      <c r="L797" s="68">
        <v>20.101596516690901</v>
      </c>
      <c r="M797" s="71">
        <v>0.95222625644945602</v>
      </c>
      <c r="N797" s="68">
        <v>80.102040816326493</v>
      </c>
      <c r="O797" s="71"/>
      <c r="P797" s="68"/>
      <c r="Q797" s="71"/>
      <c r="R797" s="68"/>
    </row>
    <row r="798" spans="1:18" x14ac:dyDescent="0.2">
      <c r="A798" s="141" t="s">
        <v>1928</v>
      </c>
      <c r="B798" s="67" t="s">
        <v>1929</v>
      </c>
      <c r="C798" s="67">
        <v>65</v>
      </c>
      <c r="D798" s="67" t="s">
        <v>339</v>
      </c>
      <c r="E798" s="71">
        <v>0.85958968821325099</v>
      </c>
      <c r="F798" s="68">
        <v>65.602322206095806</v>
      </c>
      <c r="G798" s="71">
        <v>0.799030094384517</v>
      </c>
      <c r="H798" s="68">
        <v>53.410740203193001</v>
      </c>
      <c r="I798" s="71">
        <v>0.71607863037205199</v>
      </c>
      <c r="J798" s="68">
        <v>31.640058055152402</v>
      </c>
      <c r="K798" s="71">
        <v>0.849722957280448</v>
      </c>
      <c r="L798" s="68">
        <v>38.824383164005802</v>
      </c>
      <c r="M798" s="71">
        <v>0.93311675902923796</v>
      </c>
      <c r="N798" s="68">
        <v>73.1778425655977</v>
      </c>
      <c r="O798" s="71"/>
      <c r="P798" s="68"/>
      <c r="Q798" s="71">
        <v>1</v>
      </c>
      <c r="R798" s="68">
        <v>100</v>
      </c>
    </row>
    <row r="799" spans="1:18" x14ac:dyDescent="0.2">
      <c r="A799" s="141" t="s">
        <v>1930</v>
      </c>
      <c r="B799" s="67" t="s">
        <v>1931</v>
      </c>
      <c r="C799" s="67">
        <v>65</v>
      </c>
      <c r="D799" s="67" t="s">
        <v>339</v>
      </c>
      <c r="E799" s="71">
        <v>0.83645565148232104</v>
      </c>
      <c r="F799" s="68">
        <v>57.547169811320799</v>
      </c>
      <c r="G799" s="71">
        <v>0.80016912942259599</v>
      </c>
      <c r="H799" s="68">
        <v>53.991291727140798</v>
      </c>
      <c r="I799" s="71">
        <v>0.750478817471667</v>
      </c>
      <c r="J799" s="68">
        <v>42.162554426705398</v>
      </c>
      <c r="K799" s="71">
        <v>0.88594477178105702</v>
      </c>
      <c r="L799" s="68">
        <v>51.161103047895502</v>
      </c>
      <c r="M799" s="71">
        <v>0.90922988725396503</v>
      </c>
      <c r="N799" s="68">
        <v>65.7434402332362</v>
      </c>
      <c r="O799" s="71"/>
      <c r="P799" s="68"/>
      <c r="Q799" s="71"/>
      <c r="R799" s="68"/>
    </row>
    <row r="800" spans="1:18" x14ac:dyDescent="0.2">
      <c r="A800" s="141" t="s">
        <v>1932</v>
      </c>
      <c r="B800" s="67" t="s">
        <v>1933</v>
      </c>
      <c r="C800" s="67">
        <v>65</v>
      </c>
      <c r="D800" s="67" t="s">
        <v>339</v>
      </c>
      <c r="E800" s="71">
        <v>0.83461027908906404</v>
      </c>
      <c r="F800" s="68">
        <v>57.1843251088534</v>
      </c>
      <c r="G800" s="71">
        <v>0.82569121100266896</v>
      </c>
      <c r="H800" s="68">
        <v>65.021770682148002</v>
      </c>
      <c r="I800" s="71">
        <v>0.73812292265231005</v>
      </c>
      <c r="J800" s="68">
        <v>37.445573294629902</v>
      </c>
      <c r="K800" s="71">
        <v>0.83195547496193001</v>
      </c>
      <c r="L800" s="68">
        <v>33.091436865021798</v>
      </c>
      <c r="M800" s="71">
        <v>0.94267150773934605</v>
      </c>
      <c r="N800" s="68">
        <v>76.384839650145807</v>
      </c>
      <c r="O800" s="71"/>
      <c r="P800" s="68"/>
      <c r="Q800" s="71"/>
      <c r="R800" s="68"/>
    </row>
    <row r="801" spans="1:18" x14ac:dyDescent="0.2">
      <c r="A801" s="141" t="s">
        <v>1934</v>
      </c>
      <c r="B801" s="67" t="s">
        <v>1935</v>
      </c>
      <c r="C801" s="67">
        <v>65</v>
      </c>
      <c r="D801" s="67" t="s">
        <v>339</v>
      </c>
      <c r="E801" s="71">
        <v>0.81527393712446194</v>
      </c>
      <c r="F801" s="68">
        <v>52.249637155297499</v>
      </c>
      <c r="G801" s="71">
        <v>0.81964513775320202</v>
      </c>
      <c r="H801" s="68">
        <v>62.046444121915798</v>
      </c>
      <c r="I801" s="71">
        <v>0.75549151947641702</v>
      </c>
      <c r="J801" s="68">
        <v>43.396226415094297</v>
      </c>
      <c r="K801" s="71">
        <v>0.75761970659404798</v>
      </c>
      <c r="L801" s="68">
        <v>18.0696661828737</v>
      </c>
      <c r="M801" s="71">
        <v>0.92833938467418298</v>
      </c>
      <c r="N801" s="68">
        <v>71.428571428571402</v>
      </c>
      <c r="O801" s="71"/>
      <c r="P801" s="68"/>
      <c r="Q801" s="71"/>
      <c r="R801" s="68"/>
    </row>
    <row r="802" spans="1:18" x14ac:dyDescent="0.2">
      <c r="A802" s="141" t="s">
        <v>1936</v>
      </c>
      <c r="B802" s="67" t="s">
        <v>1937</v>
      </c>
      <c r="C802" s="67">
        <v>65</v>
      </c>
      <c r="D802" s="67" t="s">
        <v>339</v>
      </c>
      <c r="E802" s="71">
        <v>0.60639735658893001</v>
      </c>
      <c r="F802" s="68">
        <v>12.5544267053701</v>
      </c>
      <c r="G802" s="71">
        <v>0.69055145550949903</v>
      </c>
      <c r="H802" s="68">
        <v>21.4804063860668</v>
      </c>
      <c r="I802" s="71">
        <v>0.70152092468556504</v>
      </c>
      <c r="J802" s="68">
        <v>28.1567489114659</v>
      </c>
      <c r="K802" s="71">
        <v>0.83578675130681901</v>
      </c>
      <c r="L802" s="68">
        <v>34.325108853410697</v>
      </c>
      <c r="M802" s="71">
        <v>0.80412765144276699</v>
      </c>
      <c r="N802" s="68">
        <v>47.667638483965</v>
      </c>
      <c r="O802" s="71"/>
      <c r="P802" s="68"/>
      <c r="Q802" s="71">
        <v>0</v>
      </c>
      <c r="R802" s="68">
        <v>18.0555555555556</v>
      </c>
    </row>
    <row r="803" spans="1:18" x14ac:dyDescent="0.2">
      <c r="A803" s="141" t="s">
        <v>1938</v>
      </c>
      <c r="B803" s="67" t="s">
        <v>1939</v>
      </c>
      <c r="C803" s="67">
        <v>65</v>
      </c>
      <c r="D803" s="67" t="s">
        <v>339</v>
      </c>
      <c r="E803" s="71">
        <v>0.78704946365180795</v>
      </c>
      <c r="F803" s="68">
        <v>44.557329462989799</v>
      </c>
      <c r="G803" s="71">
        <v>0.78378973913781202</v>
      </c>
      <c r="H803" s="68">
        <v>47.460087082728599</v>
      </c>
      <c r="I803" s="71">
        <v>0.74883047177750395</v>
      </c>
      <c r="J803" s="68">
        <v>41.654571843251098</v>
      </c>
      <c r="K803" s="71">
        <v>0.84489161273452895</v>
      </c>
      <c r="L803" s="68">
        <v>36.792452830188701</v>
      </c>
      <c r="M803" s="71">
        <v>0.77068603095738597</v>
      </c>
      <c r="N803" s="68">
        <v>41.399416909621003</v>
      </c>
      <c r="O803" s="71"/>
      <c r="P803" s="68"/>
      <c r="Q803" s="71"/>
      <c r="R803" s="68"/>
    </row>
    <row r="804" spans="1:18" x14ac:dyDescent="0.2">
      <c r="A804" s="141" t="s">
        <v>1940</v>
      </c>
      <c r="B804" s="67" t="s">
        <v>1941</v>
      </c>
      <c r="C804" s="67">
        <v>65</v>
      </c>
      <c r="D804" s="67" t="s">
        <v>339</v>
      </c>
      <c r="E804" s="71">
        <v>0.78005134596686898</v>
      </c>
      <c r="F804" s="68">
        <v>42.8156748911466</v>
      </c>
      <c r="G804" s="71">
        <v>0.79339672169666298</v>
      </c>
      <c r="H804" s="68">
        <v>50.798258345428202</v>
      </c>
      <c r="I804" s="71">
        <v>0.70568028159812501</v>
      </c>
      <c r="J804" s="68">
        <v>28.882438316400599</v>
      </c>
      <c r="K804" s="71">
        <v>0.76444961122432298</v>
      </c>
      <c r="L804" s="68">
        <v>18.577648766328</v>
      </c>
      <c r="M804" s="71">
        <v>0.85667876934836595</v>
      </c>
      <c r="N804" s="68">
        <v>55.393586005830898</v>
      </c>
      <c r="O804" s="71"/>
      <c r="P804" s="68"/>
      <c r="Q804" s="71"/>
      <c r="R804" s="68"/>
    </row>
    <row r="805" spans="1:18" x14ac:dyDescent="0.2">
      <c r="A805" s="141" t="s">
        <v>1942</v>
      </c>
      <c r="B805" s="67" t="s">
        <v>1943</v>
      </c>
      <c r="C805" s="67">
        <v>65</v>
      </c>
      <c r="D805" s="67" t="s">
        <v>339</v>
      </c>
      <c r="E805" s="71">
        <v>0.82913268637831095</v>
      </c>
      <c r="F805" s="68">
        <v>55.515239477503599</v>
      </c>
      <c r="G805" s="71">
        <v>0.80897478975414505</v>
      </c>
      <c r="H805" s="68">
        <v>57.329462989840401</v>
      </c>
      <c r="I805" s="71">
        <v>0.77964529028485696</v>
      </c>
      <c r="J805" s="68">
        <v>53.483309143686498</v>
      </c>
      <c r="K805" s="71">
        <v>0.81868077822027596</v>
      </c>
      <c r="L805" s="68">
        <v>29.680696661828701</v>
      </c>
      <c r="M805" s="71">
        <v>0.90922988725396503</v>
      </c>
      <c r="N805" s="68">
        <v>65.7434402332362</v>
      </c>
      <c r="O805" s="71"/>
      <c r="P805" s="68"/>
      <c r="Q805" s="71"/>
      <c r="R805" s="68"/>
    </row>
    <row r="806" spans="1:18" x14ac:dyDescent="0.2">
      <c r="A806" s="141" t="s">
        <v>1944</v>
      </c>
      <c r="B806" s="67" t="s">
        <v>1945</v>
      </c>
      <c r="C806" s="67">
        <v>65</v>
      </c>
      <c r="D806" s="67" t="s">
        <v>339</v>
      </c>
      <c r="E806" s="71">
        <v>0.89481289291311095</v>
      </c>
      <c r="F806" s="68">
        <v>78.955007256894007</v>
      </c>
      <c r="G806" s="71">
        <v>0.84517283394322695</v>
      </c>
      <c r="H806" s="68">
        <v>73.584905660377402</v>
      </c>
      <c r="I806" s="71">
        <v>0.86610710156856696</v>
      </c>
      <c r="J806" s="68">
        <v>87.227866473149504</v>
      </c>
      <c r="K806" s="71">
        <v>0.901413256626032</v>
      </c>
      <c r="L806" s="68">
        <v>58.417997097242399</v>
      </c>
      <c r="M806" s="71">
        <v>0.96655837951461898</v>
      </c>
      <c r="N806" s="68">
        <v>84.620991253644306</v>
      </c>
      <c r="O806" s="71"/>
      <c r="P806" s="68"/>
      <c r="Q806" s="71"/>
      <c r="R806" s="68"/>
    </row>
    <row r="807" spans="1:18" x14ac:dyDescent="0.2">
      <c r="A807" s="141" t="s">
        <v>1946</v>
      </c>
      <c r="B807" s="67" t="s">
        <v>1947</v>
      </c>
      <c r="C807" s="67">
        <v>65</v>
      </c>
      <c r="D807" s="67" t="s">
        <v>339</v>
      </c>
      <c r="E807" s="71">
        <v>0.84945258733981099</v>
      </c>
      <c r="F807" s="68">
        <v>62.191582002902798</v>
      </c>
      <c r="G807" s="71">
        <v>0.84968636054848901</v>
      </c>
      <c r="H807" s="68">
        <v>75.108853410740195</v>
      </c>
      <c r="I807" s="71">
        <v>0.80422801102800001</v>
      </c>
      <c r="J807" s="68">
        <v>64.005805515239501</v>
      </c>
      <c r="K807" s="71">
        <v>0.81555659310857098</v>
      </c>
      <c r="L807" s="68">
        <v>28.664731494920201</v>
      </c>
      <c r="M807" s="71">
        <v>0.92833938467418298</v>
      </c>
      <c r="N807" s="68">
        <v>71.428571428571402</v>
      </c>
      <c r="O807" s="71"/>
      <c r="P807" s="68"/>
      <c r="Q807" s="71"/>
      <c r="R807" s="68"/>
    </row>
    <row r="808" spans="1:18" x14ac:dyDescent="0.2">
      <c r="A808" s="141" t="s">
        <v>1948</v>
      </c>
      <c r="B808" s="67" t="s">
        <v>1949</v>
      </c>
      <c r="C808" s="67">
        <v>65</v>
      </c>
      <c r="D808" s="67" t="s">
        <v>339</v>
      </c>
      <c r="E808" s="71">
        <v>0.90238165141103599</v>
      </c>
      <c r="F808" s="68">
        <v>82.8737300435414</v>
      </c>
      <c r="G808" s="71">
        <v>0.878797587747562</v>
      </c>
      <c r="H808" s="68">
        <v>87.300435413643001</v>
      </c>
      <c r="I808" s="71">
        <v>0.85492451282037096</v>
      </c>
      <c r="J808" s="68">
        <v>84.2525399129173</v>
      </c>
      <c r="K808" s="71">
        <v>0.89491400249642905</v>
      </c>
      <c r="L808" s="68">
        <v>54.934687953555901</v>
      </c>
      <c r="M808" s="71">
        <v>0.98089050257978205</v>
      </c>
      <c r="N808" s="68">
        <v>91.107871720116606</v>
      </c>
      <c r="O808" s="71"/>
      <c r="P808" s="68"/>
      <c r="Q808" s="71"/>
      <c r="R808" s="68"/>
    </row>
    <row r="809" spans="1:18" x14ac:dyDescent="0.2">
      <c r="A809" s="141" t="s">
        <v>1950</v>
      </c>
      <c r="B809" s="67" t="s">
        <v>1951</v>
      </c>
      <c r="C809" s="67">
        <v>65</v>
      </c>
      <c r="D809" s="67" t="s">
        <v>339</v>
      </c>
      <c r="E809" s="71">
        <v>0.86128782883895605</v>
      </c>
      <c r="F809" s="68">
        <v>66.255442670536993</v>
      </c>
      <c r="G809" s="71">
        <v>0.86276234116468298</v>
      </c>
      <c r="H809" s="68">
        <v>80.841799709724199</v>
      </c>
      <c r="I809" s="71">
        <v>0.83088790394624001</v>
      </c>
      <c r="J809" s="68">
        <v>76.052249637155299</v>
      </c>
      <c r="K809" s="71">
        <v>0.823161685570718</v>
      </c>
      <c r="L809" s="68">
        <v>30.9869375907112</v>
      </c>
      <c r="M809" s="71">
        <v>0.92833938467418298</v>
      </c>
      <c r="N809" s="68">
        <v>71.428571428571402</v>
      </c>
      <c r="O809" s="71"/>
      <c r="P809" s="68"/>
      <c r="Q809" s="71"/>
      <c r="R809" s="68"/>
    </row>
    <row r="810" spans="1:18" x14ac:dyDescent="0.2">
      <c r="A810" s="141" t="s">
        <v>1952</v>
      </c>
      <c r="B810" s="67" t="s">
        <v>1953</v>
      </c>
      <c r="C810" s="67">
        <v>65</v>
      </c>
      <c r="D810" s="67" t="s">
        <v>339</v>
      </c>
      <c r="E810" s="71">
        <v>0.87215808624170998</v>
      </c>
      <c r="F810" s="68">
        <v>70.682148040638594</v>
      </c>
      <c r="G810" s="71">
        <v>0.82710781057429705</v>
      </c>
      <c r="H810" s="68">
        <v>65.457184325108898</v>
      </c>
      <c r="I810" s="71">
        <v>0.82815438749514902</v>
      </c>
      <c r="J810" s="68">
        <v>75.108853410740195</v>
      </c>
      <c r="K810" s="71">
        <v>0.85725701867266502</v>
      </c>
      <c r="L810" s="68">
        <v>40.9288824383164</v>
      </c>
      <c r="M810" s="71">
        <v>0.97611312822472796</v>
      </c>
      <c r="N810" s="68">
        <v>88.921282798833801</v>
      </c>
      <c r="O810" s="71"/>
      <c r="P810" s="68"/>
      <c r="Q810" s="71"/>
      <c r="R810" s="68"/>
    </row>
    <row r="811" spans="1:18" x14ac:dyDescent="0.2">
      <c r="A811" s="141" t="s">
        <v>1954</v>
      </c>
      <c r="B811" s="67" t="s">
        <v>1955</v>
      </c>
      <c r="C811" s="67">
        <v>65</v>
      </c>
      <c r="D811" s="67" t="s">
        <v>339</v>
      </c>
      <c r="E811" s="71">
        <v>0.88065304886862195</v>
      </c>
      <c r="F811" s="68">
        <v>74.092888243831695</v>
      </c>
      <c r="G811" s="71">
        <v>0.82557780035683903</v>
      </c>
      <c r="H811" s="68">
        <v>64.876632801161094</v>
      </c>
      <c r="I811" s="71">
        <v>0.812051196475429</v>
      </c>
      <c r="J811" s="68">
        <v>67.779390420899901</v>
      </c>
      <c r="K811" s="71">
        <v>0.78474574493106197</v>
      </c>
      <c r="L811" s="68">
        <v>21.8432510885341</v>
      </c>
      <c r="M811" s="71">
        <v>0.98089050257978205</v>
      </c>
      <c r="N811" s="68">
        <v>91.107871720116606</v>
      </c>
      <c r="O811" s="71"/>
      <c r="P811" s="68"/>
      <c r="Q811" s="71">
        <v>1</v>
      </c>
      <c r="R811" s="68">
        <v>100</v>
      </c>
    </row>
    <row r="812" spans="1:18" x14ac:dyDescent="0.2">
      <c r="A812" s="141" t="s">
        <v>1956</v>
      </c>
      <c r="B812" s="67" t="s">
        <v>1957</v>
      </c>
      <c r="C812" s="67">
        <v>65</v>
      </c>
      <c r="D812" s="67" t="s">
        <v>339</v>
      </c>
      <c r="E812" s="71">
        <v>0.89941126106873703</v>
      </c>
      <c r="F812" s="68">
        <v>81.059506531204605</v>
      </c>
      <c r="G812" s="71">
        <v>0.83109079499513705</v>
      </c>
      <c r="H812" s="68">
        <v>66.690856313497804</v>
      </c>
      <c r="I812" s="71">
        <v>0.84221611248192196</v>
      </c>
      <c r="J812" s="68">
        <v>80.914368650217696</v>
      </c>
      <c r="K812" s="71">
        <v>0.84763626964189898</v>
      </c>
      <c r="L812" s="68">
        <v>37.953555878084202</v>
      </c>
      <c r="M812" s="71">
        <v>0.97611312822472796</v>
      </c>
      <c r="N812" s="68">
        <v>88.921282798833801</v>
      </c>
      <c r="O812" s="71"/>
      <c r="P812" s="68"/>
      <c r="Q812" s="71">
        <v>1</v>
      </c>
      <c r="R812" s="68">
        <v>100</v>
      </c>
    </row>
    <row r="813" spans="1:18" x14ac:dyDescent="0.2">
      <c r="A813" s="141" t="s">
        <v>1958</v>
      </c>
      <c r="B813" s="67" t="s">
        <v>1959</v>
      </c>
      <c r="C813" s="67">
        <v>65</v>
      </c>
      <c r="D813" s="67" t="s">
        <v>339</v>
      </c>
      <c r="E813" s="71">
        <v>0.85209254399254197</v>
      </c>
      <c r="F813" s="68">
        <v>63.134978229317902</v>
      </c>
      <c r="G813" s="71">
        <v>0.82122043866523298</v>
      </c>
      <c r="H813" s="68">
        <v>62.989840348330901</v>
      </c>
      <c r="I813" s="71">
        <v>0.82184433949038205</v>
      </c>
      <c r="J813" s="68">
        <v>72.133526850508005</v>
      </c>
      <c r="K813" s="71">
        <v>0.80830176701004297</v>
      </c>
      <c r="L813" s="68">
        <v>26.487663280116099</v>
      </c>
      <c r="M813" s="71">
        <v>0.95700363080451001</v>
      </c>
      <c r="N813" s="68">
        <v>81.997084548104993</v>
      </c>
      <c r="O813" s="71"/>
      <c r="P813" s="68"/>
      <c r="Q813" s="71"/>
      <c r="R813" s="68"/>
    </row>
    <row r="814" spans="1:18" x14ac:dyDescent="0.2">
      <c r="A814" s="141" t="s">
        <v>1960</v>
      </c>
      <c r="B814" s="67" t="s">
        <v>1961</v>
      </c>
      <c r="C814" s="67">
        <v>65</v>
      </c>
      <c r="D814" s="67" t="s">
        <v>339</v>
      </c>
      <c r="E814" s="71">
        <v>0.870885917058009</v>
      </c>
      <c r="F814" s="68">
        <v>70.101596516690904</v>
      </c>
      <c r="G814" s="71">
        <v>0.85977489250488404</v>
      </c>
      <c r="H814" s="68">
        <v>79.535558780841797</v>
      </c>
      <c r="I814" s="71">
        <v>0.81805699973609403</v>
      </c>
      <c r="J814" s="68">
        <v>70.682148040638594</v>
      </c>
      <c r="K814" s="71">
        <v>0.815266524701168</v>
      </c>
      <c r="L814" s="68">
        <v>28.374455732946299</v>
      </c>
      <c r="M814" s="71">
        <v>0.99044525128989103</v>
      </c>
      <c r="N814" s="68">
        <v>95.553935860058303</v>
      </c>
      <c r="O814" s="71"/>
      <c r="P814" s="68"/>
      <c r="Q814" s="71"/>
      <c r="R814" s="68"/>
    </row>
    <row r="815" spans="1:18" x14ac:dyDescent="0.2">
      <c r="A815" s="141" t="s">
        <v>1962</v>
      </c>
      <c r="B815" s="67" t="s">
        <v>1963</v>
      </c>
      <c r="C815" s="67">
        <v>65</v>
      </c>
      <c r="D815" s="67" t="s">
        <v>339</v>
      </c>
      <c r="E815" s="71">
        <v>0.79703691756336703</v>
      </c>
      <c r="F815" s="68">
        <v>47.387518142235102</v>
      </c>
      <c r="G815" s="71">
        <v>0.82078392856276094</v>
      </c>
      <c r="H815" s="68">
        <v>62.554426705370098</v>
      </c>
      <c r="I815" s="71">
        <v>0.79741295190754602</v>
      </c>
      <c r="J815" s="68">
        <v>61.103047895500701</v>
      </c>
      <c r="K815" s="71">
        <v>0.63683403075392497</v>
      </c>
      <c r="L815" s="68">
        <v>6.1683599419448498</v>
      </c>
      <c r="M815" s="71">
        <v>0.93311675902923796</v>
      </c>
      <c r="N815" s="68">
        <v>73.1778425655977</v>
      </c>
      <c r="O815" s="71"/>
      <c r="P815" s="68"/>
      <c r="Q815" s="71"/>
      <c r="R815" s="68"/>
    </row>
    <row r="816" spans="1:18" x14ac:dyDescent="0.2">
      <c r="A816" s="141" t="s">
        <v>1964</v>
      </c>
      <c r="B816" s="67" t="s">
        <v>1965</v>
      </c>
      <c r="C816" s="67">
        <v>65</v>
      </c>
      <c r="D816" s="67" t="s">
        <v>339</v>
      </c>
      <c r="E816" s="71">
        <v>0.85922216357828696</v>
      </c>
      <c r="F816" s="68">
        <v>65.384615384615401</v>
      </c>
      <c r="G816" s="71">
        <v>0.85157879602806796</v>
      </c>
      <c r="H816" s="68">
        <v>75.761973875181397</v>
      </c>
      <c r="I816" s="71">
        <v>0.82651465427839499</v>
      </c>
      <c r="J816" s="68">
        <v>74.238026124818603</v>
      </c>
      <c r="K816" s="71">
        <v>0.78268207578195603</v>
      </c>
      <c r="L816" s="68">
        <v>21.552975326560201</v>
      </c>
      <c r="M816" s="71">
        <v>0.97611312822472796</v>
      </c>
      <c r="N816" s="68">
        <v>88.921282798833801</v>
      </c>
      <c r="O816" s="71"/>
      <c r="P816" s="68"/>
      <c r="Q816" s="71"/>
      <c r="R816" s="68"/>
    </row>
    <row r="817" spans="1:18" x14ac:dyDescent="0.2">
      <c r="A817" s="141" t="s">
        <v>1966</v>
      </c>
      <c r="B817" s="67" t="s">
        <v>1967</v>
      </c>
      <c r="C817" s="67">
        <v>65</v>
      </c>
      <c r="D817" s="67" t="s">
        <v>339</v>
      </c>
      <c r="E817" s="71">
        <v>0.85765158546994003</v>
      </c>
      <c r="F817" s="68">
        <v>64.658925979680703</v>
      </c>
      <c r="G817" s="71">
        <v>0.86802544995793396</v>
      </c>
      <c r="H817" s="68">
        <v>83.671988388969496</v>
      </c>
      <c r="I817" s="71">
        <v>0.82599293935162799</v>
      </c>
      <c r="J817" s="68">
        <v>73.802612481857807</v>
      </c>
      <c r="K817" s="71">
        <v>0.793916444830854</v>
      </c>
      <c r="L817" s="68">
        <v>24.092888243831599</v>
      </c>
      <c r="M817" s="71">
        <v>0.94267150773934605</v>
      </c>
      <c r="N817" s="68">
        <v>76.384839650145807</v>
      </c>
      <c r="O817" s="71"/>
      <c r="P817" s="68"/>
      <c r="Q817" s="71"/>
      <c r="R817" s="68"/>
    </row>
    <row r="818" spans="1:18" x14ac:dyDescent="0.2">
      <c r="A818" s="141" t="s">
        <v>1968</v>
      </c>
      <c r="B818" s="67" t="s">
        <v>1969</v>
      </c>
      <c r="C818" s="67">
        <v>65</v>
      </c>
      <c r="D818" s="67" t="s">
        <v>339</v>
      </c>
      <c r="E818" s="71">
        <v>0.83002084988746205</v>
      </c>
      <c r="F818" s="68">
        <v>55.660377358490599</v>
      </c>
      <c r="G818" s="71">
        <v>0.82499066287289202</v>
      </c>
      <c r="H818" s="68">
        <v>64.441219158200298</v>
      </c>
      <c r="I818" s="71">
        <v>0.78720373437081503</v>
      </c>
      <c r="J818" s="68">
        <v>56.458635703918702</v>
      </c>
      <c r="K818" s="71">
        <v>0.78432699198701195</v>
      </c>
      <c r="L818" s="68">
        <v>21.698113207547198</v>
      </c>
      <c r="M818" s="71">
        <v>0.92356201031912899</v>
      </c>
      <c r="N818" s="68">
        <v>69.533527696793001</v>
      </c>
      <c r="O818" s="71"/>
      <c r="P818" s="68"/>
      <c r="Q818" s="71"/>
      <c r="R818" s="68"/>
    </row>
    <row r="819" spans="1:18" x14ac:dyDescent="0.2">
      <c r="A819" s="141" t="s">
        <v>1970</v>
      </c>
      <c r="B819" s="67" t="s">
        <v>1971</v>
      </c>
      <c r="C819" s="67">
        <v>65</v>
      </c>
      <c r="D819" s="67" t="s">
        <v>339</v>
      </c>
      <c r="E819" s="71">
        <v>0.88040291636814705</v>
      </c>
      <c r="F819" s="68">
        <v>73.730043541364296</v>
      </c>
      <c r="G819" s="71">
        <v>0.83611994031237402</v>
      </c>
      <c r="H819" s="68">
        <v>68.795355587808402</v>
      </c>
      <c r="I819" s="71">
        <v>0.83468108965719701</v>
      </c>
      <c r="J819" s="68">
        <v>77.793904208998498</v>
      </c>
      <c r="K819" s="71">
        <v>0.92247125082883297</v>
      </c>
      <c r="L819" s="68">
        <v>68.650217706821493</v>
      </c>
      <c r="M819" s="71">
        <v>0.92833938467418298</v>
      </c>
      <c r="N819" s="68">
        <v>71.428571428571402</v>
      </c>
      <c r="O819" s="71"/>
      <c r="P819" s="68"/>
      <c r="Q819" s="71"/>
      <c r="R819" s="68"/>
    </row>
    <row r="820" spans="1:18" x14ac:dyDescent="0.2">
      <c r="A820" s="141" t="s">
        <v>1972</v>
      </c>
      <c r="B820" s="67" t="s">
        <v>1973</v>
      </c>
      <c r="C820" s="67">
        <v>65</v>
      </c>
      <c r="D820" s="67" t="s">
        <v>339</v>
      </c>
      <c r="E820" s="71">
        <v>0.89703056225114797</v>
      </c>
      <c r="F820" s="68">
        <v>79.898403483309096</v>
      </c>
      <c r="G820" s="71">
        <v>0.85548594175820702</v>
      </c>
      <c r="H820" s="68">
        <v>77.503628447024695</v>
      </c>
      <c r="I820" s="71">
        <v>0.82273189560610105</v>
      </c>
      <c r="J820" s="68">
        <v>72.568940493468801</v>
      </c>
      <c r="K820" s="71">
        <v>0.94812340648072202</v>
      </c>
      <c r="L820" s="68">
        <v>79.753265602322202</v>
      </c>
      <c r="M820" s="71">
        <v>0.961781005159564</v>
      </c>
      <c r="N820" s="68">
        <v>83.454810495626802</v>
      </c>
      <c r="O820" s="71"/>
      <c r="P820" s="68"/>
      <c r="Q820" s="71"/>
      <c r="R820" s="68"/>
    </row>
    <row r="821" spans="1:18" x14ac:dyDescent="0.2">
      <c r="A821" s="141" t="s">
        <v>1974</v>
      </c>
      <c r="B821" s="67" t="s">
        <v>1975</v>
      </c>
      <c r="C821" s="67">
        <v>65</v>
      </c>
      <c r="D821" s="67" t="s">
        <v>339</v>
      </c>
      <c r="E821" s="71">
        <v>0.69706193953492801</v>
      </c>
      <c r="F821" s="68">
        <v>25.7619738751814</v>
      </c>
      <c r="G821" s="71">
        <v>0.873633393553645</v>
      </c>
      <c r="H821" s="68">
        <v>85.486211901306206</v>
      </c>
      <c r="I821" s="71">
        <v>0.81485145585034802</v>
      </c>
      <c r="J821" s="68">
        <v>69.158200290275801</v>
      </c>
      <c r="K821" s="71">
        <v>0.86848546359646295</v>
      </c>
      <c r="L821" s="68">
        <v>44.412191582002897</v>
      </c>
      <c r="M821" s="71">
        <v>0.92833938467418298</v>
      </c>
      <c r="N821" s="68">
        <v>71.428571428571402</v>
      </c>
      <c r="O821" s="71"/>
      <c r="P821" s="68"/>
      <c r="Q821" s="71">
        <v>0</v>
      </c>
      <c r="R821" s="68">
        <v>18.0555555555556</v>
      </c>
    </row>
    <row r="822" spans="1:18" x14ac:dyDescent="0.2">
      <c r="A822" s="141" t="s">
        <v>1976</v>
      </c>
      <c r="B822" s="67" t="s">
        <v>1977</v>
      </c>
      <c r="C822" s="67">
        <v>65</v>
      </c>
      <c r="D822" s="67" t="s">
        <v>339</v>
      </c>
      <c r="E822" s="71">
        <v>0.79624688943046595</v>
      </c>
      <c r="F822" s="68">
        <v>46.879535558780802</v>
      </c>
      <c r="G822" s="71">
        <v>0.80933651128520301</v>
      </c>
      <c r="H822" s="68">
        <v>57.619738751814197</v>
      </c>
      <c r="I822" s="71">
        <v>0.66254677370600201</v>
      </c>
      <c r="J822" s="68">
        <v>20.174165457184301</v>
      </c>
      <c r="K822" s="71">
        <v>0.77043276499131297</v>
      </c>
      <c r="L822" s="68">
        <v>19.5936139332366</v>
      </c>
      <c r="M822" s="71">
        <v>0.94267150773934605</v>
      </c>
      <c r="N822" s="68">
        <v>76.384839650145807</v>
      </c>
      <c r="O822" s="71"/>
      <c r="P822" s="68"/>
      <c r="Q822" s="71"/>
      <c r="R822" s="68"/>
    </row>
    <row r="823" spans="1:18" x14ac:dyDescent="0.2">
      <c r="A823" s="141" t="s">
        <v>1978</v>
      </c>
      <c r="B823" s="67" t="s">
        <v>1979</v>
      </c>
      <c r="C823" s="67">
        <v>65</v>
      </c>
      <c r="D823" s="67" t="s">
        <v>339</v>
      </c>
      <c r="E823" s="71">
        <v>0.87789404460323195</v>
      </c>
      <c r="F823" s="68">
        <v>72.496371552975305</v>
      </c>
      <c r="G823" s="71">
        <v>0.86054804548202302</v>
      </c>
      <c r="H823" s="68">
        <v>79.898403483309096</v>
      </c>
      <c r="I823" s="71">
        <v>0.81586531309611499</v>
      </c>
      <c r="J823" s="68">
        <v>69.375907111756206</v>
      </c>
      <c r="K823" s="71">
        <v>0.84949494289995298</v>
      </c>
      <c r="L823" s="68">
        <v>38.5341074020319</v>
      </c>
      <c r="M823" s="71">
        <v>0.98566787693483604</v>
      </c>
      <c r="N823" s="68">
        <v>93.221574344023296</v>
      </c>
      <c r="O823" s="71"/>
      <c r="P823" s="68"/>
      <c r="Q823" s="71"/>
      <c r="R823" s="68"/>
    </row>
    <row r="824" spans="1:18" x14ac:dyDescent="0.2">
      <c r="A824" s="141" t="s">
        <v>1980</v>
      </c>
      <c r="B824" s="67" t="s">
        <v>1981</v>
      </c>
      <c r="C824" s="67">
        <v>65</v>
      </c>
      <c r="D824" s="67" t="s">
        <v>339</v>
      </c>
      <c r="E824" s="71">
        <v>0.866270213662935</v>
      </c>
      <c r="F824" s="68">
        <v>68.214804063860697</v>
      </c>
      <c r="G824" s="71">
        <v>0.85877453144855298</v>
      </c>
      <c r="H824" s="68">
        <v>79.027576197387503</v>
      </c>
      <c r="I824" s="71">
        <v>0.797069416446058</v>
      </c>
      <c r="J824" s="68">
        <v>60.667634252539898</v>
      </c>
      <c r="K824" s="71">
        <v>0.83790115288745304</v>
      </c>
      <c r="L824" s="68">
        <v>34.905660377358501</v>
      </c>
      <c r="M824" s="71">
        <v>0.97133575386967297</v>
      </c>
      <c r="N824" s="68">
        <v>86.734693877550995</v>
      </c>
      <c r="O824" s="71"/>
      <c r="P824" s="68"/>
      <c r="Q824" s="71"/>
      <c r="R824" s="68"/>
    </row>
    <row r="825" spans="1:18" x14ac:dyDescent="0.2">
      <c r="A825" s="141" t="s">
        <v>1982</v>
      </c>
      <c r="B825" s="67" t="s">
        <v>1983</v>
      </c>
      <c r="C825" s="67">
        <v>65</v>
      </c>
      <c r="D825" s="67" t="s">
        <v>339</v>
      </c>
      <c r="E825" s="71">
        <v>0.86906231443672599</v>
      </c>
      <c r="F825" s="68">
        <v>69.230769230769198</v>
      </c>
      <c r="G825" s="71">
        <v>0.83158019720348098</v>
      </c>
      <c r="H825" s="68">
        <v>66.835994194484798</v>
      </c>
      <c r="I825" s="71">
        <v>0.81454464281908301</v>
      </c>
      <c r="J825" s="68">
        <v>68.940493468795395</v>
      </c>
      <c r="K825" s="71">
        <v>0.87312078691983097</v>
      </c>
      <c r="L825" s="68">
        <v>46.153846153846203</v>
      </c>
      <c r="M825" s="71">
        <v>0.95700363080451001</v>
      </c>
      <c r="N825" s="68">
        <v>81.997084548104993</v>
      </c>
      <c r="O825" s="71"/>
      <c r="P825" s="68"/>
      <c r="Q825" s="71"/>
      <c r="R825" s="68"/>
    </row>
    <row r="826" spans="1:18" x14ac:dyDescent="0.2">
      <c r="A826" s="141" t="s">
        <v>1984</v>
      </c>
      <c r="B826" s="67" t="s">
        <v>1985</v>
      </c>
      <c r="C826" s="67">
        <v>65</v>
      </c>
      <c r="D826" s="67" t="s">
        <v>339</v>
      </c>
      <c r="E826" s="71">
        <v>0.83648179138734002</v>
      </c>
      <c r="F826" s="68">
        <v>57.619738751814197</v>
      </c>
      <c r="G826" s="71">
        <v>0.82250028868299396</v>
      </c>
      <c r="H826" s="68">
        <v>63.280116110304803</v>
      </c>
      <c r="I826" s="71">
        <v>0.80385175527505504</v>
      </c>
      <c r="J826" s="68">
        <v>63.788098693759103</v>
      </c>
      <c r="K826" s="71">
        <v>0.83900948046767199</v>
      </c>
      <c r="L826" s="68">
        <v>35.050798258345402</v>
      </c>
      <c r="M826" s="71">
        <v>0.880565641123638</v>
      </c>
      <c r="N826" s="68">
        <v>60.058309037900898</v>
      </c>
      <c r="O826" s="71"/>
      <c r="P826" s="68"/>
      <c r="Q826" s="71"/>
      <c r="R826" s="68"/>
    </row>
    <row r="827" spans="1:18" x14ac:dyDescent="0.2">
      <c r="A827" s="141" t="s">
        <v>1986</v>
      </c>
      <c r="B827" s="67" t="s">
        <v>1987</v>
      </c>
      <c r="C827" s="67">
        <v>65</v>
      </c>
      <c r="D827" s="67" t="s">
        <v>339</v>
      </c>
      <c r="E827" s="71">
        <v>0.89669707161497503</v>
      </c>
      <c r="F827" s="68">
        <v>79.680696661828705</v>
      </c>
      <c r="G827" s="71">
        <v>0.86750101572663496</v>
      </c>
      <c r="H827" s="68">
        <v>83.526850507982601</v>
      </c>
      <c r="I827" s="71">
        <v>0.81084723249266399</v>
      </c>
      <c r="J827" s="68">
        <v>67.343976777939005</v>
      </c>
      <c r="K827" s="71">
        <v>0.91321741259565603</v>
      </c>
      <c r="L827" s="68">
        <v>63.860667634252501</v>
      </c>
      <c r="M827" s="71">
        <v>0.99522262564494601</v>
      </c>
      <c r="N827" s="68">
        <v>97.886297376093296</v>
      </c>
      <c r="O827" s="71"/>
      <c r="P827" s="68"/>
      <c r="Q827" s="71"/>
      <c r="R827" s="68"/>
    </row>
    <row r="828" spans="1:18" x14ac:dyDescent="0.2">
      <c r="A828" s="141" t="s">
        <v>1988</v>
      </c>
      <c r="B828" s="67" t="s">
        <v>1989</v>
      </c>
      <c r="C828" s="67">
        <v>65</v>
      </c>
      <c r="D828" s="67" t="s">
        <v>339</v>
      </c>
      <c r="E828" s="71">
        <v>0.87649192681111499</v>
      </c>
      <c r="F828" s="68">
        <v>71.9158200290276</v>
      </c>
      <c r="G828" s="71">
        <v>0.85652432651778598</v>
      </c>
      <c r="H828" s="68">
        <v>77.866473149491995</v>
      </c>
      <c r="I828" s="71">
        <v>0.83389608284310501</v>
      </c>
      <c r="J828" s="68">
        <v>77.503628447024695</v>
      </c>
      <c r="K828" s="71">
        <v>0.89198528756443995</v>
      </c>
      <c r="L828" s="68">
        <v>53.555878084180002</v>
      </c>
      <c r="M828" s="71">
        <v>0.92356201031912899</v>
      </c>
      <c r="N828" s="68">
        <v>69.533527696793001</v>
      </c>
      <c r="O828" s="71"/>
      <c r="P828" s="68"/>
      <c r="Q828" s="71"/>
      <c r="R828" s="68"/>
    </row>
    <row r="829" spans="1:18" x14ac:dyDescent="0.2">
      <c r="A829" s="141" t="s">
        <v>1990</v>
      </c>
      <c r="B829" s="67" t="s">
        <v>1991</v>
      </c>
      <c r="C829" s="67">
        <v>65</v>
      </c>
      <c r="D829" s="67" t="s">
        <v>339</v>
      </c>
      <c r="E829" s="71">
        <v>0.85689262233910601</v>
      </c>
      <c r="F829" s="68">
        <v>64.441219158200298</v>
      </c>
      <c r="G829" s="71">
        <v>0.78805543955111701</v>
      </c>
      <c r="H829" s="68">
        <v>49.346879535558799</v>
      </c>
      <c r="I829" s="71">
        <v>0.74441711549365897</v>
      </c>
      <c r="J829" s="68">
        <v>39.767779390420898</v>
      </c>
      <c r="K829" s="71">
        <v>0.81409642326646203</v>
      </c>
      <c r="L829" s="68">
        <v>28.011611030478999</v>
      </c>
      <c r="M829" s="71">
        <v>0.93789413338429195</v>
      </c>
      <c r="N829" s="68">
        <v>75.072886297376101</v>
      </c>
      <c r="O829" s="71"/>
      <c r="P829" s="68"/>
      <c r="Q829" s="71">
        <v>1</v>
      </c>
      <c r="R829" s="68">
        <v>100</v>
      </c>
    </row>
    <row r="830" spans="1:18" x14ac:dyDescent="0.2">
      <c r="A830" s="141" t="s">
        <v>1992</v>
      </c>
      <c r="B830" s="67" t="s">
        <v>1993</v>
      </c>
      <c r="C830" s="67">
        <v>65</v>
      </c>
      <c r="D830" s="67" t="s">
        <v>339</v>
      </c>
      <c r="E830" s="71">
        <v>0.89421715205754204</v>
      </c>
      <c r="F830" s="68">
        <v>78.882438316400595</v>
      </c>
      <c r="G830" s="71">
        <v>0.87616149937657595</v>
      </c>
      <c r="H830" s="68">
        <v>86.284470246734401</v>
      </c>
      <c r="I830" s="71">
        <v>0.821284947837287</v>
      </c>
      <c r="J830" s="68">
        <v>71.698113207547195</v>
      </c>
      <c r="K830" s="71">
        <v>0.90330903279157904</v>
      </c>
      <c r="L830" s="68">
        <v>59.288824383163998</v>
      </c>
      <c r="M830" s="71">
        <v>0.97611312822472796</v>
      </c>
      <c r="N830" s="68">
        <v>88.921282798833801</v>
      </c>
      <c r="O830" s="71"/>
      <c r="P830" s="68"/>
      <c r="Q830" s="71"/>
      <c r="R830" s="68"/>
    </row>
    <row r="831" spans="1:18" x14ac:dyDescent="0.2">
      <c r="A831" s="141" t="s">
        <v>1994</v>
      </c>
      <c r="B831" s="67" t="s">
        <v>1995</v>
      </c>
      <c r="C831" s="67">
        <v>65</v>
      </c>
      <c r="D831" s="67" t="s">
        <v>339</v>
      </c>
      <c r="E831" s="71">
        <v>0.94457563836563196</v>
      </c>
      <c r="F831" s="68">
        <v>97.314949201741697</v>
      </c>
      <c r="G831" s="71">
        <v>0.905428115987714</v>
      </c>
      <c r="H831" s="68">
        <v>93.976777939042094</v>
      </c>
      <c r="I831" s="71">
        <v>0.86245939074141897</v>
      </c>
      <c r="J831" s="68">
        <v>86.357039187227898</v>
      </c>
      <c r="K831" s="71">
        <v>0.96454543380913704</v>
      </c>
      <c r="L831" s="68">
        <v>89.695210449927401</v>
      </c>
      <c r="M831" s="71">
        <v>0.99044525128989103</v>
      </c>
      <c r="N831" s="68">
        <v>95.553935860058303</v>
      </c>
      <c r="O831" s="71"/>
      <c r="P831" s="68"/>
      <c r="Q831" s="71">
        <v>1</v>
      </c>
      <c r="R831" s="68">
        <v>100</v>
      </c>
    </row>
    <row r="832" spans="1:18" x14ac:dyDescent="0.2">
      <c r="A832" s="141" t="s">
        <v>1996</v>
      </c>
      <c r="B832" s="67" t="s">
        <v>1997</v>
      </c>
      <c r="C832" s="67">
        <v>65</v>
      </c>
      <c r="D832" s="67" t="s">
        <v>339</v>
      </c>
      <c r="E832" s="71">
        <v>0.827043420164851</v>
      </c>
      <c r="F832" s="68">
        <v>54.934687953555901</v>
      </c>
      <c r="G832" s="71">
        <v>0.86955065893922001</v>
      </c>
      <c r="H832" s="68">
        <v>84.179970972423803</v>
      </c>
      <c r="I832" s="71">
        <v>0.77957799927960802</v>
      </c>
      <c r="J832" s="68">
        <v>53.265602322206099</v>
      </c>
      <c r="K832" s="71">
        <v>0.72115088905628399</v>
      </c>
      <c r="L832" s="68">
        <v>13.207547169811299</v>
      </c>
      <c r="M832" s="71">
        <v>0.93789413338429195</v>
      </c>
      <c r="N832" s="68">
        <v>75.072886297376101</v>
      </c>
      <c r="O832" s="71"/>
      <c r="P832" s="68"/>
      <c r="Q832" s="71"/>
      <c r="R832" s="68"/>
    </row>
    <row r="833" spans="1:18" x14ac:dyDescent="0.2">
      <c r="A833" s="141" t="s">
        <v>1998</v>
      </c>
      <c r="B833" s="67" t="s">
        <v>1999</v>
      </c>
      <c r="C833" s="67">
        <v>65</v>
      </c>
      <c r="D833" s="67" t="s">
        <v>339</v>
      </c>
      <c r="E833" s="71">
        <v>0.84569564088781501</v>
      </c>
      <c r="F833" s="68">
        <v>60.522496371552997</v>
      </c>
      <c r="G833" s="71">
        <v>0.84024739973391505</v>
      </c>
      <c r="H833" s="68">
        <v>70.972423802612497</v>
      </c>
      <c r="I833" s="71">
        <v>0.79492699864659599</v>
      </c>
      <c r="J833" s="68">
        <v>59.288824383163998</v>
      </c>
      <c r="K833" s="71">
        <v>0.795381908721293</v>
      </c>
      <c r="L833" s="68">
        <v>24.528301886792502</v>
      </c>
      <c r="M833" s="71">
        <v>0.95222625644945602</v>
      </c>
      <c r="N833" s="68">
        <v>80.102040816326493</v>
      </c>
      <c r="O833" s="71"/>
      <c r="P833" s="68"/>
      <c r="Q833" s="71"/>
      <c r="R833" s="68"/>
    </row>
    <row r="834" spans="1:18" x14ac:dyDescent="0.2">
      <c r="A834" s="141" t="s">
        <v>2000</v>
      </c>
      <c r="B834" s="67" t="s">
        <v>2001</v>
      </c>
      <c r="C834" s="67">
        <v>65</v>
      </c>
      <c r="D834" s="67" t="s">
        <v>339</v>
      </c>
      <c r="E834" s="71">
        <v>0.87731501100783704</v>
      </c>
      <c r="F834" s="68">
        <v>72.133526850508005</v>
      </c>
      <c r="G834" s="71">
        <v>0.89883715193735303</v>
      </c>
      <c r="H834" s="68">
        <v>93.178519593613899</v>
      </c>
      <c r="I834" s="71">
        <v>0.817057862982974</v>
      </c>
      <c r="J834" s="68">
        <v>70.101596516690904</v>
      </c>
      <c r="K834" s="71">
        <v>0.82202927524134695</v>
      </c>
      <c r="L834" s="68">
        <v>30.4063860667634</v>
      </c>
      <c r="M834" s="71">
        <v>0.97133575386967297</v>
      </c>
      <c r="N834" s="68">
        <v>86.734693877550995</v>
      </c>
      <c r="O834" s="71"/>
      <c r="P834" s="68"/>
      <c r="Q834" s="71"/>
      <c r="R834" s="68"/>
    </row>
    <row r="835" spans="1:18" x14ac:dyDescent="0.2">
      <c r="A835" s="141" t="s">
        <v>2002</v>
      </c>
      <c r="B835" s="67" t="s">
        <v>2003</v>
      </c>
      <c r="C835" s="67">
        <v>65</v>
      </c>
      <c r="D835" s="67" t="s">
        <v>339</v>
      </c>
      <c r="E835" s="71">
        <v>0.79818384716953805</v>
      </c>
      <c r="F835" s="68">
        <v>47.677793904208997</v>
      </c>
      <c r="G835" s="71">
        <v>0.84690766871219303</v>
      </c>
      <c r="H835" s="68">
        <v>74.165457184325106</v>
      </c>
      <c r="I835" s="71">
        <v>0.80867176572974497</v>
      </c>
      <c r="J835" s="68">
        <v>66.037735849056602</v>
      </c>
      <c r="K835" s="71">
        <v>0.52643477560792995</v>
      </c>
      <c r="L835" s="68">
        <v>1.8142235123367201</v>
      </c>
      <c r="M835" s="71">
        <v>0.80890502579782098</v>
      </c>
      <c r="N835" s="68">
        <v>48.323615160349902</v>
      </c>
      <c r="O835" s="71"/>
      <c r="P835" s="68"/>
      <c r="Q835" s="71">
        <v>1</v>
      </c>
      <c r="R835" s="68">
        <v>100</v>
      </c>
    </row>
    <row r="836" spans="1:18" x14ac:dyDescent="0.2">
      <c r="A836" s="141" t="s">
        <v>2004</v>
      </c>
      <c r="B836" s="67" t="s">
        <v>2005</v>
      </c>
      <c r="C836" s="67">
        <v>65</v>
      </c>
      <c r="D836" s="67" t="s">
        <v>339</v>
      </c>
      <c r="E836" s="71">
        <v>0.87099301973282095</v>
      </c>
      <c r="F836" s="68">
        <v>70.246734397677798</v>
      </c>
      <c r="G836" s="71">
        <v>0.83741434956549798</v>
      </c>
      <c r="H836" s="68">
        <v>69.666182873729994</v>
      </c>
      <c r="I836" s="71">
        <v>0.78653763176102198</v>
      </c>
      <c r="J836" s="68">
        <v>56.1683599419448</v>
      </c>
      <c r="K836" s="71">
        <v>0.79789635830834704</v>
      </c>
      <c r="L836" s="68">
        <v>25.036284470246699</v>
      </c>
      <c r="M836" s="71">
        <v>0.93311675902923796</v>
      </c>
      <c r="N836" s="68">
        <v>73.1778425655977</v>
      </c>
      <c r="O836" s="71"/>
      <c r="P836" s="68"/>
      <c r="Q836" s="71">
        <v>1</v>
      </c>
      <c r="R836" s="68">
        <v>100</v>
      </c>
    </row>
    <row r="837" spans="1:18" x14ac:dyDescent="0.2">
      <c r="A837" s="141" t="s">
        <v>2006</v>
      </c>
      <c r="B837" s="67" t="s">
        <v>2007</v>
      </c>
      <c r="C837" s="67">
        <v>65</v>
      </c>
      <c r="D837" s="67" t="s">
        <v>339</v>
      </c>
      <c r="E837" s="71">
        <v>0.77215584243993596</v>
      </c>
      <c r="F837" s="68">
        <v>40.9288824383164</v>
      </c>
      <c r="G837" s="71">
        <v>0.80995288962179202</v>
      </c>
      <c r="H837" s="68">
        <v>57.982583454281603</v>
      </c>
      <c r="I837" s="71">
        <v>0.80555053590661796</v>
      </c>
      <c r="J837" s="68">
        <v>64.7314949201742</v>
      </c>
      <c r="K837" s="71">
        <v>0.74690009395198598</v>
      </c>
      <c r="L837" s="68">
        <v>16.328011611030501</v>
      </c>
      <c r="M837" s="71">
        <v>0.498375692719282</v>
      </c>
      <c r="N837" s="68">
        <v>12.6093294460641</v>
      </c>
      <c r="O837" s="71"/>
      <c r="P837" s="68"/>
      <c r="Q837" s="71">
        <v>1</v>
      </c>
      <c r="R837" s="68">
        <v>100</v>
      </c>
    </row>
    <row r="838" spans="1:18" x14ac:dyDescent="0.2">
      <c r="A838" s="141" t="s">
        <v>2008</v>
      </c>
      <c r="B838" s="67" t="s">
        <v>2009</v>
      </c>
      <c r="C838" s="67">
        <v>65</v>
      </c>
      <c r="D838" s="67" t="s">
        <v>339</v>
      </c>
      <c r="E838" s="71">
        <v>0.70817549868891005</v>
      </c>
      <c r="F838" s="68">
        <v>27.1407837445573</v>
      </c>
      <c r="G838" s="71">
        <v>0.71139209074596499</v>
      </c>
      <c r="H838" s="68">
        <v>26.415094339622598</v>
      </c>
      <c r="I838" s="71">
        <v>0.70132372606342497</v>
      </c>
      <c r="J838" s="68">
        <v>28.011611030478999</v>
      </c>
      <c r="K838" s="71">
        <v>0.61067648649565898</v>
      </c>
      <c r="L838" s="68">
        <v>5.00725689404935</v>
      </c>
      <c r="M838" s="71">
        <v>0.51748519013949901</v>
      </c>
      <c r="N838" s="68">
        <v>13.9941690962099</v>
      </c>
      <c r="O838" s="71"/>
      <c r="P838" s="68"/>
      <c r="Q838" s="71">
        <v>1</v>
      </c>
      <c r="R838" s="68">
        <v>100</v>
      </c>
    </row>
    <row r="839" spans="1:18" x14ac:dyDescent="0.2">
      <c r="A839" s="141" t="s">
        <v>2010</v>
      </c>
      <c r="B839" s="67" t="s">
        <v>2011</v>
      </c>
      <c r="C839" s="67">
        <v>65</v>
      </c>
      <c r="D839" s="67" t="s">
        <v>339</v>
      </c>
      <c r="E839" s="71">
        <v>0.76084915272582998</v>
      </c>
      <c r="F839" s="68">
        <v>38.969521044992703</v>
      </c>
      <c r="G839" s="71">
        <v>0.79442204281121598</v>
      </c>
      <c r="H839" s="68">
        <v>51.088534107401998</v>
      </c>
      <c r="I839" s="71">
        <v>0.77331161780923197</v>
      </c>
      <c r="J839" s="68">
        <v>50.5079825834543</v>
      </c>
      <c r="K839" s="71">
        <v>0.69542217061537803</v>
      </c>
      <c r="L839" s="68">
        <v>11.0304789550073</v>
      </c>
      <c r="M839" s="71">
        <v>0.78024077966749505</v>
      </c>
      <c r="N839" s="68">
        <v>43.658892128279902</v>
      </c>
      <c r="O839" s="71"/>
      <c r="P839" s="68"/>
      <c r="Q839" s="71"/>
      <c r="R839" s="68"/>
    </row>
    <row r="840" spans="1:18" x14ac:dyDescent="0.2">
      <c r="A840" s="141" t="s">
        <v>2012</v>
      </c>
      <c r="B840" s="67" t="s">
        <v>2013</v>
      </c>
      <c r="C840" s="67">
        <v>65</v>
      </c>
      <c r="D840" s="67" t="s">
        <v>339</v>
      </c>
      <c r="E840" s="71">
        <v>0.87893983312317803</v>
      </c>
      <c r="F840" s="68">
        <v>73.149492017416506</v>
      </c>
      <c r="G840" s="71">
        <v>0.91631832897749199</v>
      </c>
      <c r="H840" s="68">
        <v>95.500725689404902</v>
      </c>
      <c r="I840" s="71">
        <v>0.79275091516807095</v>
      </c>
      <c r="J840" s="68">
        <v>58.200290275762001</v>
      </c>
      <c r="K840" s="71">
        <v>0.84130590083207002</v>
      </c>
      <c r="L840" s="68">
        <v>35.631349782293199</v>
      </c>
      <c r="M840" s="71">
        <v>0.84712402063825698</v>
      </c>
      <c r="N840" s="68">
        <v>53.935860058308997</v>
      </c>
      <c r="O840" s="71"/>
      <c r="P840" s="68"/>
      <c r="Q840" s="71">
        <v>0.99719999999999998</v>
      </c>
      <c r="R840" s="68">
        <v>40.625</v>
      </c>
    </row>
    <row r="841" spans="1:18" x14ac:dyDescent="0.2">
      <c r="A841" s="141" t="s">
        <v>2014</v>
      </c>
      <c r="B841" s="67" t="s">
        <v>2015</v>
      </c>
      <c r="C841" s="67">
        <v>65</v>
      </c>
      <c r="D841" s="67" t="s">
        <v>339</v>
      </c>
      <c r="E841" s="71">
        <v>0.78765195007803901</v>
      </c>
      <c r="F841" s="68">
        <v>44.702467343976799</v>
      </c>
      <c r="G841" s="71">
        <v>0.85678913323965</v>
      </c>
      <c r="H841" s="68">
        <v>78.156748911465897</v>
      </c>
      <c r="I841" s="71">
        <v>0.78391816677897797</v>
      </c>
      <c r="J841" s="68">
        <v>55.079825834542802</v>
      </c>
      <c r="K841" s="71">
        <v>0.61022536174967001</v>
      </c>
      <c r="L841" s="68">
        <v>4.9346879535558799</v>
      </c>
      <c r="M841" s="71">
        <v>0.89967513854385595</v>
      </c>
      <c r="N841" s="68">
        <v>63.338192419825099</v>
      </c>
      <c r="O841" s="71"/>
      <c r="P841" s="68"/>
      <c r="Q841" s="71"/>
      <c r="R841" s="68"/>
    </row>
    <row r="842" spans="1:18" x14ac:dyDescent="0.2">
      <c r="A842" s="141" t="s">
        <v>2016</v>
      </c>
      <c r="B842" s="67" t="s">
        <v>2017</v>
      </c>
      <c r="C842" s="67">
        <v>65</v>
      </c>
      <c r="D842" s="67" t="s">
        <v>339</v>
      </c>
      <c r="E842" s="71">
        <v>0.88845501196634502</v>
      </c>
      <c r="F842" s="68">
        <v>76.777939042089997</v>
      </c>
      <c r="G842" s="71">
        <v>0.88143244187319103</v>
      </c>
      <c r="H842" s="68">
        <v>88.243831640058104</v>
      </c>
      <c r="I842" s="71">
        <v>0.80804368402161197</v>
      </c>
      <c r="J842" s="68">
        <v>65.892597968069694</v>
      </c>
      <c r="K842" s="71">
        <v>0.87389867068068805</v>
      </c>
      <c r="L842" s="68">
        <v>46.444121915819998</v>
      </c>
      <c r="M842" s="71">
        <v>0.99044525128989103</v>
      </c>
      <c r="N842" s="68">
        <v>95.553935860058303</v>
      </c>
      <c r="O842" s="71"/>
      <c r="P842" s="68"/>
      <c r="Q842" s="71"/>
      <c r="R842" s="68"/>
    </row>
    <row r="843" spans="1:18" x14ac:dyDescent="0.2">
      <c r="A843" s="141" t="s">
        <v>2018</v>
      </c>
      <c r="B843" s="67" t="s">
        <v>2019</v>
      </c>
      <c r="C843" s="67">
        <v>65</v>
      </c>
      <c r="D843" s="67" t="s">
        <v>339</v>
      </c>
      <c r="E843" s="71">
        <v>0.85862126880492096</v>
      </c>
      <c r="F843" s="68">
        <v>64.949201741654605</v>
      </c>
      <c r="G843" s="71">
        <v>0.93475117455928602</v>
      </c>
      <c r="H843" s="68">
        <v>97.6052249637155</v>
      </c>
      <c r="I843" s="71">
        <v>0.83101317166251698</v>
      </c>
      <c r="J843" s="68">
        <v>76.197387518142193</v>
      </c>
      <c r="K843" s="71">
        <v>0.74038134432369795</v>
      </c>
      <c r="L843" s="68">
        <v>15.384615384615399</v>
      </c>
      <c r="M843" s="71">
        <v>0.92833938467418298</v>
      </c>
      <c r="N843" s="68">
        <v>71.428571428571402</v>
      </c>
      <c r="O843" s="71"/>
      <c r="P843" s="68"/>
      <c r="Q843" s="71"/>
      <c r="R843" s="68"/>
    </row>
    <row r="844" spans="1:18" x14ac:dyDescent="0.2">
      <c r="A844" s="141" t="s">
        <v>2020</v>
      </c>
      <c r="B844" s="67" t="s">
        <v>2021</v>
      </c>
      <c r="C844" s="67">
        <v>65</v>
      </c>
      <c r="D844" s="67" t="s">
        <v>339</v>
      </c>
      <c r="E844" s="71">
        <v>0.75762343349014605</v>
      </c>
      <c r="F844" s="68">
        <v>38.0261248185776</v>
      </c>
      <c r="G844" s="71">
        <v>0.83684031168430895</v>
      </c>
      <c r="H844" s="68">
        <v>69.303338171262695</v>
      </c>
      <c r="I844" s="71">
        <v>0.76480313458723204</v>
      </c>
      <c r="J844" s="68">
        <v>47.024673439767803</v>
      </c>
      <c r="K844" s="71">
        <v>0.51484302608002497</v>
      </c>
      <c r="L844" s="68">
        <v>1.4513788098693801</v>
      </c>
      <c r="M844" s="71">
        <v>0.91400726160902002</v>
      </c>
      <c r="N844" s="68">
        <v>66.6909620991254</v>
      </c>
      <c r="O844" s="71"/>
      <c r="P844" s="68"/>
      <c r="Q844" s="71"/>
      <c r="R844" s="68"/>
    </row>
    <row r="845" spans="1:18" x14ac:dyDescent="0.2">
      <c r="A845" s="141" t="s">
        <v>2022</v>
      </c>
      <c r="B845" s="67" t="s">
        <v>2023</v>
      </c>
      <c r="C845" s="67">
        <v>65</v>
      </c>
      <c r="D845" s="67" t="s">
        <v>339</v>
      </c>
      <c r="E845" s="71">
        <v>0.70208463001976895</v>
      </c>
      <c r="F845" s="68">
        <v>26.777939042090001</v>
      </c>
      <c r="G845" s="71">
        <v>0.76781709319712099</v>
      </c>
      <c r="H845" s="68">
        <v>41.4368650217707</v>
      </c>
      <c r="I845" s="71">
        <v>0.72203244028441904</v>
      </c>
      <c r="J845" s="68">
        <v>32.8737300435414</v>
      </c>
      <c r="K845" s="71">
        <v>0.57646720177047905</v>
      </c>
      <c r="L845" s="68">
        <v>3.0478955007256898</v>
      </c>
      <c r="M845" s="71">
        <v>0.74202178482705905</v>
      </c>
      <c r="N845" s="68">
        <v>36.880466472303198</v>
      </c>
      <c r="O845" s="71"/>
      <c r="P845" s="68"/>
      <c r="Q845" s="71"/>
      <c r="R845" s="68"/>
    </row>
    <row r="846" spans="1:18" x14ac:dyDescent="0.2">
      <c r="A846" s="141" t="s">
        <v>2024</v>
      </c>
      <c r="B846" s="67" t="s">
        <v>2025</v>
      </c>
      <c r="C846" s="67">
        <v>65</v>
      </c>
      <c r="D846" s="67" t="s">
        <v>339</v>
      </c>
      <c r="E846" s="71">
        <v>0.88044252287506897</v>
      </c>
      <c r="F846" s="68">
        <v>73.875181422351204</v>
      </c>
      <c r="G846" s="71">
        <v>0.93032808018995905</v>
      </c>
      <c r="H846" s="68">
        <v>97.024673439767795</v>
      </c>
      <c r="I846" s="71">
        <v>0.83152259976109499</v>
      </c>
      <c r="J846" s="68">
        <v>76.560232220609606</v>
      </c>
      <c r="K846" s="71">
        <v>0.83623428298152502</v>
      </c>
      <c r="L846" s="68">
        <v>34.7605224963716</v>
      </c>
      <c r="M846" s="71">
        <v>0.80412765144276699</v>
      </c>
      <c r="N846" s="68">
        <v>47.667638483965</v>
      </c>
      <c r="O846" s="71"/>
      <c r="P846" s="68"/>
      <c r="Q846" s="71">
        <v>1</v>
      </c>
      <c r="R846" s="68">
        <v>100</v>
      </c>
    </row>
    <row r="847" spans="1:18" x14ac:dyDescent="0.2">
      <c r="A847" s="141" t="s">
        <v>2026</v>
      </c>
      <c r="B847" s="67" t="s">
        <v>2027</v>
      </c>
      <c r="C847" s="67">
        <v>65</v>
      </c>
      <c r="D847" s="67" t="s">
        <v>339</v>
      </c>
      <c r="E847" s="71">
        <v>0.76029667020036495</v>
      </c>
      <c r="F847" s="68">
        <v>38.751814223512298</v>
      </c>
      <c r="G847" s="71">
        <v>0.773514289289709</v>
      </c>
      <c r="H847" s="68">
        <v>43.468795355587801</v>
      </c>
      <c r="I847" s="71">
        <v>0.71368960647260404</v>
      </c>
      <c r="J847" s="68">
        <v>30.9143686502177</v>
      </c>
      <c r="K847" s="71">
        <v>0.85495736940757705</v>
      </c>
      <c r="L847" s="68">
        <v>40.203193033381702</v>
      </c>
      <c r="M847" s="71">
        <v>0.69902541563156895</v>
      </c>
      <c r="N847" s="68">
        <v>33.090379008746403</v>
      </c>
      <c r="O847" s="71"/>
      <c r="P847" s="68"/>
      <c r="Q847" s="71"/>
      <c r="R847" s="68"/>
    </row>
    <row r="848" spans="1:18" x14ac:dyDescent="0.2">
      <c r="A848" s="141" t="s">
        <v>2028</v>
      </c>
      <c r="B848" s="67" t="s">
        <v>2029</v>
      </c>
      <c r="C848" s="67">
        <v>65</v>
      </c>
      <c r="D848" s="67" t="s">
        <v>339</v>
      </c>
      <c r="E848" s="71">
        <v>0.77748741193192705</v>
      </c>
      <c r="F848" s="68">
        <v>42.162554426705398</v>
      </c>
      <c r="G848" s="71">
        <v>0.74706857676881899</v>
      </c>
      <c r="H848" s="68">
        <v>36.502177068214799</v>
      </c>
      <c r="I848" s="71">
        <v>0.74190917071210205</v>
      </c>
      <c r="J848" s="68">
        <v>39.187227866473201</v>
      </c>
      <c r="K848" s="71">
        <v>0.81017551703252599</v>
      </c>
      <c r="L848" s="68">
        <v>26.995645863570399</v>
      </c>
      <c r="M848" s="71">
        <v>0.66558379514618804</v>
      </c>
      <c r="N848" s="68">
        <v>28.425655976676399</v>
      </c>
      <c r="O848" s="71"/>
      <c r="P848" s="68"/>
      <c r="Q848" s="71">
        <v>0.92269999999999996</v>
      </c>
      <c r="R848" s="68">
        <v>38.5416666666667</v>
      </c>
    </row>
    <row r="849" spans="1:18" x14ac:dyDescent="0.2">
      <c r="A849" s="141" t="s">
        <v>2030</v>
      </c>
      <c r="B849" s="67" t="s">
        <v>2031</v>
      </c>
      <c r="C849" s="67">
        <v>65</v>
      </c>
      <c r="D849" s="67" t="s">
        <v>339</v>
      </c>
      <c r="E849" s="71">
        <v>0.76434172827964597</v>
      </c>
      <c r="F849" s="68">
        <v>39.5500725689405</v>
      </c>
      <c r="G849" s="71">
        <v>0.67897845200236095</v>
      </c>
      <c r="H849" s="68">
        <v>19.4484760522496</v>
      </c>
      <c r="I849" s="71">
        <v>0.68451008407261005</v>
      </c>
      <c r="J849" s="68">
        <v>23.8026124818578</v>
      </c>
      <c r="K849" s="71">
        <v>0.90251592034332095</v>
      </c>
      <c r="L849" s="68">
        <v>58.853410740203202</v>
      </c>
      <c r="M849" s="71">
        <v>0.55570418497993501</v>
      </c>
      <c r="N849" s="68">
        <v>16.9096209912536</v>
      </c>
      <c r="O849" s="71"/>
      <c r="P849" s="68"/>
      <c r="Q849" s="71">
        <v>1</v>
      </c>
      <c r="R849" s="68">
        <v>100</v>
      </c>
    </row>
    <row r="850" spans="1:18" x14ac:dyDescent="0.2">
      <c r="A850" s="141" t="s">
        <v>2032</v>
      </c>
      <c r="B850" s="67" t="s">
        <v>2033</v>
      </c>
      <c r="C850" s="67">
        <v>65</v>
      </c>
      <c r="D850" s="67" t="s">
        <v>339</v>
      </c>
      <c r="E850" s="71">
        <v>0.74758293520948305</v>
      </c>
      <c r="F850" s="68">
        <v>35.776487663280101</v>
      </c>
      <c r="G850" s="71">
        <v>0.78574777958257103</v>
      </c>
      <c r="H850" s="68">
        <v>48.330914368650198</v>
      </c>
      <c r="I850" s="71">
        <v>0.80610948962180995</v>
      </c>
      <c r="J850" s="68">
        <v>65.094339622641499</v>
      </c>
      <c r="K850" s="71">
        <v>0.65167531245143895</v>
      </c>
      <c r="L850" s="68">
        <v>7.47460087082729</v>
      </c>
      <c r="M850" s="71">
        <v>0.74679915918211304</v>
      </c>
      <c r="N850" s="68">
        <v>37.609329446064102</v>
      </c>
      <c r="O850" s="71"/>
      <c r="P850" s="68"/>
      <c r="Q850" s="71"/>
      <c r="R850" s="68"/>
    </row>
    <row r="851" spans="1:18" x14ac:dyDescent="0.2">
      <c r="A851" s="141" t="s">
        <v>2034</v>
      </c>
      <c r="B851" s="67" t="s">
        <v>2035</v>
      </c>
      <c r="C851" s="67">
        <v>65</v>
      </c>
      <c r="D851" s="67" t="s">
        <v>339</v>
      </c>
      <c r="E851" s="71">
        <v>0.84942763111488095</v>
      </c>
      <c r="F851" s="68">
        <v>62.119013062409302</v>
      </c>
      <c r="G851" s="71">
        <v>0.89503850226182802</v>
      </c>
      <c r="H851" s="68">
        <v>91.654571843251105</v>
      </c>
      <c r="I851" s="71">
        <v>0.81353600678017202</v>
      </c>
      <c r="J851" s="68">
        <v>68.5050798258345</v>
      </c>
      <c r="K851" s="71">
        <v>0.70431700024920196</v>
      </c>
      <c r="L851" s="68">
        <v>11.8287373004354</v>
      </c>
      <c r="M851" s="71">
        <v>0.84234664628320299</v>
      </c>
      <c r="N851" s="68">
        <v>53.279883381924201</v>
      </c>
      <c r="O851" s="71"/>
      <c r="P851" s="68"/>
      <c r="Q851" s="71">
        <v>0.9919</v>
      </c>
      <c r="R851" s="68">
        <v>39.2361111111111</v>
      </c>
    </row>
    <row r="852" spans="1:18" x14ac:dyDescent="0.2">
      <c r="A852" s="141" t="s">
        <v>2036</v>
      </c>
      <c r="B852" s="67" t="s">
        <v>2037</v>
      </c>
      <c r="C852" s="67">
        <v>65</v>
      </c>
      <c r="D852" s="67" t="s">
        <v>339</v>
      </c>
      <c r="E852" s="71">
        <v>0.914919570098506</v>
      </c>
      <c r="F852" s="68">
        <v>88.243831640058104</v>
      </c>
      <c r="G852" s="71">
        <v>0.92747853401060099</v>
      </c>
      <c r="H852" s="68">
        <v>96.516690856313502</v>
      </c>
      <c r="I852" s="71">
        <v>0.858128964569153</v>
      </c>
      <c r="J852" s="68">
        <v>85.195936139332403</v>
      </c>
      <c r="K852" s="71">
        <v>0.86065096723859502</v>
      </c>
      <c r="L852" s="68">
        <v>42.235123367198803</v>
      </c>
      <c r="M852" s="71">
        <v>0.92833938467418298</v>
      </c>
      <c r="N852" s="68">
        <v>71.428571428571402</v>
      </c>
      <c r="O852" s="71"/>
      <c r="P852" s="68"/>
      <c r="Q852" s="71">
        <v>1</v>
      </c>
      <c r="R852" s="68">
        <v>100</v>
      </c>
    </row>
    <row r="853" spans="1:18" x14ac:dyDescent="0.2">
      <c r="A853" s="141" t="s">
        <v>2038</v>
      </c>
      <c r="B853" s="67" t="s">
        <v>2039</v>
      </c>
      <c r="C853" s="67">
        <v>65</v>
      </c>
      <c r="D853" s="67" t="s">
        <v>339</v>
      </c>
      <c r="E853" s="71">
        <v>0.92253096359678</v>
      </c>
      <c r="F853" s="68">
        <v>91.001451378809904</v>
      </c>
      <c r="G853" s="71">
        <v>0.93334456197516102</v>
      </c>
      <c r="H853" s="68">
        <v>97.314949201741697</v>
      </c>
      <c r="I853" s="71">
        <v>0.86298612209025705</v>
      </c>
      <c r="J853" s="68">
        <v>86.502177068214806</v>
      </c>
      <c r="K853" s="71">
        <v>0.84976575440386204</v>
      </c>
      <c r="L853" s="68">
        <v>38.896952104499299</v>
      </c>
      <c r="M853" s="71">
        <v>0.96655837951461898</v>
      </c>
      <c r="N853" s="68">
        <v>84.620991253644306</v>
      </c>
      <c r="O853" s="71"/>
      <c r="P853" s="68"/>
      <c r="Q853" s="71">
        <v>1</v>
      </c>
      <c r="R853" s="68">
        <v>100</v>
      </c>
    </row>
    <row r="854" spans="1:18" x14ac:dyDescent="0.2">
      <c r="A854" s="141" t="s">
        <v>2040</v>
      </c>
      <c r="B854" s="67" t="s">
        <v>2041</v>
      </c>
      <c r="C854" s="67">
        <v>65</v>
      </c>
      <c r="D854" s="67" t="s">
        <v>339</v>
      </c>
      <c r="E854" s="71">
        <v>0.78748256301587805</v>
      </c>
      <c r="F854" s="68">
        <v>44.629898403483303</v>
      </c>
      <c r="G854" s="71">
        <v>0.79703939155380399</v>
      </c>
      <c r="H854" s="68">
        <v>52.3947750362845</v>
      </c>
      <c r="I854" s="71">
        <v>0.67125368879038005</v>
      </c>
      <c r="J854" s="68">
        <v>21.335268505079799</v>
      </c>
      <c r="K854" s="71">
        <v>0.617218339741894</v>
      </c>
      <c r="L854" s="68">
        <v>5.3701015965166903</v>
      </c>
      <c r="M854" s="71">
        <v>0.85190139499331197</v>
      </c>
      <c r="N854" s="68">
        <v>54.66472303207</v>
      </c>
      <c r="O854" s="71"/>
      <c r="P854" s="68"/>
      <c r="Q854" s="71">
        <v>1</v>
      </c>
      <c r="R854" s="68">
        <v>100</v>
      </c>
    </row>
    <row r="855" spans="1:18" x14ac:dyDescent="0.2">
      <c r="A855" s="141" t="s">
        <v>2042</v>
      </c>
      <c r="B855" s="67" t="s">
        <v>2043</v>
      </c>
      <c r="C855" s="67">
        <v>65</v>
      </c>
      <c r="D855" s="67" t="s">
        <v>339</v>
      </c>
      <c r="E855" s="71">
        <v>0.90306444641105599</v>
      </c>
      <c r="F855" s="68">
        <v>83.236574746008699</v>
      </c>
      <c r="G855" s="71">
        <v>0.906914896264438</v>
      </c>
      <c r="H855" s="68">
        <v>94.121915820029002</v>
      </c>
      <c r="I855" s="71">
        <v>0.83496546527999305</v>
      </c>
      <c r="J855" s="68">
        <v>77.939042089985506</v>
      </c>
      <c r="K855" s="71">
        <v>0.854657234546774</v>
      </c>
      <c r="L855" s="68">
        <v>40.130624092888198</v>
      </c>
      <c r="M855" s="71">
        <v>0.918784635964074</v>
      </c>
      <c r="N855" s="68">
        <v>68.002915451895007</v>
      </c>
      <c r="O855" s="71"/>
      <c r="P855" s="68"/>
      <c r="Q855" s="71">
        <v>1</v>
      </c>
      <c r="R855" s="68">
        <v>100</v>
      </c>
    </row>
    <row r="856" spans="1:18" x14ac:dyDescent="0.2">
      <c r="A856" s="141" t="s">
        <v>2044</v>
      </c>
      <c r="B856" s="67" t="s">
        <v>2045</v>
      </c>
      <c r="C856" s="67">
        <v>68</v>
      </c>
      <c r="D856" s="67" t="s">
        <v>339</v>
      </c>
      <c r="E856" s="71">
        <v>0.73046046825130395</v>
      </c>
      <c r="F856" s="68">
        <v>31.4949201741655</v>
      </c>
      <c r="G856" s="71">
        <v>0.710778680359205</v>
      </c>
      <c r="H856" s="68">
        <v>26.1973875181422</v>
      </c>
      <c r="I856" s="71">
        <v>0.71563555209837804</v>
      </c>
      <c r="J856" s="68">
        <v>31.567489114658901</v>
      </c>
      <c r="K856" s="71">
        <v>0.90628183508231797</v>
      </c>
      <c r="L856" s="68">
        <v>61.103047895500701</v>
      </c>
      <c r="M856" s="71">
        <v>0.58914580546531603</v>
      </c>
      <c r="N856" s="68">
        <v>19.6793002915452</v>
      </c>
      <c r="O856" s="71"/>
      <c r="P856" s="68"/>
      <c r="Q856" s="71"/>
      <c r="R856" s="68"/>
    </row>
    <row r="857" spans="1:18" x14ac:dyDescent="0.2">
      <c r="A857" s="141" t="s">
        <v>2046</v>
      </c>
      <c r="B857" s="67" t="s">
        <v>2047</v>
      </c>
      <c r="C857" s="67">
        <v>68</v>
      </c>
      <c r="D857" s="67" t="s">
        <v>339</v>
      </c>
      <c r="E857" s="71">
        <v>0.77243555845161704</v>
      </c>
      <c r="F857" s="68">
        <v>41.074020319303301</v>
      </c>
      <c r="G857" s="71">
        <v>0.61448772026974896</v>
      </c>
      <c r="H857" s="68">
        <v>9.6516690856313492</v>
      </c>
      <c r="I857" s="71">
        <v>0.75313550241813998</v>
      </c>
      <c r="J857" s="68">
        <v>42.8156748911466</v>
      </c>
      <c r="K857" s="71">
        <v>0.95795988201047999</v>
      </c>
      <c r="L857" s="68">
        <v>85.486211901306206</v>
      </c>
      <c r="M857" s="71">
        <v>0.53659468755971695</v>
      </c>
      <c r="N857" s="68">
        <v>16.034985422740501</v>
      </c>
      <c r="O857" s="71"/>
      <c r="P857" s="68"/>
      <c r="Q857" s="71">
        <v>1</v>
      </c>
      <c r="R857" s="68">
        <v>100</v>
      </c>
    </row>
    <row r="858" spans="1:18" x14ac:dyDescent="0.2">
      <c r="A858" s="141" t="s">
        <v>2048</v>
      </c>
      <c r="B858" s="67" t="s">
        <v>2049</v>
      </c>
      <c r="C858" s="67">
        <v>68</v>
      </c>
      <c r="D858" s="67" t="s">
        <v>339</v>
      </c>
      <c r="E858" s="71">
        <v>0.72062600894953599</v>
      </c>
      <c r="F858" s="68">
        <v>29.753265602322202</v>
      </c>
      <c r="G858" s="71">
        <v>0.70659931287357902</v>
      </c>
      <c r="H858" s="68">
        <v>25.036284470246699</v>
      </c>
      <c r="I858" s="71">
        <v>0.74429877781850495</v>
      </c>
      <c r="J858" s="68">
        <v>39.695210449927401</v>
      </c>
      <c r="K858" s="71">
        <v>0.81857326786547002</v>
      </c>
      <c r="L858" s="68">
        <v>29.6081277213353</v>
      </c>
      <c r="M858" s="71">
        <v>0.61303267724058896</v>
      </c>
      <c r="N858" s="68">
        <v>22.4489795918367</v>
      </c>
      <c r="O858" s="71"/>
      <c r="P858" s="68"/>
      <c r="Q858" s="71"/>
      <c r="R858" s="68"/>
    </row>
    <row r="859" spans="1:18" x14ac:dyDescent="0.2">
      <c r="A859" s="141" t="s">
        <v>2050</v>
      </c>
      <c r="B859" s="67" t="s">
        <v>2051</v>
      </c>
      <c r="C859" s="67">
        <v>65</v>
      </c>
      <c r="D859" s="67" t="s">
        <v>339</v>
      </c>
      <c r="E859" s="71">
        <v>0.77643513939214104</v>
      </c>
      <c r="F859" s="68">
        <v>41.944847605225</v>
      </c>
      <c r="G859" s="71">
        <v>0.77611791325055102</v>
      </c>
      <c r="H859" s="68">
        <v>44.412191582002897</v>
      </c>
      <c r="I859" s="71">
        <v>0.77606643824505595</v>
      </c>
      <c r="J859" s="68">
        <v>51.959361393323697</v>
      </c>
      <c r="K859" s="71">
        <v>0.83064391866611598</v>
      </c>
      <c r="L859" s="68">
        <v>32.8737300435414</v>
      </c>
      <c r="M859" s="71">
        <v>0.72291228740684099</v>
      </c>
      <c r="N859" s="68">
        <v>35.6413994169096</v>
      </c>
      <c r="O859" s="71"/>
      <c r="P859" s="68"/>
      <c r="Q859" s="71"/>
      <c r="R859" s="68"/>
    </row>
    <row r="860" spans="1:18" x14ac:dyDescent="0.2">
      <c r="A860" s="141" t="s">
        <v>2052</v>
      </c>
      <c r="B860" s="67" t="s">
        <v>2053</v>
      </c>
      <c r="C860" s="67">
        <v>68</v>
      </c>
      <c r="D860" s="67" t="s">
        <v>339</v>
      </c>
      <c r="E860" s="71">
        <v>0.78986013523526699</v>
      </c>
      <c r="F860" s="68">
        <v>45.428156748911498</v>
      </c>
      <c r="G860" s="71">
        <v>0.73246474270176898</v>
      </c>
      <c r="H860" s="68">
        <v>31.712626995645898</v>
      </c>
      <c r="I860" s="71">
        <v>0.78782183780069803</v>
      </c>
      <c r="J860" s="68">
        <v>56.603773584905703</v>
      </c>
      <c r="K860" s="71">
        <v>0.91624167303175796</v>
      </c>
      <c r="L860" s="68">
        <v>65.602322206095806</v>
      </c>
      <c r="M860" s="71">
        <v>0.72291228740684099</v>
      </c>
      <c r="N860" s="68">
        <v>35.6413994169096</v>
      </c>
      <c r="O860" s="71"/>
      <c r="P860" s="68"/>
      <c r="Q860" s="71"/>
      <c r="R860" s="68"/>
    </row>
    <row r="861" spans="1:18" x14ac:dyDescent="0.2">
      <c r="A861" s="141" t="s">
        <v>2054</v>
      </c>
      <c r="B861" s="67" t="s">
        <v>2055</v>
      </c>
      <c r="C861" s="67">
        <v>65</v>
      </c>
      <c r="D861" s="67" t="s">
        <v>339</v>
      </c>
      <c r="E861" s="71">
        <v>0.83765676495069596</v>
      </c>
      <c r="F861" s="68">
        <v>58.055152394775</v>
      </c>
      <c r="G861" s="71">
        <v>0.79029371766811096</v>
      </c>
      <c r="H861" s="68">
        <v>50</v>
      </c>
      <c r="I861" s="71">
        <v>0.79666868592936502</v>
      </c>
      <c r="J861" s="68">
        <v>60.377358490566003</v>
      </c>
      <c r="K861" s="71">
        <v>0.87840913374916396</v>
      </c>
      <c r="L861" s="68">
        <v>48.4760522496371</v>
      </c>
      <c r="M861" s="71">
        <v>0.72291228740684099</v>
      </c>
      <c r="N861" s="68">
        <v>35.6413994169096</v>
      </c>
      <c r="O861" s="71"/>
      <c r="P861" s="68"/>
      <c r="Q861" s="71">
        <v>1</v>
      </c>
      <c r="R861" s="68">
        <v>100</v>
      </c>
    </row>
    <row r="862" spans="1:18" x14ac:dyDescent="0.2">
      <c r="A862" s="141" t="s">
        <v>2056</v>
      </c>
      <c r="B862" s="67" t="s">
        <v>2057</v>
      </c>
      <c r="C862" s="67">
        <v>65</v>
      </c>
      <c r="D862" s="67" t="s">
        <v>339</v>
      </c>
      <c r="E862" s="71">
        <v>0.83836136241183101</v>
      </c>
      <c r="F862" s="68">
        <v>58.272859216255398</v>
      </c>
      <c r="G862" s="71">
        <v>0.79984864519076604</v>
      </c>
      <c r="H862" s="68">
        <v>53.7735849056604</v>
      </c>
      <c r="I862" s="71">
        <v>0.77141817355164199</v>
      </c>
      <c r="J862" s="68">
        <v>49.564586357039197</v>
      </c>
      <c r="K862" s="71">
        <v>0.80208021880881697</v>
      </c>
      <c r="L862" s="68">
        <v>25.7619738751814</v>
      </c>
      <c r="M862" s="71">
        <v>0.81845977450793095</v>
      </c>
      <c r="N862" s="68">
        <v>49.416909620991298</v>
      </c>
      <c r="O862" s="71"/>
      <c r="P862" s="68"/>
      <c r="Q862" s="71">
        <v>1</v>
      </c>
      <c r="R862" s="68">
        <v>100</v>
      </c>
    </row>
    <row r="863" spans="1:18" x14ac:dyDescent="0.2">
      <c r="A863" s="141" t="s">
        <v>2058</v>
      </c>
      <c r="B863" s="67" t="s">
        <v>2059</v>
      </c>
      <c r="C863" s="67">
        <v>65</v>
      </c>
      <c r="D863" s="67" t="s">
        <v>339</v>
      </c>
      <c r="E863" s="71">
        <v>0.88502343906740399</v>
      </c>
      <c r="F863" s="68">
        <v>75.761973875181397</v>
      </c>
      <c r="G863" s="71">
        <v>0.84504984042286302</v>
      </c>
      <c r="H863" s="68">
        <v>73.367198838896996</v>
      </c>
      <c r="I863" s="71">
        <v>0.79595614543432802</v>
      </c>
      <c r="J863" s="68">
        <v>59.9419448476052</v>
      </c>
      <c r="K863" s="71">
        <v>0.89908777041242405</v>
      </c>
      <c r="L863" s="68">
        <v>56.748911465892597</v>
      </c>
      <c r="M863" s="71">
        <v>1</v>
      </c>
      <c r="N863" s="68">
        <v>100</v>
      </c>
      <c r="O863" s="71"/>
      <c r="P863" s="68"/>
      <c r="Q863" s="71"/>
      <c r="R863" s="68"/>
    </row>
    <row r="864" spans="1:18" x14ac:dyDescent="0.2">
      <c r="A864" s="141" t="s">
        <v>2060</v>
      </c>
      <c r="B864" s="67" t="s">
        <v>2061</v>
      </c>
      <c r="C864" s="67">
        <v>65</v>
      </c>
      <c r="D864" s="67" t="s">
        <v>339</v>
      </c>
      <c r="E864" s="71">
        <v>0.91410822229749999</v>
      </c>
      <c r="F864" s="68">
        <v>87.735849056603797</v>
      </c>
      <c r="G864" s="71">
        <v>0.83188073595635703</v>
      </c>
      <c r="H864" s="68">
        <v>66.908563134978195</v>
      </c>
      <c r="I864" s="71">
        <v>0.84971416197053495</v>
      </c>
      <c r="J864" s="68">
        <v>83.164005805515202</v>
      </c>
      <c r="K864" s="71">
        <v>0.88894621356060899</v>
      </c>
      <c r="L864" s="68">
        <v>52.177068214804102</v>
      </c>
      <c r="M864" s="71">
        <v>1</v>
      </c>
      <c r="N864" s="68">
        <v>100</v>
      </c>
      <c r="O864" s="71"/>
      <c r="P864" s="68"/>
      <c r="Q864" s="71">
        <v>1</v>
      </c>
      <c r="R864" s="68">
        <v>100</v>
      </c>
    </row>
    <row r="865" spans="1:18" x14ac:dyDescent="0.2">
      <c r="A865" s="141" t="s">
        <v>2062</v>
      </c>
      <c r="B865" s="67" t="s">
        <v>2063</v>
      </c>
      <c r="C865" s="67">
        <v>65</v>
      </c>
      <c r="D865" s="67" t="s">
        <v>339</v>
      </c>
      <c r="E865" s="71">
        <v>0.91696974054111802</v>
      </c>
      <c r="F865" s="68">
        <v>89.0420899854862</v>
      </c>
      <c r="G865" s="71">
        <v>0.876893402050264</v>
      </c>
      <c r="H865" s="68">
        <v>86.6473149492017</v>
      </c>
      <c r="I865" s="71">
        <v>0.83984141431849002</v>
      </c>
      <c r="J865" s="68">
        <v>80.188679245282998</v>
      </c>
      <c r="K865" s="71">
        <v>0.92066500424243602</v>
      </c>
      <c r="L865" s="68">
        <v>67.634252539912893</v>
      </c>
      <c r="M865" s="71">
        <v>0.94744888209440103</v>
      </c>
      <c r="N865" s="68">
        <v>77.623906705539397</v>
      </c>
      <c r="O865" s="71"/>
      <c r="P865" s="68"/>
      <c r="Q865" s="71">
        <v>1</v>
      </c>
      <c r="R865" s="68">
        <v>100</v>
      </c>
    </row>
    <row r="866" spans="1:18" x14ac:dyDescent="0.2">
      <c r="A866" s="141" t="s">
        <v>2064</v>
      </c>
      <c r="B866" s="67" t="s">
        <v>2065</v>
      </c>
      <c r="C866" s="67">
        <v>65</v>
      </c>
      <c r="D866" s="67" t="s">
        <v>339</v>
      </c>
      <c r="E866" s="71">
        <v>0.89075804463554598</v>
      </c>
      <c r="F866" s="68">
        <v>77.285921625544304</v>
      </c>
      <c r="G866" s="71">
        <v>0.83281171346077898</v>
      </c>
      <c r="H866" s="68">
        <v>67.1262699564586</v>
      </c>
      <c r="I866" s="71">
        <v>0.79193643630243904</v>
      </c>
      <c r="J866" s="68">
        <v>57.837445573294602</v>
      </c>
      <c r="K866" s="71">
        <v>0.938284028778965</v>
      </c>
      <c r="L866" s="68">
        <v>75.108853410740195</v>
      </c>
      <c r="M866" s="71">
        <v>1</v>
      </c>
      <c r="N866" s="68">
        <v>100</v>
      </c>
      <c r="O866" s="71"/>
      <c r="P866" s="68"/>
      <c r="Q866" s="71"/>
      <c r="R866" s="68"/>
    </row>
    <row r="867" spans="1:18" x14ac:dyDescent="0.2">
      <c r="A867" s="141" t="s">
        <v>2066</v>
      </c>
      <c r="B867" s="67" t="s">
        <v>2067</v>
      </c>
      <c r="C867" s="67">
        <v>65</v>
      </c>
      <c r="D867" s="67" t="s">
        <v>339</v>
      </c>
      <c r="E867" s="71">
        <v>0.92371469440080001</v>
      </c>
      <c r="F867" s="68">
        <v>91.509433962264197</v>
      </c>
      <c r="G867" s="71">
        <v>0.87885546158644501</v>
      </c>
      <c r="H867" s="68">
        <v>87.373004354136398</v>
      </c>
      <c r="I867" s="71">
        <v>0.86690658098887796</v>
      </c>
      <c r="J867" s="68">
        <v>87.6632801161103</v>
      </c>
      <c r="K867" s="71">
        <v>0.92058517297922204</v>
      </c>
      <c r="L867" s="68">
        <v>67.561683599419496</v>
      </c>
      <c r="M867" s="71">
        <v>0.95222625644945602</v>
      </c>
      <c r="N867" s="68">
        <v>80.102040816326493</v>
      </c>
      <c r="O867" s="71"/>
      <c r="P867" s="68"/>
      <c r="Q867" s="71">
        <v>1</v>
      </c>
      <c r="R867" s="68">
        <v>100</v>
      </c>
    </row>
    <row r="868" spans="1:18" x14ac:dyDescent="0.2">
      <c r="A868" s="141" t="s">
        <v>2068</v>
      </c>
      <c r="B868" s="67" t="s">
        <v>2069</v>
      </c>
      <c r="C868" s="67">
        <v>65</v>
      </c>
      <c r="D868" s="67" t="s">
        <v>339</v>
      </c>
      <c r="E868" s="71">
        <v>0.91690261074427504</v>
      </c>
      <c r="F868" s="68">
        <v>88.969521044992703</v>
      </c>
      <c r="G868" s="71">
        <v>0.85356093177501802</v>
      </c>
      <c r="H868" s="68">
        <v>76.850507982583494</v>
      </c>
      <c r="I868" s="71">
        <v>0.84985055643561203</v>
      </c>
      <c r="J868" s="68">
        <v>83.236574746008699</v>
      </c>
      <c r="K868" s="71">
        <v>0.92409793470623403</v>
      </c>
      <c r="L868" s="68">
        <v>69.5210449927431</v>
      </c>
      <c r="M868" s="71">
        <v>0.95700363080451001</v>
      </c>
      <c r="N868" s="68">
        <v>81.997084548104993</v>
      </c>
      <c r="O868" s="71"/>
      <c r="P868" s="68"/>
      <c r="Q868" s="71">
        <v>1</v>
      </c>
      <c r="R868" s="68">
        <v>100</v>
      </c>
    </row>
    <row r="869" spans="1:18" x14ac:dyDescent="0.2">
      <c r="A869" s="141" t="s">
        <v>2070</v>
      </c>
      <c r="B869" s="67" t="s">
        <v>2071</v>
      </c>
      <c r="C869" s="67">
        <v>65</v>
      </c>
      <c r="D869" s="67" t="s">
        <v>339</v>
      </c>
      <c r="E869" s="71">
        <v>0.90412984846510203</v>
      </c>
      <c r="F869" s="68">
        <v>83.671988388969496</v>
      </c>
      <c r="G869" s="71">
        <v>0.84017597215761397</v>
      </c>
      <c r="H869" s="68">
        <v>70.899854862119</v>
      </c>
      <c r="I869" s="71">
        <v>0.83750053921476997</v>
      </c>
      <c r="J869" s="68">
        <v>79.535558780841797</v>
      </c>
      <c r="K869" s="71">
        <v>0.91463334627894499</v>
      </c>
      <c r="L869" s="68">
        <v>64.513788098693794</v>
      </c>
      <c r="M869" s="71">
        <v>0.92833938467418298</v>
      </c>
      <c r="N869" s="68">
        <v>71.428571428571402</v>
      </c>
      <c r="O869" s="71"/>
      <c r="P869" s="68"/>
      <c r="Q869" s="71">
        <v>1</v>
      </c>
      <c r="R869" s="68">
        <v>100</v>
      </c>
    </row>
    <row r="870" spans="1:18" x14ac:dyDescent="0.2">
      <c r="A870" s="141" t="s">
        <v>2072</v>
      </c>
      <c r="B870" s="67" t="s">
        <v>2073</v>
      </c>
      <c r="C870" s="67">
        <v>65</v>
      </c>
      <c r="D870" s="67" t="s">
        <v>339</v>
      </c>
      <c r="E870" s="71">
        <v>0.89714213468320603</v>
      </c>
      <c r="F870" s="68">
        <v>79.970972423802607</v>
      </c>
      <c r="G870" s="71">
        <v>0.88206891282113098</v>
      </c>
      <c r="H870" s="68">
        <v>88.316400580551502</v>
      </c>
      <c r="I870" s="71">
        <v>0.81415286287833499</v>
      </c>
      <c r="J870" s="68">
        <v>68.867924528301899</v>
      </c>
      <c r="K870" s="71">
        <v>0.92101100916368295</v>
      </c>
      <c r="L870" s="68">
        <v>67.851959361393298</v>
      </c>
      <c r="M870" s="71">
        <v>0.97133575386967297</v>
      </c>
      <c r="N870" s="68">
        <v>86.734693877550995</v>
      </c>
      <c r="O870" s="71"/>
      <c r="P870" s="68"/>
      <c r="Q870" s="71"/>
      <c r="R870" s="68"/>
    </row>
    <row r="871" spans="1:18" x14ac:dyDescent="0.2">
      <c r="A871" s="141" t="s">
        <v>2074</v>
      </c>
      <c r="B871" s="67" t="s">
        <v>2075</v>
      </c>
      <c r="C871" s="67">
        <v>65</v>
      </c>
      <c r="D871" s="67" t="s">
        <v>339</v>
      </c>
      <c r="E871" s="71">
        <v>0.861358362375515</v>
      </c>
      <c r="F871" s="68">
        <v>66.328011611030504</v>
      </c>
      <c r="G871" s="71">
        <v>0.86013062820519703</v>
      </c>
      <c r="H871" s="68">
        <v>79.753265602322202</v>
      </c>
      <c r="I871" s="71">
        <v>0.78183304758224703</v>
      </c>
      <c r="J871" s="68">
        <v>54.208998548621203</v>
      </c>
      <c r="K871" s="71">
        <v>0.81780189677977799</v>
      </c>
      <c r="L871" s="68">
        <v>29.390420899854899</v>
      </c>
      <c r="M871" s="71">
        <v>0.98566787693483604</v>
      </c>
      <c r="N871" s="68">
        <v>93.221574344023296</v>
      </c>
      <c r="O871" s="71"/>
      <c r="P871" s="68"/>
      <c r="Q871" s="71"/>
      <c r="R871" s="68"/>
    </row>
    <row r="872" spans="1:18" x14ac:dyDescent="0.2">
      <c r="A872" s="141" t="s">
        <v>2076</v>
      </c>
      <c r="B872" s="67" t="s">
        <v>2077</v>
      </c>
      <c r="C872" s="67">
        <v>65</v>
      </c>
      <c r="D872" s="67" t="s">
        <v>339</v>
      </c>
      <c r="E872" s="71">
        <v>0.91382095156628196</v>
      </c>
      <c r="F872" s="68">
        <v>87.445573294629895</v>
      </c>
      <c r="G872" s="71">
        <v>0.89632596495636796</v>
      </c>
      <c r="H872" s="68">
        <v>92.089985486211901</v>
      </c>
      <c r="I872" s="71">
        <v>0.80553083472040998</v>
      </c>
      <c r="J872" s="68">
        <v>64.658925979680703</v>
      </c>
      <c r="K872" s="71">
        <v>0.90068957864001398</v>
      </c>
      <c r="L872" s="68">
        <v>57.837445573294602</v>
      </c>
      <c r="M872" s="71">
        <v>0.96655837951461898</v>
      </c>
      <c r="N872" s="68">
        <v>84.620991253644306</v>
      </c>
      <c r="O872" s="71"/>
      <c r="P872" s="68"/>
      <c r="Q872" s="71">
        <v>1</v>
      </c>
      <c r="R872" s="68">
        <v>100</v>
      </c>
    </row>
    <row r="873" spans="1:18" x14ac:dyDescent="0.2">
      <c r="A873" s="141" t="s">
        <v>2078</v>
      </c>
      <c r="B873" s="67" t="s">
        <v>2079</v>
      </c>
      <c r="C873" s="67">
        <v>65</v>
      </c>
      <c r="D873" s="67" t="s">
        <v>339</v>
      </c>
      <c r="E873" s="71">
        <v>0.76478103727506097</v>
      </c>
      <c r="F873" s="68">
        <v>39.767779390420898</v>
      </c>
      <c r="G873" s="71">
        <v>0.88733931063535898</v>
      </c>
      <c r="H873" s="68">
        <v>89.695210449927401</v>
      </c>
      <c r="I873" s="71">
        <v>0.803547966457961</v>
      </c>
      <c r="J873" s="68">
        <v>63.570391872278698</v>
      </c>
      <c r="K873" s="71">
        <v>0.76749640154263998</v>
      </c>
      <c r="L873" s="68">
        <v>19.0856313497823</v>
      </c>
      <c r="M873" s="71">
        <v>0.94267150773934605</v>
      </c>
      <c r="N873" s="68">
        <v>76.384839650145807</v>
      </c>
      <c r="O873" s="71"/>
      <c r="P873" s="68"/>
      <c r="Q873" s="71">
        <v>0.42285</v>
      </c>
      <c r="R873" s="68">
        <v>27.662037037036999</v>
      </c>
    </row>
    <row r="874" spans="1:18" x14ac:dyDescent="0.2">
      <c r="A874" s="141" t="s">
        <v>2080</v>
      </c>
      <c r="B874" s="67" t="s">
        <v>2081</v>
      </c>
      <c r="C874" s="67">
        <v>65</v>
      </c>
      <c r="D874" s="67" t="s">
        <v>339</v>
      </c>
      <c r="E874" s="71">
        <v>0.66274837249109098</v>
      </c>
      <c r="F874" s="68">
        <v>20.4644412191582</v>
      </c>
      <c r="G874" s="71">
        <v>0.74417954923537799</v>
      </c>
      <c r="H874" s="68">
        <v>35.413642960812801</v>
      </c>
      <c r="I874" s="71">
        <v>0.76187013847211604</v>
      </c>
      <c r="J874" s="68">
        <v>45.936139332365698</v>
      </c>
      <c r="K874" s="71">
        <v>0.536688499371335</v>
      </c>
      <c r="L874" s="68">
        <v>2.03193033381713</v>
      </c>
      <c r="M874" s="71">
        <v>0.60825530288553398</v>
      </c>
      <c r="N874" s="68">
        <v>21.865889212828002</v>
      </c>
      <c r="O874" s="71"/>
      <c r="P874" s="68"/>
      <c r="Q874" s="71"/>
      <c r="R874" s="68"/>
    </row>
    <row r="875" spans="1:18" x14ac:dyDescent="0.2">
      <c r="A875" s="141" t="s">
        <v>2082</v>
      </c>
      <c r="B875" s="67" t="s">
        <v>2083</v>
      </c>
      <c r="C875" s="67">
        <v>65</v>
      </c>
      <c r="D875" s="67" t="s">
        <v>339</v>
      </c>
      <c r="E875" s="71">
        <v>0.72173565869503697</v>
      </c>
      <c r="F875" s="68">
        <v>30.0435413642961</v>
      </c>
      <c r="G875" s="71">
        <v>0.76993147055640199</v>
      </c>
      <c r="H875" s="68">
        <v>42.162554426705398</v>
      </c>
      <c r="I875" s="71">
        <v>0.76227748645295301</v>
      </c>
      <c r="J875" s="68">
        <v>46.153846153846203</v>
      </c>
      <c r="K875" s="71">
        <v>0.76558787230547698</v>
      </c>
      <c r="L875" s="68">
        <v>18.867924528301899</v>
      </c>
      <c r="M875" s="71">
        <v>0.58914580546531603</v>
      </c>
      <c r="N875" s="68">
        <v>19.6793002915452</v>
      </c>
      <c r="O875" s="71"/>
      <c r="P875" s="68"/>
      <c r="Q875" s="71"/>
      <c r="R875" s="68"/>
    </row>
    <row r="876" spans="1:18" x14ac:dyDescent="0.2">
      <c r="A876" s="141" t="s">
        <v>2084</v>
      </c>
      <c r="B876" s="67" t="s">
        <v>2085</v>
      </c>
      <c r="C876" s="67">
        <v>65</v>
      </c>
      <c r="D876" s="67" t="s">
        <v>339</v>
      </c>
      <c r="E876" s="71">
        <v>0.82109583586923696</v>
      </c>
      <c r="F876" s="68">
        <v>53.555878084180002</v>
      </c>
      <c r="G876" s="71">
        <v>0.86219162696947305</v>
      </c>
      <c r="H876" s="68">
        <v>80.769230769230802</v>
      </c>
      <c r="I876" s="71">
        <v>0.83101591018182097</v>
      </c>
      <c r="J876" s="68">
        <v>76.269956458635704</v>
      </c>
      <c r="K876" s="71">
        <v>0.84437664714354099</v>
      </c>
      <c r="L876" s="68">
        <v>36.502177068214799</v>
      </c>
      <c r="M876" s="71">
        <v>0.74679915918211304</v>
      </c>
      <c r="N876" s="68">
        <v>37.609329446064102</v>
      </c>
      <c r="O876" s="71"/>
      <c r="P876" s="68"/>
      <c r="Q876" s="71"/>
      <c r="R876" s="68"/>
    </row>
    <row r="877" spans="1:18" x14ac:dyDescent="0.2">
      <c r="A877" s="141" t="s">
        <v>2086</v>
      </c>
      <c r="B877" s="67" t="s">
        <v>2087</v>
      </c>
      <c r="C877" s="67">
        <v>68</v>
      </c>
      <c r="D877" s="67" t="s">
        <v>339</v>
      </c>
      <c r="E877" s="71">
        <v>0.62107417322879899</v>
      </c>
      <c r="F877" s="68">
        <v>14.0058055152395</v>
      </c>
      <c r="G877" s="71">
        <v>0.61065940303687505</v>
      </c>
      <c r="H877" s="68">
        <v>8.99854862119013</v>
      </c>
      <c r="I877" s="71">
        <v>0.58356203628177195</v>
      </c>
      <c r="J877" s="68">
        <v>9.2888243831640107</v>
      </c>
      <c r="K877" s="71">
        <v>0.87328546733748202</v>
      </c>
      <c r="L877" s="68">
        <v>46.298984034833097</v>
      </c>
      <c r="M877" s="71">
        <v>0.37416395948786502</v>
      </c>
      <c r="N877" s="68">
        <v>6.3411078717201201</v>
      </c>
      <c r="O877" s="71"/>
      <c r="P877" s="68"/>
      <c r="Q877" s="71">
        <v>0.66369999999999996</v>
      </c>
      <c r="R877" s="68">
        <v>34.0277777777778</v>
      </c>
    </row>
    <row r="878" spans="1:18" x14ac:dyDescent="0.2">
      <c r="A878" s="141" t="s">
        <v>2088</v>
      </c>
      <c r="B878" s="67" t="s">
        <v>2089</v>
      </c>
      <c r="C878" s="67">
        <v>68</v>
      </c>
      <c r="D878" s="67" t="s">
        <v>339</v>
      </c>
      <c r="E878" s="71">
        <v>0.56654980701552504</v>
      </c>
      <c r="F878" s="68">
        <v>8.7808417997097195</v>
      </c>
      <c r="G878" s="71">
        <v>0.62112074024751596</v>
      </c>
      <c r="H878" s="68">
        <v>10.4499274310595</v>
      </c>
      <c r="I878" s="71">
        <v>0.55951403806358901</v>
      </c>
      <c r="J878" s="68">
        <v>7.3294629898403496</v>
      </c>
      <c r="K878" s="71">
        <v>0.90000141518425503</v>
      </c>
      <c r="L878" s="68">
        <v>57.256894049346897</v>
      </c>
      <c r="M878" s="71">
        <v>0.321612841582266</v>
      </c>
      <c r="N878" s="68">
        <v>4.5918367346938798</v>
      </c>
      <c r="O878" s="71"/>
      <c r="P878" s="68"/>
      <c r="Q878" s="71">
        <v>0.43049999999999999</v>
      </c>
      <c r="R878" s="68">
        <v>27.7777777777778</v>
      </c>
    </row>
    <row r="879" spans="1:18" x14ac:dyDescent="0.2">
      <c r="A879" s="141" t="s">
        <v>2090</v>
      </c>
      <c r="B879" s="67" t="s">
        <v>2091</v>
      </c>
      <c r="C879" s="67">
        <v>68</v>
      </c>
      <c r="D879" s="67" t="s">
        <v>339</v>
      </c>
      <c r="E879" s="71">
        <v>0.71416798638697898</v>
      </c>
      <c r="F879" s="68">
        <v>28.5195936139332</v>
      </c>
      <c r="G879" s="71">
        <v>0.63737678660771402</v>
      </c>
      <c r="H879" s="68">
        <v>12.772133526850499</v>
      </c>
      <c r="I879" s="71">
        <v>0.61089603660759095</v>
      </c>
      <c r="J879" s="68">
        <v>12.264150943396199</v>
      </c>
      <c r="K879" s="71">
        <v>0.87674253390590895</v>
      </c>
      <c r="L879" s="68">
        <v>47.750362844702501</v>
      </c>
      <c r="M879" s="71">
        <v>0.44582457481368198</v>
      </c>
      <c r="N879" s="68">
        <v>10.2040816326531</v>
      </c>
      <c r="O879" s="71"/>
      <c r="P879" s="68"/>
      <c r="Q879" s="71">
        <v>1</v>
      </c>
      <c r="R879" s="68">
        <v>100</v>
      </c>
    </row>
    <row r="880" spans="1:18" x14ac:dyDescent="0.2">
      <c r="A880" s="141" t="s">
        <v>2092</v>
      </c>
      <c r="B880" s="67" t="s">
        <v>2093</v>
      </c>
      <c r="C880" s="67">
        <v>68</v>
      </c>
      <c r="D880" s="67" t="s">
        <v>339</v>
      </c>
      <c r="E880" s="71">
        <v>0.39530174193081502</v>
      </c>
      <c r="F880" s="68">
        <v>1.59651669085631</v>
      </c>
      <c r="G880" s="71">
        <v>0.58378771313059397</v>
      </c>
      <c r="H880" s="68">
        <v>6.3860667634252497</v>
      </c>
      <c r="I880" s="71">
        <v>0.37467454968893898</v>
      </c>
      <c r="J880" s="68">
        <v>0.79825834542815699</v>
      </c>
      <c r="K880" s="71">
        <v>0.73942997444776803</v>
      </c>
      <c r="L880" s="68">
        <v>15.312046444121901</v>
      </c>
      <c r="M880" s="71">
        <v>0.278616472386776</v>
      </c>
      <c r="N880" s="68">
        <v>3.6443148688046598</v>
      </c>
      <c r="O880" s="71"/>
      <c r="P880" s="68"/>
      <c r="Q880" s="71">
        <v>0</v>
      </c>
      <c r="R880" s="68">
        <v>18.0555555555556</v>
      </c>
    </row>
    <row r="881" spans="1:18" x14ac:dyDescent="0.2">
      <c r="A881" s="141" t="s">
        <v>2094</v>
      </c>
      <c r="B881" s="67" t="s">
        <v>2095</v>
      </c>
      <c r="C881" s="67">
        <v>68</v>
      </c>
      <c r="D881" s="67" t="s">
        <v>339</v>
      </c>
      <c r="E881" s="71">
        <v>0.47502060811013902</v>
      </c>
      <c r="F881" s="68">
        <v>3.0478955007256898</v>
      </c>
      <c r="G881" s="71">
        <v>0.61131019870764403</v>
      </c>
      <c r="H881" s="68">
        <v>9.0711175616836002</v>
      </c>
      <c r="I881" s="71">
        <v>0.56120194467292095</v>
      </c>
      <c r="J881" s="68">
        <v>7.47460087082729</v>
      </c>
      <c r="K881" s="71">
        <v>0.85709118381258897</v>
      </c>
      <c r="L881" s="68">
        <v>40.856313497822903</v>
      </c>
      <c r="M881" s="71">
        <v>0.34549971335753898</v>
      </c>
      <c r="N881" s="68">
        <v>5.3935860058309002</v>
      </c>
      <c r="O881" s="71"/>
      <c r="P881" s="68"/>
      <c r="Q881" s="71">
        <v>0</v>
      </c>
      <c r="R881" s="68">
        <v>18.0555555555556</v>
      </c>
    </row>
    <row r="882" spans="1:18" x14ac:dyDescent="0.2">
      <c r="A882" s="141" t="s">
        <v>2096</v>
      </c>
      <c r="B882" s="67" t="s">
        <v>2097</v>
      </c>
      <c r="C882" s="67">
        <v>68</v>
      </c>
      <c r="D882" s="67" t="s">
        <v>339</v>
      </c>
      <c r="E882" s="71">
        <v>0.42847328880531399</v>
      </c>
      <c r="F882" s="68">
        <v>2.03193033381713</v>
      </c>
      <c r="G882" s="71">
        <v>0.57746697469116803</v>
      </c>
      <c r="H882" s="68">
        <v>5.7329462989840296</v>
      </c>
      <c r="I882" s="71">
        <v>0.41690028599315299</v>
      </c>
      <c r="J882" s="68">
        <v>1.59651669085631</v>
      </c>
      <c r="K882" s="71">
        <v>0.802499469984712</v>
      </c>
      <c r="L882" s="68">
        <v>25.907111756168401</v>
      </c>
      <c r="M882" s="71">
        <v>0.34549971335753898</v>
      </c>
      <c r="N882" s="68">
        <v>5.3935860058309002</v>
      </c>
      <c r="O882" s="71"/>
      <c r="P882" s="68"/>
      <c r="Q882" s="71">
        <v>0</v>
      </c>
      <c r="R882" s="68">
        <v>18.0555555555556</v>
      </c>
    </row>
    <row r="883" spans="1:18" x14ac:dyDescent="0.2">
      <c r="A883" s="141" t="s">
        <v>2098</v>
      </c>
      <c r="B883" s="67" t="s">
        <v>2099</v>
      </c>
      <c r="C883" s="67">
        <v>68</v>
      </c>
      <c r="D883" s="67" t="s">
        <v>339</v>
      </c>
      <c r="E883" s="71">
        <v>0.71611016655328097</v>
      </c>
      <c r="F883" s="68">
        <v>28.737300435413601</v>
      </c>
      <c r="G883" s="71">
        <v>0.67271711970787396</v>
      </c>
      <c r="H883" s="68">
        <v>18.1422351233672</v>
      </c>
      <c r="I883" s="71">
        <v>0.58574599997527299</v>
      </c>
      <c r="J883" s="68">
        <v>9.5065312046444106</v>
      </c>
      <c r="K883" s="71">
        <v>0.80937989729881299</v>
      </c>
      <c r="L883" s="68">
        <v>26.777939042090001</v>
      </c>
      <c r="M883" s="71">
        <v>0.51270781578444502</v>
      </c>
      <c r="N883" s="68">
        <v>13.5568513119534</v>
      </c>
      <c r="O883" s="71"/>
      <c r="P883" s="68"/>
      <c r="Q883" s="71">
        <v>1</v>
      </c>
      <c r="R883" s="68">
        <v>100</v>
      </c>
    </row>
    <row r="884" spans="1:18" x14ac:dyDescent="0.2">
      <c r="A884" s="141" t="s">
        <v>2100</v>
      </c>
      <c r="B884" s="67" t="s">
        <v>2101</v>
      </c>
      <c r="C884" s="67">
        <v>68</v>
      </c>
      <c r="D884" s="67" t="s">
        <v>339</v>
      </c>
      <c r="E884" s="71">
        <v>0.64009132346459097</v>
      </c>
      <c r="F884" s="68">
        <v>16.545718432510899</v>
      </c>
      <c r="G884" s="71">
        <v>0.55669413688597502</v>
      </c>
      <c r="H884" s="68">
        <v>4.4992743105950597</v>
      </c>
      <c r="I884" s="71">
        <v>0.50171189257710802</v>
      </c>
      <c r="J884" s="68">
        <v>3.8461538461538498</v>
      </c>
      <c r="K884" s="71">
        <v>0.80610562321244394</v>
      </c>
      <c r="L884" s="68">
        <v>26.1973875181422</v>
      </c>
      <c r="M884" s="71">
        <v>0.33594496464743001</v>
      </c>
      <c r="N884" s="68">
        <v>5.2478134110787202</v>
      </c>
      <c r="O884" s="71"/>
      <c r="P884" s="68"/>
      <c r="Q884" s="71">
        <v>1</v>
      </c>
      <c r="R884" s="68">
        <v>100</v>
      </c>
    </row>
    <row r="885" spans="1:18" x14ac:dyDescent="0.2">
      <c r="A885" s="141" t="s">
        <v>2102</v>
      </c>
      <c r="B885" s="67" t="s">
        <v>2103</v>
      </c>
      <c r="C885" s="67">
        <v>68</v>
      </c>
      <c r="D885" s="67" t="s">
        <v>339</v>
      </c>
      <c r="E885" s="71">
        <v>0.58129489426881198</v>
      </c>
      <c r="F885" s="68">
        <v>10.0870827285922</v>
      </c>
      <c r="G885" s="71">
        <v>0.63533825166214797</v>
      </c>
      <c r="H885" s="68">
        <v>12.4092888243832</v>
      </c>
      <c r="I885" s="71">
        <v>0.59483867042767502</v>
      </c>
      <c r="J885" s="68">
        <v>10.6676342525399</v>
      </c>
      <c r="K885" s="71">
        <v>0.90003722057088198</v>
      </c>
      <c r="L885" s="68">
        <v>57.402031930333798</v>
      </c>
      <c r="M885" s="71">
        <v>0.41716032868335601</v>
      </c>
      <c r="N885" s="68">
        <v>8.3819241982507293</v>
      </c>
      <c r="O885" s="71"/>
      <c r="P885" s="68"/>
      <c r="Q885" s="71">
        <v>0.35909999999999997</v>
      </c>
      <c r="R885" s="68">
        <v>26.0416666666667</v>
      </c>
    </row>
    <row r="886" spans="1:18" x14ac:dyDescent="0.2">
      <c r="A886" s="141" t="s">
        <v>2104</v>
      </c>
      <c r="B886" s="67" t="s">
        <v>2105</v>
      </c>
      <c r="C886" s="67">
        <v>68</v>
      </c>
      <c r="D886" s="67" t="s">
        <v>339</v>
      </c>
      <c r="E886" s="71">
        <v>0.61598037241118597</v>
      </c>
      <c r="F886" s="68">
        <v>13.497822931785199</v>
      </c>
      <c r="G886" s="71">
        <v>0.76784806998803401</v>
      </c>
      <c r="H886" s="68">
        <v>41.509433962264197</v>
      </c>
      <c r="I886" s="71">
        <v>0.72768559474245398</v>
      </c>
      <c r="J886" s="68">
        <v>34.325108853410697</v>
      </c>
      <c r="K886" s="71">
        <v>0.88534278169387204</v>
      </c>
      <c r="L886" s="68">
        <v>50.8708272859216</v>
      </c>
      <c r="M886" s="71">
        <v>0.69902541563156895</v>
      </c>
      <c r="N886" s="68">
        <v>33.090379008746403</v>
      </c>
      <c r="O886" s="71"/>
      <c r="P886" s="68"/>
      <c r="Q886" s="71">
        <v>0</v>
      </c>
      <c r="R886" s="68">
        <v>18.0555555555556</v>
      </c>
    </row>
    <row r="887" spans="1:18" x14ac:dyDescent="0.2">
      <c r="A887" s="141" t="s">
        <v>2106</v>
      </c>
      <c r="B887" s="67" t="s">
        <v>2107</v>
      </c>
      <c r="C887" s="67">
        <v>68</v>
      </c>
      <c r="D887" s="67" t="s">
        <v>339</v>
      </c>
      <c r="E887" s="71">
        <v>0.78296411228347595</v>
      </c>
      <c r="F887" s="68">
        <v>43.686502177068199</v>
      </c>
      <c r="G887" s="71">
        <v>0.73496965186323804</v>
      </c>
      <c r="H887" s="68">
        <v>32.583454281567498</v>
      </c>
      <c r="I887" s="71">
        <v>0.69924605102807003</v>
      </c>
      <c r="J887" s="68">
        <v>27.431059506531199</v>
      </c>
      <c r="K887" s="71">
        <v>0.87234955564053995</v>
      </c>
      <c r="L887" s="68">
        <v>45.936139332365698</v>
      </c>
      <c r="M887" s="71">
        <v>0.60825530288553398</v>
      </c>
      <c r="N887" s="68">
        <v>21.865889212828002</v>
      </c>
      <c r="O887" s="71"/>
      <c r="P887" s="68"/>
      <c r="Q887" s="71">
        <v>1</v>
      </c>
      <c r="R887" s="68">
        <v>100</v>
      </c>
    </row>
    <row r="888" spans="1:18" x14ac:dyDescent="0.2">
      <c r="A888" s="141" t="s">
        <v>2108</v>
      </c>
      <c r="B888" s="67" t="s">
        <v>2109</v>
      </c>
      <c r="C888" s="67">
        <v>68</v>
      </c>
      <c r="D888" s="67" t="s">
        <v>339</v>
      </c>
      <c r="E888" s="71">
        <v>0.61994359962730505</v>
      </c>
      <c r="F888" s="68">
        <v>13.7880986937591</v>
      </c>
      <c r="G888" s="71">
        <v>0.75603769163040002</v>
      </c>
      <c r="H888" s="68">
        <v>38.5341074020319</v>
      </c>
      <c r="I888" s="71">
        <v>0.72023693045763904</v>
      </c>
      <c r="J888" s="68">
        <v>32.656023222061002</v>
      </c>
      <c r="K888" s="71">
        <v>0.86678946815626201</v>
      </c>
      <c r="L888" s="68">
        <v>43.8316400580552</v>
      </c>
      <c r="M888" s="71">
        <v>0.75635390789222301</v>
      </c>
      <c r="N888" s="68">
        <v>38.8483965014577</v>
      </c>
      <c r="O888" s="71"/>
      <c r="P888" s="68"/>
      <c r="Q888" s="71">
        <v>2.9999999999999997E-4</v>
      </c>
      <c r="R888" s="68">
        <v>18.287037037036999</v>
      </c>
    </row>
    <row r="889" spans="1:18" x14ac:dyDescent="0.2">
      <c r="A889" s="141" t="s">
        <v>2110</v>
      </c>
      <c r="B889" s="67" t="s">
        <v>2111</v>
      </c>
      <c r="C889" s="67">
        <v>68</v>
      </c>
      <c r="D889" s="67" t="s">
        <v>339</v>
      </c>
      <c r="E889" s="71">
        <v>0.81439340307706898</v>
      </c>
      <c r="F889" s="68">
        <v>51.814223512336703</v>
      </c>
      <c r="G889" s="71">
        <v>0.71460071119177604</v>
      </c>
      <c r="H889" s="68">
        <v>27.431059506531199</v>
      </c>
      <c r="I889" s="71">
        <v>0.75308852899474699</v>
      </c>
      <c r="J889" s="68">
        <v>42.743105950653103</v>
      </c>
      <c r="K889" s="71">
        <v>0.95780347747285199</v>
      </c>
      <c r="L889" s="68">
        <v>85.341074020319297</v>
      </c>
      <c r="M889" s="71">
        <v>0.64647429772596998</v>
      </c>
      <c r="N889" s="68">
        <v>25.9475218658892</v>
      </c>
      <c r="O889" s="71"/>
      <c r="P889" s="68"/>
      <c r="Q889" s="71">
        <v>1</v>
      </c>
      <c r="R889" s="68">
        <v>100</v>
      </c>
    </row>
    <row r="890" spans="1:18" x14ac:dyDescent="0.2">
      <c r="A890" s="141" t="s">
        <v>2112</v>
      </c>
      <c r="B890" s="67" t="s">
        <v>2113</v>
      </c>
      <c r="C890" s="67">
        <v>68</v>
      </c>
      <c r="D890" s="67" t="s">
        <v>339</v>
      </c>
      <c r="E890" s="71">
        <v>0.78989435737166103</v>
      </c>
      <c r="F890" s="68">
        <v>45.500725689404902</v>
      </c>
      <c r="G890" s="71">
        <v>0.72741836545235605</v>
      </c>
      <c r="H890" s="68">
        <v>30.261248185776498</v>
      </c>
      <c r="I890" s="71">
        <v>0.70388905063476803</v>
      </c>
      <c r="J890" s="68">
        <v>28.5195936139332</v>
      </c>
      <c r="K890" s="71">
        <v>0.87169007304520996</v>
      </c>
      <c r="L890" s="68">
        <v>45.573294629898399</v>
      </c>
      <c r="M890" s="71">
        <v>0.64647429772596998</v>
      </c>
      <c r="N890" s="68">
        <v>25.9475218658892</v>
      </c>
      <c r="O890" s="71"/>
      <c r="P890" s="68"/>
      <c r="Q890" s="71">
        <v>1</v>
      </c>
      <c r="R890" s="68">
        <v>100</v>
      </c>
    </row>
    <row r="891" spans="1:18" x14ac:dyDescent="0.2">
      <c r="A891" s="141" t="s">
        <v>2114</v>
      </c>
      <c r="B891" s="67" t="s">
        <v>2115</v>
      </c>
      <c r="C891" s="67">
        <v>68</v>
      </c>
      <c r="D891" s="67" t="s">
        <v>339</v>
      </c>
      <c r="E891" s="71">
        <v>0.80726691007642604</v>
      </c>
      <c r="F891" s="68">
        <v>49.854862119013099</v>
      </c>
      <c r="G891" s="71">
        <v>0.67501410809398998</v>
      </c>
      <c r="H891" s="68">
        <v>18.6502177068215</v>
      </c>
      <c r="I891" s="71">
        <v>0.74404553807964902</v>
      </c>
      <c r="J891" s="68">
        <v>39.622641509433997</v>
      </c>
      <c r="K891" s="71">
        <v>0.90391736551175805</v>
      </c>
      <c r="L891" s="68">
        <v>59.724238026124802</v>
      </c>
      <c r="M891" s="71">
        <v>0.71335753869673202</v>
      </c>
      <c r="N891" s="68">
        <v>34.183673469387799</v>
      </c>
      <c r="O891" s="71"/>
      <c r="P891" s="68"/>
      <c r="Q891" s="71">
        <v>1</v>
      </c>
      <c r="R891" s="68">
        <v>100</v>
      </c>
    </row>
    <row r="892" spans="1:18" x14ac:dyDescent="0.2">
      <c r="A892" s="141" t="s">
        <v>2116</v>
      </c>
      <c r="B892" s="67" t="s">
        <v>2117</v>
      </c>
      <c r="C892" s="67">
        <v>68</v>
      </c>
      <c r="D892" s="67" t="s">
        <v>339</v>
      </c>
      <c r="E892" s="71">
        <v>0.82337965442401795</v>
      </c>
      <c r="F892" s="68">
        <v>54.208998548621203</v>
      </c>
      <c r="G892" s="71">
        <v>0.74670188224346501</v>
      </c>
      <c r="H892" s="68">
        <v>36.284470246734401</v>
      </c>
      <c r="I892" s="71">
        <v>0.80389383889254595</v>
      </c>
      <c r="J892" s="68">
        <v>63.860667634252501</v>
      </c>
      <c r="K892" s="71">
        <v>0.94849249938843305</v>
      </c>
      <c r="L892" s="68">
        <v>79.898403483309096</v>
      </c>
      <c r="M892" s="71">
        <v>0.61781005159564295</v>
      </c>
      <c r="N892" s="68">
        <v>22.8862973760933</v>
      </c>
      <c r="O892" s="71"/>
      <c r="P892" s="68"/>
      <c r="Q892" s="71">
        <v>1</v>
      </c>
      <c r="R892" s="68">
        <v>100</v>
      </c>
    </row>
    <row r="893" spans="1:18" x14ac:dyDescent="0.2">
      <c r="A893" s="141" t="s">
        <v>2118</v>
      </c>
      <c r="B893" s="67" t="s">
        <v>2119</v>
      </c>
      <c r="C893" s="67">
        <v>68</v>
      </c>
      <c r="D893" s="67" t="s">
        <v>339</v>
      </c>
      <c r="E893" s="71">
        <v>0.77871343359892498</v>
      </c>
      <c r="F893" s="68">
        <v>42.525399129172698</v>
      </c>
      <c r="G893" s="71">
        <v>0.64496786290879504</v>
      </c>
      <c r="H893" s="68">
        <v>13.497822931785199</v>
      </c>
      <c r="I893" s="71">
        <v>0.80029302831761195</v>
      </c>
      <c r="J893" s="68">
        <v>62.626995645863602</v>
      </c>
      <c r="K893" s="71">
        <v>0.91171158920850004</v>
      </c>
      <c r="L893" s="68">
        <v>62.989840348330901</v>
      </c>
      <c r="M893" s="71">
        <v>0.53659468755971695</v>
      </c>
      <c r="N893" s="68">
        <v>16.034985422740501</v>
      </c>
      <c r="O893" s="71"/>
      <c r="P893" s="68"/>
      <c r="Q893" s="71">
        <v>1</v>
      </c>
      <c r="R893" s="68">
        <v>100</v>
      </c>
    </row>
    <row r="894" spans="1:18" x14ac:dyDescent="0.2">
      <c r="A894" s="141" t="s">
        <v>2120</v>
      </c>
      <c r="B894" s="67" t="s">
        <v>2121</v>
      </c>
      <c r="C894" s="67">
        <v>68</v>
      </c>
      <c r="D894" s="67" t="s">
        <v>339</v>
      </c>
      <c r="E894" s="71">
        <v>0.87360760581365104</v>
      </c>
      <c r="F894" s="68">
        <v>70.827285921625503</v>
      </c>
      <c r="G894" s="71">
        <v>0.82420866463381603</v>
      </c>
      <c r="H894" s="68">
        <v>64.078374455732899</v>
      </c>
      <c r="I894" s="71">
        <v>0.85588443398488301</v>
      </c>
      <c r="J894" s="68">
        <v>84.470246734397705</v>
      </c>
      <c r="K894" s="71">
        <v>0.99587755012797297</v>
      </c>
      <c r="L894" s="68">
        <v>99.129172714078393</v>
      </c>
      <c r="M894" s="71">
        <v>0.81845977450793095</v>
      </c>
      <c r="N894" s="68">
        <v>49.416909620991298</v>
      </c>
      <c r="O894" s="71"/>
      <c r="P894" s="68"/>
      <c r="Q894" s="71"/>
      <c r="R894" s="68"/>
    </row>
    <row r="895" spans="1:18" x14ac:dyDescent="0.2">
      <c r="A895" s="141" t="s">
        <v>2122</v>
      </c>
      <c r="B895" s="67" t="s">
        <v>2123</v>
      </c>
      <c r="C895" s="67">
        <v>68</v>
      </c>
      <c r="D895" s="67" t="s">
        <v>339</v>
      </c>
      <c r="E895" s="71">
        <v>0.70942843125099098</v>
      </c>
      <c r="F895" s="68">
        <v>27.285921625544301</v>
      </c>
      <c r="G895" s="71">
        <v>0.63494400651039196</v>
      </c>
      <c r="H895" s="68">
        <v>12.3367198838897</v>
      </c>
      <c r="I895" s="71">
        <v>0.76274888104288996</v>
      </c>
      <c r="J895" s="68">
        <v>46.298984034833097</v>
      </c>
      <c r="K895" s="71">
        <v>0.93686777037634605</v>
      </c>
      <c r="L895" s="68">
        <v>74.238026124818603</v>
      </c>
      <c r="M895" s="71">
        <v>0.50315306707433605</v>
      </c>
      <c r="N895" s="68">
        <v>13.119533527696801</v>
      </c>
      <c r="O895" s="71"/>
      <c r="P895" s="68"/>
      <c r="Q895" s="71"/>
      <c r="R895" s="68"/>
    </row>
    <row r="896" spans="1:18" x14ac:dyDescent="0.2">
      <c r="A896" s="141" t="s">
        <v>2124</v>
      </c>
      <c r="B896" s="67" t="s">
        <v>2125</v>
      </c>
      <c r="C896" s="67">
        <v>68</v>
      </c>
      <c r="D896" s="67" t="s">
        <v>339</v>
      </c>
      <c r="E896" s="71">
        <v>0.83452073769290402</v>
      </c>
      <c r="F896" s="68">
        <v>57.111756168359904</v>
      </c>
      <c r="G896" s="71">
        <v>0.73742462817718801</v>
      </c>
      <c r="H896" s="68">
        <v>33.454281567489097</v>
      </c>
      <c r="I896" s="71">
        <v>0.77331396725851398</v>
      </c>
      <c r="J896" s="68">
        <v>50.580551523947697</v>
      </c>
      <c r="K896" s="71">
        <v>0.91506593384670398</v>
      </c>
      <c r="L896" s="68">
        <v>64.7314949201742</v>
      </c>
      <c r="M896" s="71">
        <v>0.74679915918211304</v>
      </c>
      <c r="N896" s="68">
        <v>37.609329446064102</v>
      </c>
      <c r="O896" s="71"/>
      <c r="P896" s="68"/>
      <c r="Q896" s="71">
        <v>1</v>
      </c>
      <c r="R896" s="68">
        <v>100</v>
      </c>
    </row>
    <row r="897" spans="1:18" x14ac:dyDescent="0.2">
      <c r="A897" s="141" t="s">
        <v>2126</v>
      </c>
      <c r="B897" s="67" t="s">
        <v>2127</v>
      </c>
      <c r="C897" s="67">
        <v>68</v>
      </c>
      <c r="D897" s="67" t="s">
        <v>339</v>
      </c>
      <c r="E897" s="71">
        <v>0.85255421441411505</v>
      </c>
      <c r="F897" s="68">
        <v>63.280116110304803</v>
      </c>
      <c r="G897" s="71">
        <v>0.75111952418995998</v>
      </c>
      <c r="H897" s="68">
        <v>37.590711175616804</v>
      </c>
      <c r="I897" s="71">
        <v>0.79855879196622304</v>
      </c>
      <c r="J897" s="68">
        <v>61.538461538461497</v>
      </c>
      <c r="K897" s="71">
        <v>0.96629359673227999</v>
      </c>
      <c r="L897" s="68">
        <v>90.493468795355597</v>
      </c>
      <c r="M897" s="71">
        <v>0.74679915918211304</v>
      </c>
      <c r="N897" s="68">
        <v>37.609329446064102</v>
      </c>
      <c r="O897" s="71"/>
      <c r="P897" s="68"/>
      <c r="Q897" s="71">
        <v>1</v>
      </c>
      <c r="R897" s="68">
        <v>100</v>
      </c>
    </row>
    <row r="898" spans="1:18" x14ac:dyDescent="0.2">
      <c r="A898" s="141" t="s">
        <v>2128</v>
      </c>
      <c r="B898" s="67" t="s">
        <v>2129</v>
      </c>
      <c r="C898" s="67">
        <v>68</v>
      </c>
      <c r="D898" s="67" t="s">
        <v>339</v>
      </c>
      <c r="E898" s="71">
        <v>0.81536627587950505</v>
      </c>
      <c r="F898" s="68">
        <v>52.322206095791003</v>
      </c>
      <c r="G898" s="71">
        <v>0.71793098885684903</v>
      </c>
      <c r="H898" s="68">
        <v>28.0841799709724</v>
      </c>
      <c r="I898" s="71">
        <v>0.761939010965343</v>
      </c>
      <c r="J898" s="68">
        <v>46.008708272859202</v>
      </c>
      <c r="K898" s="71">
        <v>0.92660021007409199</v>
      </c>
      <c r="L898" s="68">
        <v>70.609579100145098</v>
      </c>
      <c r="M898" s="71">
        <v>0.67036116950124203</v>
      </c>
      <c r="N898" s="68">
        <v>29.081632653061199</v>
      </c>
      <c r="O898" s="71"/>
      <c r="P898" s="68"/>
      <c r="Q898" s="71">
        <v>1</v>
      </c>
      <c r="R898" s="68">
        <v>100</v>
      </c>
    </row>
    <row r="899" spans="1:18" x14ac:dyDescent="0.2">
      <c r="A899" s="141" t="s">
        <v>2130</v>
      </c>
      <c r="B899" s="67" t="s">
        <v>2131</v>
      </c>
      <c r="C899" s="67">
        <v>68</v>
      </c>
      <c r="D899" s="67" t="s">
        <v>339</v>
      </c>
      <c r="E899" s="71">
        <v>0.66123999143076095</v>
      </c>
      <c r="F899" s="68">
        <v>20.0290275761974</v>
      </c>
      <c r="G899" s="71">
        <v>0.59918625455401997</v>
      </c>
      <c r="H899" s="68">
        <v>7.76487663280116</v>
      </c>
      <c r="I899" s="71">
        <v>0.69291459327903504</v>
      </c>
      <c r="J899" s="68">
        <v>25.7619738751814</v>
      </c>
      <c r="K899" s="71">
        <v>0.883147671301036</v>
      </c>
      <c r="L899" s="68">
        <v>50.145137880986901</v>
      </c>
      <c r="M899" s="71">
        <v>0.46971144658895497</v>
      </c>
      <c r="N899" s="68">
        <v>11.1516034985423</v>
      </c>
      <c r="O899" s="71"/>
      <c r="P899" s="68"/>
      <c r="Q899" s="71"/>
      <c r="R899" s="68"/>
    </row>
    <row r="900" spans="1:18" x14ac:dyDescent="0.2">
      <c r="A900" s="141" t="s">
        <v>2132</v>
      </c>
      <c r="B900" s="67" t="s">
        <v>2133</v>
      </c>
      <c r="C900" s="67">
        <v>68</v>
      </c>
      <c r="D900" s="67" t="s">
        <v>339</v>
      </c>
      <c r="E900" s="71">
        <v>0.85899660926492605</v>
      </c>
      <c r="F900" s="68">
        <v>65.312046444121904</v>
      </c>
      <c r="G900" s="71">
        <v>0.74796812994217698</v>
      </c>
      <c r="H900" s="68">
        <v>36.937590711175602</v>
      </c>
      <c r="I900" s="71">
        <v>0.76964310075690701</v>
      </c>
      <c r="J900" s="68">
        <v>48.9840348330914</v>
      </c>
      <c r="K900" s="71">
        <v>0.96368941547267195</v>
      </c>
      <c r="L900" s="68">
        <v>89.187227866473194</v>
      </c>
      <c r="M900" s="71">
        <v>0.81368240015287596</v>
      </c>
      <c r="N900" s="68">
        <v>48.833819241982503</v>
      </c>
      <c r="O900" s="71"/>
      <c r="P900" s="68"/>
      <c r="Q900" s="71">
        <v>1</v>
      </c>
      <c r="R900" s="68">
        <v>100</v>
      </c>
    </row>
    <row r="901" spans="1:18" x14ac:dyDescent="0.2">
      <c r="A901" s="141" t="s">
        <v>2134</v>
      </c>
      <c r="B901" s="67" t="s">
        <v>2135</v>
      </c>
      <c r="C901" s="67">
        <v>68</v>
      </c>
      <c r="D901" s="67" t="s">
        <v>339</v>
      </c>
      <c r="E901" s="71">
        <v>0.73692119871039796</v>
      </c>
      <c r="F901" s="68">
        <v>33.236574746008699</v>
      </c>
      <c r="G901" s="71">
        <v>0.58173119897338499</v>
      </c>
      <c r="H901" s="68">
        <v>6.1683599419448498</v>
      </c>
      <c r="I901" s="71">
        <v>0.73408943336687504</v>
      </c>
      <c r="J901" s="68">
        <v>36.139332365747499</v>
      </c>
      <c r="K901" s="71">
        <v>0.93729290946321198</v>
      </c>
      <c r="L901" s="68">
        <v>74.528301886792406</v>
      </c>
      <c r="M901" s="71">
        <v>0.43149245174851902</v>
      </c>
      <c r="N901" s="68">
        <v>9.3294460641399404</v>
      </c>
      <c r="O901" s="71"/>
      <c r="P901" s="68"/>
      <c r="Q901" s="71">
        <v>1</v>
      </c>
      <c r="R901" s="68">
        <v>100</v>
      </c>
    </row>
    <row r="902" spans="1:18" x14ac:dyDescent="0.2">
      <c r="A902" s="141" t="s">
        <v>2136</v>
      </c>
      <c r="B902" s="67" t="s">
        <v>2137</v>
      </c>
      <c r="C902" s="67">
        <v>68</v>
      </c>
      <c r="D902" s="67" t="s">
        <v>339</v>
      </c>
      <c r="E902" s="71">
        <v>0.72058639539535596</v>
      </c>
      <c r="F902" s="68">
        <v>29.680696661828701</v>
      </c>
      <c r="G902" s="71">
        <v>0.56626064714657698</v>
      </c>
      <c r="H902" s="68">
        <v>5.1523947750362797</v>
      </c>
      <c r="I902" s="71">
        <v>0.76533095019073105</v>
      </c>
      <c r="J902" s="68">
        <v>47.314949201741697</v>
      </c>
      <c r="K902" s="71">
        <v>0.88933256385502701</v>
      </c>
      <c r="L902" s="68">
        <v>52.3947750362845</v>
      </c>
      <c r="M902" s="71">
        <v>0.51270781578444502</v>
      </c>
      <c r="N902" s="68">
        <v>13.5568513119534</v>
      </c>
      <c r="O902" s="71"/>
      <c r="P902" s="68"/>
      <c r="Q902" s="71">
        <v>0.86929999999999996</v>
      </c>
      <c r="R902" s="68">
        <v>37.962962962962997</v>
      </c>
    </row>
    <row r="903" spans="1:18" x14ac:dyDescent="0.2">
      <c r="A903" s="141" t="s">
        <v>2138</v>
      </c>
      <c r="B903" s="67" t="s">
        <v>2139</v>
      </c>
      <c r="C903" s="67">
        <v>68</v>
      </c>
      <c r="D903" s="67" t="s">
        <v>339</v>
      </c>
      <c r="E903" s="71">
        <v>0.59952037871660502</v>
      </c>
      <c r="F903" s="68">
        <v>11.9738751814224</v>
      </c>
      <c r="G903" s="71">
        <v>0.60352024195361498</v>
      </c>
      <c r="H903" s="68">
        <v>8.4179970972423792</v>
      </c>
      <c r="I903" s="71">
        <v>0.73824452761630499</v>
      </c>
      <c r="J903" s="68">
        <v>37.590711175616804</v>
      </c>
      <c r="K903" s="71">
        <v>0.901998580156809</v>
      </c>
      <c r="L903" s="68">
        <v>58.635703918722797</v>
      </c>
      <c r="M903" s="71">
        <v>0.67513854385629701</v>
      </c>
      <c r="N903" s="68">
        <v>29.737609329446101</v>
      </c>
      <c r="O903" s="71"/>
      <c r="P903" s="68"/>
      <c r="Q903" s="71">
        <v>7.8700000000000006E-2</v>
      </c>
      <c r="R903" s="68">
        <v>22.800925925925899</v>
      </c>
    </row>
    <row r="904" spans="1:18" x14ac:dyDescent="0.2">
      <c r="A904" s="141" t="s">
        <v>2140</v>
      </c>
      <c r="B904" s="67" t="s">
        <v>2141</v>
      </c>
      <c r="C904" s="67">
        <v>68</v>
      </c>
      <c r="D904" s="67" t="s">
        <v>339</v>
      </c>
      <c r="E904" s="71">
        <v>0.58743260749020199</v>
      </c>
      <c r="F904" s="68">
        <v>10.8127721335269</v>
      </c>
      <c r="G904" s="71">
        <v>0.61631808263071197</v>
      </c>
      <c r="H904" s="68">
        <v>9.9419448476052192</v>
      </c>
      <c r="I904" s="71">
        <v>0.82214951212918397</v>
      </c>
      <c r="J904" s="68">
        <v>72.351233671988396</v>
      </c>
      <c r="K904" s="71">
        <v>0.91432701158085505</v>
      </c>
      <c r="L904" s="68">
        <v>64.441219158200298</v>
      </c>
      <c r="M904" s="71">
        <v>0.58436843111026204</v>
      </c>
      <c r="N904" s="68">
        <v>19.314868804664702</v>
      </c>
      <c r="O904" s="71"/>
      <c r="P904" s="68"/>
      <c r="Q904" s="71">
        <v>0</v>
      </c>
      <c r="R904" s="68">
        <v>18.0555555555556</v>
      </c>
    </row>
    <row r="905" spans="1:18" x14ac:dyDescent="0.2">
      <c r="A905" s="141" t="s">
        <v>2142</v>
      </c>
      <c r="B905" s="67" t="s">
        <v>2143</v>
      </c>
      <c r="C905" s="67">
        <v>68</v>
      </c>
      <c r="D905" s="67" t="s">
        <v>339</v>
      </c>
      <c r="E905" s="71">
        <v>0.71844230840659895</v>
      </c>
      <c r="F905" s="68">
        <v>29.5355587808418</v>
      </c>
      <c r="G905" s="71">
        <v>0.57770646870478404</v>
      </c>
      <c r="H905" s="68">
        <v>5.87808417997097</v>
      </c>
      <c r="I905" s="71">
        <v>0.78005870581731296</v>
      </c>
      <c r="J905" s="68">
        <v>53.628447024673399</v>
      </c>
      <c r="K905" s="71">
        <v>0.91173044929954805</v>
      </c>
      <c r="L905" s="68">
        <v>63.062409288824398</v>
      </c>
      <c r="M905" s="71">
        <v>0.679915918211351</v>
      </c>
      <c r="N905" s="68">
        <v>30.466472303206999</v>
      </c>
      <c r="O905" s="71"/>
      <c r="P905" s="68"/>
      <c r="Q905" s="71">
        <v>0.64280000000000004</v>
      </c>
      <c r="R905" s="68">
        <v>33.449074074074097</v>
      </c>
    </row>
    <row r="906" spans="1:18" x14ac:dyDescent="0.2">
      <c r="A906" s="141" t="s">
        <v>2144</v>
      </c>
      <c r="B906" s="67" t="s">
        <v>2145</v>
      </c>
      <c r="C906" s="67">
        <v>68</v>
      </c>
      <c r="D906" s="67" t="s">
        <v>339</v>
      </c>
      <c r="E906" s="71">
        <v>0.74499866740852605</v>
      </c>
      <c r="F906" s="68">
        <v>35.050798258345402</v>
      </c>
      <c r="G906" s="71">
        <v>0.61761547625601498</v>
      </c>
      <c r="H906" s="68">
        <v>10.0870827285922</v>
      </c>
      <c r="I906" s="71">
        <v>0.83618032292296995</v>
      </c>
      <c r="J906" s="68">
        <v>78.592162554426693</v>
      </c>
      <c r="K906" s="71">
        <v>0.98960418289540097</v>
      </c>
      <c r="L906" s="68">
        <v>98.258345428156701</v>
      </c>
      <c r="M906" s="71">
        <v>0.53659468755971695</v>
      </c>
      <c r="N906" s="68">
        <v>16.034985422740501</v>
      </c>
      <c r="O906" s="71"/>
      <c r="P906" s="68"/>
      <c r="Q906" s="71"/>
      <c r="R906" s="68"/>
    </row>
    <row r="907" spans="1:18" x14ac:dyDescent="0.2">
      <c r="A907" s="141" t="s">
        <v>2146</v>
      </c>
      <c r="B907" s="67" t="s">
        <v>2147</v>
      </c>
      <c r="C907" s="67">
        <v>68</v>
      </c>
      <c r="D907" s="67" t="s">
        <v>339</v>
      </c>
      <c r="E907" s="71">
        <v>0.68052216001906096</v>
      </c>
      <c r="F907" s="68">
        <v>23.149492017416499</v>
      </c>
      <c r="G907" s="71">
        <v>0.69724912573444298</v>
      </c>
      <c r="H907" s="68">
        <v>22.931785195936101</v>
      </c>
      <c r="I907" s="71">
        <v>0.84079673451204595</v>
      </c>
      <c r="J907" s="68">
        <v>80.551523947750397</v>
      </c>
      <c r="K907" s="71">
        <v>0.903578908891428</v>
      </c>
      <c r="L907" s="68">
        <v>59.506531204644403</v>
      </c>
      <c r="M907" s="71">
        <v>0.77068603095738597</v>
      </c>
      <c r="N907" s="68">
        <v>41.399416909621003</v>
      </c>
      <c r="O907" s="71"/>
      <c r="P907" s="68"/>
      <c r="Q907" s="71">
        <v>0.1903</v>
      </c>
      <c r="R907" s="68">
        <v>24.3055555555556</v>
      </c>
    </row>
    <row r="908" spans="1:18" x14ac:dyDescent="0.2">
      <c r="A908" s="141" t="s">
        <v>2148</v>
      </c>
      <c r="B908" s="67" t="s">
        <v>2149</v>
      </c>
      <c r="C908" s="67">
        <v>68</v>
      </c>
      <c r="D908" s="67" t="s">
        <v>339</v>
      </c>
      <c r="E908" s="71">
        <v>0.67281793876928697</v>
      </c>
      <c r="F908" s="68">
        <v>22.4238026124819</v>
      </c>
      <c r="G908" s="71">
        <v>0.75977907154659496</v>
      </c>
      <c r="H908" s="68">
        <v>39.985486211901303</v>
      </c>
      <c r="I908" s="71">
        <v>0.82894675668888296</v>
      </c>
      <c r="J908" s="68">
        <v>75.253991291727104</v>
      </c>
      <c r="K908" s="71">
        <v>0.96168146545808297</v>
      </c>
      <c r="L908" s="68">
        <v>88.098693759071097</v>
      </c>
      <c r="M908" s="71">
        <v>0.81368240015287596</v>
      </c>
      <c r="N908" s="68">
        <v>48.833819241982503</v>
      </c>
      <c r="O908" s="71"/>
      <c r="P908" s="68"/>
      <c r="Q908" s="71">
        <v>0</v>
      </c>
      <c r="R908" s="68">
        <v>18.0555555555556</v>
      </c>
    </row>
    <row r="909" spans="1:18" x14ac:dyDescent="0.2">
      <c r="A909" s="141" t="s">
        <v>2150</v>
      </c>
      <c r="B909" s="67" t="s">
        <v>2151</v>
      </c>
      <c r="C909" s="67">
        <v>68</v>
      </c>
      <c r="D909" s="67" t="s">
        <v>339</v>
      </c>
      <c r="E909" s="71">
        <v>0.67330916265342899</v>
      </c>
      <c r="F909" s="68">
        <v>22.496371552975301</v>
      </c>
      <c r="G909" s="71">
        <v>0.53911806301579002</v>
      </c>
      <c r="H909" s="68">
        <v>3.9187227866473102</v>
      </c>
      <c r="I909" s="71">
        <v>0.61234933838202898</v>
      </c>
      <c r="J909" s="68">
        <v>12.844702467344</v>
      </c>
      <c r="K909" s="71">
        <v>0.81225020625113598</v>
      </c>
      <c r="L909" s="68">
        <v>27.285921625544301</v>
      </c>
      <c r="M909" s="71">
        <v>0.40282820561819199</v>
      </c>
      <c r="N909" s="68">
        <v>7.43440233236152</v>
      </c>
      <c r="O909" s="71"/>
      <c r="P909" s="68"/>
      <c r="Q909" s="71">
        <v>1</v>
      </c>
      <c r="R909" s="68">
        <v>100</v>
      </c>
    </row>
    <row r="910" spans="1:18" x14ac:dyDescent="0.2">
      <c r="A910" s="141" t="s">
        <v>2152</v>
      </c>
      <c r="B910" s="67" t="s">
        <v>2153</v>
      </c>
      <c r="C910" s="67">
        <v>68</v>
      </c>
      <c r="D910" s="67" t="s">
        <v>339</v>
      </c>
      <c r="E910" s="71">
        <v>0.74081830403173898</v>
      </c>
      <c r="F910" s="68">
        <v>34.325108853410697</v>
      </c>
      <c r="G910" s="71">
        <v>0.65389953739128304</v>
      </c>
      <c r="H910" s="68">
        <v>15.312046444121901</v>
      </c>
      <c r="I910" s="71">
        <v>0.74064453959742704</v>
      </c>
      <c r="J910" s="68">
        <v>38.606676342525397</v>
      </c>
      <c r="K910" s="71">
        <v>0.86970372350667902</v>
      </c>
      <c r="L910" s="68">
        <v>44.629898403483303</v>
      </c>
      <c r="M910" s="71">
        <v>0.69902541563156895</v>
      </c>
      <c r="N910" s="68">
        <v>33.090379008746403</v>
      </c>
      <c r="O910" s="71"/>
      <c r="P910" s="68"/>
      <c r="Q910" s="71"/>
      <c r="R910" s="68"/>
    </row>
    <row r="911" spans="1:18" x14ac:dyDescent="0.2">
      <c r="A911" s="141" t="s">
        <v>2154</v>
      </c>
      <c r="B911" s="67" t="s">
        <v>2155</v>
      </c>
      <c r="C911" s="67">
        <v>68</v>
      </c>
      <c r="D911" s="67" t="s">
        <v>339</v>
      </c>
      <c r="E911" s="71">
        <v>0.73842374738077199</v>
      </c>
      <c r="F911" s="68">
        <v>33.889695210449901</v>
      </c>
      <c r="G911" s="71">
        <v>0.70361394858398896</v>
      </c>
      <c r="H911" s="68">
        <v>24.165457184325099</v>
      </c>
      <c r="I911" s="71">
        <v>0.74708383944152601</v>
      </c>
      <c r="J911" s="68">
        <v>40.9288824383164</v>
      </c>
      <c r="K911" s="71">
        <v>0.856522903771605</v>
      </c>
      <c r="L911" s="68">
        <v>40.493468795355597</v>
      </c>
      <c r="M911" s="71">
        <v>0.64647429772596998</v>
      </c>
      <c r="N911" s="68">
        <v>25.9475218658892</v>
      </c>
      <c r="O911" s="71"/>
      <c r="P911" s="68"/>
      <c r="Q911" s="71"/>
      <c r="R911" s="68"/>
    </row>
    <row r="912" spans="1:18" x14ac:dyDescent="0.2">
      <c r="A912" s="141" t="s">
        <v>2156</v>
      </c>
      <c r="B912" s="67" t="s">
        <v>2157</v>
      </c>
      <c r="C912" s="67">
        <v>68</v>
      </c>
      <c r="D912" s="67" t="s">
        <v>339</v>
      </c>
      <c r="E912" s="71">
        <v>0.60604105156542698</v>
      </c>
      <c r="F912" s="68">
        <v>12.4092888243832</v>
      </c>
      <c r="G912" s="71">
        <v>0.59022406725685495</v>
      </c>
      <c r="H912" s="68">
        <v>6.9666182873729996</v>
      </c>
      <c r="I912" s="71">
        <v>0.81591417245150499</v>
      </c>
      <c r="J912" s="68">
        <v>69.448476052249603</v>
      </c>
      <c r="K912" s="71">
        <v>0.83589579702188699</v>
      </c>
      <c r="L912" s="68">
        <v>34.470246734397698</v>
      </c>
      <c r="M912" s="71">
        <v>0.28817122109688498</v>
      </c>
      <c r="N912" s="68">
        <v>3.86297376093294</v>
      </c>
      <c r="O912" s="71"/>
      <c r="P912" s="68"/>
      <c r="Q912" s="71">
        <v>0.5</v>
      </c>
      <c r="R912" s="68">
        <v>31.5972222222222</v>
      </c>
    </row>
    <row r="913" spans="1:18" x14ac:dyDescent="0.2">
      <c r="A913" s="141" t="s">
        <v>2158</v>
      </c>
      <c r="B913" s="67" t="s">
        <v>2159</v>
      </c>
      <c r="C913" s="67">
        <v>68</v>
      </c>
      <c r="D913" s="67" t="s">
        <v>339</v>
      </c>
      <c r="E913" s="71">
        <v>0.93176451723268605</v>
      </c>
      <c r="F913" s="68">
        <v>94.049346879535605</v>
      </c>
      <c r="G913" s="71">
        <v>0.84196965959826497</v>
      </c>
      <c r="H913" s="68">
        <v>72.060957910014494</v>
      </c>
      <c r="I913" s="71">
        <v>0.83639352308204395</v>
      </c>
      <c r="J913" s="68">
        <v>78.737300435413601</v>
      </c>
      <c r="K913" s="71">
        <v>0.99956890090334205</v>
      </c>
      <c r="L913" s="68">
        <v>99.564586357039204</v>
      </c>
      <c r="M913" s="71">
        <v>0.98089050257978205</v>
      </c>
      <c r="N913" s="68">
        <v>91.107871720116606</v>
      </c>
      <c r="O913" s="71"/>
      <c r="P913" s="68"/>
      <c r="Q913" s="71">
        <v>1</v>
      </c>
      <c r="R913" s="68">
        <v>100</v>
      </c>
    </row>
    <row r="914" spans="1:18" x14ac:dyDescent="0.2">
      <c r="A914" s="141" t="s">
        <v>2160</v>
      </c>
      <c r="B914" s="67" t="s">
        <v>2161</v>
      </c>
      <c r="C914" s="67">
        <v>68</v>
      </c>
      <c r="D914" s="67" t="s">
        <v>339</v>
      </c>
      <c r="E914" s="71">
        <v>0.91735145839659804</v>
      </c>
      <c r="F914" s="68">
        <v>89.259796806966605</v>
      </c>
      <c r="G914" s="71">
        <v>0.83650998075070904</v>
      </c>
      <c r="H914" s="68">
        <v>68.940493468795395</v>
      </c>
      <c r="I914" s="71">
        <v>0.83645035741969698</v>
      </c>
      <c r="J914" s="68">
        <v>78.882438316400595</v>
      </c>
      <c r="K914" s="71">
        <v>0.99978969220356395</v>
      </c>
      <c r="L914" s="68">
        <v>99.782293178519595</v>
      </c>
      <c r="M914" s="71">
        <v>0.91400726160902002</v>
      </c>
      <c r="N914" s="68">
        <v>66.6909620991254</v>
      </c>
      <c r="O914" s="71"/>
      <c r="P914" s="68"/>
      <c r="Q914" s="71">
        <v>1</v>
      </c>
      <c r="R914" s="68">
        <v>100</v>
      </c>
    </row>
    <row r="915" spans="1:18" x14ac:dyDescent="0.2">
      <c r="A915" s="141" t="s">
        <v>2162</v>
      </c>
      <c r="B915" s="67" t="s">
        <v>2163</v>
      </c>
      <c r="C915" s="67">
        <v>68</v>
      </c>
      <c r="D915" s="67" t="s">
        <v>339</v>
      </c>
      <c r="E915" s="71">
        <v>0.91527363635011105</v>
      </c>
      <c r="F915" s="68">
        <v>88.316400580551502</v>
      </c>
      <c r="G915" s="71">
        <v>0.84208429877128399</v>
      </c>
      <c r="H915" s="68">
        <v>72.206095791001502</v>
      </c>
      <c r="I915" s="71">
        <v>0.82989612303970794</v>
      </c>
      <c r="J915" s="68">
        <v>75.616835994194503</v>
      </c>
      <c r="K915" s="71">
        <v>0.99993524704065395</v>
      </c>
      <c r="L915" s="68">
        <v>99.854862119013106</v>
      </c>
      <c r="M915" s="71">
        <v>0.90445251289891104</v>
      </c>
      <c r="N915" s="68">
        <v>64.504373177842595</v>
      </c>
      <c r="O915" s="71"/>
      <c r="P915" s="68"/>
      <c r="Q915" s="71">
        <v>1</v>
      </c>
      <c r="R915" s="68">
        <v>100</v>
      </c>
    </row>
    <row r="916" spans="1:18" x14ac:dyDescent="0.2">
      <c r="A916" s="141" t="s">
        <v>2164</v>
      </c>
      <c r="B916" s="67" t="s">
        <v>2165</v>
      </c>
      <c r="C916" s="67">
        <v>68</v>
      </c>
      <c r="D916" s="67" t="s">
        <v>339</v>
      </c>
      <c r="E916" s="71">
        <v>0.82239581731713496</v>
      </c>
      <c r="F916" s="68">
        <v>53.701015965166903</v>
      </c>
      <c r="G916" s="71">
        <v>0.78936325934629104</v>
      </c>
      <c r="H916" s="68">
        <v>49.854862119013099</v>
      </c>
      <c r="I916" s="71">
        <v>0.74018311267364301</v>
      </c>
      <c r="J916" s="68">
        <v>38.243831640058097</v>
      </c>
      <c r="K916" s="71">
        <v>0.892962047644283</v>
      </c>
      <c r="L916" s="68">
        <v>53.918722786647301</v>
      </c>
      <c r="M916" s="71">
        <v>0.68947066692145997</v>
      </c>
      <c r="N916" s="68">
        <v>31.924198250728899</v>
      </c>
      <c r="O916" s="71"/>
      <c r="P916" s="68"/>
      <c r="Q916" s="71">
        <v>1</v>
      </c>
      <c r="R916" s="68">
        <v>100</v>
      </c>
    </row>
    <row r="917" spans="1:18" x14ac:dyDescent="0.2">
      <c r="A917" s="141" t="s">
        <v>2166</v>
      </c>
      <c r="B917" s="67" t="s">
        <v>2167</v>
      </c>
      <c r="C917" s="67">
        <v>68</v>
      </c>
      <c r="D917" s="67" t="s">
        <v>339</v>
      </c>
      <c r="E917" s="71">
        <v>0.80729342274201898</v>
      </c>
      <c r="F917" s="68">
        <v>49.927431059506503</v>
      </c>
      <c r="G917" s="71">
        <v>0.78474812661591198</v>
      </c>
      <c r="H917" s="68">
        <v>47.822931785195898</v>
      </c>
      <c r="I917" s="71">
        <v>0.786778555923206</v>
      </c>
      <c r="J917" s="68">
        <v>56.313497822931801</v>
      </c>
      <c r="K917" s="71">
        <v>0.94428946973222405</v>
      </c>
      <c r="L917" s="68">
        <v>77.866473149491995</v>
      </c>
      <c r="M917" s="71">
        <v>0.71335753869673202</v>
      </c>
      <c r="N917" s="68">
        <v>34.183673469387799</v>
      </c>
      <c r="O917" s="71"/>
      <c r="P917" s="68"/>
      <c r="Q917" s="71"/>
      <c r="R917" s="68"/>
    </row>
    <row r="918" spans="1:18" x14ac:dyDescent="0.2">
      <c r="A918" s="141" t="s">
        <v>2168</v>
      </c>
      <c r="B918" s="67" t="s">
        <v>2169</v>
      </c>
      <c r="C918" s="67">
        <v>68</v>
      </c>
      <c r="D918" s="67" t="s">
        <v>339</v>
      </c>
      <c r="E918" s="71">
        <v>0.91348020441383304</v>
      </c>
      <c r="F918" s="68">
        <v>87.300435413643001</v>
      </c>
      <c r="G918" s="71">
        <v>0.84163606010838998</v>
      </c>
      <c r="H918" s="68">
        <v>71.9158200290276</v>
      </c>
      <c r="I918" s="71">
        <v>0.83176110547209103</v>
      </c>
      <c r="J918" s="68">
        <v>76.777939042089997</v>
      </c>
      <c r="K918" s="71">
        <v>0.97521922052460697</v>
      </c>
      <c r="L918" s="68">
        <v>94.629898403483296</v>
      </c>
      <c r="M918" s="71">
        <v>0.918784635964074</v>
      </c>
      <c r="N918" s="68">
        <v>68.002915451895007</v>
      </c>
      <c r="O918" s="71"/>
      <c r="P918" s="68"/>
      <c r="Q918" s="71">
        <v>1</v>
      </c>
      <c r="R918" s="68">
        <v>100</v>
      </c>
    </row>
    <row r="919" spans="1:18" x14ac:dyDescent="0.2">
      <c r="A919" s="141" t="s">
        <v>2170</v>
      </c>
      <c r="B919" s="67" t="s">
        <v>2171</v>
      </c>
      <c r="C919" s="67">
        <v>68</v>
      </c>
      <c r="D919" s="67" t="s">
        <v>339</v>
      </c>
      <c r="E919" s="71">
        <v>0.91034845307684897</v>
      </c>
      <c r="F919" s="68">
        <v>85.776487663280093</v>
      </c>
      <c r="G919" s="71">
        <v>0.83513252683978401</v>
      </c>
      <c r="H919" s="68">
        <v>68.287373004354095</v>
      </c>
      <c r="I919" s="71">
        <v>0.82670101061990497</v>
      </c>
      <c r="J919" s="68">
        <v>74.383164005805497</v>
      </c>
      <c r="K919" s="71">
        <v>0.99978833809081102</v>
      </c>
      <c r="L919" s="68">
        <v>99.709724238026098</v>
      </c>
      <c r="M919" s="71">
        <v>0.89012038983374697</v>
      </c>
      <c r="N919" s="68">
        <v>61.734693877551003</v>
      </c>
      <c r="O919" s="71"/>
      <c r="P919" s="68"/>
      <c r="Q919" s="71">
        <v>1</v>
      </c>
      <c r="R919" s="68">
        <v>100</v>
      </c>
    </row>
    <row r="920" spans="1:18" x14ac:dyDescent="0.2">
      <c r="A920" s="141" t="s">
        <v>2172</v>
      </c>
      <c r="B920" s="67" t="s">
        <v>2173</v>
      </c>
      <c r="C920" s="67">
        <v>68</v>
      </c>
      <c r="D920" s="67" t="s">
        <v>339</v>
      </c>
      <c r="E920" s="71">
        <v>0.86969762072757295</v>
      </c>
      <c r="F920" s="68">
        <v>69.666182873729994</v>
      </c>
      <c r="G920" s="71">
        <v>0.80064941836966597</v>
      </c>
      <c r="H920" s="68">
        <v>54.354136429608097</v>
      </c>
      <c r="I920" s="71">
        <v>0.80561133079629099</v>
      </c>
      <c r="J920" s="68">
        <v>64.949201741654605</v>
      </c>
      <c r="K920" s="71">
        <v>0.97154132351452405</v>
      </c>
      <c r="L920" s="68">
        <v>93.105950653120502</v>
      </c>
      <c r="M920" s="71">
        <v>0.77068603095738597</v>
      </c>
      <c r="N920" s="68">
        <v>41.399416909621003</v>
      </c>
      <c r="O920" s="71"/>
      <c r="P920" s="68"/>
      <c r="Q920" s="71">
        <v>1</v>
      </c>
      <c r="R920" s="68">
        <v>100</v>
      </c>
    </row>
    <row r="921" spans="1:18" x14ac:dyDescent="0.2">
      <c r="A921" s="141" t="s">
        <v>2174</v>
      </c>
      <c r="B921" s="67" t="s">
        <v>2175</v>
      </c>
      <c r="C921" s="67">
        <v>68</v>
      </c>
      <c r="D921" s="67" t="s">
        <v>339</v>
      </c>
      <c r="E921" s="71">
        <v>0.831269974528412</v>
      </c>
      <c r="F921" s="68">
        <v>56.023222060957899</v>
      </c>
      <c r="G921" s="71">
        <v>0.77212578011509503</v>
      </c>
      <c r="H921" s="68">
        <v>42.670537010159698</v>
      </c>
      <c r="I921" s="71">
        <v>0.75717297533475003</v>
      </c>
      <c r="J921" s="68">
        <v>44.049346879535598</v>
      </c>
      <c r="K921" s="71">
        <v>0.971022070756135</v>
      </c>
      <c r="L921" s="68">
        <v>92.888243831640096</v>
      </c>
      <c r="M921" s="71">
        <v>0.65602904643607896</v>
      </c>
      <c r="N921" s="68">
        <v>27.623906705539401</v>
      </c>
      <c r="O921" s="71"/>
      <c r="P921" s="68"/>
      <c r="Q921" s="71">
        <v>1</v>
      </c>
      <c r="R921" s="68">
        <v>100</v>
      </c>
    </row>
    <row r="922" spans="1:18" x14ac:dyDescent="0.2">
      <c r="A922" s="141" t="s">
        <v>2176</v>
      </c>
      <c r="B922" s="67" t="s">
        <v>2177</v>
      </c>
      <c r="C922" s="67">
        <v>68</v>
      </c>
      <c r="D922" s="67" t="s">
        <v>339</v>
      </c>
      <c r="E922" s="71">
        <v>0.80787820674717503</v>
      </c>
      <c r="F922" s="68">
        <v>50.217706821480398</v>
      </c>
      <c r="G922" s="71">
        <v>0.73101403364189099</v>
      </c>
      <c r="H922" s="68">
        <v>31.277213352685099</v>
      </c>
      <c r="I922" s="71">
        <v>0.74261026337972402</v>
      </c>
      <c r="J922" s="68">
        <v>39.259796806966598</v>
      </c>
      <c r="K922" s="71">
        <v>0.90973769027818097</v>
      </c>
      <c r="L922" s="68">
        <v>62.3367198838897</v>
      </c>
      <c r="M922" s="71">
        <v>0.65602904643607896</v>
      </c>
      <c r="N922" s="68">
        <v>27.623906705539401</v>
      </c>
      <c r="O922" s="71"/>
      <c r="P922" s="68"/>
      <c r="Q922" s="71">
        <v>1</v>
      </c>
      <c r="R922" s="68">
        <v>100</v>
      </c>
    </row>
    <row r="923" spans="1:18" x14ac:dyDescent="0.2">
      <c r="A923" s="141" t="s">
        <v>2178</v>
      </c>
      <c r="B923" s="67" t="s">
        <v>2179</v>
      </c>
      <c r="C923" s="67">
        <v>68</v>
      </c>
      <c r="D923" s="67" t="s">
        <v>339</v>
      </c>
      <c r="E923" s="71">
        <v>0.83733669812036904</v>
      </c>
      <c r="F923" s="68">
        <v>57.982583454281603</v>
      </c>
      <c r="G923" s="71">
        <v>0.781096907032787</v>
      </c>
      <c r="H923" s="68">
        <v>46.2264150943396</v>
      </c>
      <c r="I923" s="71">
        <v>0.75074063064041197</v>
      </c>
      <c r="J923" s="68">
        <v>42.307692307692299</v>
      </c>
      <c r="K923" s="71">
        <v>0.97015266036224002</v>
      </c>
      <c r="L923" s="68">
        <v>92.525399129172698</v>
      </c>
      <c r="M923" s="71">
        <v>0.68469329256640499</v>
      </c>
      <c r="N923" s="68">
        <v>31.122448979591798</v>
      </c>
      <c r="O923" s="71"/>
      <c r="P923" s="68"/>
      <c r="Q923" s="71">
        <v>1</v>
      </c>
      <c r="R923" s="68">
        <v>100</v>
      </c>
    </row>
    <row r="924" spans="1:18" x14ac:dyDescent="0.2">
      <c r="A924" s="141" t="s">
        <v>2180</v>
      </c>
      <c r="B924" s="67" t="s">
        <v>2181</v>
      </c>
      <c r="C924" s="67">
        <v>68</v>
      </c>
      <c r="D924" s="67" t="s">
        <v>339</v>
      </c>
      <c r="E924" s="71">
        <v>0.87092942587238198</v>
      </c>
      <c r="F924" s="68">
        <v>70.174165457184301</v>
      </c>
      <c r="G924" s="71">
        <v>0.82669130082707498</v>
      </c>
      <c r="H924" s="68">
        <v>65.312046444121904</v>
      </c>
      <c r="I924" s="71">
        <v>0.79474552104686502</v>
      </c>
      <c r="J924" s="68">
        <v>59.216255442670501</v>
      </c>
      <c r="K924" s="71">
        <v>0.95774690217553005</v>
      </c>
      <c r="L924" s="68">
        <v>85.123367198838906</v>
      </c>
      <c r="M924" s="71">
        <v>0.77546340531243996</v>
      </c>
      <c r="N924" s="68">
        <v>42.784256559766803</v>
      </c>
      <c r="O924" s="71"/>
      <c r="P924" s="68"/>
      <c r="Q924" s="71">
        <v>1</v>
      </c>
      <c r="R924" s="68">
        <v>100</v>
      </c>
    </row>
    <row r="925" spans="1:18" x14ac:dyDescent="0.2">
      <c r="A925" s="141" t="s">
        <v>2182</v>
      </c>
      <c r="B925" s="67" t="s">
        <v>2183</v>
      </c>
      <c r="C925" s="67">
        <v>68</v>
      </c>
      <c r="D925" s="67" t="s">
        <v>339</v>
      </c>
      <c r="E925" s="71">
        <v>0.83691078299072597</v>
      </c>
      <c r="F925" s="68">
        <v>57.837445573294602</v>
      </c>
      <c r="G925" s="71">
        <v>0.78322106653120105</v>
      </c>
      <c r="H925" s="68">
        <v>47.242380261248201</v>
      </c>
      <c r="I925" s="71">
        <v>0.795500624934111</v>
      </c>
      <c r="J925" s="68">
        <v>59.5791001451379</v>
      </c>
      <c r="K925" s="71">
        <v>0.97434853776493302</v>
      </c>
      <c r="L925" s="68">
        <v>94.339622641509393</v>
      </c>
      <c r="M925" s="71">
        <v>0.79457290273265802</v>
      </c>
      <c r="N925" s="68">
        <v>46.2827988338192</v>
      </c>
      <c r="O925" s="71"/>
      <c r="P925" s="68"/>
      <c r="Q925" s="71"/>
      <c r="R925" s="68"/>
    </row>
    <row r="926" spans="1:18" x14ac:dyDescent="0.2">
      <c r="A926" s="141" t="s">
        <v>2184</v>
      </c>
      <c r="B926" s="67" t="s">
        <v>2185</v>
      </c>
      <c r="C926" s="67">
        <v>68</v>
      </c>
      <c r="D926" s="67" t="s">
        <v>339</v>
      </c>
      <c r="E926" s="71">
        <v>0.75907258383092002</v>
      </c>
      <c r="F926" s="68">
        <v>38.461538461538503</v>
      </c>
      <c r="G926" s="71">
        <v>0.71950321699869302</v>
      </c>
      <c r="H926" s="68">
        <v>28.5921625544267</v>
      </c>
      <c r="I926" s="71">
        <v>0.75659656264074904</v>
      </c>
      <c r="J926" s="68">
        <v>43.8316400580552</v>
      </c>
      <c r="K926" s="71">
        <v>0.90893888360321395</v>
      </c>
      <c r="L926" s="68">
        <v>61.756168359941903</v>
      </c>
      <c r="M926" s="71">
        <v>0.65125167208102397</v>
      </c>
      <c r="N926" s="68">
        <v>26.676384839650101</v>
      </c>
      <c r="O926" s="71"/>
      <c r="P926" s="68"/>
      <c r="Q926" s="71"/>
      <c r="R926" s="68"/>
    </row>
    <row r="927" spans="1:18" x14ac:dyDescent="0.2">
      <c r="A927" s="141" t="s">
        <v>2186</v>
      </c>
      <c r="B927" s="67" t="s">
        <v>2187</v>
      </c>
      <c r="C927" s="67">
        <v>68</v>
      </c>
      <c r="D927" s="67" t="s">
        <v>339</v>
      </c>
      <c r="E927" s="71">
        <v>0.81055690052394203</v>
      </c>
      <c r="F927" s="68">
        <v>50.798258345428202</v>
      </c>
      <c r="G927" s="71">
        <v>0.73132017898312895</v>
      </c>
      <c r="H927" s="68">
        <v>31.422351233672</v>
      </c>
      <c r="I927" s="71">
        <v>0.737511640186582</v>
      </c>
      <c r="J927" s="68">
        <v>37.010159651669099</v>
      </c>
      <c r="K927" s="71">
        <v>0.966142631854359</v>
      </c>
      <c r="L927" s="68">
        <v>90.348330914368603</v>
      </c>
      <c r="M927" s="71">
        <v>0.61781005159564295</v>
      </c>
      <c r="N927" s="68">
        <v>22.8862973760933</v>
      </c>
      <c r="O927" s="71"/>
      <c r="P927" s="68"/>
      <c r="Q927" s="71">
        <v>1</v>
      </c>
      <c r="R927" s="68">
        <v>100</v>
      </c>
    </row>
    <row r="928" spans="1:18" x14ac:dyDescent="0.2">
      <c r="A928" s="141" t="s">
        <v>2188</v>
      </c>
      <c r="B928" s="67" t="s">
        <v>2189</v>
      </c>
      <c r="C928" s="67">
        <v>68</v>
      </c>
      <c r="D928" s="67" t="s">
        <v>339</v>
      </c>
      <c r="E928" s="71">
        <v>0.80026413128240903</v>
      </c>
      <c r="F928" s="68">
        <v>47.968069666182899</v>
      </c>
      <c r="G928" s="71">
        <v>0.72338938700452704</v>
      </c>
      <c r="H928" s="68">
        <v>29.753265602322202</v>
      </c>
      <c r="I928" s="71">
        <v>0.71552572716540297</v>
      </c>
      <c r="J928" s="68">
        <v>31.4949201741655</v>
      </c>
      <c r="K928" s="71">
        <v>0.96590498806669001</v>
      </c>
      <c r="L928" s="68">
        <v>90.275761973875206</v>
      </c>
      <c r="M928" s="71">
        <v>0.598700554175425</v>
      </c>
      <c r="N928" s="68">
        <v>20.772594752186599</v>
      </c>
      <c r="O928" s="71"/>
      <c r="P928" s="68"/>
      <c r="Q928" s="71">
        <v>0.99780000000000002</v>
      </c>
      <c r="R928" s="68">
        <v>40.740740740740698</v>
      </c>
    </row>
    <row r="929" spans="1:18" x14ac:dyDescent="0.2">
      <c r="A929" s="141" t="s">
        <v>2190</v>
      </c>
      <c r="B929" s="67" t="s">
        <v>2191</v>
      </c>
      <c r="C929" s="67">
        <v>68</v>
      </c>
      <c r="D929" s="67" t="s">
        <v>339</v>
      </c>
      <c r="E929" s="71">
        <v>0.73109769891343401</v>
      </c>
      <c r="F929" s="68">
        <v>31.640058055152402</v>
      </c>
      <c r="G929" s="71">
        <v>0.74482852952528</v>
      </c>
      <c r="H929" s="68">
        <v>35.776487663280101</v>
      </c>
      <c r="I929" s="71">
        <v>0.73781397783326697</v>
      </c>
      <c r="J929" s="68">
        <v>37.227866473149497</v>
      </c>
      <c r="K929" s="71">
        <v>0.96904319722200105</v>
      </c>
      <c r="L929" s="68">
        <v>91.799709724237999</v>
      </c>
      <c r="M929" s="71">
        <v>0.70380278998662305</v>
      </c>
      <c r="N929" s="68">
        <v>33.3090379008746</v>
      </c>
      <c r="O929" s="71"/>
      <c r="P929" s="68"/>
      <c r="Q929" s="71">
        <v>0.5</v>
      </c>
      <c r="R929" s="68">
        <v>31.5972222222222</v>
      </c>
    </row>
    <row r="930" spans="1:18" x14ac:dyDescent="0.2">
      <c r="A930" s="141" t="s">
        <v>2192</v>
      </c>
      <c r="B930" s="67" t="s">
        <v>2193</v>
      </c>
      <c r="C930" s="67">
        <v>68</v>
      </c>
      <c r="D930" s="67" t="s">
        <v>339</v>
      </c>
      <c r="E930" s="71">
        <v>0.79475083057413198</v>
      </c>
      <c r="F930" s="68">
        <v>46.806966618287397</v>
      </c>
      <c r="G930" s="71">
        <v>0.73094725657246395</v>
      </c>
      <c r="H930" s="68">
        <v>31.204644412191598</v>
      </c>
      <c r="I930" s="71">
        <v>0.76847825082496901</v>
      </c>
      <c r="J930" s="68">
        <v>48.548621190130604</v>
      </c>
      <c r="K930" s="71">
        <v>0.91384708613823995</v>
      </c>
      <c r="L930" s="68">
        <v>64.223512336719907</v>
      </c>
      <c r="M930" s="71">
        <v>0.56048155933499</v>
      </c>
      <c r="N930" s="68">
        <v>17.3469387755102</v>
      </c>
      <c r="O930" s="71"/>
      <c r="P930" s="68"/>
      <c r="Q930" s="71">
        <v>1</v>
      </c>
      <c r="R930" s="68">
        <v>100</v>
      </c>
    </row>
    <row r="931" spans="1:18" x14ac:dyDescent="0.2">
      <c r="A931" s="141" t="s">
        <v>2194</v>
      </c>
      <c r="B931" s="67" t="s">
        <v>2195</v>
      </c>
      <c r="C931" s="67">
        <v>68</v>
      </c>
      <c r="D931" s="67" t="s">
        <v>339</v>
      </c>
      <c r="E931" s="71">
        <v>0.51868251670277998</v>
      </c>
      <c r="F931" s="68">
        <v>5.7329462989840296</v>
      </c>
      <c r="G931" s="71">
        <v>0.65388941972247205</v>
      </c>
      <c r="H931" s="68">
        <v>15.2394775036284</v>
      </c>
      <c r="I931" s="71">
        <v>0.60637113444783697</v>
      </c>
      <c r="J931" s="68">
        <v>11.9738751814224</v>
      </c>
      <c r="K931" s="71">
        <v>0.91599170066023605</v>
      </c>
      <c r="L931" s="68">
        <v>65.166908563134996</v>
      </c>
      <c r="M931" s="71">
        <v>0.41716032868335601</v>
      </c>
      <c r="N931" s="68">
        <v>8.3819241982507293</v>
      </c>
      <c r="O931" s="71"/>
      <c r="P931" s="68"/>
      <c r="Q931" s="71">
        <v>0</v>
      </c>
      <c r="R931" s="68">
        <v>18.0555555555556</v>
      </c>
    </row>
    <row r="932" spans="1:18" x14ac:dyDescent="0.2">
      <c r="A932" s="141" t="s">
        <v>2196</v>
      </c>
      <c r="B932" s="67" t="s">
        <v>2197</v>
      </c>
      <c r="C932" s="67">
        <v>68</v>
      </c>
      <c r="D932" s="67" t="s">
        <v>339</v>
      </c>
      <c r="E932" s="71">
        <v>0.63819447543514396</v>
      </c>
      <c r="F932" s="68">
        <v>16.255442670537001</v>
      </c>
      <c r="G932" s="71">
        <v>0.76626801001146605</v>
      </c>
      <c r="H932" s="68">
        <v>41.219158200290302</v>
      </c>
      <c r="I932" s="71">
        <v>0.73818342873113596</v>
      </c>
      <c r="J932" s="68">
        <v>37.518142235123399</v>
      </c>
      <c r="K932" s="71">
        <v>0.96360865102627802</v>
      </c>
      <c r="L932" s="68">
        <v>89.114658925979697</v>
      </c>
      <c r="M932" s="71">
        <v>0.72291228740684099</v>
      </c>
      <c r="N932" s="68">
        <v>35.6413994169096</v>
      </c>
      <c r="O932" s="71"/>
      <c r="P932" s="68"/>
      <c r="Q932" s="71">
        <v>0</v>
      </c>
      <c r="R932" s="68">
        <v>18.0555555555556</v>
      </c>
    </row>
    <row r="933" spans="1:18" x14ac:dyDescent="0.2">
      <c r="A933" s="141" t="s">
        <v>2198</v>
      </c>
      <c r="B933" s="67" t="s">
        <v>2199</v>
      </c>
      <c r="C933" s="67">
        <v>68</v>
      </c>
      <c r="D933" s="67" t="s">
        <v>339</v>
      </c>
      <c r="E933" s="71">
        <v>0.80675127193624696</v>
      </c>
      <c r="F933" s="68">
        <v>49.564586357039197</v>
      </c>
      <c r="G933" s="71">
        <v>0.72882736690759198</v>
      </c>
      <c r="H933" s="68">
        <v>30.9143686502177</v>
      </c>
      <c r="I933" s="71">
        <v>0.74510378870321403</v>
      </c>
      <c r="J933" s="68">
        <v>40.130624092888198</v>
      </c>
      <c r="K933" s="71">
        <v>0.93723777811973397</v>
      </c>
      <c r="L933" s="68">
        <v>74.383164005805497</v>
      </c>
      <c r="M933" s="71">
        <v>0.62258742595069705</v>
      </c>
      <c r="N933" s="68">
        <v>23.104956268221599</v>
      </c>
      <c r="O933" s="71"/>
      <c r="P933" s="68"/>
      <c r="Q933" s="71">
        <v>1</v>
      </c>
      <c r="R933" s="68">
        <v>100</v>
      </c>
    </row>
    <row r="934" spans="1:18" x14ac:dyDescent="0.2">
      <c r="A934" s="141" t="s">
        <v>2200</v>
      </c>
      <c r="B934" s="67" t="s">
        <v>2201</v>
      </c>
      <c r="C934" s="67">
        <v>68</v>
      </c>
      <c r="D934" s="67" t="s">
        <v>339</v>
      </c>
      <c r="E934" s="71">
        <v>0.73393805382519195</v>
      </c>
      <c r="F934" s="68">
        <v>32.438316400580597</v>
      </c>
      <c r="G934" s="71">
        <v>0.68098209141355404</v>
      </c>
      <c r="H934" s="68">
        <v>19.738751814223502</v>
      </c>
      <c r="I934" s="71">
        <v>0.72796781962670698</v>
      </c>
      <c r="J934" s="68">
        <v>34.470246734397698</v>
      </c>
      <c r="K934" s="71">
        <v>0.88032800653453502</v>
      </c>
      <c r="L934" s="68">
        <v>49.056603773584897</v>
      </c>
      <c r="M934" s="71">
        <v>0.64647429772596998</v>
      </c>
      <c r="N934" s="68">
        <v>25.9475218658892</v>
      </c>
      <c r="O934" s="71"/>
      <c r="P934" s="68"/>
      <c r="Q934" s="71"/>
      <c r="R934" s="68"/>
    </row>
    <row r="935" spans="1:18" x14ac:dyDescent="0.2">
      <c r="A935" s="141" t="s">
        <v>2202</v>
      </c>
      <c r="B935" s="67" t="s">
        <v>2203</v>
      </c>
      <c r="C935" s="67">
        <v>68</v>
      </c>
      <c r="D935" s="67" t="s">
        <v>339</v>
      </c>
      <c r="E935" s="71">
        <v>0.45461781664559903</v>
      </c>
      <c r="F935" s="68">
        <v>2.68505079825835</v>
      </c>
      <c r="G935" s="71">
        <v>0.614821082794486</v>
      </c>
      <c r="H935" s="68">
        <v>9.7242380261248194</v>
      </c>
      <c r="I935" s="71">
        <v>0.52320935245129696</v>
      </c>
      <c r="J935" s="68">
        <v>4.7895500725689404</v>
      </c>
      <c r="K935" s="71">
        <v>0.82300055511005499</v>
      </c>
      <c r="L935" s="68">
        <v>30.841799709724199</v>
      </c>
      <c r="M935" s="71">
        <v>0.31205809287215702</v>
      </c>
      <c r="N935" s="68">
        <v>4.3731778425655996</v>
      </c>
      <c r="O935" s="71"/>
      <c r="P935" s="68"/>
      <c r="Q935" s="71">
        <v>0</v>
      </c>
      <c r="R935" s="68">
        <v>18.0555555555556</v>
      </c>
    </row>
    <row r="936" spans="1:18" x14ac:dyDescent="0.2">
      <c r="A936" s="141" t="s">
        <v>2204</v>
      </c>
      <c r="B936" s="67" t="s">
        <v>2205</v>
      </c>
      <c r="C936" s="67">
        <v>68</v>
      </c>
      <c r="D936" s="67" t="s">
        <v>339</v>
      </c>
      <c r="E936" s="71">
        <v>0.47733543161631597</v>
      </c>
      <c r="F936" s="68">
        <v>3.3381712626995599</v>
      </c>
      <c r="G936" s="71">
        <v>0.62871118895426403</v>
      </c>
      <c r="H936" s="68">
        <v>11.538461538461499</v>
      </c>
      <c r="I936" s="71">
        <v>0.56143866583647095</v>
      </c>
      <c r="J936" s="68">
        <v>7.5471698113207504</v>
      </c>
      <c r="K936" s="71">
        <v>0.755480102832218</v>
      </c>
      <c r="L936" s="68">
        <v>17.924528301886799</v>
      </c>
      <c r="M936" s="71">
        <v>0.441047200458628</v>
      </c>
      <c r="N936" s="68">
        <v>9.9125364431486904</v>
      </c>
      <c r="O936" s="71"/>
      <c r="P936" s="68"/>
      <c r="Q936" s="71">
        <v>0</v>
      </c>
      <c r="R936" s="68">
        <v>18.0555555555556</v>
      </c>
    </row>
    <row r="937" spans="1:18" x14ac:dyDescent="0.2">
      <c r="A937" s="141" t="s">
        <v>2206</v>
      </c>
      <c r="B937" s="67" t="s">
        <v>2207</v>
      </c>
      <c r="C937" s="67">
        <v>68</v>
      </c>
      <c r="D937" s="67" t="s">
        <v>339</v>
      </c>
      <c r="E937" s="71">
        <v>0.70206124850872798</v>
      </c>
      <c r="F937" s="68">
        <v>26.7053701015965</v>
      </c>
      <c r="G937" s="71">
        <v>0.70717087075368601</v>
      </c>
      <c r="H937" s="68">
        <v>25.2539912917271</v>
      </c>
      <c r="I937" s="71">
        <v>0.66564358154484005</v>
      </c>
      <c r="J937" s="68">
        <v>20.682148040638602</v>
      </c>
      <c r="K937" s="71">
        <v>0.91794535159688495</v>
      </c>
      <c r="L937" s="68">
        <v>66.400580551523902</v>
      </c>
      <c r="M937" s="71">
        <v>0.51748519013949901</v>
      </c>
      <c r="N937" s="68">
        <v>13.9941690962099</v>
      </c>
      <c r="O937" s="71"/>
      <c r="P937" s="68"/>
      <c r="Q937" s="71"/>
      <c r="R937" s="68"/>
    </row>
    <row r="938" spans="1:18" x14ac:dyDescent="0.2">
      <c r="A938" s="141" t="s">
        <v>2208</v>
      </c>
      <c r="B938" s="67" t="s">
        <v>2209</v>
      </c>
      <c r="C938" s="67">
        <v>68</v>
      </c>
      <c r="D938" s="67" t="s">
        <v>339</v>
      </c>
      <c r="E938" s="71">
        <v>0.55940616322169701</v>
      </c>
      <c r="F938" s="68">
        <v>8.1277213352685092</v>
      </c>
      <c r="G938" s="71">
        <v>0.67056715937617095</v>
      </c>
      <c r="H938" s="68">
        <v>17.5616835994194</v>
      </c>
      <c r="I938" s="71">
        <v>0.705426395899036</v>
      </c>
      <c r="J938" s="68">
        <v>28.809869375907098</v>
      </c>
      <c r="K938" s="71">
        <v>0.86055570149828697</v>
      </c>
      <c r="L938" s="68">
        <v>42.089985486211901</v>
      </c>
      <c r="M938" s="71">
        <v>0.56048155933499</v>
      </c>
      <c r="N938" s="68">
        <v>17.3469387755102</v>
      </c>
      <c r="O938" s="71"/>
      <c r="P938" s="68"/>
      <c r="Q938" s="71">
        <v>0</v>
      </c>
      <c r="R938" s="68">
        <v>18.0555555555556</v>
      </c>
    </row>
    <row r="939" spans="1:18" x14ac:dyDescent="0.2">
      <c r="A939" s="141" t="s">
        <v>2210</v>
      </c>
      <c r="B939" s="67" t="s">
        <v>2211</v>
      </c>
      <c r="C939" s="67">
        <v>68</v>
      </c>
      <c r="D939" s="67" t="s">
        <v>339</v>
      </c>
      <c r="E939" s="71">
        <v>0.660844746655325</v>
      </c>
      <c r="F939" s="68">
        <v>19.883889695210399</v>
      </c>
      <c r="G939" s="71">
        <v>0.68547334292149198</v>
      </c>
      <c r="H939" s="68">
        <v>20.4644412191582</v>
      </c>
      <c r="I939" s="71">
        <v>0.69820655932270903</v>
      </c>
      <c r="J939" s="68">
        <v>26.923076923076898</v>
      </c>
      <c r="K939" s="71">
        <v>0.92022288702325095</v>
      </c>
      <c r="L939" s="68">
        <v>67.416545718432502</v>
      </c>
      <c r="M939" s="71">
        <v>0.48882094400917298</v>
      </c>
      <c r="N939" s="68">
        <v>12.0262390670554</v>
      </c>
      <c r="O939" s="71"/>
      <c r="P939" s="68"/>
      <c r="Q939" s="71">
        <v>0.51149999999999995</v>
      </c>
      <c r="R939" s="68">
        <v>31.828703703703699</v>
      </c>
    </row>
    <row r="940" spans="1:18" x14ac:dyDescent="0.2">
      <c r="A940" s="141" t="s">
        <v>2212</v>
      </c>
      <c r="B940" s="67" t="s">
        <v>2213</v>
      </c>
      <c r="C940" s="67">
        <v>68</v>
      </c>
      <c r="D940" s="67" t="s">
        <v>339</v>
      </c>
      <c r="E940" s="71">
        <v>0.83968560427326899</v>
      </c>
      <c r="F940" s="68">
        <v>58.635703918722797</v>
      </c>
      <c r="G940" s="71">
        <v>0.73264002429464503</v>
      </c>
      <c r="H940" s="68">
        <v>31.785195936139299</v>
      </c>
      <c r="I940" s="71">
        <v>0.78223237415462199</v>
      </c>
      <c r="J940" s="68">
        <v>54.426705370101601</v>
      </c>
      <c r="K940" s="71">
        <v>0.97497545857540302</v>
      </c>
      <c r="L940" s="68">
        <v>94.484760522496401</v>
      </c>
      <c r="M940" s="71">
        <v>0.70858016434167803</v>
      </c>
      <c r="N940" s="68">
        <v>33.746355685131199</v>
      </c>
      <c r="O940" s="71"/>
      <c r="P940" s="68"/>
      <c r="Q940" s="71">
        <v>1</v>
      </c>
      <c r="R940" s="68">
        <v>100</v>
      </c>
    </row>
    <row r="941" spans="1:18" x14ac:dyDescent="0.2">
      <c r="A941" s="141" t="s">
        <v>2214</v>
      </c>
      <c r="B941" s="67" t="s">
        <v>2215</v>
      </c>
      <c r="C941" s="67">
        <v>68</v>
      </c>
      <c r="D941" s="67" t="s">
        <v>339</v>
      </c>
      <c r="E941" s="71">
        <v>0.79240349828886103</v>
      </c>
      <c r="F941" s="68">
        <v>46.2264150943396</v>
      </c>
      <c r="G941" s="71">
        <v>0.68265898589718199</v>
      </c>
      <c r="H941" s="68">
        <v>20.0290275761974</v>
      </c>
      <c r="I941" s="71">
        <v>0.63344260010362796</v>
      </c>
      <c r="J941" s="68">
        <v>15.602322206095799</v>
      </c>
      <c r="K941" s="71">
        <v>0.83223350529061602</v>
      </c>
      <c r="L941" s="68">
        <v>33.164005805515202</v>
      </c>
      <c r="M941" s="71">
        <v>0.81368240015287596</v>
      </c>
      <c r="N941" s="68">
        <v>48.833819241982503</v>
      </c>
      <c r="O941" s="71"/>
      <c r="P941" s="68"/>
      <c r="Q941" s="71">
        <v>1</v>
      </c>
      <c r="R941" s="68">
        <v>100</v>
      </c>
    </row>
    <row r="942" spans="1:18" x14ac:dyDescent="0.2">
      <c r="A942" s="141" t="s">
        <v>2216</v>
      </c>
      <c r="B942" s="67" t="s">
        <v>2217</v>
      </c>
      <c r="C942" s="67">
        <v>67</v>
      </c>
      <c r="D942" s="67" t="s">
        <v>339</v>
      </c>
      <c r="E942" s="71">
        <v>0.741291768412634</v>
      </c>
      <c r="F942" s="68">
        <v>34.470246734397698</v>
      </c>
      <c r="G942" s="71">
        <v>0.70296956902236196</v>
      </c>
      <c r="H942" s="68">
        <v>24.092888243831599</v>
      </c>
      <c r="I942" s="71">
        <v>0.63416760290221597</v>
      </c>
      <c r="J942" s="68">
        <v>15.820029027576201</v>
      </c>
      <c r="K942" s="71">
        <v>0.83272698257887301</v>
      </c>
      <c r="L942" s="68">
        <v>33.599419448476098</v>
      </c>
      <c r="M942" s="71">
        <v>0.53659468755971695</v>
      </c>
      <c r="N942" s="68">
        <v>16.034985422740501</v>
      </c>
      <c r="O942" s="71"/>
      <c r="P942" s="68"/>
      <c r="Q942" s="71">
        <v>1</v>
      </c>
      <c r="R942" s="68">
        <v>100</v>
      </c>
    </row>
    <row r="943" spans="1:18" x14ac:dyDescent="0.2">
      <c r="A943" s="141" t="s">
        <v>2218</v>
      </c>
      <c r="B943" s="67" t="s">
        <v>2219</v>
      </c>
      <c r="C943" s="67">
        <v>68</v>
      </c>
      <c r="D943" s="67" t="s">
        <v>339</v>
      </c>
      <c r="E943" s="71">
        <v>0.774880774577555</v>
      </c>
      <c r="F943" s="68">
        <v>41.654571843251098</v>
      </c>
      <c r="G943" s="71">
        <v>0.736491941430087</v>
      </c>
      <c r="H943" s="68">
        <v>33.018867924528301</v>
      </c>
      <c r="I943" s="71">
        <v>0.68829291296533002</v>
      </c>
      <c r="J943" s="68">
        <v>24.891146589259801</v>
      </c>
      <c r="K943" s="71">
        <v>0.84614108996187698</v>
      </c>
      <c r="L943" s="68">
        <v>37.227866473149497</v>
      </c>
      <c r="M943" s="71">
        <v>0.60347792853047999</v>
      </c>
      <c r="N943" s="68">
        <v>21.355685131195301</v>
      </c>
      <c r="O943" s="71"/>
      <c r="P943" s="68"/>
      <c r="Q943" s="71">
        <v>1</v>
      </c>
      <c r="R943" s="68">
        <v>100</v>
      </c>
    </row>
    <row r="944" spans="1:18" x14ac:dyDescent="0.2">
      <c r="A944" s="141" t="s">
        <v>2220</v>
      </c>
      <c r="B944" s="67" t="s">
        <v>2221</v>
      </c>
      <c r="C944" s="67">
        <v>68</v>
      </c>
      <c r="D944" s="67" t="s">
        <v>339</v>
      </c>
      <c r="E944" s="71">
        <v>0.681574196963738</v>
      </c>
      <c r="F944" s="68">
        <v>23.512336719883901</v>
      </c>
      <c r="G944" s="71">
        <v>0.61717812936212602</v>
      </c>
      <c r="H944" s="68">
        <v>10.0145137880987</v>
      </c>
      <c r="I944" s="71">
        <v>0.574007393888045</v>
      </c>
      <c r="J944" s="68">
        <v>8.6357039187227898</v>
      </c>
      <c r="K944" s="71">
        <v>0.85685362514581898</v>
      </c>
      <c r="L944" s="68">
        <v>40.638606676342498</v>
      </c>
      <c r="M944" s="71">
        <v>0.359831836422702</v>
      </c>
      <c r="N944" s="68">
        <v>5.9037900874635598</v>
      </c>
      <c r="O944" s="71"/>
      <c r="P944" s="68"/>
      <c r="Q944" s="71">
        <v>1</v>
      </c>
      <c r="R944" s="68">
        <v>100</v>
      </c>
    </row>
    <row r="945" spans="1:18" x14ac:dyDescent="0.2">
      <c r="A945" s="141" t="s">
        <v>2222</v>
      </c>
      <c r="B945" s="67" t="s">
        <v>2223</v>
      </c>
      <c r="C945" s="67">
        <v>68</v>
      </c>
      <c r="D945" s="67" t="s">
        <v>339</v>
      </c>
      <c r="E945" s="71">
        <v>0.56361123238468702</v>
      </c>
      <c r="F945" s="68">
        <v>8.4179970972423792</v>
      </c>
      <c r="G945" s="71">
        <v>0.59914406455670599</v>
      </c>
      <c r="H945" s="68">
        <v>7.6197387518142197</v>
      </c>
      <c r="I945" s="71">
        <v>0.54607174631459998</v>
      </c>
      <c r="J945" s="68">
        <v>6.3134978229317804</v>
      </c>
      <c r="K945" s="71">
        <v>0.80194840015033997</v>
      </c>
      <c r="L945" s="68">
        <v>25.689404934688</v>
      </c>
      <c r="M945" s="71">
        <v>0.30728071851710298</v>
      </c>
      <c r="N945" s="68">
        <v>4.2274052478134099</v>
      </c>
      <c r="O945" s="71"/>
      <c r="P945" s="68"/>
      <c r="Q945" s="71"/>
      <c r="R945" s="68"/>
    </row>
    <row r="946" spans="1:18" x14ac:dyDescent="0.2">
      <c r="A946" s="141" t="s">
        <v>2224</v>
      </c>
      <c r="B946" s="67" t="s">
        <v>2225</v>
      </c>
      <c r="C946" s="67">
        <v>68</v>
      </c>
      <c r="D946" s="67" t="s">
        <v>339</v>
      </c>
      <c r="E946" s="71">
        <v>0.61816127318122505</v>
      </c>
      <c r="F946" s="68">
        <v>13.642960812772101</v>
      </c>
      <c r="G946" s="71">
        <v>0.53280506832655306</v>
      </c>
      <c r="H946" s="68">
        <v>3.8461538461538498</v>
      </c>
      <c r="I946" s="71">
        <v>0.50342100840168502</v>
      </c>
      <c r="J946" s="68">
        <v>3.99129172714078</v>
      </c>
      <c r="K946" s="71">
        <v>0.81418281163154504</v>
      </c>
      <c r="L946" s="68">
        <v>28.0841799709724</v>
      </c>
      <c r="M946" s="71">
        <v>0.240397477546341</v>
      </c>
      <c r="N946" s="68">
        <v>2.9154518950437298</v>
      </c>
      <c r="O946" s="71"/>
      <c r="P946" s="68"/>
      <c r="Q946" s="71">
        <v>1</v>
      </c>
      <c r="R946" s="68">
        <v>100</v>
      </c>
    </row>
    <row r="947" spans="1:18" x14ac:dyDescent="0.2">
      <c r="A947" s="141" t="s">
        <v>2226</v>
      </c>
      <c r="B947" s="67" t="s">
        <v>2227</v>
      </c>
      <c r="C947" s="67">
        <v>68</v>
      </c>
      <c r="D947" s="67" t="s">
        <v>339</v>
      </c>
      <c r="E947" s="71">
        <v>0.68338836049875196</v>
      </c>
      <c r="F947" s="68">
        <v>24.020319303338201</v>
      </c>
      <c r="G947" s="71">
        <v>0.60972365663072703</v>
      </c>
      <c r="H947" s="68">
        <v>8.9259796806966598</v>
      </c>
      <c r="I947" s="71">
        <v>0.56179406047392699</v>
      </c>
      <c r="J947" s="68">
        <v>7.6923076923076898</v>
      </c>
      <c r="K947" s="71">
        <v>0.84737325412596798</v>
      </c>
      <c r="L947" s="68">
        <v>37.880986937590698</v>
      </c>
      <c r="M947" s="71">
        <v>0.39805083126313801</v>
      </c>
      <c r="N947" s="68">
        <v>7.2157434402332399</v>
      </c>
      <c r="O947" s="71"/>
      <c r="P947" s="68"/>
      <c r="Q947" s="71">
        <v>1</v>
      </c>
      <c r="R947" s="68">
        <v>100</v>
      </c>
    </row>
    <row r="948" spans="1:18" x14ac:dyDescent="0.2">
      <c r="A948" s="141" t="s">
        <v>2228</v>
      </c>
      <c r="B948" s="67" t="s">
        <v>2229</v>
      </c>
      <c r="C948" s="67">
        <v>68</v>
      </c>
      <c r="D948" s="67" t="s">
        <v>339</v>
      </c>
      <c r="E948" s="71">
        <v>0.74604800862863696</v>
      </c>
      <c r="F948" s="68">
        <v>35.413642960812801</v>
      </c>
      <c r="G948" s="71">
        <v>0.69812765983740499</v>
      </c>
      <c r="H948" s="68">
        <v>23.149492017416499</v>
      </c>
      <c r="I948" s="71">
        <v>0.64403153724180295</v>
      </c>
      <c r="J948" s="68">
        <v>17.1988388969521</v>
      </c>
      <c r="K948" s="71">
        <v>0.79415766624360695</v>
      </c>
      <c r="L948" s="68">
        <v>24.165457184325099</v>
      </c>
      <c r="M948" s="71">
        <v>0.59392317982037102</v>
      </c>
      <c r="N948" s="68">
        <v>20.262390670553899</v>
      </c>
      <c r="O948" s="71"/>
      <c r="P948" s="68"/>
      <c r="Q948" s="71">
        <v>1</v>
      </c>
      <c r="R948" s="68">
        <v>100</v>
      </c>
    </row>
    <row r="949" spans="1:18" x14ac:dyDescent="0.2">
      <c r="A949" s="141" t="s">
        <v>2230</v>
      </c>
      <c r="B949" s="67" t="s">
        <v>2231</v>
      </c>
      <c r="C949" s="67">
        <v>68</v>
      </c>
      <c r="D949" s="67" t="s">
        <v>339</v>
      </c>
      <c r="E949" s="71">
        <v>0.70140298092106301</v>
      </c>
      <c r="F949" s="68">
        <v>26.487663280116099</v>
      </c>
      <c r="G949" s="71">
        <v>0.65046553349817204</v>
      </c>
      <c r="H949" s="68">
        <v>14.5137880986938</v>
      </c>
      <c r="I949" s="71">
        <v>0.59919708368796298</v>
      </c>
      <c r="J949" s="68">
        <v>11.2481857764877</v>
      </c>
      <c r="K949" s="71">
        <v>0.830637210025716</v>
      </c>
      <c r="L949" s="68">
        <v>32.801161103047903</v>
      </c>
      <c r="M949" s="71">
        <v>0.42671507739346398</v>
      </c>
      <c r="N949" s="68">
        <v>8.9650145772594794</v>
      </c>
      <c r="O949" s="71"/>
      <c r="P949" s="68"/>
      <c r="Q949" s="71">
        <v>1</v>
      </c>
      <c r="R949" s="68">
        <v>100</v>
      </c>
    </row>
    <row r="950" spans="1:18" x14ac:dyDescent="0.2">
      <c r="A950" s="141" t="s">
        <v>2232</v>
      </c>
      <c r="B950" s="67" t="s">
        <v>2233</v>
      </c>
      <c r="C950" s="67">
        <v>68</v>
      </c>
      <c r="D950" s="67" t="s">
        <v>339</v>
      </c>
      <c r="E950" s="71">
        <v>0.564747370503907</v>
      </c>
      <c r="F950" s="68">
        <v>8.7082728592162493</v>
      </c>
      <c r="G950" s="71">
        <v>0.67299419391688597</v>
      </c>
      <c r="H950" s="68">
        <v>18.287373004354102</v>
      </c>
      <c r="I950" s="71">
        <v>0.582441085235748</v>
      </c>
      <c r="J950" s="68">
        <v>9.1436865021770704</v>
      </c>
      <c r="K950" s="71">
        <v>0.86037113193751003</v>
      </c>
      <c r="L950" s="68">
        <v>42.017416545718397</v>
      </c>
      <c r="M950" s="71">
        <v>0.50793044142939003</v>
      </c>
      <c r="N950" s="68">
        <v>13.3381924198251</v>
      </c>
      <c r="O950" s="71"/>
      <c r="P950" s="68"/>
      <c r="Q950" s="71">
        <v>0.2</v>
      </c>
      <c r="R950" s="68">
        <v>24.537037037036999</v>
      </c>
    </row>
    <row r="951" spans="1:18" x14ac:dyDescent="0.2">
      <c r="A951" s="141" t="s">
        <v>2234</v>
      </c>
      <c r="B951" s="67" t="s">
        <v>2235</v>
      </c>
      <c r="C951" s="67">
        <v>68</v>
      </c>
      <c r="D951" s="67" t="s">
        <v>339</v>
      </c>
      <c r="E951" s="71">
        <v>0.45290698448328598</v>
      </c>
      <c r="F951" s="68">
        <v>2.3947750362844702</v>
      </c>
      <c r="G951" s="71">
        <v>0.66007829949162</v>
      </c>
      <c r="H951" s="68">
        <v>16.037735849056599</v>
      </c>
      <c r="I951" s="71">
        <v>0.56149739900835305</v>
      </c>
      <c r="J951" s="68">
        <v>7.6197387518142197</v>
      </c>
      <c r="K951" s="71">
        <v>0.59235727474772304</v>
      </c>
      <c r="L951" s="68">
        <v>3.99129172714078</v>
      </c>
      <c r="M951" s="71">
        <v>0.45060194916873703</v>
      </c>
      <c r="N951" s="68">
        <v>10.4956268221574</v>
      </c>
      <c r="O951" s="71"/>
      <c r="P951" s="68"/>
      <c r="Q951" s="71">
        <v>0</v>
      </c>
      <c r="R951" s="68">
        <v>18.0555555555556</v>
      </c>
    </row>
    <row r="952" spans="1:18" x14ac:dyDescent="0.2">
      <c r="A952" s="141" t="s">
        <v>2236</v>
      </c>
      <c r="B952" s="67" t="s">
        <v>2237</v>
      </c>
      <c r="C952" s="67">
        <v>68</v>
      </c>
      <c r="D952" s="67" t="s">
        <v>339</v>
      </c>
      <c r="E952" s="71">
        <v>0.774662554176066</v>
      </c>
      <c r="F952" s="68">
        <v>41.4368650217707</v>
      </c>
      <c r="G952" s="71">
        <v>0.73366470471096701</v>
      </c>
      <c r="H952" s="68">
        <v>32.148040638606702</v>
      </c>
      <c r="I952" s="71">
        <v>0.72669742215615996</v>
      </c>
      <c r="J952" s="68">
        <v>33.962264150943398</v>
      </c>
      <c r="K952" s="71">
        <v>0.81425008983777902</v>
      </c>
      <c r="L952" s="68">
        <v>28.1567489114659</v>
      </c>
      <c r="M952" s="71">
        <v>0.598700554175425</v>
      </c>
      <c r="N952" s="68">
        <v>20.772594752186599</v>
      </c>
      <c r="O952" s="71"/>
      <c r="P952" s="68"/>
      <c r="Q952" s="71">
        <v>1</v>
      </c>
      <c r="R952" s="68">
        <v>100</v>
      </c>
    </row>
    <row r="953" spans="1:18" x14ac:dyDescent="0.2">
      <c r="A953" s="141" t="s">
        <v>2238</v>
      </c>
      <c r="B953" s="67" t="s">
        <v>2239</v>
      </c>
      <c r="C953" s="67">
        <v>68</v>
      </c>
      <c r="D953" s="67" t="s">
        <v>339</v>
      </c>
      <c r="E953" s="71">
        <v>0.72430797829905602</v>
      </c>
      <c r="F953" s="68">
        <v>30.4789550072569</v>
      </c>
      <c r="G953" s="71">
        <v>0.66400079234415998</v>
      </c>
      <c r="H953" s="68">
        <v>16.618287373004399</v>
      </c>
      <c r="I953" s="71">
        <v>0.56466453799273297</v>
      </c>
      <c r="J953" s="68">
        <v>8.0551523947750407</v>
      </c>
      <c r="K953" s="71">
        <v>0.86105724795372596</v>
      </c>
      <c r="L953" s="68">
        <v>42.307692307692299</v>
      </c>
      <c r="M953" s="71">
        <v>0.53181731320466297</v>
      </c>
      <c r="N953" s="68">
        <v>15.3061224489796</v>
      </c>
      <c r="O953" s="71"/>
      <c r="P953" s="68"/>
      <c r="Q953" s="71">
        <v>1</v>
      </c>
      <c r="R953" s="68">
        <v>100</v>
      </c>
    </row>
    <row r="954" spans="1:18" x14ac:dyDescent="0.2">
      <c r="A954" s="141" t="s">
        <v>2240</v>
      </c>
      <c r="B954" s="67" t="s">
        <v>2241</v>
      </c>
      <c r="C954" s="67">
        <v>68</v>
      </c>
      <c r="D954" s="67" t="s">
        <v>339</v>
      </c>
      <c r="E954" s="71">
        <v>0.74498229654250403</v>
      </c>
      <c r="F954" s="68">
        <v>34.978229317851998</v>
      </c>
      <c r="G954" s="71">
        <v>0.71353928355010099</v>
      </c>
      <c r="H954" s="68">
        <v>27.213352685050801</v>
      </c>
      <c r="I954" s="71">
        <v>0.66203361798621496</v>
      </c>
      <c r="J954" s="68">
        <v>20.0290275761974</v>
      </c>
      <c r="K954" s="71">
        <v>0.71719640651539496</v>
      </c>
      <c r="L954" s="68">
        <v>12.917271407837401</v>
      </c>
      <c r="M954" s="71">
        <v>0.63214217466080702</v>
      </c>
      <c r="N954" s="68">
        <v>24.271137026239099</v>
      </c>
      <c r="O954" s="71"/>
      <c r="P954" s="68"/>
      <c r="Q954" s="71">
        <v>1</v>
      </c>
      <c r="R954" s="68">
        <v>100</v>
      </c>
    </row>
    <row r="955" spans="1:18" x14ac:dyDescent="0.2">
      <c r="A955" s="141" t="s">
        <v>2242</v>
      </c>
      <c r="B955" s="67" t="s">
        <v>2243</v>
      </c>
      <c r="C955" s="67">
        <v>68</v>
      </c>
      <c r="D955" s="67" t="s">
        <v>339</v>
      </c>
      <c r="E955" s="71">
        <v>0.82776692831444298</v>
      </c>
      <c r="F955" s="68">
        <v>55.079825834542802</v>
      </c>
      <c r="G955" s="71">
        <v>0.75221254824845196</v>
      </c>
      <c r="H955" s="68">
        <v>37.953555878084202</v>
      </c>
      <c r="I955" s="71">
        <v>0.73059760415568098</v>
      </c>
      <c r="J955" s="68">
        <v>35.2685050798258</v>
      </c>
      <c r="K955" s="71">
        <v>0.890115832565752</v>
      </c>
      <c r="L955" s="68">
        <v>52.685050798258303</v>
      </c>
      <c r="M955" s="71">
        <v>0.76590865660233098</v>
      </c>
      <c r="N955" s="68">
        <v>40.160349854227398</v>
      </c>
      <c r="O955" s="71"/>
      <c r="P955" s="68"/>
      <c r="Q955" s="71">
        <v>1</v>
      </c>
      <c r="R955" s="68">
        <v>100</v>
      </c>
    </row>
    <row r="956" spans="1:18" x14ac:dyDescent="0.2">
      <c r="A956" s="141" t="s">
        <v>2244</v>
      </c>
      <c r="B956" s="67" t="s">
        <v>2245</v>
      </c>
      <c r="C956" s="67">
        <v>68</v>
      </c>
      <c r="D956" s="67" t="s">
        <v>339</v>
      </c>
      <c r="E956" s="71">
        <v>0.58662106588204099</v>
      </c>
      <c r="F956" s="68">
        <v>10.595065312046399</v>
      </c>
      <c r="G956" s="71">
        <v>0.70380586796356603</v>
      </c>
      <c r="H956" s="68">
        <v>24.2380261248186</v>
      </c>
      <c r="I956" s="71">
        <v>0.656075165366381</v>
      </c>
      <c r="J956" s="68">
        <v>19.158200290275801</v>
      </c>
      <c r="K956" s="71">
        <v>0.91619524964417698</v>
      </c>
      <c r="L956" s="68">
        <v>65.529753265602295</v>
      </c>
      <c r="M956" s="71">
        <v>0.65602904643607896</v>
      </c>
      <c r="N956" s="68">
        <v>27.623906705539401</v>
      </c>
      <c r="O956" s="71"/>
      <c r="P956" s="68"/>
      <c r="Q956" s="71">
        <v>1E-3</v>
      </c>
      <c r="R956" s="68">
        <v>19.4444444444444</v>
      </c>
    </row>
    <row r="957" spans="1:18" x14ac:dyDescent="0.2">
      <c r="A957" s="141" t="s">
        <v>2246</v>
      </c>
      <c r="B957" s="67" t="s">
        <v>2247</v>
      </c>
      <c r="C957" s="67">
        <v>68</v>
      </c>
      <c r="D957" s="67" t="s">
        <v>339</v>
      </c>
      <c r="E957" s="71">
        <v>0.57163249797277105</v>
      </c>
      <c r="F957" s="68">
        <v>9.4339622641509404</v>
      </c>
      <c r="G957" s="71">
        <v>0.70073063420381099</v>
      </c>
      <c r="H957" s="68">
        <v>23.512336719883901</v>
      </c>
      <c r="I957" s="71">
        <v>0.69532587140083701</v>
      </c>
      <c r="J957" s="68">
        <v>26.487663280116099</v>
      </c>
      <c r="K957" s="71">
        <v>0.81563168653324003</v>
      </c>
      <c r="L957" s="68">
        <v>28.737300435413601</v>
      </c>
      <c r="M957" s="71">
        <v>0.64647429772596998</v>
      </c>
      <c r="N957" s="68">
        <v>25.9475218658892</v>
      </c>
      <c r="O957" s="71"/>
      <c r="P957" s="68"/>
      <c r="Q957" s="71">
        <v>0</v>
      </c>
      <c r="R957" s="68">
        <v>18.0555555555556</v>
      </c>
    </row>
    <row r="958" spans="1:18" x14ac:dyDescent="0.2">
      <c r="A958" s="141" t="s">
        <v>2248</v>
      </c>
      <c r="B958" s="67" t="s">
        <v>2249</v>
      </c>
      <c r="C958" s="67">
        <v>68</v>
      </c>
      <c r="D958" s="67" t="s">
        <v>339</v>
      </c>
      <c r="E958" s="71">
        <v>0.80178662987308102</v>
      </c>
      <c r="F958" s="68">
        <v>48.4760522496371</v>
      </c>
      <c r="G958" s="71">
        <v>0.74849404343411097</v>
      </c>
      <c r="H958" s="68">
        <v>37.155297532656</v>
      </c>
      <c r="I958" s="71">
        <v>0.71445785845808296</v>
      </c>
      <c r="J958" s="68">
        <v>31.132075471698101</v>
      </c>
      <c r="K958" s="71">
        <v>0.89472957539218601</v>
      </c>
      <c r="L958" s="68">
        <v>54.862119013062397</v>
      </c>
      <c r="M958" s="71">
        <v>0.65125167208102397</v>
      </c>
      <c r="N958" s="68">
        <v>26.676384839650101</v>
      </c>
      <c r="O958" s="71"/>
      <c r="P958" s="68"/>
      <c r="Q958" s="71">
        <v>1</v>
      </c>
      <c r="R958" s="68">
        <v>100</v>
      </c>
    </row>
    <row r="959" spans="1:18" x14ac:dyDescent="0.2">
      <c r="A959" s="141" t="s">
        <v>2250</v>
      </c>
      <c r="B959" s="67" t="s">
        <v>2251</v>
      </c>
      <c r="C959" s="67">
        <v>68</v>
      </c>
      <c r="D959" s="67" t="s">
        <v>339</v>
      </c>
      <c r="E959" s="71">
        <v>0.70125893505580905</v>
      </c>
      <c r="F959" s="68">
        <v>26.415094339622598</v>
      </c>
      <c r="G959" s="71">
        <v>0.70278472522243096</v>
      </c>
      <c r="H959" s="68">
        <v>24.020319303338201</v>
      </c>
      <c r="I959" s="71">
        <v>0.544115928988536</v>
      </c>
      <c r="J959" s="68">
        <v>6.1683599419448498</v>
      </c>
      <c r="K959" s="71">
        <v>0.59858760027694402</v>
      </c>
      <c r="L959" s="68">
        <v>4.0638606676342501</v>
      </c>
      <c r="M959" s="71">
        <v>0.66080642079113305</v>
      </c>
      <c r="N959" s="68">
        <v>28.061224489795901</v>
      </c>
      <c r="O959" s="71"/>
      <c r="P959" s="68"/>
      <c r="Q959" s="71">
        <v>1</v>
      </c>
      <c r="R959" s="68">
        <v>100</v>
      </c>
    </row>
    <row r="960" spans="1:18" x14ac:dyDescent="0.2">
      <c r="A960" s="141" t="s">
        <v>2252</v>
      </c>
      <c r="B960" s="67" t="s">
        <v>2253</v>
      </c>
      <c r="C960" s="67">
        <v>68</v>
      </c>
      <c r="D960" s="67" t="s">
        <v>339</v>
      </c>
      <c r="E960" s="71">
        <v>0.77416137458211498</v>
      </c>
      <c r="F960" s="68">
        <v>41.291727140783699</v>
      </c>
      <c r="G960" s="71">
        <v>0.67253951664313905</v>
      </c>
      <c r="H960" s="68">
        <v>17.997097242380299</v>
      </c>
      <c r="I960" s="71">
        <v>0.69408174480353502</v>
      </c>
      <c r="J960" s="68">
        <v>26.124818577648799</v>
      </c>
      <c r="K960" s="71">
        <v>0.86726606244803905</v>
      </c>
      <c r="L960" s="68">
        <v>43.904208998548597</v>
      </c>
      <c r="M960" s="71">
        <v>0.63691954901586101</v>
      </c>
      <c r="N960" s="68">
        <v>24.7813411078717</v>
      </c>
      <c r="O960" s="71"/>
      <c r="P960" s="68"/>
      <c r="Q960" s="71">
        <v>1</v>
      </c>
      <c r="R960" s="68">
        <v>100</v>
      </c>
    </row>
    <row r="961" spans="1:18" x14ac:dyDescent="0.2">
      <c r="A961" s="141" t="s">
        <v>2254</v>
      </c>
      <c r="B961" s="67" t="s">
        <v>2255</v>
      </c>
      <c r="C961" s="67">
        <v>68</v>
      </c>
      <c r="D961" s="67" t="s">
        <v>339</v>
      </c>
      <c r="E961" s="71">
        <v>0.58159161043018004</v>
      </c>
      <c r="F961" s="68">
        <v>10.1596516690856</v>
      </c>
      <c r="G961" s="71">
        <v>0.71322176089302602</v>
      </c>
      <c r="H961" s="68">
        <v>26.995645863570399</v>
      </c>
      <c r="I961" s="71">
        <v>0.68793142486703396</v>
      </c>
      <c r="J961" s="68">
        <v>24.600870827285899</v>
      </c>
      <c r="K961" s="71">
        <v>0.83584369688959703</v>
      </c>
      <c r="L961" s="68">
        <v>34.397677793904201</v>
      </c>
      <c r="M961" s="71">
        <v>0.67036116950124203</v>
      </c>
      <c r="N961" s="68">
        <v>29.081632653061199</v>
      </c>
      <c r="O961" s="71"/>
      <c r="P961" s="68"/>
      <c r="Q961" s="71">
        <v>5.9999999999999995E-4</v>
      </c>
      <c r="R961" s="68">
        <v>19.0972222222222</v>
      </c>
    </row>
    <row r="962" spans="1:18" x14ac:dyDescent="0.2">
      <c r="A962" s="141" t="s">
        <v>2256</v>
      </c>
      <c r="B962" s="67" t="s">
        <v>2257</v>
      </c>
      <c r="C962" s="67">
        <v>67</v>
      </c>
      <c r="D962" s="67" t="s">
        <v>339</v>
      </c>
      <c r="E962" s="71">
        <v>0.63126793275196502</v>
      </c>
      <c r="F962" s="68">
        <v>15.4571843251089</v>
      </c>
      <c r="G962" s="71">
        <v>0.50137941881991099</v>
      </c>
      <c r="H962" s="68">
        <v>3.0478955007256898</v>
      </c>
      <c r="I962" s="71">
        <v>0.55897830981753005</v>
      </c>
      <c r="J962" s="68">
        <v>7.2568940493468803</v>
      </c>
      <c r="K962" s="71">
        <v>0.66926685772891803</v>
      </c>
      <c r="L962" s="68">
        <v>8.4905660377358494</v>
      </c>
      <c r="M962" s="71">
        <v>0.42671507739346398</v>
      </c>
      <c r="N962" s="68">
        <v>8.9650145772594794</v>
      </c>
      <c r="O962" s="71"/>
      <c r="P962" s="68"/>
      <c r="Q962" s="71">
        <v>1</v>
      </c>
      <c r="R962" s="68">
        <v>100</v>
      </c>
    </row>
    <row r="963" spans="1:18" x14ac:dyDescent="0.2">
      <c r="A963" s="141" t="s">
        <v>2258</v>
      </c>
      <c r="B963" s="67" t="s">
        <v>2259</v>
      </c>
      <c r="C963" s="67">
        <v>68</v>
      </c>
      <c r="D963" s="67" t="s">
        <v>339</v>
      </c>
      <c r="E963" s="71">
        <v>0.68376768390912901</v>
      </c>
      <c r="F963" s="68">
        <v>24.165457184325099</v>
      </c>
      <c r="G963" s="71">
        <v>0.50405922065386599</v>
      </c>
      <c r="H963" s="68">
        <v>3.12046444121916</v>
      </c>
      <c r="I963" s="71">
        <v>0.69553632256773001</v>
      </c>
      <c r="J963" s="68">
        <v>26.560232220609599</v>
      </c>
      <c r="K963" s="71">
        <v>0.835524168126073</v>
      </c>
      <c r="L963" s="68">
        <v>34.2525399129173</v>
      </c>
      <c r="M963" s="71">
        <v>0.38371870819797399</v>
      </c>
      <c r="N963" s="68">
        <v>6.7055393586005803</v>
      </c>
      <c r="O963" s="71"/>
      <c r="P963" s="68"/>
      <c r="Q963" s="71">
        <v>1</v>
      </c>
      <c r="R963" s="68">
        <v>100</v>
      </c>
    </row>
    <row r="964" spans="1:18" x14ac:dyDescent="0.2">
      <c r="A964" s="141" t="s">
        <v>2260</v>
      </c>
      <c r="B964" s="67" t="s">
        <v>2261</v>
      </c>
      <c r="C964" s="67">
        <v>68</v>
      </c>
      <c r="D964" s="67" t="s">
        <v>339</v>
      </c>
      <c r="E964" s="71">
        <v>0.50262044017769203</v>
      </c>
      <c r="F964" s="68">
        <v>4.7169811320754702</v>
      </c>
      <c r="G964" s="71">
        <v>0.569443691056438</v>
      </c>
      <c r="H964" s="68">
        <v>5.2975326560232201</v>
      </c>
      <c r="I964" s="71">
        <v>0.63801939009872799</v>
      </c>
      <c r="J964" s="68">
        <v>16.545718432510899</v>
      </c>
      <c r="K964" s="71">
        <v>0.764267057818521</v>
      </c>
      <c r="L964" s="68">
        <v>18.5050798258345</v>
      </c>
      <c r="M964" s="71">
        <v>0.54137206191477205</v>
      </c>
      <c r="N964" s="68">
        <v>16.326530612244898</v>
      </c>
      <c r="O964" s="71"/>
      <c r="P964" s="68"/>
      <c r="Q964" s="71">
        <v>0</v>
      </c>
      <c r="R964" s="68">
        <v>18.0555555555556</v>
      </c>
    </row>
    <row r="965" spans="1:18" x14ac:dyDescent="0.2">
      <c r="A965" s="141" t="s">
        <v>2262</v>
      </c>
      <c r="B965" s="67" t="s">
        <v>2263</v>
      </c>
      <c r="C965" s="67">
        <v>68</v>
      </c>
      <c r="D965" s="67" t="s">
        <v>339</v>
      </c>
      <c r="E965" s="71">
        <v>0.76620725495873199</v>
      </c>
      <c r="F965" s="68">
        <v>39.9129172714078</v>
      </c>
      <c r="G965" s="71">
        <v>0.67483347279365102</v>
      </c>
      <c r="H965" s="68">
        <v>18.5050798258345</v>
      </c>
      <c r="I965" s="71">
        <v>0.71987283704105398</v>
      </c>
      <c r="J965" s="68">
        <v>32.438316400580597</v>
      </c>
      <c r="K965" s="71">
        <v>0.89973527739923698</v>
      </c>
      <c r="L965" s="68">
        <v>56.966618287373002</v>
      </c>
      <c r="M965" s="71">
        <v>0.53659468755971695</v>
      </c>
      <c r="N965" s="68">
        <v>16.034985422740501</v>
      </c>
      <c r="O965" s="71"/>
      <c r="P965" s="68"/>
      <c r="Q965" s="71">
        <v>1</v>
      </c>
      <c r="R965" s="68">
        <v>100</v>
      </c>
    </row>
    <row r="966" spans="1:18" x14ac:dyDescent="0.2">
      <c r="A966" s="141" t="s">
        <v>2264</v>
      </c>
      <c r="B966" s="67" t="s">
        <v>2265</v>
      </c>
      <c r="C966" s="67">
        <v>68</v>
      </c>
      <c r="D966" s="67" t="s">
        <v>339</v>
      </c>
      <c r="E966" s="71">
        <v>0.59282904285815397</v>
      </c>
      <c r="F966" s="68">
        <v>11.3933236574746</v>
      </c>
      <c r="G966" s="71">
        <v>0.70989303336923304</v>
      </c>
      <c r="H966" s="68">
        <v>25.979680696661799</v>
      </c>
      <c r="I966" s="71">
        <v>0.68816665222444395</v>
      </c>
      <c r="J966" s="68">
        <v>24.818577648766301</v>
      </c>
      <c r="K966" s="71">
        <v>0.87601486177563404</v>
      </c>
      <c r="L966" s="68">
        <v>47.6052249637155</v>
      </c>
      <c r="M966" s="71">
        <v>0.68947066692145997</v>
      </c>
      <c r="N966" s="68">
        <v>31.924198250728899</v>
      </c>
      <c r="O966" s="71"/>
      <c r="P966" s="68"/>
      <c r="Q966" s="71">
        <v>5.9999999999999995E-4</v>
      </c>
      <c r="R966" s="68">
        <v>19.0972222222222</v>
      </c>
    </row>
    <row r="967" spans="1:18" x14ac:dyDescent="0.2">
      <c r="A967" s="141" t="s">
        <v>2266</v>
      </c>
      <c r="B967" s="67" t="s">
        <v>2267</v>
      </c>
      <c r="C967" s="67">
        <v>68</v>
      </c>
      <c r="D967" s="67" t="s">
        <v>339</v>
      </c>
      <c r="E967" s="71">
        <v>0.82453947932570004</v>
      </c>
      <c r="F967" s="68">
        <v>54.571843251088502</v>
      </c>
      <c r="G967" s="71">
        <v>0.78867918469158205</v>
      </c>
      <c r="H967" s="68">
        <v>49.637155297532701</v>
      </c>
      <c r="I967" s="71">
        <v>0.76932301594241603</v>
      </c>
      <c r="J967" s="68">
        <v>48.838896952104498</v>
      </c>
      <c r="K967" s="71">
        <v>0.97424706006647199</v>
      </c>
      <c r="L967" s="68">
        <v>94.267053701015996</v>
      </c>
      <c r="M967" s="71">
        <v>0.76590865660233098</v>
      </c>
      <c r="N967" s="68">
        <v>40.160349854227398</v>
      </c>
      <c r="O967" s="71"/>
      <c r="P967" s="68"/>
      <c r="Q967" s="71"/>
      <c r="R967" s="68"/>
    </row>
    <row r="968" spans="1:18" x14ac:dyDescent="0.2">
      <c r="A968" s="141" t="s">
        <v>2268</v>
      </c>
      <c r="B968" s="67" t="s">
        <v>2269</v>
      </c>
      <c r="C968" s="67">
        <v>68</v>
      </c>
      <c r="D968" s="67" t="s">
        <v>339</v>
      </c>
      <c r="E968" s="71">
        <v>0.72663600379858295</v>
      </c>
      <c r="F968" s="68">
        <v>30.841799709724199</v>
      </c>
      <c r="G968" s="71">
        <v>0.68039526223051405</v>
      </c>
      <c r="H968" s="68">
        <v>19.666182873730001</v>
      </c>
      <c r="I968" s="71">
        <v>0.651001225503131</v>
      </c>
      <c r="J968" s="68">
        <v>18.359941944847598</v>
      </c>
      <c r="K968" s="71">
        <v>0.85351873095351605</v>
      </c>
      <c r="L968" s="68">
        <v>39.840348330914402</v>
      </c>
      <c r="M968" s="71">
        <v>0.62736480030575204</v>
      </c>
      <c r="N968" s="68">
        <v>23.688046647230301</v>
      </c>
      <c r="O968" s="71"/>
      <c r="P968" s="68"/>
      <c r="Q968" s="71">
        <v>0.82089999999999996</v>
      </c>
      <c r="R968" s="68">
        <v>36.689814814814802</v>
      </c>
    </row>
    <row r="969" spans="1:18" x14ac:dyDescent="0.2">
      <c r="A969" s="141" t="s">
        <v>2270</v>
      </c>
      <c r="B969" s="67" t="s">
        <v>2271</v>
      </c>
      <c r="C969" s="67">
        <v>68</v>
      </c>
      <c r="D969" s="67" t="s">
        <v>339</v>
      </c>
      <c r="E969" s="71">
        <v>0.45795803919136402</v>
      </c>
      <c r="F969" s="68">
        <v>2.75761973875181</v>
      </c>
      <c r="G969" s="71">
        <v>0.59657462086581103</v>
      </c>
      <c r="H969" s="68">
        <v>7.4020319303338198</v>
      </c>
      <c r="I969" s="71">
        <v>0.59648950332369199</v>
      </c>
      <c r="J969" s="68">
        <v>10.8853410740203</v>
      </c>
      <c r="K969" s="71">
        <v>0.81333222502548597</v>
      </c>
      <c r="L969" s="68">
        <v>27.721335268505101</v>
      </c>
      <c r="M969" s="71">
        <v>0.28339384674183099</v>
      </c>
      <c r="N969" s="68">
        <v>3.79008746355685</v>
      </c>
      <c r="O969" s="71"/>
      <c r="P969" s="68"/>
      <c r="Q969" s="71">
        <v>0</v>
      </c>
      <c r="R969" s="68">
        <v>18.0555555555556</v>
      </c>
    </row>
    <row r="970" spans="1:18" x14ac:dyDescent="0.2">
      <c r="A970" s="141" t="s">
        <v>2272</v>
      </c>
      <c r="B970" s="67" t="s">
        <v>2273</v>
      </c>
      <c r="C970" s="67">
        <v>68</v>
      </c>
      <c r="D970" s="67" t="s">
        <v>339</v>
      </c>
      <c r="E970" s="71">
        <v>0.47433069397011102</v>
      </c>
      <c r="F970" s="68">
        <v>2.9753265602322201</v>
      </c>
      <c r="G970" s="71">
        <v>0.28068427088124798</v>
      </c>
      <c r="H970" s="68">
        <v>0.79825834542815699</v>
      </c>
      <c r="I970" s="71">
        <v>0.417037213699195</v>
      </c>
      <c r="J970" s="68">
        <v>1.6690856313497799</v>
      </c>
      <c r="K970" s="71">
        <v>0.67433198527010996</v>
      </c>
      <c r="L970" s="68">
        <v>8.99854862119013</v>
      </c>
      <c r="M970" s="71">
        <v>0</v>
      </c>
      <c r="N970" s="68">
        <v>1.0204081632653099</v>
      </c>
      <c r="O970" s="71"/>
      <c r="P970" s="68"/>
      <c r="Q970" s="71">
        <v>0.99960000000000004</v>
      </c>
      <c r="R970" s="68">
        <v>42.0138888888889</v>
      </c>
    </row>
    <row r="971" spans="1:18" x14ac:dyDescent="0.2">
      <c r="A971" s="141" t="s">
        <v>2274</v>
      </c>
      <c r="B971" s="67" t="s">
        <v>2275</v>
      </c>
      <c r="C971" s="67">
        <v>68</v>
      </c>
      <c r="D971" s="67" t="s">
        <v>339</v>
      </c>
      <c r="E971" s="71">
        <v>0.74357488489888401</v>
      </c>
      <c r="F971" s="68">
        <v>34.7605224963716</v>
      </c>
      <c r="G971" s="71">
        <v>0.72215570076545099</v>
      </c>
      <c r="H971" s="68">
        <v>29.390420899854899</v>
      </c>
      <c r="I971" s="71">
        <v>0.58164358667313398</v>
      </c>
      <c r="J971" s="68">
        <v>8.99854862119013</v>
      </c>
      <c r="K971" s="71">
        <v>0.85359357772084399</v>
      </c>
      <c r="L971" s="68">
        <v>39.9129172714078</v>
      </c>
      <c r="M971" s="71">
        <v>0.56048155933499</v>
      </c>
      <c r="N971" s="68">
        <v>17.3469387755102</v>
      </c>
      <c r="O971" s="71"/>
      <c r="P971" s="68"/>
      <c r="Q971" s="71">
        <v>1</v>
      </c>
      <c r="R971" s="68">
        <v>100</v>
      </c>
    </row>
    <row r="972" spans="1:18" x14ac:dyDescent="0.2">
      <c r="A972" s="141" t="s">
        <v>2276</v>
      </c>
      <c r="B972" s="67" t="s">
        <v>2277</v>
      </c>
      <c r="C972" s="67">
        <v>67</v>
      </c>
      <c r="D972" s="67" t="s">
        <v>339</v>
      </c>
      <c r="E972" s="71">
        <v>0.28518221652148301</v>
      </c>
      <c r="F972" s="68">
        <v>0.36284470246734402</v>
      </c>
      <c r="G972" s="71">
        <v>0.33581471036253502</v>
      </c>
      <c r="H972" s="68">
        <v>1.3062409288824399</v>
      </c>
      <c r="I972" s="71">
        <v>0.401407522773568</v>
      </c>
      <c r="J972" s="68">
        <v>1.4513788098693801</v>
      </c>
      <c r="K972" s="71">
        <v>0.65788884947131399</v>
      </c>
      <c r="L972" s="68">
        <v>7.8374455732946302</v>
      </c>
      <c r="M972" s="71">
        <v>0</v>
      </c>
      <c r="N972" s="68">
        <v>1.0204081632653099</v>
      </c>
      <c r="O972" s="71"/>
      <c r="P972" s="68"/>
      <c r="Q972" s="71">
        <v>3.0800000000000001E-2</v>
      </c>
      <c r="R972" s="68">
        <v>21.875</v>
      </c>
    </row>
    <row r="973" spans="1:18" x14ac:dyDescent="0.2">
      <c r="A973" s="141" t="s">
        <v>2278</v>
      </c>
      <c r="B973" s="67" t="s">
        <v>2279</v>
      </c>
      <c r="C973" s="67">
        <v>68</v>
      </c>
      <c r="D973" s="67" t="s">
        <v>339</v>
      </c>
      <c r="E973" s="71">
        <v>0.53271855086553499</v>
      </c>
      <c r="F973" s="68">
        <v>6.5312046444121901</v>
      </c>
      <c r="G973" s="71">
        <v>0.58145011187325701</v>
      </c>
      <c r="H973" s="68">
        <v>6.0957910014513796</v>
      </c>
      <c r="I973" s="71">
        <v>0.543131134380336</v>
      </c>
      <c r="J973" s="68">
        <v>6.0232220609579104</v>
      </c>
      <c r="K973" s="71">
        <v>0.88298246163800598</v>
      </c>
      <c r="L973" s="68">
        <v>49.927431059506503</v>
      </c>
      <c r="M973" s="71">
        <v>0.65602904643607896</v>
      </c>
      <c r="N973" s="68">
        <v>27.623906705539401</v>
      </c>
      <c r="O973" s="71"/>
      <c r="P973" s="68"/>
      <c r="Q973" s="71">
        <v>0</v>
      </c>
      <c r="R973" s="68">
        <v>18.0555555555556</v>
      </c>
    </row>
    <row r="974" spans="1:18" x14ac:dyDescent="0.2">
      <c r="A974" s="141" t="s">
        <v>2280</v>
      </c>
      <c r="B974" s="67" t="s">
        <v>2281</v>
      </c>
      <c r="C974" s="67">
        <v>68</v>
      </c>
      <c r="D974" s="67" t="s">
        <v>339</v>
      </c>
      <c r="E974" s="71">
        <v>0.78074715120041804</v>
      </c>
      <c r="F974" s="68">
        <v>42.960812772133501</v>
      </c>
      <c r="G974" s="71">
        <v>0.74547685945974196</v>
      </c>
      <c r="H974" s="68">
        <v>35.994194484760499</v>
      </c>
      <c r="I974" s="71">
        <v>0.74135767179430201</v>
      </c>
      <c r="J974" s="68">
        <v>39.0420899854862</v>
      </c>
      <c r="K974" s="71">
        <v>0.73620793218164304</v>
      </c>
      <c r="L974" s="68">
        <v>14.658925979680699</v>
      </c>
      <c r="M974" s="71">
        <v>0.68469329256640499</v>
      </c>
      <c r="N974" s="68">
        <v>31.122448979591798</v>
      </c>
      <c r="O974" s="71"/>
      <c r="P974" s="68"/>
      <c r="Q974" s="71">
        <v>0.996</v>
      </c>
      <c r="R974" s="68">
        <v>39.699074074074097</v>
      </c>
    </row>
    <row r="975" spans="1:18" x14ac:dyDescent="0.2">
      <c r="A975" s="141" t="s">
        <v>2282</v>
      </c>
      <c r="B975" s="67" t="s">
        <v>2283</v>
      </c>
      <c r="C975" s="67">
        <v>68</v>
      </c>
      <c r="D975" s="67" t="s">
        <v>339</v>
      </c>
      <c r="E975" s="71">
        <v>0.81750109858394004</v>
      </c>
      <c r="F975" s="68">
        <v>52.9027576197388</v>
      </c>
      <c r="G975" s="71">
        <v>0.67170100289470602</v>
      </c>
      <c r="H975" s="68">
        <v>17.779390420899901</v>
      </c>
      <c r="I975" s="71">
        <v>0.808888772136931</v>
      </c>
      <c r="J975" s="68">
        <v>66.110304789550099</v>
      </c>
      <c r="K975" s="71">
        <v>0.97955091758231305</v>
      </c>
      <c r="L975" s="68">
        <v>96.2264150943396</v>
      </c>
      <c r="M975" s="71">
        <v>0.62736480030575204</v>
      </c>
      <c r="N975" s="68">
        <v>23.688046647230301</v>
      </c>
      <c r="O975" s="71"/>
      <c r="P975" s="68"/>
      <c r="Q975" s="71">
        <v>1</v>
      </c>
      <c r="R975" s="68">
        <v>100</v>
      </c>
    </row>
    <row r="976" spans="1:18" x14ac:dyDescent="0.2">
      <c r="A976" s="141" t="s">
        <v>2284</v>
      </c>
      <c r="B976" s="67" t="s">
        <v>2285</v>
      </c>
      <c r="C976" s="67">
        <v>68</v>
      </c>
      <c r="D976" s="67" t="s">
        <v>339</v>
      </c>
      <c r="E976" s="71">
        <v>0.63151106932941103</v>
      </c>
      <c r="F976" s="68">
        <v>15.602322206095799</v>
      </c>
      <c r="G976" s="71">
        <v>0.60634281783423605</v>
      </c>
      <c r="H976" s="68">
        <v>8.6357039187227898</v>
      </c>
      <c r="I976" s="71">
        <v>0.79898380695975602</v>
      </c>
      <c r="J976" s="68">
        <v>62.119013062409302</v>
      </c>
      <c r="K976" s="71">
        <v>0.81491196282382805</v>
      </c>
      <c r="L976" s="68">
        <v>28.301886792452802</v>
      </c>
      <c r="M976" s="71">
        <v>0.93311675902923796</v>
      </c>
      <c r="N976" s="68">
        <v>73.1778425655977</v>
      </c>
      <c r="O976" s="71"/>
      <c r="P976" s="68"/>
      <c r="Q976" s="71">
        <v>4.1999999999999997E-3</v>
      </c>
      <c r="R976" s="68">
        <v>21.5277777777778</v>
      </c>
    </row>
    <row r="977" spans="1:18" x14ac:dyDescent="0.2">
      <c r="A977" s="141" t="s">
        <v>2286</v>
      </c>
      <c r="B977" s="67" t="s">
        <v>2287</v>
      </c>
      <c r="C977" s="67">
        <v>68</v>
      </c>
      <c r="D977" s="67" t="s">
        <v>339</v>
      </c>
      <c r="E977" s="71">
        <v>0.60230476996786897</v>
      </c>
      <c r="F977" s="68">
        <v>12.046444121915799</v>
      </c>
      <c r="G977" s="71">
        <v>0.66255758297258305</v>
      </c>
      <c r="H977" s="68">
        <v>16.1828737300435</v>
      </c>
      <c r="I977" s="71">
        <v>0.81756179210105495</v>
      </c>
      <c r="J977" s="68">
        <v>70.5370101596517</v>
      </c>
      <c r="K977" s="71">
        <v>0.90832654623522802</v>
      </c>
      <c r="L977" s="68">
        <v>61.538461538461497</v>
      </c>
      <c r="M977" s="71">
        <v>0.60347792853047999</v>
      </c>
      <c r="N977" s="68">
        <v>21.355685131195301</v>
      </c>
      <c r="O977" s="71"/>
      <c r="P977" s="68"/>
      <c r="Q977" s="71">
        <v>1.9599999999999999E-2</v>
      </c>
      <c r="R977" s="68">
        <v>21.759259259259299</v>
      </c>
    </row>
    <row r="978" spans="1:18" x14ac:dyDescent="0.2">
      <c r="A978" s="141" t="s">
        <v>2288</v>
      </c>
      <c r="B978" s="67" t="s">
        <v>2289</v>
      </c>
      <c r="C978" s="67">
        <v>67</v>
      </c>
      <c r="D978" s="67" t="s">
        <v>339</v>
      </c>
      <c r="E978" s="71">
        <v>0.29974488136877597</v>
      </c>
      <c r="F978" s="68">
        <v>0.50798258345428204</v>
      </c>
      <c r="G978" s="71">
        <v>0.199313418987493</v>
      </c>
      <c r="H978" s="68">
        <v>7.2568940493468806E-2</v>
      </c>
      <c r="I978" s="71">
        <v>0.33628027319626103</v>
      </c>
      <c r="J978" s="68">
        <v>0.145137880986938</v>
      </c>
      <c r="K978" s="71">
        <v>0.64443071466012702</v>
      </c>
      <c r="L978" s="68">
        <v>6.9666182873729996</v>
      </c>
      <c r="M978" s="71">
        <v>0</v>
      </c>
      <c r="N978" s="68">
        <v>1.0204081632653099</v>
      </c>
      <c r="O978" s="71"/>
      <c r="P978" s="68"/>
      <c r="Q978" s="71">
        <v>0.31869999999999998</v>
      </c>
      <c r="R978" s="68">
        <v>25.3472222222222</v>
      </c>
    </row>
    <row r="979" spans="1:18" x14ac:dyDescent="0.2">
      <c r="A979" s="141" t="s">
        <v>2290</v>
      </c>
      <c r="B979" s="67" t="s">
        <v>2291</v>
      </c>
      <c r="C979" s="67">
        <v>67</v>
      </c>
      <c r="D979" s="67" t="s">
        <v>339</v>
      </c>
      <c r="E979" s="71">
        <v>0.56204147997207499</v>
      </c>
      <c r="F979" s="68">
        <v>8.3454281567489108</v>
      </c>
      <c r="G979" s="71">
        <v>0.477107549895119</v>
      </c>
      <c r="H979" s="68">
        <v>2.6124818577648798</v>
      </c>
      <c r="I979" s="71">
        <v>0.486682672559686</v>
      </c>
      <c r="J979" s="68">
        <v>3.12046444121916</v>
      </c>
      <c r="K979" s="71">
        <v>0.64006132034461205</v>
      </c>
      <c r="L979" s="68">
        <v>6.7489114658925997</v>
      </c>
      <c r="M979" s="71">
        <v>0.20695585706095901</v>
      </c>
      <c r="N979" s="68">
        <v>2.5510204081632701</v>
      </c>
      <c r="O979" s="71"/>
      <c r="P979" s="68"/>
      <c r="Q979" s="71">
        <v>0.99939999999999996</v>
      </c>
      <c r="R979" s="68">
        <v>41.898148148148103</v>
      </c>
    </row>
    <row r="980" spans="1:18" x14ac:dyDescent="0.2">
      <c r="A980" s="141" t="s">
        <v>2292</v>
      </c>
      <c r="B980" s="67" t="s">
        <v>2293</v>
      </c>
      <c r="C980" s="67">
        <v>68</v>
      </c>
      <c r="D980" s="67" t="s">
        <v>339</v>
      </c>
      <c r="E980" s="71">
        <v>0.65737712091893097</v>
      </c>
      <c r="F980" s="68">
        <v>19.4484760522496</v>
      </c>
      <c r="G980" s="71">
        <v>0.58562517153306703</v>
      </c>
      <c r="H980" s="68">
        <v>6.6037735849056602</v>
      </c>
      <c r="I980" s="71">
        <v>0.71317215125727496</v>
      </c>
      <c r="J980" s="68">
        <v>30.769230769230798</v>
      </c>
      <c r="K980" s="71">
        <v>0.95176982704246404</v>
      </c>
      <c r="L980" s="68">
        <v>81.349782293178507</v>
      </c>
      <c r="M980" s="71">
        <v>0.37894133384292</v>
      </c>
      <c r="N980" s="68">
        <v>6.5597667638484003</v>
      </c>
      <c r="O980" s="71"/>
      <c r="P980" s="68"/>
      <c r="Q980" s="71"/>
      <c r="R980" s="68"/>
    </row>
    <row r="981" spans="1:18" x14ac:dyDescent="0.2">
      <c r="A981" s="141" t="s">
        <v>2294</v>
      </c>
      <c r="B981" s="67" t="s">
        <v>2295</v>
      </c>
      <c r="C981" s="67">
        <v>68</v>
      </c>
      <c r="D981" s="67" t="s">
        <v>339</v>
      </c>
      <c r="E981" s="71">
        <v>0.77054290181809404</v>
      </c>
      <c r="F981" s="68">
        <v>40.493468795355597</v>
      </c>
      <c r="G981" s="71">
        <v>0.68763102741552695</v>
      </c>
      <c r="H981" s="68">
        <v>21.190130624092902</v>
      </c>
      <c r="I981" s="71">
        <v>0.74921485926572895</v>
      </c>
      <c r="J981" s="68">
        <v>41.872278664731503</v>
      </c>
      <c r="K981" s="71">
        <v>0.81239069387873597</v>
      </c>
      <c r="L981" s="68">
        <v>27.358490566037698</v>
      </c>
      <c r="M981" s="71">
        <v>0.60347792853047999</v>
      </c>
      <c r="N981" s="68">
        <v>21.355685131195301</v>
      </c>
      <c r="O981" s="71"/>
      <c r="P981" s="68"/>
      <c r="Q981" s="71">
        <v>1</v>
      </c>
      <c r="R981" s="68">
        <v>100</v>
      </c>
    </row>
    <row r="982" spans="1:18" x14ac:dyDescent="0.2">
      <c r="A982" s="141" t="s">
        <v>2296</v>
      </c>
      <c r="B982" s="67" t="s">
        <v>2297</v>
      </c>
      <c r="C982" s="67">
        <v>68</v>
      </c>
      <c r="D982" s="67" t="s">
        <v>339</v>
      </c>
      <c r="E982" s="71">
        <v>0.68241686032776006</v>
      </c>
      <c r="F982" s="68">
        <v>23.657474600870799</v>
      </c>
      <c r="G982" s="71">
        <v>0.63698282900789804</v>
      </c>
      <c r="H982" s="68">
        <v>12.699564586357001</v>
      </c>
      <c r="I982" s="71">
        <v>0.82733101658978103</v>
      </c>
      <c r="J982" s="68">
        <v>74.746008708272896</v>
      </c>
      <c r="K982" s="71">
        <v>0.96579615831514898</v>
      </c>
      <c r="L982" s="68">
        <v>90.130624092888198</v>
      </c>
      <c r="M982" s="71">
        <v>0.64647429772596998</v>
      </c>
      <c r="N982" s="68">
        <v>25.9475218658892</v>
      </c>
      <c r="O982" s="71"/>
      <c r="P982" s="68"/>
      <c r="Q982" s="71">
        <v>0.33550000000000002</v>
      </c>
      <c r="R982" s="68">
        <v>25.6944444444444</v>
      </c>
    </row>
    <row r="983" spans="1:18" x14ac:dyDescent="0.2">
      <c r="A983" s="141" t="s">
        <v>2298</v>
      </c>
      <c r="B983" s="67" t="s">
        <v>2299</v>
      </c>
      <c r="C983" s="67">
        <v>68</v>
      </c>
      <c r="D983" s="67" t="s">
        <v>339</v>
      </c>
      <c r="E983" s="71">
        <v>0.80781456136098395</v>
      </c>
      <c r="F983" s="68">
        <v>50.145137880986901</v>
      </c>
      <c r="G983" s="71">
        <v>0.60564891757780903</v>
      </c>
      <c r="H983" s="68">
        <v>8.5631349782293196</v>
      </c>
      <c r="I983" s="71">
        <v>0.82115106432511797</v>
      </c>
      <c r="J983" s="68">
        <v>71.552975326560201</v>
      </c>
      <c r="K983" s="71">
        <v>0.98490802459624205</v>
      </c>
      <c r="L983" s="68">
        <v>97.387518142235095</v>
      </c>
      <c r="M983" s="71">
        <v>0.62736480030575204</v>
      </c>
      <c r="N983" s="68">
        <v>23.688046647230301</v>
      </c>
      <c r="O983" s="71"/>
      <c r="P983" s="68"/>
      <c r="Q983" s="71">
        <v>1</v>
      </c>
      <c r="R983" s="68">
        <v>100</v>
      </c>
    </row>
    <row r="984" spans="1:18" x14ac:dyDescent="0.2">
      <c r="A984" s="141" t="s">
        <v>2300</v>
      </c>
      <c r="B984" s="67" t="s">
        <v>2301</v>
      </c>
      <c r="C984" s="67">
        <v>68</v>
      </c>
      <c r="D984" s="67" t="s">
        <v>339</v>
      </c>
      <c r="E984" s="71">
        <v>0.773398414189303</v>
      </c>
      <c r="F984" s="68">
        <v>41.219158200290302</v>
      </c>
      <c r="G984" s="71">
        <v>0.65704734437143497</v>
      </c>
      <c r="H984" s="68">
        <v>15.9651669085631</v>
      </c>
      <c r="I984" s="71">
        <v>0.83043713207937797</v>
      </c>
      <c r="J984" s="68">
        <v>75.907111756168305</v>
      </c>
      <c r="K984" s="71">
        <v>0.98819167628435001</v>
      </c>
      <c r="L984" s="68">
        <v>97.895500725689402</v>
      </c>
      <c r="M984" s="71">
        <v>0.679915918211351</v>
      </c>
      <c r="N984" s="68">
        <v>30.466472303206999</v>
      </c>
      <c r="O984" s="71"/>
      <c r="P984" s="68"/>
      <c r="Q984" s="71">
        <v>0.71140000000000003</v>
      </c>
      <c r="R984" s="68">
        <v>34.953703703703702</v>
      </c>
    </row>
    <row r="985" spans="1:18" x14ac:dyDescent="0.2">
      <c r="A985" s="141" t="s">
        <v>2302</v>
      </c>
      <c r="B985" s="67" t="s">
        <v>2303</v>
      </c>
      <c r="C985" s="67">
        <v>68</v>
      </c>
      <c r="D985" s="67" t="s">
        <v>339</v>
      </c>
      <c r="E985" s="71">
        <v>0.84576537689751696</v>
      </c>
      <c r="F985" s="68">
        <v>60.667634252539898</v>
      </c>
      <c r="G985" s="71">
        <v>0.66310347727899299</v>
      </c>
      <c r="H985" s="68">
        <v>16.328011611030501</v>
      </c>
      <c r="I985" s="71">
        <v>0.83325637109163897</v>
      </c>
      <c r="J985" s="68">
        <v>77.213352685050793</v>
      </c>
      <c r="K985" s="71">
        <v>1</v>
      </c>
      <c r="L985" s="68">
        <v>100</v>
      </c>
      <c r="M985" s="71">
        <v>0.73246703611694997</v>
      </c>
      <c r="N985" s="68">
        <v>36.1516034985423</v>
      </c>
      <c r="O985" s="71"/>
      <c r="P985" s="68"/>
      <c r="Q985" s="71">
        <v>1</v>
      </c>
      <c r="R985" s="68">
        <v>100</v>
      </c>
    </row>
    <row r="986" spans="1:18" x14ac:dyDescent="0.2">
      <c r="A986" s="141" t="s">
        <v>2304</v>
      </c>
      <c r="B986" s="67" t="s">
        <v>2305</v>
      </c>
      <c r="C986" s="67">
        <v>68</v>
      </c>
      <c r="D986" s="67" t="s">
        <v>339</v>
      </c>
      <c r="E986" s="71">
        <v>0.83191056127660201</v>
      </c>
      <c r="F986" s="68">
        <v>56.458635703918702</v>
      </c>
      <c r="G986" s="71">
        <v>0.71600734284560497</v>
      </c>
      <c r="H986" s="68">
        <v>27.793904208998502</v>
      </c>
      <c r="I986" s="71">
        <v>0.73904652016413097</v>
      </c>
      <c r="J986" s="68">
        <v>37.808417997097202</v>
      </c>
      <c r="K986" s="71">
        <v>0.92425816370578096</v>
      </c>
      <c r="L986" s="68">
        <v>69.666182873729994</v>
      </c>
      <c r="M986" s="71">
        <v>0.78024077966749505</v>
      </c>
      <c r="N986" s="68">
        <v>43.658892128279902</v>
      </c>
      <c r="O986" s="71"/>
      <c r="P986" s="68"/>
      <c r="Q986" s="71">
        <v>1</v>
      </c>
      <c r="R986" s="68">
        <v>100</v>
      </c>
    </row>
    <row r="987" spans="1:18" x14ac:dyDescent="0.2">
      <c r="A987" s="141" t="s">
        <v>2306</v>
      </c>
      <c r="B987" s="67" t="s">
        <v>2307</v>
      </c>
      <c r="C987" s="67">
        <v>68</v>
      </c>
      <c r="D987" s="67" t="s">
        <v>339</v>
      </c>
      <c r="E987" s="71">
        <v>0.79142469432389995</v>
      </c>
      <c r="F987" s="68">
        <v>46.008708272859202</v>
      </c>
      <c r="G987" s="71">
        <v>0.64307170873115105</v>
      </c>
      <c r="H987" s="68">
        <v>13.2801161103048</v>
      </c>
      <c r="I987" s="71">
        <v>0.81787363542875802</v>
      </c>
      <c r="J987" s="68">
        <v>70.609579100145098</v>
      </c>
      <c r="K987" s="71">
        <v>0.99302506038525196</v>
      </c>
      <c r="L987" s="68">
        <v>98.766328011610995</v>
      </c>
      <c r="M987" s="71">
        <v>0.50315306707433605</v>
      </c>
      <c r="N987" s="68">
        <v>13.119533527696801</v>
      </c>
      <c r="O987" s="71"/>
      <c r="P987" s="68"/>
      <c r="Q987" s="71">
        <v>1</v>
      </c>
      <c r="R987" s="68">
        <v>100</v>
      </c>
    </row>
    <row r="988" spans="1:18" x14ac:dyDescent="0.2">
      <c r="A988" s="141" t="s">
        <v>2308</v>
      </c>
      <c r="B988" s="67" t="s">
        <v>2309</v>
      </c>
      <c r="C988" s="67">
        <v>68</v>
      </c>
      <c r="D988" s="67" t="s">
        <v>339</v>
      </c>
      <c r="E988" s="71">
        <v>0.622683447173908</v>
      </c>
      <c r="F988" s="68">
        <v>14.5137880986938</v>
      </c>
      <c r="G988" s="71">
        <v>0.69485795480467205</v>
      </c>
      <c r="H988" s="68">
        <v>22.568940493468801</v>
      </c>
      <c r="I988" s="71">
        <v>0.61798834584891804</v>
      </c>
      <c r="J988" s="68">
        <v>13.715529753265599</v>
      </c>
      <c r="K988" s="71">
        <v>0.56485481080145294</v>
      </c>
      <c r="L988" s="68">
        <v>2.8301886792452802</v>
      </c>
      <c r="M988" s="71">
        <v>0.61303267724058896</v>
      </c>
      <c r="N988" s="68">
        <v>22.4489795918367</v>
      </c>
      <c r="O988" s="71"/>
      <c r="P988" s="68"/>
      <c r="Q988" s="71"/>
      <c r="R988" s="68"/>
    </row>
    <row r="989" spans="1:18" x14ac:dyDescent="0.2">
      <c r="A989" s="141" t="s">
        <v>2310</v>
      </c>
      <c r="B989" s="67" t="s">
        <v>2311</v>
      </c>
      <c r="C989" s="67">
        <v>68</v>
      </c>
      <c r="D989" s="67" t="s">
        <v>339</v>
      </c>
      <c r="E989" s="71">
        <v>0.82399650466179197</v>
      </c>
      <c r="F989" s="68">
        <v>54.354136429608097</v>
      </c>
      <c r="G989" s="71">
        <v>0.68594035659276498</v>
      </c>
      <c r="H989" s="68">
        <v>20.609579100145101</v>
      </c>
      <c r="I989" s="71">
        <v>0.79260910710113397</v>
      </c>
      <c r="J989" s="68">
        <v>58.055152394775</v>
      </c>
      <c r="K989" s="71">
        <v>0.88985652607789401</v>
      </c>
      <c r="L989" s="68">
        <v>52.539912917271401</v>
      </c>
      <c r="M989" s="71">
        <v>0.75157653353716802</v>
      </c>
      <c r="N989" s="68">
        <v>38.192419825072903</v>
      </c>
      <c r="O989" s="71"/>
      <c r="P989" s="68"/>
      <c r="Q989" s="71">
        <v>1</v>
      </c>
      <c r="R989" s="68">
        <v>100</v>
      </c>
    </row>
    <row r="990" spans="1:18" x14ac:dyDescent="0.2">
      <c r="A990" s="141" t="s">
        <v>2312</v>
      </c>
      <c r="B990" s="67" t="s">
        <v>2313</v>
      </c>
      <c r="C990" s="67">
        <v>68</v>
      </c>
      <c r="D990" s="67" t="s">
        <v>339</v>
      </c>
      <c r="E990" s="71">
        <v>0.752071280301154</v>
      </c>
      <c r="F990" s="68">
        <v>36.937590711175602</v>
      </c>
      <c r="G990" s="71">
        <v>0.72056043768572697</v>
      </c>
      <c r="H990" s="68">
        <v>28.809869375907098</v>
      </c>
      <c r="I990" s="71">
        <v>0.82715053083295598</v>
      </c>
      <c r="J990" s="68">
        <v>74.528301886792406</v>
      </c>
      <c r="K990" s="71">
        <v>0.98973314558024605</v>
      </c>
      <c r="L990" s="68">
        <v>98.330914368650198</v>
      </c>
      <c r="M990" s="71">
        <v>0.72291228740684099</v>
      </c>
      <c r="N990" s="68">
        <v>35.6413994169096</v>
      </c>
      <c r="O990" s="71"/>
      <c r="P990" s="68"/>
      <c r="Q990" s="71">
        <v>0.5</v>
      </c>
      <c r="R990" s="68">
        <v>31.5972222222222</v>
      </c>
    </row>
    <row r="991" spans="1:18" x14ac:dyDescent="0.2">
      <c r="A991" s="141" t="s">
        <v>2314</v>
      </c>
      <c r="B991" s="67" t="s">
        <v>2315</v>
      </c>
      <c r="C991" s="67">
        <v>68</v>
      </c>
      <c r="D991" s="67" t="s">
        <v>339</v>
      </c>
      <c r="E991" s="71">
        <v>0.66287934890598499</v>
      </c>
      <c r="F991" s="68">
        <v>20.5370101596517</v>
      </c>
      <c r="G991" s="71">
        <v>0.60251168556077295</v>
      </c>
      <c r="H991" s="68">
        <v>8.3454281567489108</v>
      </c>
      <c r="I991" s="71">
        <v>0.77589541687428298</v>
      </c>
      <c r="J991" s="68">
        <v>51.741654571843299</v>
      </c>
      <c r="K991" s="71">
        <v>0.93761394937558795</v>
      </c>
      <c r="L991" s="68">
        <v>74.818577648766293</v>
      </c>
      <c r="M991" s="71">
        <v>0.498375692719282</v>
      </c>
      <c r="N991" s="68">
        <v>12.6093294460641</v>
      </c>
      <c r="O991" s="71"/>
      <c r="P991" s="68"/>
      <c r="Q991" s="71">
        <v>0.5</v>
      </c>
      <c r="R991" s="68">
        <v>31.5972222222222</v>
      </c>
    </row>
    <row r="992" spans="1:18" x14ac:dyDescent="0.2">
      <c r="A992" s="141" t="s">
        <v>2316</v>
      </c>
      <c r="B992" s="67" t="s">
        <v>2317</v>
      </c>
      <c r="C992" s="67">
        <v>68</v>
      </c>
      <c r="D992" s="67" t="s">
        <v>339</v>
      </c>
      <c r="E992" s="71">
        <v>0.761257458577832</v>
      </c>
      <c r="F992" s="68">
        <v>39.187227866473201</v>
      </c>
      <c r="G992" s="71">
        <v>0.61143833583971896</v>
      </c>
      <c r="H992" s="68">
        <v>9.2162554426705405</v>
      </c>
      <c r="I992" s="71">
        <v>0.82141387607357097</v>
      </c>
      <c r="J992" s="68">
        <v>71.843251088534103</v>
      </c>
      <c r="K992" s="71">
        <v>0.96105212664757</v>
      </c>
      <c r="L992" s="68">
        <v>87.808417997097195</v>
      </c>
      <c r="M992" s="71">
        <v>0.41238295432830102</v>
      </c>
      <c r="N992" s="68">
        <v>8.0903790087463605</v>
      </c>
      <c r="O992" s="71"/>
      <c r="P992" s="68"/>
      <c r="Q992" s="71">
        <v>1</v>
      </c>
      <c r="R992" s="68">
        <v>100</v>
      </c>
    </row>
    <row r="993" spans="1:18" x14ac:dyDescent="0.2">
      <c r="A993" s="141" t="s">
        <v>2318</v>
      </c>
      <c r="B993" s="67" t="s">
        <v>2319</v>
      </c>
      <c r="C993" s="67">
        <v>65</v>
      </c>
      <c r="D993" s="67" t="s">
        <v>339</v>
      </c>
      <c r="E993" s="71">
        <v>0.86869153463645499</v>
      </c>
      <c r="F993" s="68">
        <v>69.085631349782304</v>
      </c>
      <c r="G993" s="71">
        <v>0.813105576661035</v>
      </c>
      <c r="H993" s="68">
        <v>59.4339622641509</v>
      </c>
      <c r="I993" s="71">
        <v>0.77368859515937105</v>
      </c>
      <c r="J993" s="68">
        <v>50.725689404934698</v>
      </c>
      <c r="K993" s="71">
        <v>0.86176573717306904</v>
      </c>
      <c r="L993" s="68">
        <v>42.525399129172698</v>
      </c>
      <c r="M993" s="71">
        <v>0.89489776418880196</v>
      </c>
      <c r="N993" s="68">
        <v>62.317784256559797</v>
      </c>
      <c r="O993" s="71"/>
      <c r="P993" s="68"/>
      <c r="Q993" s="71">
        <v>1</v>
      </c>
      <c r="R993" s="68">
        <v>100</v>
      </c>
    </row>
    <row r="994" spans="1:18" x14ac:dyDescent="0.2">
      <c r="A994" s="141" t="s">
        <v>2320</v>
      </c>
      <c r="B994" s="67" t="s">
        <v>2321</v>
      </c>
      <c r="C994" s="67">
        <v>68</v>
      </c>
      <c r="D994" s="67" t="s">
        <v>339</v>
      </c>
      <c r="E994" s="71">
        <v>0.849184970050198</v>
      </c>
      <c r="F994" s="68">
        <v>61.9738751814224</v>
      </c>
      <c r="G994" s="71">
        <v>0.77836690713942802</v>
      </c>
      <c r="H994" s="68">
        <v>45.2104499274311</v>
      </c>
      <c r="I994" s="71">
        <v>0.81854031443659003</v>
      </c>
      <c r="J994" s="68">
        <v>70.899854862119</v>
      </c>
      <c r="K994" s="71">
        <v>0.96246148497154904</v>
      </c>
      <c r="L994" s="68">
        <v>88.534107402031907</v>
      </c>
      <c r="M994" s="71">
        <v>0.86145614370342105</v>
      </c>
      <c r="N994" s="68">
        <v>56.122448979591802</v>
      </c>
      <c r="O994" s="71"/>
      <c r="P994" s="68"/>
      <c r="Q994" s="71">
        <v>0.82509999999999994</v>
      </c>
      <c r="R994" s="68">
        <v>36.921296296296298</v>
      </c>
    </row>
    <row r="995" spans="1:18" x14ac:dyDescent="0.2">
      <c r="A995" s="141" t="s">
        <v>2322</v>
      </c>
      <c r="B995" s="67" t="s">
        <v>2323</v>
      </c>
      <c r="C995" s="67">
        <v>68</v>
      </c>
      <c r="D995" s="67" t="s">
        <v>339</v>
      </c>
      <c r="E995" s="71">
        <v>0.78116327086455695</v>
      </c>
      <c r="F995" s="68">
        <v>43.105950653120502</v>
      </c>
      <c r="G995" s="71">
        <v>0.79454289058574101</v>
      </c>
      <c r="H995" s="68">
        <v>51.161103047895502</v>
      </c>
      <c r="I995" s="71">
        <v>0.78827292863299803</v>
      </c>
      <c r="J995" s="68">
        <v>56.748911465892597</v>
      </c>
      <c r="K995" s="71">
        <v>0.93918238108149898</v>
      </c>
      <c r="L995" s="68">
        <v>75.253991291727104</v>
      </c>
      <c r="M995" s="71">
        <v>0.78501815402254904</v>
      </c>
      <c r="N995" s="68">
        <v>44.314868804664698</v>
      </c>
      <c r="O995" s="71"/>
      <c r="P995" s="68"/>
      <c r="Q995" s="71">
        <v>0.5988</v>
      </c>
      <c r="R995" s="68">
        <v>32.6388888888889</v>
      </c>
    </row>
    <row r="996" spans="1:18" x14ac:dyDescent="0.2">
      <c r="A996" s="141" t="s">
        <v>2324</v>
      </c>
      <c r="B996" s="67" t="s">
        <v>2325</v>
      </c>
      <c r="C996" s="67">
        <v>68</v>
      </c>
      <c r="D996" s="67" t="s">
        <v>339</v>
      </c>
      <c r="E996" s="71">
        <v>0.86620707106710804</v>
      </c>
      <c r="F996" s="68">
        <v>68.1422351233672</v>
      </c>
      <c r="G996" s="71">
        <v>0.71123379691741195</v>
      </c>
      <c r="H996" s="68">
        <v>26.342525399129201</v>
      </c>
      <c r="I996" s="71">
        <v>0.84560077028666103</v>
      </c>
      <c r="J996" s="68">
        <v>81.8577648766328</v>
      </c>
      <c r="K996" s="71">
        <v>0.98440525975386095</v>
      </c>
      <c r="L996" s="68">
        <v>97.314949201741697</v>
      </c>
      <c r="M996" s="71">
        <v>0.78979552837760303</v>
      </c>
      <c r="N996" s="68">
        <v>45.043731778425702</v>
      </c>
      <c r="O996" s="71"/>
      <c r="P996" s="68"/>
      <c r="Q996" s="71">
        <v>1</v>
      </c>
      <c r="R996" s="68">
        <v>100</v>
      </c>
    </row>
    <row r="997" spans="1:18" x14ac:dyDescent="0.2">
      <c r="A997" s="141" t="s">
        <v>2326</v>
      </c>
      <c r="B997" s="67" t="s">
        <v>2327</v>
      </c>
      <c r="C997" s="67">
        <v>65</v>
      </c>
      <c r="D997" s="67" t="s">
        <v>339</v>
      </c>
      <c r="E997" s="71">
        <v>0.66164060538915703</v>
      </c>
      <c r="F997" s="68">
        <v>20.246734397677798</v>
      </c>
      <c r="G997" s="71">
        <v>0.79754994465874995</v>
      </c>
      <c r="H997" s="68">
        <v>52.685050798258303</v>
      </c>
      <c r="I997" s="71">
        <v>0.76448924271367602</v>
      </c>
      <c r="J997" s="68">
        <v>46.879535558780802</v>
      </c>
      <c r="K997" s="71">
        <v>0.89223981893510296</v>
      </c>
      <c r="L997" s="68">
        <v>53.7735849056604</v>
      </c>
      <c r="M997" s="71">
        <v>0.84712402063825698</v>
      </c>
      <c r="N997" s="68">
        <v>53.935860058308997</v>
      </c>
      <c r="O997" s="71"/>
      <c r="P997" s="68"/>
      <c r="Q997" s="71">
        <v>6.7999999999999996E-3</v>
      </c>
      <c r="R997" s="68">
        <v>21.643518518518501</v>
      </c>
    </row>
    <row r="998" spans="1:18" x14ac:dyDescent="0.2">
      <c r="A998" s="141" t="s">
        <v>2328</v>
      </c>
      <c r="B998" s="67" t="s">
        <v>2329</v>
      </c>
      <c r="C998" s="67">
        <v>68</v>
      </c>
      <c r="D998" s="67" t="s">
        <v>339</v>
      </c>
      <c r="E998" s="71">
        <v>0.82411851240439704</v>
      </c>
      <c r="F998" s="68">
        <v>54.426705370101601</v>
      </c>
      <c r="G998" s="71">
        <v>0.62891496641610101</v>
      </c>
      <c r="H998" s="68">
        <v>11.611030478955</v>
      </c>
      <c r="I998" s="71">
        <v>0.826030039474691</v>
      </c>
      <c r="J998" s="68">
        <v>73.875181422351204</v>
      </c>
      <c r="K998" s="71">
        <v>0.99050901227489596</v>
      </c>
      <c r="L998" s="68">
        <v>98.476052249637206</v>
      </c>
      <c r="M998" s="71">
        <v>0.67513854385629701</v>
      </c>
      <c r="N998" s="68">
        <v>29.737609329446101</v>
      </c>
      <c r="O998" s="71"/>
      <c r="P998" s="68"/>
      <c r="Q998" s="71">
        <v>1</v>
      </c>
      <c r="R998" s="68">
        <v>100</v>
      </c>
    </row>
    <row r="999" spans="1:18" x14ac:dyDescent="0.2">
      <c r="A999" s="141" t="s">
        <v>2330</v>
      </c>
      <c r="B999" s="67" t="s">
        <v>2331</v>
      </c>
      <c r="C999" s="67">
        <v>68</v>
      </c>
      <c r="D999" s="67" t="s">
        <v>339</v>
      </c>
      <c r="E999" s="71">
        <v>0.80897967323508102</v>
      </c>
      <c r="F999" s="68">
        <v>50.362844702467299</v>
      </c>
      <c r="G999" s="71">
        <v>0.66503959532026702</v>
      </c>
      <c r="H999" s="68">
        <v>16.835994194484801</v>
      </c>
      <c r="I999" s="71">
        <v>0.79808890656181597</v>
      </c>
      <c r="J999" s="68">
        <v>61.320754716981099</v>
      </c>
      <c r="K999" s="71">
        <v>0.95740506398756797</v>
      </c>
      <c r="L999" s="68">
        <v>84.833091436865004</v>
      </c>
      <c r="M999" s="71">
        <v>0.62736480030575204</v>
      </c>
      <c r="N999" s="68">
        <v>23.688046647230301</v>
      </c>
      <c r="O999" s="71"/>
      <c r="P999" s="68"/>
      <c r="Q999" s="71">
        <v>0.997</v>
      </c>
      <c r="R999" s="68">
        <v>40.393518518518498</v>
      </c>
    </row>
    <row r="1000" spans="1:18" x14ac:dyDescent="0.2">
      <c r="A1000" s="141" t="s">
        <v>2332</v>
      </c>
      <c r="B1000" s="67" t="s">
        <v>2333</v>
      </c>
      <c r="C1000" s="67">
        <v>65</v>
      </c>
      <c r="D1000" s="67" t="s">
        <v>339</v>
      </c>
      <c r="E1000" s="71">
        <v>0.64449074121678995</v>
      </c>
      <c r="F1000" s="68">
        <v>17.053701015965199</v>
      </c>
      <c r="G1000" s="71">
        <v>0.73554546749272798</v>
      </c>
      <c r="H1000" s="68">
        <v>32.8737300435414</v>
      </c>
      <c r="I1000" s="71">
        <v>0.77489094343843801</v>
      </c>
      <c r="J1000" s="68">
        <v>51.3788098693759</v>
      </c>
      <c r="K1000" s="71">
        <v>0.87044802322463799</v>
      </c>
      <c r="L1000" s="68">
        <v>45.065312046444099</v>
      </c>
      <c r="M1000" s="71">
        <v>0.83756927192814801</v>
      </c>
      <c r="N1000" s="68">
        <v>52.332361516035</v>
      </c>
      <c r="O1000" s="71"/>
      <c r="P1000" s="68"/>
      <c r="Q1000" s="71">
        <v>4.0000000000000001E-3</v>
      </c>
      <c r="R1000" s="68">
        <v>21.1805555555556</v>
      </c>
    </row>
    <row r="1001" spans="1:18" x14ac:dyDescent="0.2">
      <c r="A1001" s="141" t="s">
        <v>2334</v>
      </c>
      <c r="B1001" s="67" t="s">
        <v>2335</v>
      </c>
      <c r="C1001" s="67">
        <v>65</v>
      </c>
      <c r="D1001" s="67" t="s">
        <v>339</v>
      </c>
      <c r="E1001" s="71">
        <v>0.85517080247513999</v>
      </c>
      <c r="F1001" s="68">
        <v>64.078374455732899</v>
      </c>
      <c r="G1001" s="71">
        <v>0.730026061075713</v>
      </c>
      <c r="H1001" s="68">
        <v>31.059506531204601</v>
      </c>
      <c r="I1001" s="71">
        <v>0.77050065911299104</v>
      </c>
      <c r="J1001" s="68">
        <v>49.201741654571798</v>
      </c>
      <c r="K1001" s="71">
        <v>0.866097404933029</v>
      </c>
      <c r="L1001" s="68">
        <v>43.686502177068199</v>
      </c>
      <c r="M1001" s="71">
        <v>0.90922988725396503</v>
      </c>
      <c r="N1001" s="68">
        <v>65.7434402332362</v>
      </c>
      <c r="O1001" s="71"/>
      <c r="P1001" s="68"/>
      <c r="Q1001" s="71">
        <v>1</v>
      </c>
      <c r="R1001" s="68">
        <v>100</v>
      </c>
    </row>
    <row r="1002" spans="1:18" x14ac:dyDescent="0.2">
      <c r="A1002" s="141" t="s">
        <v>2336</v>
      </c>
      <c r="B1002" s="67" t="s">
        <v>2337</v>
      </c>
      <c r="C1002" s="67">
        <v>65</v>
      </c>
      <c r="D1002" s="67" t="s">
        <v>339</v>
      </c>
      <c r="E1002" s="71">
        <v>0.81612671019876204</v>
      </c>
      <c r="F1002" s="68">
        <v>52.3947750362845</v>
      </c>
      <c r="G1002" s="71">
        <v>0.82963948017647304</v>
      </c>
      <c r="H1002" s="68">
        <v>65.965166908563106</v>
      </c>
      <c r="I1002" s="71">
        <v>0.84662666617284899</v>
      </c>
      <c r="J1002" s="68">
        <v>82.148040638606702</v>
      </c>
      <c r="K1002" s="71">
        <v>0.93137690206470702</v>
      </c>
      <c r="L1002" s="68">
        <v>72.496371552975305</v>
      </c>
      <c r="M1002" s="71">
        <v>0.98089050257978205</v>
      </c>
      <c r="N1002" s="68">
        <v>91.107871720116606</v>
      </c>
      <c r="O1002" s="71"/>
      <c r="P1002" s="68"/>
      <c r="Q1002" s="71">
        <v>0.49209999999999998</v>
      </c>
      <c r="R1002" s="68">
        <v>28.703703703703699</v>
      </c>
    </row>
    <row r="1003" spans="1:18" x14ac:dyDescent="0.2">
      <c r="A1003" s="141" t="s">
        <v>2338</v>
      </c>
      <c r="B1003" s="67" t="s">
        <v>2339</v>
      </c>
      <c r="C1003" s="67">
        <v>68</v>
      </c>
      <c r="D1003" s="67" t="s">
        <v>339</v>
      </c>
      <c r="E1003" s="71">
        <v>0.65683772929469397</v>
      </c>
      <c r="F1003" s="68">
        <v>19.303338171262698</v>
      </c>
      <c r="G1003" s="71">
        <v>0.75905905541166796</v>
      </c>
      <c r="H1003" s="68">
        <v>39.404934687953599</v>
      </c>
      <c r="I1003" s="71">
        <v>0.80415571624073401</v>
      </c>
      <c r="J1003" s="68">
        <v>63.933236574745997</v>
      </c>
      <c r="K1003" s="71">
        <v>0.92640097208840999</v>
      </c>
      <c r="L1003" s="68">
        <v>70.464441219158203</v>
      </c>
      <c r="M1003" s="71">
        <v>0.79457290273265802</v>
      </c>
      <c r="N1003" s="68">
        <v>46.2827988338192</v>
      </c>
      <c r="O1003" s="71"/>
      <c r="P1003" s="68"/>
      <c r="Q1003" s="71">
        <v>0</v>
      </c>
      <c r="R1003" s="68">
        <v>18.0555555555556</v>
      </c>
    </row>
    <row r="1004" spans="1:18" x14ac:dyDescent="0.2">
      <c r="A1004" s="141" t="s">
        <v>2340</v>
      </c>
      <c r="B1004" s="67" t="s">
        <v>2341</v>
      </c>
      <c r="C1004" s="67">
        <v>65</v>
      </c>
      <c r="D1004" s="67" t="s">
        <v>339</v>
      </c>
      <c r="E1004" s="71">
        <v>0.72014758115909105</v>
      </c>
      <c r="F1004" s="68">
        <v>29.6081277213353</v>
      </c>
      <c r="G1004" s="71">
        <v>0.68848776540387602</v>
      </c>
      <c r="H1004" s="68">
        <v>21.335268505079799</v>
      </c>
      <c r="I1004" s="71">
        <v>0.72379753831320703</v>
      </c>
      <c r="J1004" s="68">
        <v>33.454281567489097</v>
      </c>
      <c r="K1004" s="71">
        <v>0.84132858144011302</v>
      </c>
      <c r="L1004" s="68">
        <v>35.703918722786597</v>
      </c>
      <c r="M1004" s="71">
        <v>0.84712402063825698</v>
      </c>
      <c r="N1004" s="68">
        <v>53.935860058308997</v>
      </c>
      <c r="O1004" s="71"/>
      <c r="P1004" s="68"/>
      <c r="Q1004" s="71">
        <v>0.5</v>
      </c>
      <c r="R1004" s="68">
        <v>31.5972222222222</v>
      </c>
    </row>
    <row r="1005" spans="1:18" x14ac:dyDescent="0.2">
      <c r="A1005" s="141" t="s">
        <v>2342</v>
      </c>
      <c r="B1005" s="67" t="s">
        <v>2343</v>
      </c>
      <c r="C1005" s="67">
        <v>65</v>
      </c>
      <c r="D1005" s="67" t="s">
        <v>339</v>
      </c>
      <c r="E1005" s="71">
        <v>0.53856102992716504</v>
      </c>
      <c r="F1005" s="68">
        <v>7.0391872278664698</v>
      </c>
      <c r="G1005" s="71">
        <v>0.67571496092863903</v>
      </c>
      <c r="H1005" s="68">
        <v>18.795355587808402</v>
      </c>
      <c r="I1005" s="71">
        <v>0.604345034186618</v>
      </c>
      <c r="J1005" s="68">
        <v>11.756168359941899</v>
      </c>
      <c r="K1005" s="71">
        <v>0.665945995338453</v>
      </c>
      <c r="L1005" s="68">
        <v>8.2728592162554406</v>
      </c>
      <c r="M1005" s="71">
        <v>0.74679915918211304</v>
      </c>
      <c r="N1005" s="68">
        <v>37.609329446064102</v>
      </c>
      <c r="O1005" s="71"/>
      <c r="P1005" s="68"/>
      <c r="Q1005" s="71">
        <v>0</v>
      </c>
      <c r="R1005" s="68">
        <v>18.0555555555556</v>
      </c>
    </row>
    <row r="1006" spans="1:18" x14ac:dyDescent="0.2">
      <c r="A1006" s="141" t="s">
        <v>2344</v>
      </c>
      <c r="B1006" s="67" t="s">
        <v>2345</v>
      </c>
      <c r="C1006" s="67">
        <v>68</v>
      </c>
      <c r="D1006" s="67" t="s">
        <v>339</v>
      </c>
      <c r="E1006" s="71">
        <v>0.69324414574268201</v>
      </c>
      <c r="F1006" s="68">
        <v>25.2539912917271</v>
      </c>
      <c r="G1006" s="71">
        <v>0.62457354998552195</v>
      </c>
      <c r="H1006" s="68">
        <v>11.103047895500699</v>
      </c>
      <c r="I1006" s="71">
        <v>0.63749328667248295</v>
      </c>
      <c r="J1006" s="68">
        <v>16.400580551523898</v>
      </c>
      <c r="K1006" s="71">
        <v>0.82043518385742997</v>
      </c>
      <c r="L1006" s="68">
        <v>29.9709724238026</v>
      </c>
      <c r="M1006" s="71">
        <v>0.38371870819797399</v>
      </c>
      <c r="N1006" s="68">
        <v>6.7055393586005803</v>
      </c>
      <c r="O1006" s="71"/>
      <c r="P1006" s="68"/>
      <c r="Q1006" s="71">
        <v>1</v>
      </c>
      <c r="R1006" s="68">
        <v>100</v>
      </c>
    </row>
    <row r="1007" spans="1:18" x14ac:dyDescent="0.2">
      <c r="A1007" s="141" t="s">
        <v>2346</v>
      </c>
      <c r="B1007" s="67" t="s">
        <v>2347</v>
      </c>
      <c r="C1007" s="67">
        <v>68</v>
      </c>
      <c r="D1007" s="67" t="s">
        <v>339</v>
      </c>
      <c r="E1007" s="71">
        <v>0.58647459823936499</v>
      </c>
      <c r="F1007" s="68">
        <v>10.522496371553</v>
      </c>
      <c r="G1007" s="71">
        <v>0.698501093917136</v>
      </c>
      <c r="H1007" s="68">
        <v>23.222060957909999</v>
      </c>
      <c r="I1007" s="71">
        <v>0.75376173040663996</v>
      </c>
      <c r="J1007" s="68">
        <v>42.888243831640096</v>
      </c>
      <c r="K1007" s="71">
        <v>0.90529648447289401</v>
      </c>
      <c r="L1007" s="68">
        <v>60.4499274310595</v>
      </c>
      <c r="M1007" s="71">
        <v>0.57481368240015296</v>
      </c>
      <c r="N1007" s="68">
        <v>18.440233236151599</v>
      </c>
      <c r="O1007" s="71"/>
      <c r="P1007" s="68"/>
      <c r="Q1007" s="71">
        <v>0</v>
      </c>
      <c r="R1007" s="68">
        <v>18.0555555555556</v>
      </c>
    </row>
    <row r="1008" spans="1:18" x14ac:dyDescent="0.2">
      <c r="A1008" s="141" t="s">
        <v>2348</v>
      </c>
      <c r="B1008" s="67" t="s">
        <v>2349</v>
      </c>
      <c r="C1008" s="67">
        <v>65</v>
      </c>
      <c r="D1008" s="67" t="s">
        <v>339</v>
      </c>
      <c r="E1008" s="71">
        <v>0.62193467892660803</v>
      </c>
      <c r="F1008" s="68">
        <v>14.368650217706801</v>
      </c>
      <c r="G1008" s="71">
        <v>0.42287750763695597</v>
      </c>
      <c r="H1008" s="68">
        <v>1.95936139332366</v>
      </c>
      <c r="I1008" s="71">
        <v>0.60102529473051602</v>
      </c>
      <c r="J1008" s="68">
        <v>11.3933236574746</v>
      </c>
      <c r="K1008" s="71">
        <v>0.74570100028717301</v>
      </c>
      <c r="L1008" s="68">
        <v>15.892597968069699</v>
      </c>
      <c r="M1008" s="71">
        <v>0.718134913051787</v>
      </c>
      <c r="N1008" s="68">
        <v>34.839650145772602</v>
      </c>
      <c r="O1008" s="71"/>
      <c r="P1008" s="68"/>
      <c r="Q1008" s="71"/>
      <c r="R1008" s="68"/>
    </row>
    <row r="1009" spans="1:18" x14ac:dyDescent="0.2">
      <c r="A1009" s="141" t="s">
        <v>2350</v>
      </c>
      <c r="B1009" s="67" t="s">
        <v>2351</v>
      </c>
      <c r="C1009" s="67">
        <v>68</v>
      </c>
      <c r="D1009" s="67" t="s">
        <v>339</v>
      </c>
      <c r="E1009" s="71">
        <v>0.51683534122715002</v>
      </c>
      <c r="F1009" s="68">
        <v>5.6603773584905701</v>
      </c>
      <c r="G1009" s="71">
        <v>0.55780931052159599</v>
      </c>
      <c r="H1009" s="68">
        <v>4.644412191582</v>
      </c>
      <c r="I1009" s="71">
        <v>0.719494155211306</v>
      </c>
      <c r="J1009" s="68">
        <v>32.293178519593603</v>
      </c>
      <c r="K1009" s="71">
        <v>0.70339531187236803</v>
      </c>
      <c r="L1009" s="68">
        <v>11.6835994194485</v>
      </c>
      <c r="M1009" s="71">
        <v>0.60347792853047999</v>
      </c>
      <c r="N1009" s="68">
        <v>21.355685131195301</v>
      </c>
      <c r="O1009" s="71"/>
      <c r="P1009" s="68"/>
      <c r="Q1009" s="71">
        <v>0</v>
      </c>
      <c r="R1009" s="68">
        <v>18.0555555555556</v>
      </c>
    </row>
    <row r="1010" spans="1:18" x14ac:dyDescent="0.2">
      <c r="A1010" s="141" t="s">
        <v>2352</v>
      </c>
      <c r="B1010" s="67" t="s">
        <v>2353</v>
      </c>
      <c r="C1010" s="67">
        <v>65</v>
      </c>
      <c r="D1010" s="67" t="s">
        <v>339</v>
      </c>
      <c r="E1010" s="71">
        <v>0.507597310693502</v>
      </c>
      <c r="F1010" s="68">
        <v>5.2975326560232201</v>
      </c>
      <c r="G1010" s="71">
        <v>0.283815679424685</v>
      </c>
      <c r="H1010" s="68">
        <v>0.87082728592162595</v>
      </c>
      <c r="I1010" s="71">
        <v>0.43025711519201598</v>
      </c>
      <c r="J1010" s="68">
        <v>1.8142235123367201</v>
      </c>
      <c r="K1010" s="71">
        <v>0.49111879420337801</v>
      </c>
      <c r="L1010" s="68">
        <v>1.0159651669085601</v>
      </c>
      <c r="M1010" s="71">
        <v>0.33594496464743001</v>
      </c>
      <c r="N1010" s="68">
        <v>5.2478134110787202</v>
      </c>
      <c r="O1010" s="71"/>
      <c r="P1010" s="68"/>
      <c r="Q1010" s="71">
        <v>0.99685000000000001</v>
      </c>
      <c r="R1010" s="68">
        <v>39.9305555555556</v>
      </c>
    </row>
    <row r="1011" spans="1:18" x14ac:dyDescent="0.2">
      <c r="A1011" s="141" t="s">
        <v>2354</v>
      </c>
      <c r="B1011" s="67" t="s">
        <v>2355</v>
      </c>
      <c r="C1011" s="67">
        <v>65</v>
      </c>
      <c r="D1011" s="67" t="s">
        <v>339</v>
      </c>
      <c r="E1011" s="71">
        <v>0.80853509019821401</v>
      </c>
      <c r="F1011" s="68">
        <v>50.290275761973902</v>
      </c>
      <c r="G1011" s="71">
        <v>0.64540212604472802</v>
      </c>
      <c r="H1011" s="68">
        <v>13.642960812772101</v>
      </c>
      <c r="I1011" s="71">
        <v>0.788788401088382</v>
      </c>
      <c r="J1011" s="68">
        <v>56.966618287373002</v>
      </c>
      <c r="K1011" s="71">
        <v>0.90027469511588898</v>
      </c>
      <c r="L1011" s="68">
        <v>57.619738751814197</v>
      </c>
      <c r="M1011" s="71">
        <v>0.89967513854385595</v>
      </c>
      <c r="N1011" s="68">
        <v>63.338192419825099</v>
      </c>
      <c r="O1011" s="71"/>
      <c r="P1011" s="68"/>
      <c r="Q1011" s="71"/>
      <c r="R1011" s="68"/>
    </row>
    <row r="1012" spans="1:18" x14ac:dyDescent="0.2">
      <c r="A1012" s="141" t="s">
        <v>2356</v>
      </c>
      <c r="B1012" s="67" t="s">
        <v>2357</v>
      </c>
      <c r="C1012" s="67">
        <v>65</v>
      </c>
      <c r="D1012" s="67" t="s">
        <v>339</v>
      </c>
      <c r="E1012" s="71">
        <v>0.86909014106592197</v>
      </c>
      <c r="F1012" s="68">
        <v>69.303338171262695</v>
      </c>
      <c r="G1012" s="71">
        <v>0.80435435538668798</v>
      </c>
      <c r="H1012" s="68">
        <v>55.442670537010201</v>
      </c>
      <c r="I1012" s="71">
        <v>0.80178219746906698</v>
      </c>
      <c r="J1012" s="68">
        <v>62.989840348330901</v>
      </c>
      <c r="K1012" s="71">
        <v>0.89411088318320298</v>
      </c>
      <c r="L1012" s="68">
        <v>54.571843251088502</v>
      </c>
      <c r="M1012" s="71">
        <v>0.97611312822472796</v>
      </c>
      <c r="N1012" s="68">
        <v>88.921282798833801</v>
      </c>
      <c r="O1012" s="71"/>
      <c r="P1012" s="68"/>
      <c r="Q1012" s="71"/>
      <c r="R1012" s="68"/>
    </row>
    <row r="1013" spans="1:18" x14ac:dyDescent="0.2">
      <c r="A1013" s="141" t="s">
        <v>2358</v>
      </c>
      <c r="B1013" s="67" t="s">
        <v>2359</v>
      </c>
      <c r="C1013" s="67">
        <v>65</v>
      </c>
      <c r="D1013" s="67" t="s">
        <v>339</v>
      </c>
      <c r="E1013" s="71">
        <v>0.93483568985794396</v>
      </c>
      <c r="F1013" s="68">
        <v>94.920174165457198</v>
      </c>
      <c r="G1013" s="71">
        <v>0.87974122286712897</v>
      </c>
      <c r="H1013" s="68">
        <v>87.880986937590706</v>
      </c>
      <c r="I1013" s="71">
        <v>0.84539382489217396</v>
      </c>
      <c r="J1013" s="68">
        <v>81.785195936139303</v>
      </c>
      <c r="K1013" s="71">
        <v>0.949043401530414</v>
      </c>
      <c r="L1013" s="68">
        <v>80.116110304789501</v>
      </c>
      <c r="M1013" s="71">
        <v>1</v>
      </c>
      <c r="N1013" s="68">
        <v>100</v>
      </c>
      <c r="O1013" s="71"/>
      <c r="P1013" s="68"/>
      <c r="Q1013" s="71">
        <v>1</v>
      </c>
      <c r="R1013" s="68">
        <v>100</v>
      </c>
    </row>
    <row r="1014" spans="1:18" x14ac:dyDescent="0.2">
      <c r="A1014" s="141" t="s">
        <v>2360</v>
      </c>
      <c r="B1014" s="67" t="s">
        <v>2361</v>
      </c>
      <c r="C1014" s="67">
        <v>65</v>
      </c>
      <c r="D1014" s="67" t="s">
        <v>339</v>
      </c>
      <c r="E1014" s="71">
        <v>0.88136805752723002</v>
      </c>
      <c r="F1014" s="68">
        <v>74.528301886792406</v>
      </c>
      <c r="G1014" s="71">
        <v>0.74818134763061706</v>
      </c>
      <c r="H1014" s="68">
        <v>37.010159651669099</v>
      </c>
      <c r="I1014" s="71">
        <v>0.79734660602699403</v>
      </c>
      <c r="J1014" s="68">
        <v>60.885341074020303</v>
      </c>
      <c r="K1014" s="71">
        <v>0.91386345188413698</v>
      </c>
      <c r="L1014" s="68">
        <v>64.296081277213403</v>
      </c>
      <c r="M1014" s="71">
        <v>0.94744888209440103</v>
      </c>
      <c r="N1014" s="68">
        <v>77.623906705539397</v>
      </c>
      <c r="O1014" s="71"/>
      <c r="P1014" s="68"/>
      <c r="Q1014" s="71">
        <v>1</v>
      </c>
      <c r="R1014" s="68">
        <v>100</v>
      </c>
    </row>
    <row r="1015" spans="1:18" x14ac:dyDescent="0.2">
      <c r="A1015" s="141" t="s">
        <v>2362</v>
      </c>
      <c r="B1015" s="67" t="s">
        <v>2363</v>
      </c>
      <c r="C1015" s="67">
        <v>65</v>
      </c>
      <c r="D1015" s="67" t="s">
        <v>339</v>
      </c>
      <c r="E1015" s="71">
        <v>0.86457803649057197</v>
      </c>
      <c r="F1015" s="68">
        <v>67.198838896952097</v>
      </c>
      <c r="G1015" s="71">
        <v>0.84305086167986898</v>
      </c>
      <c r="H1015" s="68">
        <v>72.641509433962298</v>
      </c>
      <c r="I1015" s="71">
        <v>0.81719918589996299</v>
      </c>
      <c r="J1015" s="68">
        <v>70.319303338171295</v>
      </c>
      <c r="K1015" s="71">
        <v>0.87762198085047705</v>
      </c>
      <c r="L1015" s="68">
        <v>48.040638606676303</v>
      </c>
      <c r="M1015" s="71">
        <v>0.78501815402254904</v>
      </c>
      <c r="N1015" s="68">
        <v>44.314868804664698</v>
      </c>
      <c r="O1015" s="71"/>
      <c r="P1015" s="68"/>
      <c r="Q1015" s="71">
        <v>1</v>
      </c>
      <c r="R1015" s="68">
        <v>100</v>
      </c>
    </row>
    <row r="1016" spans="1:18" x14ac:dyDescent="0.2">
      <c r="A1016" s="141" t="s">
        <v>2364</v>
      </c>
      <c r="B1016" s="67" t="s">
        <v>2365</v>
      </c>
      <c r="C1016" s="67">
        <v>65</v>
      </c>
      <c r="D1016" s="67" t="s">
        <v>339</v>
      </c>
      <c r="E1016" s="71">
        <v>0.62329181864801297</v>
      </c>
      <c r="F1016" s="68">
        <v>14.586357039187201</v>
      </c>
      <c r="G1016" s="71">
        <v>0.611341853046384</v>
      </c>
      <c r="H1016" s="68">
        <v>9.1436865021770704</v>
      </c>
      <c r="I1016" s="71">
        <v>0.63260363122101304</v>
      </c>
      <c r="J1016" s="68">
        <v>15.529753265602301</v>
      </c>
      <c r="K1016" s="71">
        <v>0.55497374904814201</v>
      </c>
      <c r="L1016" s="68">
        <v>2.5399129172714101</v>
      </c>
      <c r="M1016" s="71">
        <v>0.69424804127651496</v>
      </c>
      <c r="N1016" s="68">
        <v>32.288629737609298</v>
      </c>
      <c r="O1016" s="71"/>
      <c r="P1016" s="68"/>
      <c r="Q1016" s="71"/>
      <c r="R1016" s="68"/>
    </row>
    <row r="1017" spans="1:18" x14ac:dyDescent="0.2">
      <c r="A1017" s="141" t="s">
        <v>2366</v>
      </c>
      <c r="B1017" s="67" t="s">
        <v>2367</v>
      </c>
      <c r="C1017" s="67">
        <v>65</v>
      </c>
      <c r="D1017" s="67" t="s">
        <v>339</v>
      </c>
      <c r="E1017" s="71">
        <v>0.73806210536344297</v>
      </c>
      <c r="F1017" s="68">
        <v>33.599419448476098</v>
      </c>
      <c r="G1017" s="71">
        <v>0.63556722567276902</v>
      </c>
      <c r="H1017" s="68">
        <v>12.481857764876599</v>
      </c>
      <c r="I1017" s="71">
        <v>0.70073594116008497</v>
      </c>
      <c r="J1017" s="68">
        <v>27.721335268505101</v>
      </c>
      <c r="K1017" s="71">
        <v>0.58332132902697298</v>
      </c>
      <c r="L1017" s="68">
        <v>3.4107402031930301</v>
      </c>
      <c r="M1017" s="71">
        <v>0.77068603095738597</v>
      </c>
      <c r="N1017" s="68">
        <v>41.399416909621003</v>
      </c>
      <c r="O1017" s="71"/>
      <c r="P1017" s="68"/>
      <c r="Q1017" s="71">
        <v>1</v>
      </c>
      <c r="R1017" s="68">
        <v>100</v>
      </c>
    </row>
    <row r="1018" spans="1:18" x14ac:dyDescent="0.2">
      <c r="A1018" s="141" t="s">
        <v>2368</v>
      </c>
      <c r="B1018" s="67" t="s">
        <v>2369</v>
      </c>
      <c r="C1018" s="67">
        <v>65</v>
      </c>
      <c r="D1018" s="67" t="s">
        <v>339</v>
      </c>
      <c r="E1018" s="71">
        <v>0.46094484819022302</v>
      </c>
      <c r="F1018" s="68">
        <v>2.8301886792452802</v>
      </c>
      <c r="G1018" s="71">
        <v>0.32867302955636601</v>
      </c>
      <c r="H1018" s="68">
        <v>1.23367198838897</v>
      </c>
      <c r="I1018" s="71">
        <v>0.48803661917068197</v>
      </c>
      <c r="J1018" s="68">
        <v>3.2656023222060999</v>
      </c>
      <c r="K1018" s="71">
        <v>0.63857366148081496</v>
      </c>
      <c r="L1018" s="68">
        <v>6.3134978229317804</v>
      </c>
      <c r="M1018" s="71">
        <v>0.38849608255302898</v>
      </c>
      <c r="N1018" s="68">
        <v>6.9241982507288604</v>
      </c>
      <c r="O1018" s="71"/>
      <c r="P1018" s="68"/>
      <c r="Q1018" s="71"/>
      <c r="R1018" s="68"/>
    </row>
    <row r="1019" spans="1:18" x14ac:dyDescent="0.2">
      <c r="A1019" s="141" t="s">
        <v>2370</v>
      </c>
      <c r="B1019" s="67" t="s">
        <v>2371</v>
      </c>
      <c r="C1019" s="67">
        <v>65</v>
      </c>
      <c r="D1019" s="67" t="s">
        <v>339</v>
      </c>
      <c r="E1019" s="71">
        <v>0.72502386012396003</v>
      </c>
      <c r="F1019" s="68">
        <v>30.624092888243801</v>
      </c>
      <c r="G1019" s="71">
        <v>0.68707169934464396</v>
      </c>
      <c r="H1019" s="68">
        <v>20.9724238026125</v>
      </c>
      <c r="I1019" s="71">
        <v>0.64900400497859201</v>
      </c>
      <c r="J1019" s="68">
        <v>17.851959361393298</v>
      </c>
      <c r="K1019" s="71">
        <v>0.62823717550542901</v>
      </c>
      <c r="L1019" s="68">
        <v>5.6603773584905701</v>
      </c>
      <c r="M1019" s="71">
        <v>0.66080642079113305</v>
      </c>
      <c r="N1019" s="68">
        <v>28.061224489795901</v>
      </c>
      <c r="O1019" s="71"/>
      <c r="P1019" s="68"/>
      <c r="Q1019" s="71">
        <v>1</v>
      </c>
      <c r="R1019" s="68">
        <v>100</v>
      </c>
    </row>
    <row r="1020" spans="1:18" x14ac:dyDescent="0.2">
      <c r="A1020" s="141" t="s">
        <v>2372</v>
      </c>
      <c r="B1020" s="67" t="s">
        <v>2373</v>
      </c>
      <c r="C1020" s="67">
        <v>65</v>
      </c>
      <c r="D1020" s="67" t="s">
        <v>339</v>
      </c>
      <c r="E1020" s="71">
        <v>0.79631775655849002</v>
      </c>
      <c r="F1020" s="68">
        <v>46.952104499274299</v>
      </c>
      <c r="G1020" s="71">
        <v>0.74677989579439497</v>
      </c>
      <c r="H1020" s="68">
        <v>36.357039187227898</v>
      </c>
      <c r="I1020" s="71">
        <v>0.75565086927476799</v>
      </c>
      <c r="J1020" s="68">
        <v>43.541364296081298</v>
      </c>
      <c r="K1020" s="71">
        <v>0.689362489345683</v>
      </c>
      <c r="L1020" s="68">
        <v>10.4499274310595</v>
      </c>
      <c r="M1020" s="71">
        <v>0.78979552837760303</v>
      </c>
      <c r="N1020" s="68">
        <v>45.043731778425702</v>
      </c>
      <c r="O1020" s="71"/>
      <c r="P1020" s="68"/>
      <c r="Q1020" s="71">
        <v>1</v>
      </c>
      <c r="R1020" s="68">
        <v>100</v>
      </c>
    </row>
    <row r="1021" spans="1:18" x14ac:dyDescent="0.2">
      <c r="A1021" s="141" t="s">
        <v>2374</v>
      </c>
      <c r="B1021" s="67" t="s">
        <v>2375</v>
      </c>
      <c r="C1021" s="67">
        <v>65</v>
      </c>
      <c r="D1021" s="67" t="s">
        <v>339</v>
      </c>
      <c r="E1021" s="71">
        <v>0.89290110214336305</v>
      </c>
      <c r="F1021" s="68">
        <v>78.156748911465897</v>
      </c>
      <c r="G1021" s="71">
        <v>0.82671435611918098</v>
      </c>
      <c r="H1021" s="68">
        <v>65.384615384615401</v>
      </c>
      <c r="I1021" s="71">
        <v>0.80465481526416005</v>
      </c>
      <c r="J1021" s="68">
        <v>64.441219158200298</v>
      </c>
      <c r="K1021" s="71">
        <v>0.85702321110874702</v>
      </c>
      <c r="L1021" s="68">
        <v>40.783744557329499</v>
      </c>
      <c r="M1021" s="71">
        <v>0.97611312822472796</v>
      </c>
      <c r="N1021" s="68">
        <v>88.921282798833801</v>
      </c>
      <c r="O1021" s="71"/>
      <c r="P1021" s="68"/>
      <c r="Q1021" s="71">
        <v>1</v>
      </c>
      <c r="R1021" s="68">
        <v>100</v>
      </c>
    </row>
    <row r="1022" spans="1:18" x14ac:dyDescent="0.2">
      <c r="A1022" s="141" t="s">
        <v>2376</v>
      </c>
      <c r="B1022" s="67" t="s">
        <v>2377</v>
      </c>
      <c r="C1022" s="67">
        <v>65</v>
      </c>
      <c r="D1022" s="67" t="s">
        <v>339</v>
      </c>
      <c r="E1022" s="71">
        <v>0.89375629540207002</v>
      </c>
      <c r="F1022" s="68">
        <v>78.592162554426693</v>
      </c>
      <c r="G1022" s="71">
        <v>0.82564720626032095</v>
      </c>
      <c r="H1022" s="68">
        <v>64.949201741654605</v>
      </c>
      <c r="I1022" s="71">
        <v>0.85113610931286698</v>
      </c>
      <c r="J1022" s="68">
        <v>83.454281567489105</v>
      </c>
      <c r="K1022" s="71">
        <v>0.88754564853825302</v>
      </c>
      <c r="L1022" s="68">
        <v>51.451378809869396</v>
      </c>
      <c r="M1022" s="71">
        <v>0.90445251289891104</v>
      </c>
      <c r="N1022" s="68">
        <v>64.504373177842595</v>
      </c>
      <c r="O1022" s="71"/>
      <c r="P1022" s="68"/>
      <c r="Q1022" s="71">
        <v>1</v>
      </c>
      <c r="R1022" s="68">
        <v>100</v>
      </c>
    </row>
    <row r="1023" spans="1:18" x14ac:dyDescent="0.2">
      <c r="A1023" s="141" t="s">
        <v>2378</v>
      </c>
      <c r="B1023" s="67" t="s">
        <v>2379</v>
      </c>
      <c r="C1023" s="67">
        <v>65</v>
      </c>
      <c r="D1023" s="67" t="s">
        <v>339</v>
      </c>
      <c r="E1023" s="71">
        <v>0.93138434448118601</v>
      </c>
      <c r="F1023" s="68">
        <v>93.8316400580552</v>
      </c>
      <c r="G1023" s="71">
        <v>0.87461363348041699</v>
      </c>
      <c r="H1023" s="68">
        <v>85.776487663280093</v>
      </c>
      <c r="I1023" s="71">
        <v>0.85342308958850299</v>
      </c>
      <c r="J1023" s="68">
        <v>84.034833091436894</v>
      </c>
      <c r="K1023" s="71">
        <v>0.94321712240217304</v>
      </c>
      <c r="L1023" s="68">
        <v>76.995645863570402</v>
      </c>
      <c r="M1023" s="71">
        <v>0.98566787693483604</v>
      </c>
      <c r="N1023" s="68">
        <v>93.221574344023296</v>
      </c>
      <c r="O1023" s="71"/>
      <c r="P1023" s="68"/>
      <c r="Q1023" s="71">
        <v>1</v>
      </c>
      <c r="R1023" s="68">
        <v>100</v>
      </c>
    </row>
    <row r="1024" spans="1:18" x14ac:dyDescent="0.2">
      <c r="A1024" s="141" t="s">
        <v>2380</v>
      </c>
      <c r="B1024" s="67" t="s">
        <v>2381</v>
      </c>
      <c r="C1024" s="67">
        <v>65</v>
      </c>
      <c r="D1024" s="67" t="s">
        <v>339</v>
      </c>
      <c r="E1024" s="71">
        <v>0.89950718095996496</v>
      </c>
      <c r="F1024" s="68">
        <v>81.204644412191598</v>
      </c>
      <c r="G1024" s="71">
        <v>0.85042775048869501</v>
      </c>
      <c r="H1024" s="68">
        <v>75.253991291727104</v>
      </c>
      <c r="I1024" s="71">
        <v>0.82736958988013598</v>
      </c>
      <c r="J1024" s="68">
        <v>74.891146589259805</v>
      </c>
      <c r="K1024" s="71">
        <v>0.90095392846691802</v>
      </c>
      <c r="L1024" s="68">
        <v>58.055152394775</v>
      </c>
      <c r="M1024" s="71">
        <v>0.918784635964074</v>
      </c>
      <c r="N1024" s="68">
        <v>68.002915451895007</v>
      </c>
      <c r="O1024" s="71"/>
      <c r="P1024" s="68"/>
      <c r="Q1024" s="71">
        <v>1</v>
      </c>
      <c r="R1024" s="68">
        <v>100</v>
      </c>
    </row>
    <row r="1025" spans="1:18" x14ac:dyDescent="0.2">
      <c r="A1025" s="141" t="s">
        <v>2382</v>
      </c>
      <c r="B1025" s="67" t="s">
        <v>2383</v>
      </c>
      <c r="C1025" s="67">
        <v>65</v>
      </c>
      <c r="D1025" s="67" t="s">
        <v>339</v>
      </c>
      <c r="E1025" s="71">
        <v>0.932792867981042</v>
      </c>
      <c r="F1025" s="68">
        <v>94.412191582002905</v>
      </c>
      <c r="G1025" s="71">
        <v>0.86333764459129503</v>
      </c>
      <c r="H1025" s="68">
        <v>81.132075471698101</v>
      </c>
      <c r="I1025" s="71">
        <v>0.84630102672426899</v>
      </c>
      <c r="J1025" s="68">
        <v>82.075471698113205</v>
      </c>
      <c r="K1025" s="71">
        <v>0.95910304294470194</v>
      </c>
      <c r="L1025" s="68">
        <v>86.719883889695197</v>
      </c>
      <c r="M1025" s="71">
        <v>0.99522262564494601</v>
      </c>
      <c r="N1025" s="68">
        <v>97.886297376093296</v>
      </c>
      <c r="O1025" s="71"/>
      <c r="P1025" s="68"/>
      <c r="Q1025" s="71">
        <v>1</v>
      </c>
      <c r="R1025" s="68">
        <v>100</v>
      </c>
    </row>
    <row r="1026" spans="1:18" x14ac:dyDescent="0.2">
      <c r="A1026" s="141" t="s">
        <v>2384</v>
      </c>
      <c r="B1026" s="67" t="s">
        <v>2385</v>
      </c>
      <c r="C1026" s="67">
        <v>65</v>
      </c>
      <c r="D1026" s="67" t="s">
        <v>339</v>
      </c>
      <c r="E1026" s="71">
        <v>0.89911109619487894</v>
      </c>
      <c r="F1026" s="68">
        <v>80.696661828737305</v>
      </c>
      <c r="G1026" s="71">
        <v>0.84053478436518103</v>
      </c>
      <c r="H1026" s="68">
        <v>71.407837445573307</v>
      </c>
      <c r="I1026" s="71">
        <v>0.79951781043414005</v>
      </c>
      <c r="J1026" s="68">
        <v>62.3367198838897</v>
      </c>
      <c r="K1026" s="71">
        <v>0.86505763488518606</v>
      </c>
      <c r="L1026" s="68">
        <v>43.178519593613899</v>
      </c>
      <c r="M1026" s="71">
        <v>0.99044525128989103</v>
      </c>
      <c r="N1026" s="68">
        <v>95.553935860058303</v>
      </c>
      <c r="O1026" s="71"/>
      <c r="P1026" s="68"/>
      <c r="Q1026" s="71">
        <v>1</v>
      </c>
      <c r="R1026" s="68">
        <v>100</v>
      </c>
    </row>
    <row r="1027" spans="1:18" x14ac:dyDescent="0.2">
      <c r="A1027" s="141" t="s">
        <v>2386</v>
      </c>
      <c r="B1027" s="67" t="s">
        <v>2387</v>
      </c>
      <c r="C1027" s="67">
        <v>65</v>
      </c>
      <c r="D1027" s="67" t="s">
        <v>339</v>
      </c>
      <c r="E1027" s="71">
        <v>0.93423193013179595</v>
      </c>
      <c r="F1027" s="68">
        <v>94.775036284470204</v>
      </c>
      <c r="G1027" s="71">
        <v>0.87558303522847003</v>
      </c>
      <c r="H1027" s="68">
        <v>85.921625544267101</v>
      </c>
      <c r="I1027" s="71">
        <v>0.85436490366247297</v>
      </c>
      <c r="J1027" s="68">
        <v>84.179970972423803</v>
      </c>
      <c r="K1027" s="71">
        <v>0.94121171176803697</v>
      </c>
      <c r="L1027" s="68">
        <v>76.197387518142193</v>
      </c>
      <c r="M1027" s="71">
        <v>1</v>
      </c>
      <c r="N1027" s="68">
        <v>100</v>
      </c>
      <c r="O1027" s="71"/>
      <c r="P1027" s="68"/>
      <c r="Q1027" s="71">
        <v>1</v>
      </c>
      <c r="R1027" s="68">
        <v>100</v>
      </c>
    </row>
    <row r="1028" spans="1:18" x14ac:dyDescent="0.2">
      <c r="A1028" s="141" t="s">
        <v>2388</v>
      </c>
      <c r="B1028" s="67" t="s">
        <v>2389</v>
      </c>
      <c r="C1028" s="67">
        <v>65</v>
      </c>
      <c r="D1028" s="67" t="s">
        <v>339</v>
      </c>
      <c r="E1028" s="71">
        <v>0.842741094593775</v>
      </c>
      <c r="F1028" s="68">
        <v>59.506531204644403</v>
      </c>
      <c r="G1028" s="71">
        <v>0.85253704899556804</v>
      </c>
      <c r="H1028" s="68">
        <v>76.415094339622598</v>
      </c>
      <c r="I1028" s="71">
        <v>0.82473430008590498</v>
      </c>
      <c r="J1028" s="68">
        <v>73.367198838896996</v>
      </c>
      <c r="K1028" s="71">
        <v>0.69847040364868096</v>
      </c>
      <c r="L1028" s="68">
        <v>11.538461538461499</v>
      </c>
      <c r="M1028" s="71">
        <v>0.99522262564494601</v>
      </c>
      <c r="N1028" s="68">
        <v>97.886297376093296</v>
      </c>
      <c r="O1028" s="71"/>
      <c r="P1028" s="68"/>
      <c r="Q1028" s="71"/>
      <c r="R1028" s="68"/>
    </row>
    <row r="1029" spans="1:18" x14ac:dyDescent="0.2">
      <c r="A1029" s="141" t="s">
        <v>2390</v>
      </c>
      <c r="B1029" s="67" t="s">
        <v>2391</v>
      </c>
      <c r="C1029" s="67">
        <v>65</v>
      </c>
      <c r="D1029" s="67" t="s">
        <v>339</v>
      </c>
      <c r="E1029" s="71">
        <v>0.84623592256691405</v>
      </c>
      <c r="F1029" s="68">
        <v>60.9579100145138</v>
      </c>
      <c r="G1029" s="71">
        <v>0.78748972541951401</v>
      </c>
      <c r="H1029" s="68">
        <v>49.1291727140784</v>
      </c>
      <c r="I1029" s="71">
        <v>0.78534869920324302</v>
      </c>
      <c r="J1029" s="68">
        <v>55.878084179970998</v>
      </c>
      <c r="K1029" s="71">
        <v>0.92198487581115196</v>
      </c>
      <c r="L1029" s="68">
        <v>68.577648766327997</v>
      </c>
      <c r="M1029" s="71">
        <v>0.89012038983374697</v>
      </c>
      <c r="N1029" s="68">
        <v>61.734693877551003</v>
      </c>
      <c r="O1029" s="71"/>
      <c r="P1029" s="68"/>
      <c r="Q1029" s="71"/>
      <c r="R1029" s="68"/>
    </row>
    <row r="1030" spans="1:18" x14ac:dyDescent="0.2">
      <c r="A1030" s="141" t="s">
        <v>2392</v>
      </c>
      <c r="B1030" s="67" t="s">
        <v>2393</v>
      </c>
      <c r="C1030" s="67">
        <v>65</v>
      </c>
      <c r="D1030" s="67" t="s">
        <v>339</v>
      </c>
      <c r="E1030" s="71">
        <v>0.90976119382060106</v>
      </c>
      <c r="F1030" s="68">
        <v>85.486211901306206</v>
      </c>
      <c r="G1030" s="71">
        <v>0.87049590969199397</v>
      </c>
      <c r="H1030" s="68">
        <v>84.470246734397705</v>
      </c>
      <c r="I1030" s="71">
        <v>0.85740643359190505</v>
      </c>
      <c r="J1030" s="68">
        <v>84.905660377358501</v>
      </c>
      <c r="K1030" s="71">
        <v>0.86389999501459702</v>
      </c>
      <c r="L1030" s="68">
        <v>43.033381712626998</v>
      </c>
      <c r="M1030" s="71">
        <v>0.95700363080451001</v>
      </c>
      <c r="N1030" s="68">
        <v>81.997084548104993</v>
      </c>
      <c r="O1030" s="71"/>
      <c r="P1030" s="68"/>
      <c r="Q1030" s="71">
        <v>1</v>
      </c>
      <c r="R1030" s="68">
        <v>100</v>
      </c>
    </row>
    <row r="1031" spans="1:18" x14ac:dyDescent="0.2">
      <c r="A1031" s="141" t="s">
        <v>2394</v>
      </c>
      <c r="B1031" s="67" t="s">
        <v>2395</v>
      </c>
      <c r="C1031" s="67">
        <v>65</v>
      </c>
      <c r="D1031" s="67" t="s">
        <v>339</v>
      </c>
      <c r="E1031" s="71">
        <v>0.91796649505442396</v>
      </c>
      <c r="F1031" s="68">
        <v>89.622641509434004</v>
      </c>
      <c r="G1031" s="71">
        <v>0.860878249760477</v>
      </c>
      <c r="H1031" s="68">
        <v>80.116110304789501</v>
      </c>
      <c r="I1031" s="71">
        <v>0.86457910269330895</v>
      </c>
      <c r="J1031" s="68">
        <v>86.865021770682105</v>
      </c>
      <c r="K1031" s="71">
        <v>0.91692624072393303</v>
      </c>
      <c r="L1031" s="68">
        <v>65.965166908563106</v>
      </c>
      <c r="M1031" s="71">
        <v>0.94744888209440103</v>
      </c>
      <c r="N1031" s="68">
        <v>77.623906705539397</v>
      </c>
      <c r="O1031" s="71"/>
      <c r="P1031" s="68"/>
      <c r="Q1031" s="71">
        <v>1</v>
      </c>
      <c r="R1031" s="68">
        <v>100</v>
      </c>
    </row>
    <row r="1032" spans="1:18" x14ac:dyDescent="0.2">
      <c r="A1032" s="141" t="s">
        <v>2396</v>
      </c>
      <c r="B1032" s="67" t="s">
        <v>2397</v>
      </c>
      <c r="C1032" s="67">
        <v>65</v>
      </c>
      <c r="D1032" s="67" t="s">
        <v>339</v>
      </c>
      <c r="E1032" s="71">
        <v>0.899336427086046</v>
      </c>
      <c r="F1032" s="68">
        <v>80.986937590711193</v>
      </c>
      <c r="G1032" s="71">
        <v>0.85169332632150996</v>
      </c>
      <c r="H1032" s="68">
        <v>76.052249637155299</v>
      </c>
      <c r="I1032" s="71">
        <v>0.81318248365080703</v>
      </c>
      <c r="J1032" s="68">
        <v>68.359941944847606</v>
      </c>
      <c r="K1032" s="71">
        <v>0.87002532029835</v>
      </c>
      <c r="L1032" s="68">
        <v>44.775036284470197</v>
      </c>
      <c r="M1032" s="71">
        <v>0.961781005159564</v>
      </c>
      <c r="N1032" s="68">
        <v>83.454810495626802</v>
      </c>
      <c r="O1032" s="71"/>
      <c r="P1032" s="68"/>
      <c r="Q1032" s="71">
        <v>1</v>
      </c>
      <c r="R1032" s="68">
        <v>100</v>
      </c>
    </row>
    <row r="1033" spans="1:18" x14ac:dyDescent="0.2">
      <c r="A1033" s="141" t="s">
        <v>2398</v>
      </c>
      <c r="B1033" s="67" t="s">
        <v>2399</v>
      </c>
      <c r="C1033" s="67">
        <v>65</v>
      </c>
      <c r="D1033" s="67" t="s">
        <v>339</v>
      </c>
      <c r="E1033" s="71">
        <v>0.82001189361168603</v>
      </c>
      <c r="F1033" s="68">
        <v>53.265602322206099</v>
      </c>
      <c r="G1033" s="71">
        <v>0.83560794826029505</v>
      </c>
      <c r="H1033" s="68">
        <v>68.432510885341102</v>
      </c>
      <c r="I1033" s="71">
        <v>0.83720551899488205</v>
      </c>
      <c r="J1033" s="68">
        <v>79.390420899854902</v>
      </c>
      <c r="K1033" s="71">
        <v>0.680446841621137</v>
      </c>
      <c r="L1033" s="68">
        <v>9.5791001451378808</v>
      </c>
      <c r="M1033" s="71">
        <v>0.74679915918211304</v>
      </c>
      <c r="N1033" s="68">
        <v>37.609329446064102</v>
      </c>
      <c r="O1033" s="71"/>
      <c r="P1033" s="68"/>
      <c r="Q1033" s="71">
        <v>1</v>
      </c>
      <c r="R1033" s="68">
        <v>100</v>
      </c>
    </row>
    <row r="1034" spans="1:18" x14ac:dyDescent="0.2">
      <c r="A1034" s="141" t="s">
        <v>2400</v>
      </c>
      <c r="B1034" s="67" t="s">
        <v>2401</v>
      </c>
      <c r="C1034" s="67">
        <v>65</v>
      </c>
      <c r="D1034" s="67" t="s">
        <v>339</v>
      </c>
      <c r="E1034" s="71">
        <v>0.91215597445012997</v>
      </c>
      <c r="F1034" s="68">
        <v>86.357039187227898</v>
      </c>
      <c r="G1034" s="71">
        <v>0.85801215315146895</v>
      </c>
      <c r="H1034" s="68">
        <v>78.664731494920204</v>
      </c>
      <c r="I1034" s="71">
        <v>0.80560671289205399</v>
      </c>
      <c r="J1034" s="68">
        <v>64.876632801161094</v>
      </c>
      <c r="K1034" s="71">
        <v>0.90671575491723699</v>
      </c>
      <c r="L1034" s="68">
        <v>61.175616835994198</v>
      </c>
      <c r="M1034" s="71">
        <v>0.99044525128989103</v>
      </c>
      <c r="N1034" s="68">
        <v>95.553935860058303</v>
      </c>
      <c r="O1034" s="71"/>
      <c r="P1034" s="68"/>
      <c r="Q1034" s="71">
        <v>1</v>
      </c>
      <c r="R1034" s="68">
        <v>100</v>
      </c>
    </row>
    <row r="1035" spans="1:18" x14ac:dyDescent="0.2">
      <c r="A1035" s="141" t="s">
        <v>2402</v>
      </c>
      <c r="B1035" s="67" t="s">
        <v>2403</v>
      </c>
      <c r="C1035" s="67">
        <v>65</v>
      </c>
      <c r="D1035" s="67" t="s">
        <v>339</v>
      </c>
      <c r="E1035" s="71">
        <v>0.92371213159759602</v>
      </c>
      <c r="F1035" s="68">
        <v>91.4368650217707</v>
      </c>
      <c r="G1035" s="71">
        <v>0.866007608424887</v>
      </c>
      <c r="H1035" s="68">
        <v>82.728592162554406</v>
      </c>
      <c r="I1035" s="71">
        <v>0.87957143428561002</v>
      </c>
      <c r="J1035" s="68">
        <v>90.4208998548621</v>
      </c>
      <c r="K1035" s="71">
        <v>0.92075535882802995</v>
      </c>
      <c r="L1035" s="68">
        <v>67.779390420899901</v>
      </c>
      <c r="M1035" s="71">
        <v>0.95222625644945602</v>
      </c>
      <c r="N1035" s="68">
        <v>80.102040816326493</v>
      </c>
      <c r="O1035" s="71"/>
      <c r="P1035" s="68"/>
      <c r="Q1035" s="71">
        <v>1</v>
      </c>
      <c r="R1035" s="68">
        <v>100</v>
      </c>
    </row>
    <row r="1036" spans="1:18" x14ac:dyDescent="0.2">
      <c r="A1036" s="141" t="s">
        <v>2404</v>
      </c>
      <c r="B1036" s="67" t="s">
        <v>2405</v>
      </c>
      <c r="C1036" s="67">
        <v>65</v>
      </c>
      <c r="D1036" s="67" t="s">
        <v>339</v>
      </c>
      <c r="E1036" s="71">
        <v>0.92429958049110394</v>
      </c>
      <c r="F1036" s="68">
        <v>91.727140783744602</v>
      </c>
      <c r="G1036" s="71">
        <v>0.87954320226645</v>
      </c>
      <c r="H1036" s="68">
        <v>87.735849056603797</v>
      </c>
      <c r="I1036" s="71">
        <v>0.85174333628199494</v>
      </c>
      <c r="J1036" s="68">
        <v>83.599419448476098</v>
      </c>
      <c r="K1036" s="71">
        <v>0.89498873826213099</v>
      </c>
      <c r="L1036" s="68">
        <v>55.079825834542802</v>
      </c>
      <c r="M1036" s="71">
        <v>0.99522262564494601</v>
      </c>
      <c r="N1036" s="68">
        <v>97.886297376093296</v>
      </c>
      <c r="O1036" s="71"/>
      <c r="P1036" s="68"/>
      <c r="Q1036" s="71">
        <v>1</v>
      </c>
      <c r="R1036" s="68">
        <v>100</v>
      </c>
    </row>
    <row r="1037" spans="1:18" x14ac:dyDescent="0.2">
      <c r="A1037" s="141" t="s">
        <v>2406</v>
      </c>
      <c r="B1037" s="67" t="s">
        <v>2407</v>
      </c>
      <c r="C1037" s="67">
        <v>65</v>
      </c>
      <c r="D1037" s="67" t="s">
        <v>339</v>
      </c>
      <c r="E1037" s="71">
        <v>0.90229623400637105</v>
      </c>
      <c r="F1037" s="68">
        <v>82.801161103047903</v>
      </c>
      <c r="G1037" s="71">
        <v>0.85941800781143995</v>
      </c>
      <c r="H1037" s="68">
        <v>79.172714078374497</v>
      </c>
      <c r="I1037" s="71">
        <v>0.79636750542799295</v>
      </c>
      <c r="J1037" s="68">
        <v>60.232220609579102</v>
      </c>
      <c r="K1037" s="71">
        <v>0.87480515421263905</v>
      </c>
      <c r="L1037" s="68">
        <v>46.952104499274299</v>
      </c>
      <c r="M1037" s="71">
        <v>0.98089050257978205</v>
      </c>
      <c r="N1037" s="68">
        <v>91.107871720116606</v>
      </c>
      <c r="O1037" s="71"/>
      <c r="P1037" s="68"/>
      <c r="Q1037" s="71">
        <v>1</v>
      </c>
      <c r="R1037" s="68">
        <v>100</v>
      </c>
    </row>
    <row r="1038" spans="1:18" x14ac:dyDescent="0.2">
      <c r="A1038" s="141" t="s">
        <v>2408</v>
      </c>
      <c r="B1038" s="67" t="s">
        <v>2409</v>
      </c>
      <c r="C1038" s="67">
        <v>65</v>
      </c>
      <c r="D1038" s="67" t="s">
        <v>339</v>
      </c>
      <c r="E1038" s="71">
        <v>0.94488064833402396</v>
      </c>
      <c r="F1038" s="68">
        <v>97.460087082728606</v>
      </c>
      <c r="G1038" s="71">
        <v>0.94389695030227805</v>
      </c>
      <c r="H1038" s="68">
        <v>98.258345428156701</v>
      </c>
      <c r="I1038" s="71">
        <v>0.90108030200066302</v>
      </c>
      <c r="J1038" s="68">
        <v>93.904208998548597</v>
      </c>
      <c r="K1038" s="71">
        <v>0.88420336372222996</v>
      </c>
      <c r="L1038" s="68">
        <v>50.725689404934698</v>
      </c>
      <c r="M1038" s="71">
        <v>0.99522262564494601</v>
      </c>
      <c r="N1038" s="68">
        <v>97.886297376093296</v>
      </c>
      <c r="O1038" s="71"/>
      <c r="P1038" s="68"/>
      <c r="Q1038" s="71">
        <v>1</v>
      </c>
      <c r="R1038" s="68">
        <v>100</v>
      </c>
    </row>
    <row r="1039" spans="1:18" x14ac:dyDescent="0.2">
      <c r="A1039" s="141" t="s">
        <v>2410</v>
      </c>
      <c r="B1039" s="67" t="s">
        <v>2411</v>
      </c>
      <c r="C1039" s="67">
        <v>65</v>
      </c>
      <c r="D1039" s="67" t="s">
        <v>339</v>
      </c>
      <c r="E1039" s="71">
        <v>0.60506782637016898</v>
      </c>
      <c r="F1039" s="68">
        <v>12.1915820029028</v>
      </c>
      <c r="G1039" s="71">
        <v>0.65145468881244994</v>
      </c>
      <c r="H1039" s="68">
        <v>14.7314949201742</v>
      </c>
      <c r="I1039" s="71">
        <v>0.64954946238849498</v>
      </c>
      <c r="J1039" s="68">
        <v>17.997097242380299</v>
      </c>
      <c r="K1039" s="71">
        <v>0.48712497961892398</v>
      </c>
      <c r="L1039" s="68">
        <v>0.87082728592162595</v>
      </c>
      <c r="M1039" s="71">
        <v>0.63214217466080702</v>
      </c>
      <c r="N1039" s="68">
        <v>24.271137026239099</v>
      </c>
      <c r="O1039" s="71"/>
      <c r="P1039" s="68"/>
      <c r="Q1039" s="71"/>
      <c r="R1039" s="68"/>
    </row>
    <row r="1040" spans="1:18" x14ac:dyDescent="0.2">
      <c r="A1040" s="141" t="s">
        <v>2412</v>
      </c>
      <c r="B1040" s="67" t="s">
        <v>2413</v>
      </c>
      <c r="C1040" s="67">
        <v>65</v>
      </c>
      <c r="D1040" s="67" t="s">
        <v>339</v>
      </c>
      <c r="E1040" s="71">
        <v>0.74628707397466298</v>
      </c>
      <c r="F1040" s="68">
        <v>35.486211901306199</v>
      </c>
      <c r="G1040" s="71">
        <v>0.70658828407159002</v>
      </c>
      <c r="H1040" s="68">
        <v>24.963715529753301</v>
      </c>
      <c r="I1040" s="71">
        <v>0.66503086120458199</v>
      </c>
      <c r="J1040" s="68">
        <v>20.609579100145101</v>
      </c>
      <c r="K1040" s="71">
        <v>0.68945505509590299</v>
      </c>
      <c r="L1040" s="68">
        <v>10.522496371553</v>
      </c>
      <c r="M1040" s="71">
        <v>0.67036116950124203</v>
      </c>
      <c r="N1040" s="68">
        <v>29.081632653061199</v>
      </c>
      <c r="O1040" s="71"/>
      <c r="P1040" s="68"/>
      <c r="Q1040" s="71">
        <v>1</v>
      </c>
      <c r="R1040" s="68">
        <v>100</v>
      </c>
    </row>
    <row r="1041" spans="1:18" x14ac:dyDescent="0.2">
      <c r="A1041" s="141" t="s">
        <v>2414</v>
      </c>
      <c r="B1041" s="67" t="s">
        <v>2415</v>
      </c>
      <c r="C1041" s="67">
        <v>65</v>
      </c>
      <c r="D1041" s="67" t="s">
        <v>339</v>
      </c>
      <c r="E1041" s="71">
        <v>0.83650418980200203</v>
      </c>
      <c r="F1041" s="68">
        <v>57.692307692307701</v>
      </c>
      <c r="G1041" s="71">
        <v>0.80016547775052804</v>
      </c>
      <c r="H1041" s="68">
        <v>53.918722786647301</v>
      </c>
      <c r="I1041" s="71">
        <v>0.77320350670206095</v>
      </c>
      <c r="J1041" s="68">
        <v>50.217706821480398</v>
      </c>
      <c r="K1041" s="71">
        <v>0.742918446498948</v>
      </c>
      <c r="L1041" s="68">
        <v>15.674891146589299</v>
      </c>
      <c r="M1041" s="71">
        <v>0.86623351805847504</v>
      </c>
      <c r="N1041" s="68">
        <v>56.851311953352798</v>
      </c>
      <c r="O1041" s="71"/>
      <c r="P1041" s="68"/>
      <c r="Q1041" s="71">
        <v>1</v>
      </c>
      <c r="R1041" s="68">
        <v>100</v>
      </c>
    </row>
    <row r="1042" spans="1:18" x14ac:dyDescent="0.2">
      <c r="A1042" s="141" t="s">
        <v>2416</v>
      </c>
      <c r="B1042" s="67" t="s">
        <v>2417</v>
      </c>
      <c r="C1042" s="67">
        <v>65</v>
      </c>
      <c r="D1042" s="67" t="s">
        <v>339</v>
      </c>
      <c r="E1042" s="71">
        <v>0.44979361077541002</v>
      </c>
      <c r="F1042" s="68">
        <v>2.2496371552975298</v>
      </c>
      <c r="G1042" s="71">
        <v>0.62362926476187697</v>
      </c>
      <c r="H1042" s="68">
        <v>11.0304789550073</v>
      </c>
      <c r="I1042" s="71">
        <v>0.61479483604999796</v>
      </c>
      <c r="J1042" s="68">
        <v>13.2801161103048</v>
      </c>
      <c r="K1042" s="71">
        <v>0.57267412696160302</v>
      </c>
      <c r="L1042" s="68">
        <v>2.9753265602322201</v>
      </c>
      <c r="M1042" s="71">
        <v>0.43626982610357301</v>
      </c>
      <c r="N1042" s="68">
        <v>9.6938775510204103</v>
      </c>
      <c r="O1042" s="71"/>
      <c r="P1042" s="68"/>
      <c r="Q1042" s="71">
        <v>1.6000000000000001E-3</v>
      </c>
      <c r="R1042" s="68">
        <v>20.1388888888889</v>
      </c>
    </row>
    <row r="1043" spans="1:18" x14ac:dyDescent="0.2">
      <c r="A1043" s="141" t="s">
        <v>2418</v>
      </c>
      <c r="B1043" s="67" t="s">
        <v>2419</v>
      </c>
      <c r="C1043" s="67">
        <v>65</v>
      </c>
      <c r="D1043" s="67" t="s">
        <v>339</v>
      </c>
      <c r="E1043" s="71">
        <v>0.62525239992250703</v>
      </c>
      <c r="F1043" s="68">
        <v>15.021770682148</v>
      </c>
      <c r="G1043" s="71">
        <v>0.60747184756760098</v>
      </c>
      <c r="H1043" s="68">
        <v>8.7808417997097195</v>
      </c>
      <c r="I1043" s="71">
        <v>0.67675980820146697</v>
      </c>
      <c r="J1043" s="68">
        <v>22.3512336719884</v>
      </c>
      <c r="K1043" s="71">
        <v>0.45353426129044</v>
      </c>
      <c r="L1043" s="68">
        <v>0.58055152394775</v>
      </c>
      <c r="M1043" s="71">
        <v>0.38849608255302898</v>
      </c>
      <c r="N1043" s="68">
        <v>6.9241982507288604</v>
      </c>
      <c r="O1043" s="71"/>
      <c r="P1043" s="68"/>
      <c r="Q1043" s="71">
        <v>1</v>
      </c>
      <c r="R1043" s="68">
        <v>100</v>
      </c>
    </row>
    <row r="1044" spans="1:18" x14ac:dyDescent="0.2">
      <c r="A1044" s="141" t="s">
        <v>2420</v>
      </c>
      <c r="B1044" s="67" t="s">
        <v>2421</v>
      </c>
      <c r="C1044" s="67">
        <v>65</v>
      </c>
      <c r="D1044" s="67" t="s">
        <v>339</v>
      </c>
      <c r="E1044" s="71">
        <v>0.56383048103279798</v>
      </c>
      <c r="F1044" s="68">
        <v>8.4905660377358494</v>
      </c>
      <c r="G1044" s="71">
        <v>0.63608039910587599</v>
      </c>
      <c r="H1044" s="68">
        <v>12.5544267053701</v>
      </c>
      <c r="I1044" s="71">
        <v>0.61328602607620597</v>
      </c>
      <c r="J1044" s="68">
        <v>13.1349782293179</v>
      </c>
      <c r="K1044" s="71">
        <v>0.450251313969175</v>
      </c>
      <c r="L1044" s="68">
        <v>0.50798258345428204</v>
      </c>
      <c r="M1044" s="71">
        <v>0.55570418497993501</v>
      </c>
      <c r="N1044" s="68">
        <v>16.9096209912536</v>
      </c>
      <c r="O1044" s="71"/>
      <c r="P1044" s="68"/>
      <c r="Q1044" s="71"/>
      <c r="R1044" s="68"/>
    </row>
    <row r="1045" spans="1:18" x14ac:dyDescent="0.2">
      <c r="A1045" s="141" t="s">
        <v>2422</v>
      </c>
      <c r="B1045" s="67" t="s">
        <v>2423</v>
      </c>
      <c r="C1045" s="67">
        <v>65</v>
      </c>
      <c r="D1045" s="67" t="s">
        <v>339</v>
      </c>
      <c r="E1045" s="71">
        <v>0.75487208156728502</v>
      </c>
      <c r="F1045" s="68">
        <v>37.373004354136398</v>
      </c>
      <c r="G1045" s="71">
        <v>0.69374481012260303</v>
      </c>
      <c r="H1045" s="68">
        <v>22.206095791001498</v>
      </c>
      <c r="I1045" s="71">
        <v>0.71976728565691495</v>
      </c>
      <c r="J1045" s="68">
        <v>32.3657474600871</v>
      </c>
      <c r="K1045" s="71">
        <v>0.72392876304104603</v>
      </c>
      <c r="L1045" s="68">
        <v>13.497822931785199</v>
      </c>
      <c r="M1045" s="71">
        <v>0.63691954901586101</v>
      </c>
      <c r="N1045" s="68">
        <v>24.7813411078717</v>
      </c>
      <c r="O1045" s="71"/>
      <c r="P1045" s="68"/>
      <c r="Q1045" s="71">
        <v>1</v>
      </c>
      <c r="R1045" s="68">
        <v>100</v>
      </c>
    </row>
    <row r="1046" spans="1:18" x14ac:dyDescent="0.2">
      <c r="A1046" s="141" t="s">
        <v>2424</v>
      </c>
      <c r="B1046" s="67" t="s">
        <v>2425</v>
      </c>
      <c r="C1046" s="67">
        <v>65</v>
      </c>
      <c r="D1046" s="67" t="s">
        <v>339</v>
      </c>
      <c r="E1046" s="71">
        <v>0.65294553073005102</v>
      </c>
      <c r="F1046" s="68">
        <v>18.1422351233672</v>
      </c>
      <c r="G1046" s="71">
        <v>0.65440707534932496</v>
      </c>
      <c r="H1046" s="68">
        <v>15.4571843251089</v>
      </c>
      <c r="I1046" s="71">
        <v>0.698445730823535</v>
      </c>
      <c r="J1046" s="68">
        <v>27.068214804063899</v>
      </c>
      <c r="K1046" s="71">
        <v>0.633258375090618</v>
      </c>
      <c r="L1046" s="68">
        <v>5.9506531204644402</v>
      </c>
      <c r="M1046" s="71">
        <v>0.278616472386776</v>
      </c>
      <c r="N1046" s="68">
        <v>3.6443148688046598</v>
      </c>
      <c r="O1046" s="71"/>
      <c r="P1046" s="68"/>
      <c r="Q1046" s="71">
        <v>1</v>
      </c>
      <c r="R1046" s="68">
        <v>100</v>
      </c>
    </row>
    <row r="1047" spans="1:18" x14ac:dyDescent="0.2">
      <c r="A1047" s="141" t="s">
        <v>2426</v>
      </c>
      <c r="B1047" s="67" t="s">
        <v>2427</v>
      </c>
      <c r="C1047" s="67">
        <v>65</v>
      </c>
      <c r="D1047" s="67" t="s">
        <v>339</v>
      </c>
      <c r="E1047" s="71">
        <v>0.77270466849662001</v>
      </c>
      <c r="F1047" s="68">
        <v>41.146589259796798</v>
      </c>
      <c r="G1047" s="71">
        <v>0.75652110820146901</v>
      </c>
      <c r="H1047" s="68">
        <v>38.679245283018901</v>
      </c>
      <c r="I1047" s="71">
        <v>0.77747866489602802</v>
      </c>
      <c r="J1047" s="68">
        <v>52.467343976777897</v>
      </c>
      <c r="K1047" s="71">
        <v>0.67349452294952405</v>
      </c>
      <c r="L1047" s="68">
        <v>8.9259796806966598</v>
      </c>
      <c r="M1047" s="71">
        <v>0.65602904643607896</v>
      </c>
      <c r="N1047" s="68">
        <v>27.623906705539401</v>
      </c>
      <c r="O1047" s="71"/>
      <c r="P1047" s="68"/>
      <c r="Q1047" s="71">
        <v>1</v>
      </c>
      <c r="R1047" s="68">
        <v>100</v>
      </c>
    </row>
    <row r="1048" spans="1:18" x14ac:dyDescent="0.2">
      <c r="A1048" s="141" t="s">
        <v>2428</v>
      </c>
      <c r="B1048" s="67" t="s">
        <v>2429</v>
      </c>
      <c r="C1048" s="67">
        <v>65</v>
      </c>
      <c r="D1048" s="67" t="s">
        <v>339</v>
      </c>
      <c r="E1048" s="71">
        <v>0.81626782427313505</v>
      </c>
      <c r="F1048" s="68">
        <v>52.539912917271401</v>
      </c>
      <c r="G1048" s="71">
        <v>0.80960294935455401</v>
      </c>
      <c r="H1048" s="68">
        <v>57.837445573294602</v>
      </c>
      <c r="I1048" s="71">
        <v>0.73722075857094804</v>
      </c>
      <c r="J1048" s="68">
        <v>36.937590711175602</v>
      </c>
      <c r="K1048" s="71">
        <v>0.63961764925137199</v>
      </c>
      <c r="L1048" s="68">
        <v>6.6037735849056602</v>
      </c>
      <c r="M1048" s="71">
        <v>0.89489776418880196</v>
      </c>
      <c r="N1048" s="68">
        <v>62.317784256559797</v>
      </c>
      <c r="O1048" s="71"/>
      <c r="P1048" s="68"/>
      <c r="Q1048" s="71">
        <v>1</v>
      </c>
      <c r="R1048" s="68">
        <v>100</v>
      </c>
    </row>
    <row r="1049" spans="1:18" x14ac:dyDescent="0.2">
      <c r="A1049" s="141" t="s">
        <v>2430</v>
      </c>
      <c r="B1049" s="67" t="s">
        <v>2431</v>
      </c>
      <c r="C1049" s="67">
        <v>65</v>
      </c>
      <c r="D1049" s="67" t="s">
        <v>339</v>
      </c>
      <c r="E1049" s="71">
        <v>0.80940267622404105</v>
      </c>
      <c r="F1049" s="68">
        <v>50.653120464441201</v>
      </c>
      <c r="G1049" s="71">
        <v>0.845072315076008</v>
      </c>
      <c r="H1049" s="68">
        <v>73.439767779390394</v>
      </c>
      <c r="I1049" s="71">
        <v>0.88926415551748295</v>
      </c>
      <c r="J1049" s="68">
        <v>92.235123367198796</v>
      </c>
      <c r="K1049" s="71">
        <v>0.54199087956932901</v>
      </c>
      <c r="L1049" s="68">
        <v>2.1770682148040601</v>
      </c>
      <c r="M1049" s="71">
        <v>0.77068603095738597</v>
      </c>
      <c r="N1049" s="68">
        <v>41.399416909621003</v>
      </c>
      <c r="O1049" s="71"/>
      <c r="P1049" s="68"/>
      <c r="Q1049" s="71">
        <v>1</v>
      </c>
      <c r="R1049" s="68">
        <v>100</v>
      </c>
    </row>
    <row r="1050" spans="1:18" x14ac:dyDescent="0.2">
      <c r="A1050" s="141" t="s">
        <v>2432</v>
      </c>
      <c r="B1050" s="67" t="s">
        <v>2433</v>
      </c>
      <c r="C1050" s="67">
        <v>65</v>
      </c>
      <c r="D1050" s="67" t="s">
        <v>339</v>
      </c>
      <c r="E1050" s="71">
        <v>0.83127619432396205</v>
      </c>
      <c r="F1050" s="68">
        <v>56.095791001451403</v>
      </c>
      <c r="G1050" s="71">
        <v>0.86674630151089804</v>
      </c>
      <c r="H1050" s="68">
        <v>83.236574746008699</v>
      </c>
      <c r="I1050" s="71">
        <v>0.80723696950643198</v>
      </c>
      <c r="J1050" s="68">
        <v>65.529753265602295</v>
      </c>
      <c r="K1050" s="71">
        <v>0.65916055173949495</v>
      </c>
      <c r="L1050" s="68">
        <v>7.9825834542815697</v>
      </c>
      <c r="M1050" s="71">
        <v>0.82323714886298505</v>
      </c>
      <c r="N1050" s="68">
        <v>50.437317784256599</v>
      </c>
      <c r="O1050" s="71"/>
      <c r="P1050" s="68"/>
      <c r="Q1050" s="71">
        <v>1</v>
      </c>
      <c r="R1050" s="68">
        <v>100</v>
      </c>
    </row>
    <row r="1051" spans="1:18" x14ac:dyDescent="0.2">
      <c r="A1051" s="141" t="s">
        <v>2434</v>
      </c>
      <c r="B1051" s="67" t="s">
        <v>2435</v>
      </c>
      <c r="C1051" s="67">
        <v>65</v>
      </c>
      <c r="D1051" s="67" t="s">
        <v>339</v>
      </c>
      <c r="E1051" s="71">
        <v>0.68281438766774905</v>
      </c>
      <c r="F1051" s="68">
        <v>23.875181422351201</v>
      </c>
      <c r="G1051" s="71">
        <v>0.59939115423168099</v>
      </c>
      <c r="H1051" s="68">
        <v>7.8374455732946302</v>
      </c>
      <c r="I1051" s="71">
        <v>0.63919908896482203</v>
      </c>
      <c r="J1051" s="68">
        <v>16.6908563134978</v>
      </c>
      <c r="K1051" s="71">
        <v>0.82042723307459597</v>
      </c>
      <c r="L1051" s="68">
        <v>29.898403483309099</v>
      </c>
      <c r="M1051" s="71">
        <v>0.35505446206764801</v>
      </c>
      <c r="N1051" s="68">
        <v>5.6851311953352797</v>
      </c>
      <c r="O1051" s="71"/>
      <c r="P1051" s="68"/>
      <c r="Q1051" s="71">
        <v>1</v>
      </c>
      <c r="R1051" s="68">
        <v>100</v>
      </c>
    </row>
    <row r="1052" spans="1:18" x14ac:dyDescent="0.2">
      <c r="A1052" s="141" t="s">
        <v>2436</v>
      </c>
      <c r="B1052" s="67" t="s">
        <v>2437</v>
      </c>
      <c r="C1052" s="67">
        <v>65</v>
      </c>
      <c r="D1052" s="67" t="s">
        <v>339</v>
      </c>
      <c r="E1052" s="71">
        <v>0.85030286305491398</v>
      </c>
      <c r="F1052" s="68">
        <v>62.772133526850503</v>
      </c>
      <c r="G1052" s="71">
        <v>0.82548183953731502</v>
      </c>
      <c r="H1052" s="68">
        <v>64.658925979680703</v>
      </c>
      <c r="I1052" s="71">
        <v>0.79369120116057201</v>
      </c>
      <c r="J1052" s="68">
        <v>58.5631349782293</v>
      </c>
      <c r="K1052" s="71">
        <v>0.85687786926424303</v>
      </c>
      <c r="L1052" s="68">
        <v>40.711175616836002</v>
      </c>
      <c r="M1052" s="71">
        <v>0.77546340531243996</v>
      </c>
      <c r="N1052" s="68">
        <v>42.784256559766803</v>
      </c>
      <c r="O1052" s="71"/>
      <c r="P1052" s="68"/>
      <c r="Q1052" s="71">
        <v>1</v>
      </c>
      <c r="R1052" s="68">
        <v>100</v>
      </c>
    </row>
    <row r="1053" spans="1:18" x14ac:dyDescent="0.2">
      <c r="A1053" s="141" t="s">
        <v>2438</v>
      </c>
      <c r="B1053" s="67" t="s">
        <v>2439</v>
      </c>
      <c r="C1053" s="67">
        <v>65</v>
      </c>
      <c r="D1053" s="67" t="s">
        <v>339</v>
      </c>
      <c r="E1053" s="71">
        <v>0.866089296082861</v>
      </c>
      <c r="F1053" s="68">
        <v>68.069666182873704</v>
      </c>
      <c r="G1053" s="71">
        <v>0.83042343618969505</v>
      </c>
      <c r="H1053" s="68">
        <v>66.328011611030504</v>
      </c>
      <c r="I1053" s="71">
        <v>0.79952650655957802</v>
      </c>
      <c r="J1053" s="68">
        <v>62.409288824383196</v>
      </c>
      <c r="K1053" s="71">
        <v>0.95861897481358604</v>
      </c>
      <c r="L1053" s="68">
        <v>86.429608127721295</v>
      </c>
      <c r="M1053" s="71">
        <v>0.87578826676858401</v>
      </c>
      <c r="N1053" s="68">
        <v>59.037900874635604</v>
      </c>
      <c r="O1053" s="71"/>
      <c r="P1053" s="68"/>
      <c r="Q1053" s="71"/>
      <c r="R1053" s="68"/>
    </row>
    <row r="1054" spans="1:18" x14ac:dyDescent="0.2">
      <c r="A1054" s="141" t="s">
        <v>2440</v>
      </c>
      <c r="B1054" s="67" t="s">
        <v>2441</v>
      </c>
      <c r="C1054" s="67">
        <v>65</v>
      </c>
      <c r="D1054" s="67" t="s">
        <v>339</v>
      </c>
      <c r="E1054" s="71">
        <v>0.787773951312292</v>
      </c>
      <c r="F1054" s="68">
        <v>44.775036284470197</v>
      </c>
      <c r="G1054" s="71">
        <v>0.73545453600053101</v>
      </c>
      <c r="H1054" s="68">
        <v>32.801161103047903</v>
      </c>
      <c r="I1054" s="71">
        <v>0.71914522529131997</v>
      </c>
      <c r="J1054" s="68">
        <v>32.220609579100099</v>
      </c>
      <c r="K1054" s="71">
        <v>0.87601469238407703</v>
      </c>
      <c r="L1054" s="68">
        <v>47.532656023222103</v>
      </c>
      <c r="M1054" s="71">
        <v>0.60825530288553398</v>
      </c>
      <c r="N1054" s="68">
        <v>21.865889212828002</v>
      </c>
      <c r="O1054" s="71"/>
      <c r="P1054" s="68"/>
      <c r="Q1054" s="71">
        <v>1</v>
      </c>
      <c r="R1054" s="68">
        <v>100</v>
      </c>
    </row>
    <row r="1055" spans="1:18" x14ac:dyDescent="0.2">
      <c r="A1055" s="141" t="s">
        <v>2442</v>
      </c>
      <c r="B1055" s="67" t="s">
        <v>2443</v>
      </c>
      <c r="C1055" s="67">
        <v>65</v>
      </c>
      <c r="D1055" s="67" t="s">
        <v>339</v>
      </c>
      <c r="E1055" s="71">
        <v>0.91781226464677901</v>
      </c>
      <c r="F1055" s="68">
        <v>89.550072568940493</v>
      </c>
      <c r="G1055" s="71">
        <v>0.88644336037818305</v>
      </c>
      <c r="H1055" s="68">
        <v>89.550072568940493</v>
      </c>
      <c r="I1055" s="71">
        <v>0.83181118784799901</v>
      </c>
      <c r="J1055" s="68">
        <v>76.850507982583494</v>
      </c>
      <c r="K1055" s="71">
        <v>0.94724476468858299</v>
      </c>
      <c r="L1055" s="68">
        <v>79.4629898403483</v>
      </c>
      <c r="M1055" s="71">
        <v>0.92356201031912899</v>
      </c>
      <c r="N1055" s="68">
        <v>69.533527696793001</v>
      </c>
      <c r="O1055" s="71"/>
      <c r="P1055" s="68"/>
      <c r="Q1055" s="71">
        <v>1</v>
      </c>
      <c r="R1055" s="68">
        <v>100</v>
      </c>
    </row>
    <row r="1056" spans="1:18" x14ac:dyDescent="0.2">
      <c r="A1056" s="141" t="s">
        <v>2444</v>
      </c>
      <c r="B1056" s="67" t="s">
        <v>2445</v>
      </c>
      <c r="C1056" s="67">
        <v>65</v>
      </c>
      <c r="D1056" s="67" t="s">
        <v>339</v>
      </c>
      <c r="E1056" s="71">
        <v>0.71636209428765196</v>
      </c>
      <c r="F1056" s="68">
        <v>28.955007256894</v>
      </c>
      <c r="G1056" s="71">
        <v>0.68690265890779501</v>
      </c>
      <c r="H1056" s="68">
        <v>20.899854862119</v>
      </c>
      <c r="I1056" s="71">
        <v>0.69994094100313697</v>
      </c>
      <c r="J1056" s="68">
        <v>27.5761973875181</v>
      </c>
      <c r="K1056" s="71">
        <v>0.95634221274512299</v>
      </c>
      <c r="L1056" s="68">
        <v>84.2525399129173</v>
      </c>
      <c r="M1056" s="71">
        <v>0.52226256449455399</v>
      </c>
      <c r="N1056" s="68">
        <v>14.431486880466499</v>
      </c>
      <c r="O1056" s="71"/>
      <c r="P1056" s="68"/>
      <c r="Q1056" s="71"/>
      <c r="R1056" s="68"/>
    </row>
    <row r="1057" spans="1:18" x14ac:dyDescent="0.2">
      <c r="A1057" s="141" t="s">
        <v>2446</v>
      </c>
      <c r="B1057" s="67" t="s">
        <v>2447</v>
      </c>
      <c r="C1057" s="67">
        <v>65</v>
      </c>
      <c r="D1057" s="67" t="s">
        <v>339</v>
      </c>
      <c r="E1057" s="71">
        <v>0.73835030493074005</v>
      </c>
      <c r="F1057" s="68">
        <v>33.817126269956503</v>
      </c>
      <c r="G1057" s="71">
        <v>0.70974231575802005</v>
      </c>
      <c r="H1057" s="68">
        <v>25.907111756168401</v>
      </c>
      <c r="I1057" s="71">
        <v>0.66578831679626505</v>
      </c>
      <c r="J1057" s="68">
        <v>20.754716981132098</v>
      </c>
      <c r="K1057" s="71">
        <v>0.81306782502507902</v>
      </c>
      <c r="L1057" s="68">
        <v>27.6487663280116</v>
      </c>
      <c r="M1057" s="71">
        <v>0.50315306707433605</v>
      </c>
      <c r="N1057" s="68">
        <v>13.119533527696801</v>
      </c>
      <c r="O1057" s="71"/>
      <c r="P1057" s="68"/>
      <c r="Q1057" s="71">
        <v>1</v>
      </c>
      <c r="R1057" s="68">
        <v>100</v>
      </c>
    </row>
    <row r="1058" spans="1:18" x14ac:dyDescent="0.2">
      <c r="A1058" s="141" t="s">
        <v>2448</v>
      </c>
      <c r="B1058" s="67" t="s">
        <v>2449</v>
      </c>
      <c r="C1058" s="67">
        <v>65</v>
      </c>
      <c r="D1058" s="67" t="s">
        <v>339</v>
      </c>
      <c r="E1058" s="71">
        <v>0.87505701712835005</v>
      </c>
      <c r="F1058" s="68">
        <v>71.262699564586399</v>
      </c>
      <c r="G1058" s="71">
        <v>0.87567791886807</v>
      </c>
      <c r="H1058" s="68">
        <v>85.994194484760499</v>
      </c>
      <c r="I1058" s="71">
        <v>0.84046688178791296</v>
      </c>
      <c r="J1058" s="68">
        <v>80.333817126270006</v>
      </c>
      <c r="K1058" s="71">
        <v>0.90351762673378</v>
      </c>
      <c r="L1058" s="68">
        <v>59.361393323657502</v>
      </c>
      <c r="M1058" s="71">
        <v>0.880565641123638</v>
      </c>
      <c r="N1058" s="68">
        <v>60.058309037900898</v>
      </c>
      <c r="O1058" s="71"/>
      <c r="P1058" s="68"/>
      <c r="Q1058" s="71"/>
      <c r="R1058" s="68"/>
    </row>
    <row r="1059" spans="1:18" x14ac:dyDescent="0.2">
      <c r="A1059" s="141" t="s">
        <v>2450</v>
      </c>
      <c r="B1059" s="67" t="s">
        <v>2451</v>
      </c>
      <c r="C1059" s="67">
        <v>65</v>
      </c>
      <c r="D1059" s="67" t="s">
        <v>339</v>
      </c>
      <c r="E1059" s="71">
        <v>0.89576086656756804</v>
      </c>
      <c r="F1059" s="68">
        <v>79.390420899854902</v>
      </c>
      <c r="G1059" s="71">
        <v>0.88554209015983698</v>
      </c>
      <c r="H1059" s="68">
        <v>88.969521044992703</v>
      </c>
      <c r="I1059" s="71">
        <v>0.79587225021411301</v>
      </c>
      <c r="J1059" s="68">
        <v>59.796806966618298</v>
      </c>
      <c r="K1059" s="71">
        <v>0.96373499251203198</v>
      </c>
      <c r="L1059" s="68">
        <v>89.259796806966605</v>
      </c>
      <c r="M1059" s="71">
        <v>0.93789413338429195</v>
      </c>
      <c r="N1059" s="68">
        <v>75.072886297376101</v>
      </c>
      <c r="O1059" s="71"/>
      <c r="P1059" s="68"/>
      <c r="Q1059" s="71"/>
      <c r="R1059" s="68"/>
    </row>
    <row r="1060" spans="1:18" x14ac:dyDescent="0.2">
      <c r="A1060" s="141" t="s">
        <v>2452</v>
      </c>
      <c r="B1060" s="67" t="s">
        <v>2453</v>
      </c>
      <c r="C1060" s="67">
        <v>65</v>
      </c>
      <c r="D1060" s="67" t="s">
        <v>339</v>
      </c>
      <c r="E1060" s="71">
        <v>0.87553802431611305</v>
      </c>
      <c r="F1060" s="68">
        <v>71.407837445573307</v>
      </c>
      <c r="G1060" s="71">
        <v>0.81813662388886499</v>
      </c>
      <c r="H1060" s="68">
        <v>61.248185776487702</v>
      </c>
      <c r="I1060" s="71">
        <v>0.76843336425653297</v>
      </c>
      <c r="J1060" s="68">
        <v>48.4760522496371</v>
      </c>
      <c r="K1060" s="71">
        <v>0.92966398973174802</v>
      </c>
      <c r="L1060" s="68">
        <v>71.770682148040606</v>
      </c>
      <c r="M1060" s="71">
        <v>0.86145614370342105</v>
      </c>
      <c r="N1060" s="68">
        <v>56.122448979591802</v>
      </c>
      <c r="O1060" s="71"/>
      <c r="P1060" s="68"/>
      <c r="Q1060" s="71">
        <v>1</v>
      </c>
      <c r="R1060" s="68">
        <v>100</v>
      </c>
    </row>
    <row r="1061" spans="1:18" x14ac:dyDescent="0.2">
      <c r="A1061" s="141" t="s">
        <v>2454</v>
      </c>
      <c r="B1061" s="67" t="s">
        <v>2455</v>
      </c>
      <c r="C1061" s="67">
        <v>65</v>
      </c>
      <c r="D1061" s="67" t="s">
        <v>339</v>
      </c>
      <c r="E1061" s="71">
        <v>0.95638514507405503</v>
      </c>
      <c r="F1061" s="68">
        <v>98.911465892598002</v>
      </c>
      <c r="G1061" s="71">
        <v>0.94777517119291099</v>
      </c>
      <c r="H1061" s="68">
        <v>98.548621190130604</v>
      </c>
      <c r="I1061" s="71">
        <v>0.88992787309934596</v>
      </c>
      <c r="J1061" s="68">
        <v>92.452830188679201</v>
      </c>
      <c r="K1061" s="71">
        <v>0.97766430156340001</v>
      </c>
      <c r="L1061" s="68">
        <v>95.500725689404902</v>
      </c>
      <c r="M1061" s="71">
        <v>0.96655837951461898</v>
      </c>
      <c r="N1061" s="68">
        <v>84.620991253644306</v>
      </c>
      <c r="O1061" s="71"/>
      <c r="P1061" s="68"/>
      <c r="Q1061" s="71">
        <v>1</v>
      </c>
      <c r="R1061" s="68">
        <v>100</v>
      </c>
    </row>
    <row r="1062" spans="1:18" x14ac:dyDescent="0.2">
      <c r="A1062" s="141" t="s">
        <v>2456</v>
      </c>
      <c r="B1062" s="67" t="s">
        <v>2457</v>
      </c>
      <c r="C1062" s="67">
        <v>65</v>
      </c>
      <c r="D1062" s="67" t="s">
        <v>339</v>
      </c>
      <c r="E1062" s="71">
        <v>0.922822870785583</v>
      </c>
      <c r="F1062" s="68">
        <v>91.146589259796798</v>
      </c>
      <c r="G1062" s="71">
        <v>0.85444670774582498</v>
      </c>
      <c r="H1062" s="68">
        <v>77.140783744557297</v>
      </c>
      <c r="I1062" s="71">
        <v>0.82833637701932605</v>
      </c>
      <c r="J1062" s="68">
        <v>75.181422351233707</v>
      </c>
      <c r="K1062" s="71">
        <v>0.95521814093803803</v>
      </c>
      <c r="L1062" s="68">
        <v>83.526850507982601</v>
      </c>
      <c r="M1062" s="71">
        <v>0.97611312822472796</v>
      </c>
      <c r="N1062" s="68">
        <v>88.921282798833801</v>
      </c>
      <c r="O1062" s="71"/>
      <c r="P1062" s="68"/>
      <c r="Q1062" s="71">
        <v>1</v>
      </c>
      <c r="R1062" s="68">
        <v>100</v>
      </c>
    </row>
    <row r="1063" spans="1:18" x14ac:dyDescent="0.2">
      <c r="A1063" s="141" t="s">
        <v>2458</v>
      </c>
      <c r="B1063" s="67" t="s">
        <v>2459</v>
      </c>
      <c r="C1063" s="67">
        <v>65</v>
      </c>
      <c r="D1063" s="67" t="s">
        <v>339</v>
      </c>
      <c r="E1063" s="71">
        <v>0.93590163629774503</v>
      </c>
      <c r="F1063" s="68">
        <v>95.137880986937603</v>
      </c>
      <c r="G1063" s="71">
        <v>0.87899520952222499</v>
      </c>
      <c r="H1063" s="68">
        <v>87.518142235123406</v>
      </c>
      <c r="I1063" s="71">
        <v>0.83994331427180302</v>
      </c>
      <c r="J1063" s="68">
        <v>80.261248185776495</v>
      </c>
      <c r="K1063" s="71">
        <v>0.96534703204975203</v>
      </c>
      <c r="L1063" s="68">
        <v>89.985486211901303</v>
      </c>
      <c r="M1063" s="71">
        <v>0.99522262564494601</v>
      </c>
      <c r="N1063" s="68">
        <v>97.886297376093296</v>
      </c>
      <c r="O1063" s="71"/>
      <c r="P1063" s="68"/>
      <c r="Q1063" s="71">
        <v>1</v>
      </c>
      <c r="R1063" s="68">
        <v>100</v>
      </c>
    </row>
    <row r="1064" spans="1:18" x14ac:dyDescent="0.2">
      <c r="A1064" s="141" t="s">
        <v>2460</v>
      </c>
      <c r="B1064" s="67" t="s">
        <v>2461</v>
      </c>
      <c r="C1064" s="67">
        <v>65</v>
      </c>
      <c r="D1064" s="67" t="s">
        <v>339</v>
      </c>
      <c r="E1064" s="71">
        <v>0.93963186548371602</v>
      </c>
      <c r="F1064" s="68">
        <v>96.008708272859195</v>
      </c>
      <c r="G1064" s="71">
        <v>0.89720597736358798</v>
      </c>
      <c r="H1064" s="68">
        <v>92.597968069666194</v>
      </c>
      <c r="I1064" s="71">
        <v>0.83454745267393504</v>
      </c>
      <c r="J1064" s="68">
        <v>77.721335268505101</v>
      </c>
      <c r="K1064" s="71">
        <v>0.97596064609116495</v>
      </c>
      <c r="L1064" s="68">
        <v>95.065312046444106</v>
      </c>
      <c r="M1064" s="71">
        <v>0.99044525128989103</v>
      </c>
      <c r="N1064" s="68">
        <v>95.553935860058303</v>
      </c>
      <c r="O1064" s="71"/>
      <c r="P1064" s="68"/>
      <c r="Q1064" s="71">
        <v>1</v>
      </c>
      <c r="R1064" s="68">
        <v>100</v>
      </c>
    </row>
    <row r="1065" spans="1:18" x14ac:dyDescent="0.2">
      <c r="A1065" s="141" t="s">
        <v>2462</v>
      </c>
      <c r="B1065" s="67" t="s">
        <v>2463</v>
      </c>
      <c r="C1065" s="67">
        <v>65</v>
      </c>
      <c r="D1065" s="67" t="s">
        <v>339</v>
      </c>
      <c r="E1065" s="71">
        <v>0.91084466878109305</v>
      </c>
      <c r="F1065" s="68">
        <v>86.066763425253995</v>
      </c>
      <c r="G1065" s="71">
        <v>0.84844703408341704</v>
      </c>
      <c r="H1065" s="68">
        <v>74.673439767779399</v>
      </c>
      <c r="I1065" s="71">
        <v>0.84952497238432001</v>
      </c>
      <c r="J1065" s="68">
        <v>82.8737300435414</v>
      </c>
      <c r="K1065" s="71">
        <v>0.97407091478696195</v>
      </c>
      <c r="L1065" s="68">
        <v>94.194484760522499</v>
      </c>
      <c r="M1065" s="71">
        <v>0.97133575386967297</v>
      </c>
      <c r="N1065" s="68">
        <v>86.734693877550995</v>
      </c>
      <c r="O1065" s="71"/>
      <c r="P1065" s="68"/>
      <c r="Q1065" s="71"/>
      <c r="R1065" s="68"/>
    </row>
    <row r="1066" spans="1:18" x14ac:dyDescent="0.2">
      <c r="A1066" s="141" t="s">
        <v>2464</v>
      </c>
      <c r="B1066" s="67" t="s">
        <v>2465</v>
      </c>
      <c r="C1066" s="67">
        <v>65</v>
      </c>
      <c r="D1066" s="67" t="s">
        <v>339</v>
      </c>
      <c r="E1066" s="71">
        <v>0.92985738238846605</v>
      </c>
      <c r="F1066" s="68">
        <v>93.323657474600907</v>
      </c>
      <c r="G1066" s="71">
        <v>0.89050246600706695</v>
      </c>
      <c r="H1066" s="68">
        <v>90.275761973875206</v>
      </c>
      <c r="I1066" s="71">
        <v>0.89514059274662505</v>
      </c>
      <c r="J1066" s="68">
        <v>92.960812772133494</v>
      </c>
      <c r="K1066" s="71">
        <v>0.962450716930497</v>
      </c>
      <c r="L1066" s="68">
        <v>88.461538461538495</v>
      </c>
      <c r="M1066" s="71">
        <v>0.97133575386967297</v>
      </c>
      <c r="N1066" s="68">
        <v>86.734693877550995</v>
      </c>
      <c r="O1066" s="71"/>
      <c r="P1066" s="68"/>
      <c r="Q1066" s="71"/>
      <c r="R1066" s="68"/>
    </row>
    <row r="1067" spans="1:18" x14ac:dyDescent="0.2">
      <c r="A1067" s="141" t="s">
        <v>2466</v>
      </c>
      <c r="B1067" s="67" t="s">
        <v>2467</v>
      </c>
      <c r="C1067" s="67">
        <v>65</v>
      </c>
      <c r="D1067" s="67" t="s">
        <v>339</v>
      </c>
      <c r="E1067" s="71">
        <v>0.86680208731700903</v>
      </c>
      <c r="F1067" s="68">
        <v>68.287373004354095</v>
      </c>
      <c r="G1067" s="71">
        <v>0.80848071466625204</v>
      </c>
      <c r="H1067" s="68">
        <v>57.039187227866499</v>
      </c>
      <c r="I1067" s="71">
        <v>0.81842043296586298</v>
      </c>
      <c r="J1067" s="68">
        <v>70.827285921625503</v>
      </c>
      <c r="K1067" s="71">
        <v>0.84565314524950996</v>
      </c>
      <c r="L1067" s="68">
        <v>36.937590711175602</v>
      </c>
      <c r="M1067" s="71">
        <v>0.86145614370342105</v>
      </c>
      <c r="N1067" s="68">
        <v>56.122448979591802</v>
      </c>
      <c r="O1067" s="71"/>
      <c r="P1067" s="68"/>
      <c r="Q1067" s="71">
        <v>1</v>
      </c>
      <c r="R1067" s="68">
        <v>100</v>
      </c>
    </row>
    <row r="1068" spans="1:18" x14ac:dyDescent="0.2">
      <c r="A1068" s="141" t="s">
        <v>2468</v>
      </c>
      <c r="B1068" s="67" t="s">
        <v>2469</v>
      </c>
      <c r="C1068" s="67">
        <v>65</v>
      </c>
      <c r="D1068" s="67" t="s">
        <v>339</v>
      </c>
      <c r="E1068" s="71">
        <v>0.71703462730770395</v>
      </c>
      <c r="F1068" s="68">
        <v>29.172714078374501</v>
      </c>
      <c r="G1068" s="71">
        <v>0.92908869963780305</v>
      </c>
      <c r="H1068" s="68">
        <v>96.806966618287404</v>
      </c>
      <c r="I1068" s="71">
        <v>0.87977918869084104</v>
      </c>
      <c r="J1068" s="68">
        <v>90.493468795355597</v>
      </c>
      <c r="K1068" s="71">
        <v>0.94351335063678099</v>
      </c>
      <c r="L1068" s="68">
        <v>77.285921625544304</v>
      </c>
      <c r="M1068" s="71">
        <v>0.83279189757309402</v>
      </c>
      <c r="N1068" s="68">
        <v>51.676384839650098</v>
      </c>
      <c r="O1068" s="71"/>
      <c r="P1068" s="68"/>
      <c r="Q1068" s="71">
        <v>0</v>
      </c>
      <c r="R1068" s="68">
        <v>18.0555555555556</v>
      </c>
    </row>
    <row r="1069" spans="1:18" x14ac:dyDescent="0.2">
      <c r="A1069" s="141" t="s">
        <v>2470</v>
      </c>
      <c r="B1069" s="67" t="s">
        <v>2471</v>
      </c>
      <c r="C1069" s="67">
        <v>65</v>
      </c>
      <c r="D1069" s="67" t="s">
        <v>339</v>
      </c>
      <c r="E1069" s="71">
        <v>0.92196792374930503</v>
      </c>
      <c r="F1069" s="68">
        <v>90.711175616836002</v>
      </c>
      <c r="G1069" s="71">
        <v>0.927845743164596</v>
      </c>
      <c r="H1069" s="68">
        <v>96.589259796806999</v>
      </c>
      <c r="I1069" s="71">
        <v>0.83699070824997401</v>
      </c>
      <c r="J1069" s="68">
        <v>79.100145137881</v>
      </c>
      <c r="K1069" s="71">
        <v>0.92303524358264999</v>
      </c>
      <c r="L1069" s="68">
        <v>69.013062409288807</v>
      </c>
      <c r="M1069" s="71">
        <v>1</v>
      </c>
      <c r="N1069" s="68">
        <v>100</v>
      </c>
      <c r="O1069" s="71"/>
      <c r="P1069" s="68"/>
      <c r="Q1069" s="71"/>
      <c r="R1069" s="68"/>
    </row>
    <row r="1070" spans="1:18" x14ac:dyDescent="0.2">
      <c r="A1070" s="141" t="s">
        <v>2472</v>
      </c>
      <c r="B1070" s="67" t="s">
        <v>2473</v>
      </c>
      <c r="C1070" s="67">
        <v>65</v>
      </c>
      <c r="D1070" s="67" t="s">
        <v>339</v>
      </c>
      <c r="E1070" s="71">
        <v>0.85203928308929</v>
      </c>
      <c r="F1070" s="68">
        <v>62.989840348330901</v>
      </c>
      <c r="G1070" s="71">
        <v>0.79211817177426302</v>
      </c>
      <c r="H1070" s="68">
        <v>50.362844702467299</v>
      </c>
      <c r="I1070" s="71">
        <v>0.76568708060542701</v>
      </c>
      <c r="J1070" s="68">
        <v>47.532656023222103</v>
      </c>
      <c r="K1070" s="71">
        <v>0.90304088597904497</v>
      </c>
      <c r="L1070" s="68">
        <v>58.998548621190103</v>
      </c>
      <c r="M1070" s="71">
        <v>0.799350277087713</v>
      </c>
      <c r="N1070" s="68">
        <v>47.011661807580197</v>
      </c>
      <c r="O1070" s="71"/>
      <c r="P1070" s="68"/>
      <c r="Q1070" s="71">
        <v>1</v>
      </c>
      <c r="R1070" s="68">
        <v>100</v>
      </c>
    </row>
    <row r="1071" spans="1:18" x14ac:dyDescent="0.2">
      <c r="A1071" s="141" t="s">
        <v>2474</v>
      </c>
      <c r="B1071" s="67" t="s">
        <v>2475</v>
      </c>
      <c r="C1071" s="67">
        <v>65</v>
      </c>
      <c r="D1071" s="67" t="s">
        <v>339</v>
      </c>
      <c r="E1071" s="71">
        <v>0.90618879086565696</v>
      </c>
      <c r="F1071" s="68">
        <v>84.542815674891102</v>
      </c>
      <c r="G1071" s="71">
        <v>0.96579470557561697</v>
      </c>
      <c r="H1071" s="68">
        <v>99.419448476052295</v>
      </c>
      <c r="I1071" s="71">
        <v>0.85589742089266696</v>
      </c>
      <c r="J1071" s="68">
        <v>84.542815674891102</v>
      </c>
      <c r="K1071" s="71">
        <v>0.89383314974037897</v>
      </c>
      <c r="L1071" s="68">
        <v>54.354136429608097</v>
      </c>
      <c r="M1071" s="71">
        <v>0.90922988725396503</v>
      </c>
      <c r="N1071" s="68">
        <v>65.7434402332362</v>
      </c>
      <c r="O1071" s="71"/>
      <c r="P1071" s="68"/>
      <c r="Q1071" s="71"/>
      <c r="R1071" s="68"/>
    </row>
    <row r="1072" spans="1:18" x14ac:dyDescent="0.2">
      <c r="A1072" s="141" t="s">
        <v>2476</v>
      </c>
      <c r="B1072" s="67" t="s">
        <v>2477</v>
      </c>
      <c r="C1072" s="67">
        <v>65</v>
      </c>
      <c r="D1072" s="67" t="s">
        <v>339</v>
      </c>
      <c r="E1072" s="71">
        <v>0.95865864717834204</v>
      </c>
      <c r="F1072" s="68">
        <v>99.201741654571805</v>
      </c>
      <c r="G1072" s="71">
        <v>0.98005356816236699</v>
      </c>
      <c r="H1072" s="68">
        <v>99.782293178519595</v>
      </c>
      <c r="I1072" s="71">
        <v>0.91177388263878101</v>
      </c>
      <c r="J1072" s="68">
        <v>95.283018867924497</v>
      </c>
      <c r="K1072" s="71">
        <v>0.957139260977383</v>
      </c>
      <c r="L1072" s="68">
        <v>84.687953555878096</v>
      </c>
      <c r="M1072" s="71">
        <v>0.98566787693483604</v>
      </c>
      <c r="N1072" s="68">
        <v>93.221574344023296</v>
      </c>
      <c r="O1072" s="71"/>
      <c r="P1072" s="68"/>
      <c r="Q1072" s="71"/>
      <c r="R1072" s="68"/>
    </row>
    <row r="1073" spans="1:18" x14ac:dyDescent="0.2">
      <c r="A1073" s="141" t="s">
        <v>2478</v>
      </c>
      <c r="B1073" s="67" t="s">
        <v>2479</v>
      </c>
      <c r="C1073" s="67">
        <v>65</v>
      </c>
      <c r="D1073" s="67" t="s">
        <v>339</v>
      </c>
      <c r="E1073" s="71">
        <v>0.95325499858037599</v>
      </c>
      <c r="F1073" s="68">
        <v>98.476052249637206</v>
      </c>
      <c r="G1073" s="71">
        <v>0.94983563761855705</v>
      </c>
      <c r="H1073" s="68">
        <v>98.693759071117597</v>
      </c>
      <c r="I1073" s="71">
        <v>0.89570514874765705</v>
      </c>
      <c r="J1073" s="68">
        <v>93.033381712627005</v>
      </c>
      <c r="K1073" s="71">
        <v>0.97518532444126504</v>
      </c>
      <c r="L1073" s="68">
        <v>94.557329462989799</v>
      </c>
      <c r="M1073" s="71">
        <v>0.94744888209440103</v>
      </c>
      <c r="N1073" s="68">
        <v>77.623906705539397</v>
      </c>
      <c r="O1073" s="71"/>
      <c r="P1073" s="68"/>
      <c r="Q1073" s="71">
        <v>0.99809999999999999</v>
      </c>
      <c r="R1073" s="68">
        <v>41.203703703703702</v>
      </c>
    </row>
    <row r="1074" spans="1:18" x14ac:dyDescent="0.2">
      <c r="A1074" s="141" t="s">
        <v>2480</v>
      </c>
      <c r="B1074" s="67" t="s">
        <v>2481</v>
      </c>
      <c r="C1074" s="67">
        <v>65</v>
      </c>
      <c r="D1074" s="67" t="s">
        <v>339</v>
      </c>
      <c r="E1074" s="71">
        <v>0.95397292240479503</v>
      </c>
      <c r="F1074" s="68">
        <v>98.6211901306241</v>
      </c>
      <c r="G1074" s="71">
        <v>0.96765191867276601</v>
      </c>
      <c r="H1074" s="68">
        <v>99.492017416545707</v>
      </c>
      <c r="I1074" s="71">
        <v>0.93039218161211101</v>
      </c>
      <c r="J1074" s="68">
        <v>97.097242380261207</v>
      </c>
      <c r="K1074" s="71">
        <v>0.97214537319524197</v>
      </c>
      <c r="L1074" s="68">
        <v>93.541364296081298</v>
      </c>
      <c r="M1074" s="71">
        <v>0.89967513854385595</v>
      </c>
      <c r="N1074" s="68">
        <v>63.338192419825099</v>
      </c>
      <c r="O1074" s="71"/>
      <c r="P1074" s="68"/>
      <c r="Q1074" s="71">
        <v>1</v>
      </c>
      <c r="R1074" s="68">
        <v>100</v>
      </c>
    </row>
    <row r="1075" spans="1:18" x14ac:dyDescent="0.2">
      <c r="A1075" s="141" t="s">
        <v>2482</v>
      </c>
      <c r="B1075" s="67" t="s">
        <v>2483</v>
      </c>
      <c r="C1075" s="67">
        <v>65</v>
      </c>
      <c r="D1075" s="67" t="s">
        <v>339</v>
      </c>
      <c r="E1075" s="71">
        <v>0.91420539085819397</v>
      </c>
      <c r="F1075" s="68">
        <v>87.808417997097195</v>
      </c>
      <c r="G1075" s="71">
        <v>0.87298273819434102</v>
      </c>
      <c r="H1075" s="68">
        <v>85.2685050798258</v>
      </c>
      <c r="I1075" s="71">
        <v>0.84092124503311405</v>
      </c>
      <c r="J1075" s="68">
        <v>80.624092888243794</v>
      </c>
      <c r="K1075" s="71">
        <v>0.95724970327048498</v>
      </c>
      <c r="L1075" s="68">
        <v>84.760522496371607</v>
      </c>
      <c r="M1075" s="71">
        <v>0.98566787693483604</v>
      </c>
      <c r="N1075" s="68">
        <v>93.221574344023296</v>
      </c>
      <c r="O1075" s="71"/>
      <c r="P1075" s="68"/>
      <c r="Q1075" s="71"/>
      <c r="R1075" s="68"/>
    </row>
    <row r="1076" spans="1:18" x14ac:dyDescent="0.2">
      <c r="A1076" s="141" t="s">
        <v>2484</v>
      </c>
      <c r="B1076" s="67" t="s">
        <v>2485</v>
      </c>
      <c r="C1076" s="67">
        <v>65</v>
      </c>
      <c r="D1076" s="67" t="s">
        <v>339</v>
      </c>
      <c r="E1076" s="71">
        <v>0.931833867707617</v>
      </c>
      <c r="F1076" s="68">
        <v>94.121915820029002</v>
      </c>
      <c r="G1076" s="71">
        <v>0.90285785749631997</v>
      </c>
      <c r="H1076" s="68">
        <v>93.686502177068206</v>
      </c>
      <c r="I1076" s="71">
        <v>0.82368569172106498</v>
      </c>
      <c r="J1076" s="68">
        <v>72.931785195936101</v>
      </c>
      <c r="K1076" s="71">
        <v>0.94218053803080803</v>
      </c>
      <c r="L1076" s="68">
        <v>76.632801161103004</v>
      </c>
      <c r="M1076" s="71">
        <v>0.99044525128989103</v>
      </c>
      <c r="N1076" s="68">
        <v>95.553935860058303</v>
      </c>
      <c r="O1076" s="71"/>
      <c r="P1076" s="68"/>
      <c r="Q1076" s="71">
        <v>1</v>
      </c>
      <c r="R1076" s="68">
        <v>100</v>
      </c>
    </row>
    <row r="1077" spans="1:18" x14ac:dyDescent="0.2">
      <c r="A1077" s="141" t="s">
        <v>2486</v>
      </c>
      <c r="B1077" s="67" t="s">
        <v>2487</v>
      </c>
      <c r="C1077" s="67">
        <v>65</v>
      </c>
      <c r="D1077" s="67" t="s">
        <v>339</v>
      </c>
      <c r="E1077" s="71">
        <v>0.94545737176529898</v>
      </c>
      <c r="F1077" s="68">
        <v>97.6052249637155</v>
      </c>
      <c r="G1077" s="71">
        <v>0.91501326511042902</v>
      </c>
      <c r="H1077" s="68">
        <v>95.2104499274311</v>
      </c>
      <c r="I1077" s="71">
        <v>0.85308478670199706</v>
      </c>
      <c r="J1077" s="68">
        <v>83.889695210449901</v>
      </c>
      <c r="K1077" s="71">
        <v>0.96396618136912404</v>
      </c>
      <c r="L1077" s="68">
        <v>89.332365747460102</v>
      </c>
      <c r="M1077" s="71">
        <v>0.99522262564494601</v>
      </c>
      <c r="N1077" s="68">
        <v>97.886297376093296</v>
      </c>
      <c r="O1077" s="71"/>
      <c r="P1077" s="68"/>
      <c r="Q1077" s="71">
        <v>1</v>
      </c>
      <c r="R1077" s="68">
        <v>100</v>
      </c>
    </row>
    <row r="1078" spans="1:18" x14ac:dyDescent="0.2">
      <c r="A1078" s="141" t="s">
        <v>2488</v>
      </c>
      <c r="B1078" s="67" t="s">
        <v>2489</v>
      </c>
      <c r="C1078" s="67">
        <v>65</v>
      </c>
      <c r="D1078" s="67" t="s">
        <v>339</v>
      </c>
      <c r="E1078" s="71">
        <v>0.92824408135821601</v>
      </c>
      <c r="F1078" s="68">
        <v>92.8156748911466</v>
      </c>
      <c r="G1078" s="71">
        <v>0.87616665542410599</v>
      </c>
      <c r="H1078" s="68">
        <v>86.357039187227898</v>
      </c>
      <c r="I1078" s="71">
        <v>0.82925178129499799</v>
      </c>
      <c r="J1078" s="68">
        <v>75.326560232220601</v>
      </c>
      <c r="K1078" s="71">
        <v>0.96924359055735598</v>
      </c>
      <c r="L1078" s="68">
        <v>91.872278664731496</v>
      </c>
      <c r="M1078" s="71">
        <v>0.96655837951461898</v>
      </c>
      <c r="N1078" s="68">
        <v>84.620991253644306</v>
      </c>
      <c r="O1078" s="71"/>
      <c r="P1078" s="68"/>
      <c r="Q1078" s="71">
        <v>1</v>
      </c>
      <c r="R1078" s="68">
        <v>100</v>
      </c>
    </row>
    <row r="1079" spans="1:18" x14ac:dyDescent="0.2">
      <c r="A1079" s="141" t="s">
        <v>2490</v>
      </c>
      <c r="B1079" s="67" t="s">
        <v>2491</v>
      </c>
      <c r="C1079" s="67">
        <v>65</v>
      </c>
      <c r="D1079" s="67" t="s">
        <v>339</v>
      </c>
      <c r="E1079" s="71">
        <v>0.93054001189456603</v>
      </c>
      <c r="F1079" s="68">
        <v>93.613933236574695</v>
      </c>
      <c r="G1079" s="71">
        <v>0.925634024937525</v>
      </c>
      <c r="H1079" s="68">
        <v>96.2264150943396</v>
      </c>
      <c r="I1079" s="71">
        <v>0.83258467365256805</v>
      </c>
      <c r="J1079" s="68">
        <v>76.995645863570402</v>
      </c>
      <c r="K1079" s="71">
        <v>0.96136460185350003</v>
      </c>
      <c r="L1079" s="68">
        <v>87.880986937590706</v>
      </c>
      <c r="M1079" s="71">
        <v>0.93311675902923796</v>
      </c>
      <c r="N1079" s="68">
        <v>73.1778425655977</v>
      </c>
      <c r="O1079" s="71"/>
      <c r="P1079" s="68"/>
      <c r="Q1079" s="71">
        <v>1</v>
      </c>
      <c r="R1079" s="68">
        <v>100</v>
      </c>
    </row>
    <row r="1080" spans="1:18" x14ac:dyDescent="0.2">
      <c r="A1080" s="141" t="s">
        <v>2492</v>
      </c>
      <c r="B1080" s="67" t="s">
        <v>2493</v>
      </c>
      <c r="C1080" s="67">
        <v>65</v>
      </c>
      <c r="D1080" s="67" t="s">
        <v>339</v>
      </c>
      <c r="E1080" s="71">
        <v>0.92329866695181195</v>
      </c>
      <c r="F1080" s="68">
        <v>91.291727140783706</v>
      </c>
      <c r="G1080" s="71">
        <v>0.91365674784569495</v>
      </c>
      <c r="H1080" s="68">
        <v>95.065312046444106</v>
      </c>
      <c r="I1080" s="71">
        <v>0.80770889479097396</v>
      </c>
      <c r="J1080" s="68">
        <v>65.820029027576197</v>
      </c>
      <c r="K1080" s="71">
        <v>0.95245618438304203</v>
      </c>
      <c r="L1080" s="68">
        <v>81.640058055152394</v>
      </c>
      <c r="M1080" s="71">
        <v>0.94267150773934605</v>
      </c>
      <c r="N1080" s="68">
        <v>76.384839650145807</v>
      </c>
      <c r="O1080" s="71"/>
      <c r="P1080" s="68"/>
      <c r="Q1080" s="71">
        <v>1</v>
      </c>
      <c r="R1080" s="68">
        <v>100</v>
      </c>
    </row>
    <row r="1081" spans="1:18" x14ac:dyDescent="0.2">
      <c r="A1081" s="141" t="s">
        <v>2494</v>
      </c>
      <c r="B1081" s="67" t="s">
        <v>2495</v>
      </c>
      <c r="C1081" s="67">
        <v>65</v>
      </c>
      <c r="D1081" s="67" t="s">
        <v>339</v>
      </c>
      <c r="E1081" s="71">
        <v>0.91258400813807605</v>
      </c>
      <c r="F1081" s="68">
        <v>86.719883889695197</v>
      </c>
      <c r="G1081" s="71">
        <v>0.84050075773180599</v>
      </c>
      <c r="H1081" s="68">
        <v>71.262699564586399</v>
      </c>
      <c r="I1081" s="71">
        <v>0.80045723338536701</v>
      </c>
      <c r="J1081" s="68">
        <v>62.772133526850503</v>
      </c>
      <c r="K1081" s="71">
        <v>0.95062629570353596</v>
      </c>
      <c r="L1081" s="68">
        <v>80.914368650217696</v>
      </c>
      <c r="M1081" s="71">
        <v>0.97133575386967297</v>
      </c>
      <c r="N1081" s="68">
        <v>86.734693877550995</v>
      </c>
      <c r="O1081" s="71"/>
      <c r="P1081" s="68"/>
      <c r="Q1081" s="71">
        <v>1</v>
      </c>
      <c r="R1081" s="68">
        <v>100</v>
      </c>
    </row>
    <row r="1082" spans="1:18" x14ac:dyDescent="0.2">
      <c r="A1082" s="141" t="s">
        <v>2496</v>
      </c>
      <c r="B1082" s="67" t="s">
        <v>2497</v>
      </c>
      <c r="C1082" s="67">
        <v>65</v>
      </c>
      <c r="D1082" s="67" t="s">
        <v>339</v>
      </c>
      <c r="E1082" s="71">
        <v>0.926147818689248</v>
      </c>
      <c r="F1082" s="68">
        <v>92.235123367198796</v>
      </c>
      <c r="G1082" s="71">
        <v>0.85747061738312402</v>
      </c>
      <c r="H1082" s="68">
        <v>78.519593613933196</v>
      </c>
      <c r="I1082" s="71">
        <v>0.82312801809431302</v>
      </c>
      <c r="J1082" s="68">
        <v>72.714078374455696</v>
      </c>
      <c r="K1082" s="71">
        <v>0.95969520667891395</v>
      </c>
      <c r="L1082" s="68">
        <v>87.010159651669099</v>
      </c>
      <c r="M1082" s="71">
        <v>0.99044525128989103</v>
      </c>
      <c r="N1082" s="68">
        <v>95.553935860058303</v>
      </c>
      <c r="O1082" s="71"/>
      <c r="P1082" s="68"/>
      <c r="Q1082" s="71">
        <v>1</v>
      </c>
      <c r="R1082" s="68">
        <v>100</v>
      </c>
    </row>
    <row r="1083" spans="1:18" x14ac:dyDescent="0.2">
      <c r="A1083" s="141" t="s">
        <v>2498</v>
      </c>
      <c r="B1083" s="67" t="s">
        <v>2499</v>
      </c>
      <c r="C1083" s="67">
        <v>65</v>
      </c>
      <c r="D1083" s="67" t="s">
        <v>339</v>
      </c>
      <c r="E1083" s="71">
        <v>0.91754324488714201</v>
      </c>
      <c r="F1083" s="68">
        <v>89.404934687953599</v>
      </c>
      <c r="G1083" s="71">
        <v>0.89002620227375995</v>
      </c>
      <c r="H1083" s="68">
        <v>90.0580551523948</v>
      </c>
      <c r="I1083" s="71">
        <v>0.87981921148923403</v>
      </c>
      <c r="J1083" s="68">
        <v>90.566037735849093</v>
      </c>
      <c r="K1083" s="71">
        <v>0.94810130933612002</v>
      </c>
      <c r="L1083" s="68">
        <v>79.680696661828705</v>
      </c>
      <c r="M1083" s="71">
        <v>0.95222625644945602</v>
      </c>
      <c r="N1083" s="68">
        <v>80.102040816326493</v>
      </c>
      <c r="O1083" s="71"/>
      <c r="P1083" s="68"/>
      <c r="Q1083" s="71"/>
      <c r="R1083" s="68"/>
    </row>
    <row r="1084" spans="1:18" x14ac:dyDescent="0.2">
      <c r="A1084" s="141" t="s">
        <v>2500</v>
      </c>
      <c r="B1084" s="67" t="s">
        <v>2501</v>
      </c>
      <c r="C1084" s="67">
        <v>65</v>
      </c>
      <c r="D1084" s="67" t="s">
        <v>339</v>
      </c>
      <c r="E1084" s="71">
        <v>0.93254053748364196</v>
      </c>
      <c r="F1084" s="68">
        <v>94.339622641509393</v>
      </c>
      <c r="G1084" s="71">
        <v>0.91054682343419702</v>
      </c>
      <c r="H1084" s="68">
        <v>94.702467343976807</v>
      </c>
      <c r="I1084" s="71">
        <v>0.87193149296969197</v>
      </c>
      <c r="J1084" s="68">
        <v>89.114658925979697</v>
      </c>
      <c r="K1084" s="71">
        <v>0.97157070530595002</v>
      </c>
      <c r="L1084" s="68">
        <v>93.178519593613899</v>
      </c>
      <c r="M1084" s="71">
        <v>0.97611312822472796</v>
      </c>
      <c r="N1084" s="68">
        <v>88.921282798833801</v>
      </c>
      <c r="O1084" s="71"/>
      <c r="P1084" s="68"/>
      <c r="Q1084" s="71"/>
      <c r="R1084" s="68"/>
    </row>
    <row r="1085" spans="1:18" x14ac:dyDescent="0.2">
      <c r="A1085" s="141" t="s">
        <v>2502</v>
      </c>
      <c r="B1085" s="67" t="s">
        <v>2503</v>
      </c>
      <c r="C1085" s="67">
        <v>65</v>
      </c>
      <c r="D1085" s="67" t="s">
        <v>339</v>
      </c>
      <c r="E1085" s="71">
        <v>0.92681438471641497</v>
      </c>
      <c r="F1085" s="68">
        <v>92.307692307692307</v>
      </c>
      <c r="G1085" s="71">
        <v>0.89651920553431697</v>
      </c>
      <c r="H1085" s="68">
        <v>92.162554426705398</v>
      </c>
      <c r="I1085" s="71">
        <v>0.86557208648838302</v>
      </c>
      <c r="J1085" s="68">
        <v>87.010159651669099</v>
      </c>
      <c r="K1085" s="71">
        <v>0.94516624684295902</v>
      </c>
      <c r="L1085" s="68">
        <v>78.519593613933196</v>
      </c>
      <c r="M1085" s="71">
        <v>1</v>
      </c>
      <c r="N1085" s="68">
        <v>100</v>
      </c>
      <c r="O1085" s="71"/>
      <c r="P1085" s="68"/>
      <c r="Q1085" s="71"/>
      <c r="R1085" s="68"/>
    </row>
    <row r="1086" spans="1:18" x14ac:dyDescent="0.2">
      <c r="A1086" s="141" t="s">
        <v>2504</v>
      </c>
      <c r="B1086" s="67" t="s">
        <v>2505</v>
      </c>
      <c r="C1086" s="67">
        <v>65</v>
      </c>
      <c r="D1086" s="67" t="s">
        <v>339</v>
      </c>
      <c r="E1086" s="71">
        <v>0.94058091588138804</v>
      </c>
      <c r="F1086" s="68">
        <v>96.2264150943396</v>
      </c>
      <c r="G1086" s="71">
        <v>0.86866185854279998</v>
      </c>
      <c r="H1086" s="68">
        <v>83.889695210449901</v>
      </c>
      <c r="I1086" s="71">
        <v>0.87436372697203901</v>
      </c>
      <c r="J1086" s="68">
        <v>89.332365747460102</v>
      </c>
      <c r="K1086" s="71">
        <v>0.95987899389210096</v>
      </c>
      <c r="L1086" s="68">
        <v>87.082728592162596</v>
      </c>
      <c r="M1086" s="71">
        <v>1</v>
      </c>
      <c r="N1086" s="68">
        <v>100</v>
      </c>
      <c r="O1086" s="71"/>
      <c r="P1086" s="68"/>
      <c r="Q1086" s="71">
        <v>1</v>
      </c>
      <c r="R1086" s="68">
        <v>100</v>
      </c>
    </row>
    <row r="1087" spans="1:18" x14ac:dyDescent="0.2">
      <c r="A1087" s="141" t="s">
        <v>2506</v>
      </c>
      <c r="B1087" s="67" t="s">
        <v>2507</v>
      </c>
      <c r="C1087" s="67">
        <v>65</v>
      </c>
      <c r="D1087" s="67" t="s">
        <v>339</v>
      </c>
      <c r="E1087" s="71">
        <v>0.93105552221855103</v>
      </c>
      <c r="F1087" s="68">
        <v>93.686502177068206</v>
      </c>
      <c r="G1087" s="71">
        <v>0.89022362012443401</v>
      </c>
      <c r="H1087" s="68">
        <v>90.203193033381694</v>
      </c>
      <c r="I1087" s="71">
        <v>0.88175049111909498</v>
      </c>
      <c r="J1087" s="68">
        <v>90.928882438316407</v>
      </c>
      <c r="K1087" s="71">
        <v>0.966580100695837</v>
      </c>
      <c r="L1087" s="68">
        <v>90.638606676342505</v>
      </c>
      <c r="M1087" s="71">
        <v>0.98566787693483604</v>
      </c>
      <c r="N1087" s="68">
        <v>93.221574344023296</v>
      </c>
      <c r="O1087" s="71"/>
      <c r="P1087" s="68"/>
      <c r="Q1087" s="71"/>
      <c r="R1087" s="68"/>
    </row>
    <row r="1088" spans="1:18" x14ac:dyDescent="0.2">
      <c r="A1088" s="141" t="s">
        <v>2508</v>
      </c>
      <c r="B1088" s="67" t="s">
        <v>2509</v>
      </c>
      <c r="C1088" s="67">
        <v>65</v>
      </c>
      <c r="D1088" s="67" t="s">
        <v>339</v>
      </c>
      <c r="E1088" s="71">
        <v>0.95055142229289202</v>
      </c>
      <c r="F1088" s="68">
        <v>98.113207547169793</v>
      </c>
      <c r="G1088" s="71">
        <v>0.93338984719078399</v>
      </c>
      <c r="H1088" s="68">
        <v>97.387518142235095</v>
      </c>
      <c r="I1088" s="71">
        <v>0.94816814063136301</v>
      </c>
      <c r="J1088" s="68">
        <v>98.6211901306241</v>
      </c>
      <c r="K1088" s="71">
        <v>0.95886669618985598</v>
      </c>
      <c r="L1088" s="68">
        <v>86.6473149492017</v>
      </c>
      <c r="M1088" s="71">
        <v>0.961781005159564</v>
      </c>
      <c r="N1088" s="68">
        <v>83.454810495626802</v>
      </c>
      <c r="O1088" s="71"/>
      <c r="P1088" s="68"/>
      <c r="Q1088" s="71"/>
      <c r="R1088" s="68"/>
    </row>
    <row r="1089" spans="1:18" x14ac:dyDescent="0.2">
      <c r="A1089" s="141" t="s">
        <v>2510</v>
      </c>
      <c r="B1089" s="67" t="s">
        <v>2511</v>
      </c>
      <c r="C1089" s="67">
        <v>65</v>
      </c>
      <c r="D1089" s="67" t="s">
        <v>339</v>
      </c>
      <c r="E1089" s="71">
        <v>0.93524580701574</v>
      </c>
      <c r="F1089" s="68">
        <v>94.992743105950694</v>
      </c>
      <c r="G1089" s="71">
        <v>0.85124901294604605</v>
      </c>
      <c r="H1089" s="68">
        <v>75.689404934688</v>
      </c>
      <c r="I1089" s="71">
        <v>0.83276931672243404</v>
      </c>
      <c r="J1089" s="68">
        <v>77.068214804063899</v>
      </c>
      <c r="K1089" s="71">
        <v>0.99221070541022005</v>
      </c>
      <c r="L1089" s="68">
        <v>98.693759071117597</v>
      </c>
      <c r="M1089" s="71">
        <v>1</v>
      </c>
      <c r="N1089" s="68">
        <v>100</v>
      </c>
      <c r="O1089" s="71"/>
      <c r="P1089" s="68"/>
      <c r="Q1089" s="71">
        <v>1</v>
      </c>
      <c r="R1089" s="68">
        <v>100</v>
      </c>
    </row>
    <row r="1090" spans="1:18" x14ac:dyDescent="0.2">
      <c r="A1090" s="141" t="s">
        <v>2512</v>
      </c>
      <c r="B1090" s="67" t="s">
        <v>2513</v>
      </c>
      <c r="C1090" s="67">
        <v>65</v>
      </c>
      <c r="D1090" s="67" t="s">
        <v>339</v>
      </c>
      <c r="E1090" s="71">
        <v>0.93615884699562402</v>
      </c>
      <c r="F1090" s="68">
        <v>95.283018867924497</v>
      </c>
      <c r="G1090" s="71">
        <v>0.86175076026972897</v>
      </c>
      <c r="H1090" s="68">
        <v>80.4789550072569</v>
      </c>
      <c r="I1090" s="71">
        <v>0.89200432127792195</v>
      </c>
      <c r="J1090" s="68">
        <v>92.597968069666194</v>
      </c>
      <c r="K1090" s="71">
        <v>0.97003552262596004</v>
      </c>
      <c r="L1090" s="68">
        <v>92.307692307692307</v>
      </c>
      <c r="M1090" s="71">
        <v>0.95700363080451001</v>
      </c>
      <c r="N1090" s="68">
        <v>81.997084548104993</v>
      </c>
      <c r="O1090" s="71"/>
      <c r="P1090" s="68"/>
      <c r="Q1090" s="71">
        <v>1</v>
      </c>
      <c r="R1090" s="68">
        <v>100</v>
      </c>
    </row>
    <row r="1091" spans="1:18" x14ac:dyDescent="0.2">
      <c r="A1091" s="141" t="s">
        <v>2514</v>
      </c>
      <c r="B1091" s="67" t="s">
        <v>2515</v>
      </c>
      <c r="C1091" s="67">
        <v>65</v>
      </c>
      <c r="D1091" s="67" t="s">
        <v>339</v>
      </c>
      <c r="E1091" s="71">
        <v>0.91409217643879603</v>
      </c>
      <c r="F1091" s="68">
        <v>87.6632801161103</v>
      </c>
      <c r="G1091" s="71">
        <v>0.855974430825997</v>
      </c>
      <c r="H1091" s="68">
        <v>77.721335268505101</v>
      </c>
      <c r="I1091" s="71">
        <v>0.88280539360971699</v>
      </c>
      <c r="J1091" s="68">
        <v>91.219158200290295</v>
      </c>
      <c r="K1091" s="71">
        <v>0.96058525051496202</v>
      </c>
      <c r="L1091" s="68">
        <v>87.445573294629895</v>
      </c>
      <c r="M1091" s="71">
        <v>0.95700363080451001</v>
      </c>
      <c r="N1091" s="68">
        <v>81.997084548104993</v>
      </c>
      <c r="O1091" s="71"/>
      <c r="P1091" s="68"/>
      <c r="Q1091" s="71"/>
      <c r="R1091" s="68"/>
    </row>
    <row r="1092" spans="1:18" x14ac:dyDescent="0.2">
      <c r="A1092" s="141" t="s">
        <v>2516</v>
      </c>
      <c r="B1092" s="67" t="s">
        <v>2517</v>
      </c>
      <c r="C1092" s="67">
        <v>65</v>
      </c>
      <c r="D1092" s="67" t="s">
        <v>339</v>
      </c>
      <c r="E1092" s="71">
        <v>0.91303300760185402</v>
      </c>
      <c r="F1092" s="68">
        <v>86.937590711175602</v>
      </c>
      <c r="G1092" s="71">
        <v>0.85114726655842499</v>
      </c>
      <c r="H1092" s="68">
        <v>75.544267053701006</v>
      </c>
      <c r="I1092" s="71">
        <v>0.88037647714203604</v>
      </c>
      <c r="J1092" s="68">
        <v>90.638606676342505</v>
      </c>
      <c r="K1092" s="71">
        <v>0.94927253283728097</v>
      </c>
      <c r="L1092" s="68">
        <v>80.261248185776495</v>
      </c>
      <c r="M1092" s="71">
        <v>0.97133575386967297</v>
      </c>
      <c r="N1092" s="68">
        <v>86.734693877550995</v>
      </c>
      <c r="O1092" s="71"/>
      <c r="P1092" s="68"/>
      <c r="Q1092" s="71"/>
      <c r="R1092" s="68"/>
    </row>
    <row r="1093" spans="1:18" x14ac:dyDescent="0.2">
      <c r="A1093" s="141" t="s">
        <v>2518</v>
      </c>
      <c r="B1093" s="67" t="s">
        <v>2519</v>
      </c>
      <c r="C1093" s="67">
        <v>65</v>
      </c>
      <c r="D1093" s="67" t="s">
        <v>339</v>
      </c>
      <c r="E1093" s="71">
        <v>0.92097401690222902</v>
      </c>
      <c r="F1093" s="68">
        <v>90.203193033381694</v>
      </c>
      <c r="G1093" s="71">
        <v>0.86729280229734895</v>
      </c>
      <c r="H1093" s="68">
        <v>83.454281567489105</v>
      </c>
      <c r="I1093" s="71">
        <v>0.89306893323543801</v>
      </c>
      <c r="J1093" s="68">
        <v>92.670537010159606</v>
      </c>
      <c r="K1093" s="71">
        <v>0.966530701271618</v>
      </c>
      <c r="L1093" s="68">
        <v>90.566037735849093</v>
      </c>
      <c r="M1093" s="71">
        <v>0.95700363080451001</v>
      </c>
      <c r="N1093" s="68">
        <v>81.997084548104993</v>
      </c>
      <c r="O1093" s="71"/>
      <c r="P1093" s="68"/>
      <c r="Q1093" s="71"/>
      <c r="R1093" s="68"/>
    </row>
    <row r="1094" spans="1:18" x14ac:dyDescent="0.2">
      <c r="A1094" s="141" t="s">
        <v>2520</v>
      </c>
      <c r="B1094" s="67" t="s">
        <v>2521</v>
      </c>
      <c r="C1094" s="67">
        <v>65</v>
      </c>
      <c r="D1094" s="67" t="s">
        <v>339</v>
      </c>
      <c r="E1094" s="71">
        <v>0.90895323012809703</v>
      </c>
      <c r="F1094" s="68">
        <v>85.123367198838906</v>
      </c>
      <c r="G1094" s="71">
        <v>0.87181008243561298</v>
      </c>
      <c r="H1094" s="68">
        <v>84.760522496371607</v>
      </c>
      <c r="I1094" s="71">
        <v>0.86805904328342698</v>
      </c>
      <c r="J1094" s="68">
        <v>87.953555878084202</v>
      </c>
      <c r="K1094" s="71">
        <v>0.91955400944275101</v>
      </c>
      <c r="L1094" s="68">
        <v>67.198838896952097</v>
      </c>
      <c r="M1094" s="71">
        <v>0.88534301547869299</v>
      </c>
      <c r="N1094" s="68">
        <v>60.714285714285701</v>
      </c>
      <c r="O1094" s="71"/>
      <c r="P1094" s="68"/>
      <c r="Q1094" s="71">
        <v>1</v>
      </c>
      <c r="R1094" s="68">
        <v>100</v>
      </c>
    </row>
    <row r="1095" spans="1:18" x14ac:dyDescent="0.2">
      <c r="A1095" s="141" t="s">
        <v>2522</v>
      </c>
      <c r="B1095" s="67" t="s">
        <v>2523</v>
      </c>
      <c r="C1095" s="67">
        <v>65</v>
      </c>
      <c r="D1095" s="67" t="s">
        <v>339</v>
      </c>
      <c r="E1095" s="71">
        <v>0.94150232221405605</v>
      </c>
      <c r="F1095" s="68">
        <v>96.516690856313502</v>
      </c>
      <c r="G1095" s="71">
        <v>0.88562035118622395</v>
      </c>
      <c r="H1095" s="68">
        <v>89.114658925979697</v>
      </c>
      <c r="I1095" s="71">
        <v>0.90834717390119002</v>
      </c>
      <c r="J1095" s="68">
        <v>94.775036284470204</v>
      </c>
      <c r="K1095" s="71">
        <v>0.937430957758141</v>
      </c>
      <c r="L1095" s="68">
        <v>74.600870827285902</v>
      </c>
      <c r="M1095" s="71">
        <v>0.97611312822472796</v>
      </c>
      <c r="N1095" s="68">
        <v>88.921282798833801</v>
      </c>
      <c r="O1095" s="71"/>
      <c r="P1095" s="68"/>
      <c r="Q1095" s="71">
        <v>1</v>
      </c>
      <c r="R1095" s="68">
        <v>100</v>
      </c>
    </row>
    <row r="1096" spans="1:18" x14ac:dyDescent="0.2">
      <c r="A1096" s="141" t="s">
        <v>2524</v>
      </c>
      <c r="B1096" s="67" t="s">
        <v>2525</v>
      </c>
      <c r="C1096" s="67">
        <v>65</v>
      </c>
      <c r="D1096" s="67" t="s">
        <v>339</v>
      </c>
      <c r="E1096" s="71">
        <v>0.91937135480825305</v>
      </c>
      <c r="F1096" s="68">
        <v>89.985486211901303</v>
      </c>
      <c r="G1096" s="71">
        <v>0.85164761469377603</v>
      </c>
      <c r="H1096" s="68">
        <v>75.907111756168305</v>
      </c>
      <c r="I1096" s="71">
        <v>0.86555251095917096</v>
      </c>
      <c r="J1096" s="68">
        <v>86.937590711175602</v>
      </c>
      <c r="K1096" s="71">
        <v>0.95609463806919104</v>
      </c>
      <c r="L1096" s="68">
        <v>83.962264150943398</v>
      </c>
      <c r="M1096" s="71">
        <v>0.92356201031912899</v>
      </c>
      <c r="N1096" s="68">
        <v>69.533527696793001</v>
      </c>
      <c r="O1096" s="71"/>
      <c r="P1096" s="68"/>
      <c r="Q1096" s="71">
        <v>1</v>
      </c>
      <c r="R1096" s="68">
        <v>100</v>
      </c>
    </row>
    <row r="1097" spans="1:18" x14ac:dyDescent="0.2">
      <c r="A1097" s="141" t="s">
        <v>2526</v>
      </c>
      <c r="B1097" s="67" t="s">
        <v>2527</v>
      </c>
      <c r="C1097" s="67">
        <v>65</v>
      </c>
      <c r="D1097" s="67" t="s">
        <v>339</v>
      </c>
      <c r="E1097" s="71">
        <v>0.91239882191981603</v>
      </c>
      <c r="F1097" s="68">
        <v>86.574746008708303</v>
      </c>
      <c r="G1097" s="71">
        <v>0.92717465816713995</v>
      </c>
      <c r="H1097" s="68">
        <v>96.444121915820006</v>
      </c>
      <c r="I1097" s="71">
        <v>0.80022052463452698</v>
      </c>
      <c r="J1097" s="68">
        <v>62.554426705370098</v>
      </c>
      <c r="K1097" s="71">
        <v>0.92697747923264995</v>
      </c>
      <c r="L1097" s="68">
        <v>70.972423802612497</v>
      </c>
      <c r="M1097" s="71">
        <v>0.99522262564494601</v>
      </c>
      <c r="N1097" s="68">
        <v>97.886297376093296</v>
      </c>
      <c r="O1097" s="71"/>
      <c r="P1097" s="68"/>
      <c r="Q1097" s="71"/>
      <c r="R1097" s="68"/>
    </row>
    <row r="1098" spans="1:18" x14ac:dyDescent="0.2">
      <c r="A1098" s="141" t="s">
        <v>2528</v>
      </c>
      <c r="B1098" s="67" t="s">
        <v>2529</v>
      </c>
      <c r="C1098" s="67">
        <v>65</v>
      </c>
      <c r="D1098" s="67" t="s">
        <v>339</v>
      </c>
      <c r="E1098" s="71">
        <v>0.92756021512540898</v>
      </c>
      <c r="F1098" s="68">
        <v>92.452830188679201</v>
      </c>
      <c r="G1098" s="71">
        <v>0.89240991009884296</v>
      </c>
      <c r="H1098" s="68">
        <v>90.783744557329499</v>
      </c>
      <c r="I1098" s="71">
        <v>0.87589785558100697</v>
      </c>
      <c r="J1098" s="68">
        <v>89.695210449927401</v>
      </c>
      <c r="K1098" s="71">
        <v>0.941153925273015</v>
      </c>
      <c r="L1098" s="68">
        <v>76.124818577648796</v>
      </c>
      <c r="M1098" s="71">
        <v>0.92833938467418298</v>
      </c>
      <c r="N1098" s="68">
        <v>71.428571428571402</v>
      </c>
      <c r="O1098" s="71"/>
      <c r="P1098" s="68"/>
      <c r="Q1098" s="71">
        <v>1</v>
      </c>
      <c r="R1098" s="68">
        <v>100</v>
      </c>
    </row>
    <row r="1099" spans="1:18" x14ac:dyDescent="0.2">
      <c r="A1099" s="141" t="s">
        <v>2530</v>
      </c>
      <c r="B1099" s="67" t="s">
        <v>2531</v>
      </c>
      <c r="C1099" s="67">
        <v>65</v>
      </c>
      <c r="D1099" s="67" t="s">
        <v>339</v>
      </c>
      <c r="E1099" s="71">
        <v>0.802060242938339</v>
      </c>
      <c r="F1099" s="68">
        <v>48.6211901306241</v>
      </c>
      <c r="G1099" s="71">
        <v>0.86201990783426397</v>
      </c>
      <c r="H1099" s="68">
        <v>80.696661828737305</v>
      </c>
      <c r="I1099" s="71">
        <v>0.81841076030635196</v>
      </c>
      <c r="J1099" s="68">
        <v>70.754716981132106</v>
      </c>
      <c r="K1099" s="71">
        <v>0.91645741832635497</v>
      </c>
      <c r="L1099" s="68">
        <v>65.674891146589303</v>
      </c>
      <c r="M1099" s="71">
        <v>0.97611312822472796</v>
      </c>
      <c r="N1099" s="68">
        <v>88.921282798833801</v>
      </c>
      <c r="O1099" s="71"/>
      <c r="P1099" s="68"/>
      <c r="Q1099" s="71">
        <v>0.43730000000000002</v>
      </c>
      <c r="R1099" s="68">
        <v>28.125</v>
      </c>
    </row>
    <row r="1100" spans="1:18" x14ac:dyDescent="0.2">
      <c r="A1100" s="141" t="s">
        <v>2532</v>
      </c>
      <c r="B1100" s="67" t="s">
        <v>2533</v>
      </c>
      <c r="C1100" s="67">
        <v>65</v>
      </c>
      <c r="D1100" s="67" t="s">
        <v>339</v>
      </c>
      <c r="E1100" s="71">
        <v>0.96876824561497699</v>
      </c>
      <c r="F1100" s="68">
        <v>99.709724238026098</v>
      </c>
      <c r="G1100" s="71">
        <v>0.96789798570240404</v>
      </c>
      <c r="H1100" s="68">
        <v>99.564586357039204</v>
      </c>
      <c r="I1100" s="71">
        <v>0.97820483871251696</v>
      </c>
      <c r="J1100" s="68">
        <v>99.564586357039204</v>
      </c>
      <c r="K1100" s="71">
        <v>0.96424427027567094</v>
      </c>
      <c r="L1100" s="68">
        <v>89.477503628446996</v>
      </c>
      <c r="M1100" s="71">
        <v>0.93789413338429195</v>
      </c>
      <c r="N1100" s="68">
        <v>75.072886297376101</v>
      </c>
      <c r="O1100" s="71"/>
      <c r="P1100" s="68"/>
      <c r="Q1100" s="71">
        <v>0.99560000000000004</v>
      </c>
      <c r="R1100" s="68">
        <v>39.5833333333333</v>
      </c>
    </row>
    <row r="1101" spans="1:18" x14ac:dyDescent="0.2">
      <c r="A1101" s="141" t="s">
        <v>2534</v>
      </c>
      <c r="B1101" s="67" t="s">
        <v>2535</v>
      </c>
      <c r="C1101" s="67">
        <v>65</v>
      </c>
      <c r="D1101" s="67" t="s">
        <v>339</v>
      </c>
      <c r="E1101" s="71">
        <v>0.92603160253072503</v>
      </c>
      <c r="F1101" s="68">
        <v>92.162554426705398</v>
      </c>
      <c r="G1101" s="71">
        <v>0.86451293492748904</v>
      </c>
      <c r="H1101" s="68">
        <v>81.930333817126296</v>
      </c>
      <c r="I1101" s="71">
        <v>0.87718424346368495</v>
      </c>
      <c r="J1101" s="68">
        <v>90.203193033381694</v>
      </c>
      <c r="K1101" s="71">
        <v>0.97198398044183698</v>
      </c>
      <c r="L1101" s="68">
        <v>93.396226415094304</v>
      </c>
      <c r="M1101" s="71">
        <v>0.99044525128989103</v>
      </c>
      <c r="N1101" s="68">
        <v>95.553935860058303</v>
      </c>
      <c r="O1101" s="71"/>
      <c r="P1101" s="68"/>
      <c r="Q1101" s="71"/>
      <c r="R1101" s="68"/>
    </row>
    <row r="1102" spans="1:18" x14ac:dyDescent="0.2">
      <c r="A1102" s="141" t="s">
        <v>2536</v>
      </c>
      <c r="B1102" s="67" t="s">
        <v>2537</v>
      </c>
      <c r="C1102" s="67">
        <v>65</v>
      </c>
      <c r="D1102" s="67" t="s">
        <v>339</v>
      </c>
      <c r="E1102" s="71">
        <v>0.96927147682933201</v>
      </c>
      <c r="F1102" s="68">
        <v>99.782293178519595</v>
      </c>
      <c r="G1102" s="71">
        <v>0.89603547169862097</v>
      </c>
      <c r="H1102" s="68">
        <v>91.944847605224993</v>
      </c>
      <c r="I1102" s="71">
        <v>0.98083989953642503</v>
      </c>
      <c r="J1102" s="68">
        <v>99.782293178519595</v>
      </c>
      <c r="K1102" s="71">
        <v>0.97903676162172104</v>
      </c>
      <c r="L1102" s="68">
        <v>95.936139332365698</v>
      </c>
      <c r="M1102" s="71">
        <v>0.99044525128989103</v>
      </c>
      <c r="N1102" s="68">
        <v>95.553935860058303</v>
      </c>
      <c r="O1102" s="71"/>
      <c r="P1102" s="68"/>
      <c r="Q1102" s="71">
        <v>1</v>
      </c>
      <c r="R1102" s="68">
        <v>100</v>
      </c>
    </row>
    <row r="1103" spans="1:18" x14ac:dyDescent="0.2">
      <c r="A1103" s="141" t="s">
        <v>2538</v>
      </c>
      <c r="B1103" s="67" t="s">
        <v>2539</v>
      </c>
      <c r="C1103" s="67">
        <v>65</v>
      </c>
      <c r="D1103" s="67" t="s">
        <v>339</v>
      </c>
      <c r="E1103" s="71">
        <v>0.94335091094977497</v>
      </c>
      <c r="F1103" s="68">
        <v>97.097242380261207</v>
      </c>
      <c r="G1103" s="71">
        <v>0.871902944537018</v>
      </c>
      <c r="H1103" s="68">
        <v>84.905660377358501</v>
      </c>
      <c r="I1103" s="71">
        <v>0.89799705744084801</v>
      </c>
      <c r="J1103" s="68">
        <v>93.613933236574695</v>
      </c>
      <c r="K1103" s="71">
        <v>0.95640930148111702</v>
      </c>
      <c r="L1103" s="68">
        <v>84.397677793904194</v>
      </c>
      <c r="M1103" s="71">
        <v>0.99044525128989103</v>
      </c>
      <c r="N1103" s="68">
        <v>95.553935860058303</v>
      </c>
      <c r="O1103" s="71"/>
      <c r="P1103" s="68"/>
      <c r="Q1103" s="71">
        <v>1</v>
      </c>
      <c r="R1103" s="68">
        <v>100</v>
      </c>
    </row>
    <row r="1104" spans="1:18" x14ac:dyDescent="0.2">
      <c r="A1104" s="141" t="s">
        <v>2540</v>
      </c>
      <c r="B1104" s="67" t="s">
        <v>2541</v>
      </c>
      <c r="C1104" s="67">
        <v>65</v>
      </c>
      <c r="D1104" s="67" t="s">
        <v>339</v>
      </c>
      <c r="E1104" s="71">
        <v>0.95164243268488002</v>
      </c>
      <c r="F1104" s="68">
        <v>98.185776487663304</v>
      </c>
      <c r="G1104" s="71">
        <v>0.95651868679486396</v>
      </c>
      <c r="H1104" s="68">
        <v>98.9840348330914</v>
      </c>
      <c r="I1104" s="71">
        <v>0.94937300598276897</v>
      </c>
      <c r="J1104" s="68">
        <v>98.693759071117597</v>
      </c>
      <c r="K1104" s="71">
        <v>0.90009421419731195</v>
      </c>
      <c r="L1104" s="68">
        <v>57.474600870827302</v>
      </c>
      <c r="M1104" s="71">
        <v>0.95222625644945602</v>
      </c>
      <c r="N1104" s="68">
        <v>80.102040816326493</v>
      </c>
      <c r="O1104" s="71"/>
      <c r="P1104" s="68"/>
      <c r="Q1104" s="71">
        <v>1</v>
      </c>
      <c r="R1104" s="68">
        <v>100</v>
      </c>
    </row>
    <row r="1105" spans="1:18" x14ac:dyDescent="0.2">
      <c r="A1105" s="141" t="s">
        <v>2542</v>
      </c>
      <c r="B1105" s="67" t="s">
        <v>2543</v>
      </c>
      <c r="C1105" s="67">
        <v>65</v>
      </c>
      <c r="D1105" s="67" t="s">
        <v>339</v>
      </c>
      <c r="E1105" s="71">
        <v>0.90134358528374503</v>
      </c>
      <c r="F1105" s="68">
        <v>82.148040638606702</v>
      </c>
      <c r="G1105" s="71">
        <v>0.93102142895741602</v>
      </c>
      <c r="H1105" s="68">
        <v>97.097242380261207</v>
      </c>
      <c r="I1105" s="71">
        <v>0.83045288549969198</v>
      </c>
      <c r="J1105" s="68">
        <v>75.979680696661802</v>
      </c>
      <c r="K1105" s="71">
        <v>0.88211902151830601</v>
      </c>
      <c r="L1105" s="68">
        <v>49.709724238026098</v>
      </c>
      <c r="M1105" s="71">
        <v>0.961781005159564</v>
      </c>
      <c r="N1105" s="68">
        <v>83.454810495626802</v>
      </c>
      <c r="O1105" s="71"/>
      <c r="P1105" s="68"/>
      <c r="Q1105" s="71"/>
      <c r="R1105" s="68"/>
    </row>
    <row r="1106" spans="1:18" x14ac:dyDescent="0.2">
      <c r="A1106" s="141" t="s">
        <v>2544</v>
      </c>
      <c r="B1106" s="67" t="s">
        <v>2545</v>
      </c>
      <c r="C1106" s="67">
        <v>65</v>
      </c>
      <c r="D1106" s="67" t="s">
        <v>339</v>
      </c>
      <c r="E1106" s="71">
        <v>0.61030893369327099</v>
      </c>
      <c r="F1106" s="68">
        <v>13.207547169811299</v>
      </c>
      <c r="G1106" s="71">
        <v>0.60942729168117704</v>
      </c>
      <c r="H1106" s="68">
        <v>8.8534107402031896</v>
      </c>
      <c r="I1106" s="71">
        <v>0.64001155260934495</v>
      </c>
      <c r="J1106" s="68">
        <v>16.835994194484801</v>
      </c>
      <c r="K1106" s="71">
        <v>0.81763293099469903</v>
      </c>
      <c r="L1106" s="68">
        <v>29.317851959361398</v>
      </c>
      <c r="M1106" s="71">
        <v>0.37416395948786502</v>
      </c>
      <c r="N1106" s="68">
        <v>6.3411078717201201</v>
      </c>
      <c r="O1106" s="71"/>
      <c r="P1106" s="68"/>
      <c r="Q1106" s="71"/>
      <c r="R1106" s="68"/>
    </row>
    <row r="1107" spans="1:18" x14ac:dyDescent="0.2">
      <c r="A1107" s="141" t="s">
        <v>2546</v>
      </c>
      <c r="B1107" s="67" t="s">
        <v>2547</v>
      </c>
      <c r="C1107" s="67">
        <v>65</v>
      </c>
      <c r="D1107" s="67" t="s">
        <v>339</v>
      </c>
      <c r="E1107" s="71">
        <v>0.756605195994977</v>
      </c>
      <c r="F1107" s="68">
        <v>37.880986937590698</v>
      </c>
      <c r="G1107" s="71">
        <v>0.74368348443531995</v>
      </c>
      <c r="H1107" s="68">
        <v>35.195936139332403</v>
      </c>
      <c r="I1107" s="71">
        <v>0.75444875382298804</v>
      </c>
      <c r="J1107" s="68">
        <v>43.033381712626998</v>
      </c>
      <c r="K1107" s="71">
        <v>0.86748212493046595</v>
      </c>
      <c r="L1107" s="68">
        <v>43.976777939042101</v>
      </c>
      <c r="M1107" s="71">
        <v>0.66080642079113305</v>
      </c>
      <c r="N1107" s="68">
        <v>28.061224489795901</v>
      </c>
      <c r="O1107" s="71"/>
      <c r="P1107" s="68"/>
      <c r="Q1107" s="71"/>
      <c r="R1107" s="68"/>
    </row>
    <row r="1108" spans="1:18" x14ac:dyDescent="0.2">
      <c r="A1108" s="141" t="s">
        <v>2548</v>
      </c>
      <c r="B1108" s="67" t="s">
        <v>2549</v>
      </c>
      <c r="C1108" s="67">
        <v>65</v>
      </c>
      <c r="D1108" s="67" t="s">
        <v>339</v>
      </c>
      <c r="E1108" s="71">
        <v>0.796973325513188</v>
      </c>
      <c r="F1108" s="68">
        <v>47.314949201741697</v>
      </c>
      <c r="G1108" s="71">
        <v>0.80491853595446605</v>
      </c>
      <c r="H1108" s="68">
        <v>55.660377358490599</v>
      </c>
      <c r="I1108" s="71">
        <v>0.77468524643008496</v>
      </c>
      <c r="J1108" s="68">
        <v>51.233671988388998</v>
      </c>
      <c r="K1108" s="71">
        <v>0.885377232261358</v>
      </c>
      <c r="L1108" s="68">
        <v>50.943396226415103</v>
      </c>
      <c r="M1108" s="71">
        <v>0.72291228740684099</v>
      </c>
      <c r="N1108" s="68">
        <v>35.6413994169096</v>
      </c>
      <c r="O1108" s="71"/>
      <c r="P1108" s="68"/>
      <c r="Q1108" s="71"/>
      <c r="R1108" s="68"/>
    </row>
    <row r="1109" spans="1:18" x14ac:dyDescent="0.2">
      <c r="A1109" s="141" t="s">
        <v>2550</v>
      </c>
      <c r="B1109" s="67" t="s">
        <v>2551</v>
      </c>
      <c r="C1109" s="67">
        <v>65</v>
      </c>
      <c r="D1109" s="67" t="s">
        <v>339</v>
      </c>
      <c r="E1109" s="71">
        <v>0.86550514191769301</v>
      </c>
      <c r="F1109" s="68">
        <v>67.779390420899901</v>
      </c>
      <c r="G1109" s="71">
        <v>0.836765174203986</v>
      </c>
      <c r="H1109" s="68">
        <v>69.158200290275801</v>
      </c>
      <c r="I1109" s="71">
        <v>0.78876095017365699</v>
      </c>
      <c r="J1109" s="68">
        <v>56.894049346879498</v>
      </c>
      <c r="K1109" s="71">
        <v>0.91293243297399895</v>
      </c>
      <c r="L1109" s="68">
        <v>63.642960812772102</v>
      </c>
      <c r="M1109" s="71">
        <v>0.92356201031912899</v>
      </c>
      <c r="N1109" s="68">
        <v>69.533527696793001</v>
      </c>
      <c r="O1109" s="71"/>
      <c r="P1109" s="68"/>
      <c r="Q1109" s="71"/>
      <c r="R1109" s="68"/>
    </row>
    <row r="1110" spans="1:18" x14ac:dyDescent="0.2">
      <c r="A1110" s="141" t="s">
        <v>2552</v>
      </c>
      <c r="B1110" s="67" t="s">
        <v>2553</v>
      </c>
      <c r="C1110" s="67">
        <v>65</v>
      </c>
      <c r="D1110" s="67" t="s">
        <v>339</v>
      </c>
      <c r="E1110" s="71">
        <v>0.87602304737023695</v>
      </c>
      <c r="F1110" s="68">
        <v>71.698113207547195</v>
      </c>
      <c r="G1110" s="71">
        <v>0.86350572227480704</v>
      </c>
      <c r="H1110" s="68">
        <v>81.204644412191598</v>
      </c>
      <c r="I1110" s="71">
        <v>0.80134531341007298</v>
      </c>
      <c r="J1110" s="68">
        <v>62.917271407837397</v>
      </c>
      <c r="K1110" s="71">
        <v>0.91567914347693702</v>
      </c>
      <c r="L1110" s="68">
        <v>65.021770682148002</v>
      </c>
      <c r="M1110" s="71">
        <v>0.92356201031912899</v>
      </c>
      <c r="N1110" s="68">
        <v>69.533527696793001</v>
      </c>
      <c r="O1110" s="71"/>
      <c r="P1110" s="68"/>
      <c r="Q1110" s="71"/>
      <c r="R1110" s="68"/>
    </row>
    <row r="1111" spans="1:18" x14ac:dyDescent="0.2">
      <c r="A1111" s="141" t="s">
        <v>2554</v>
      </c>
      <c r="B1111" s="67" t="s">
        <v>2555</v>
      </c>
      <c r="C1111" s="67">
        <v>65</v>
      </c>
      <c r="D1111" s="67" t="s">
        <v>339</v>
      </c>
      <c r="E1111" s="71">
        <v>0.89921433110665006</v>
      </c>
      <c r="F1111" s="68">
        <v>80.841799709724199</v>
      </c>
      <c r="G1111" s="71">
        <v>0.90749677928334804</v>
      </c>
      <c r="H1111" s="68">
        <v>94.412191582002905</v>
      </c>
      <c r="I1111" s="71">
        <v>0.84072802471063801</v>
      </c>
      <c r="J1111" s="68">
        <v>80.4789550072569</v>
      </c>
      <c r="K1111" s="71">
        <v>0.91073838704832299</v>
      </c>
      <c r="L1111" s="68">
        <v>62.772133526850503</v>
      </c>
      <c r="M1111" s="71">
        <v>0.93789413338429195</v>
      </c>
      <c r="N1111" s="68">
        <v>75.072886297376101</v>
      </c>
      <c r="O1111" s="71"/>
      <c r="P1111" s="68"/>
      <c r="Q1111" s="71"/>
      <c r="R1111" s="68"/>
    </row>
    <row r="1112" spans="1:18" x14ac:dyDescent="0.2">
      <c r="A1112" s="141" t="s">
        <v>2556</v>
      </c>
      <c r="B1112" s="67" t="s">
        <v>2557</v>
      </c>
      <c r="C1112" s="67">
        <v>65</v>
      </c>
      <c r="D1112" s="67" t="s">
        <v>339</v>
      </c>
      <c r="E1112" s="71">
        <v>0.84908382033010299</v>
      </c>
      <c r="F1112" s="68">
        <v>61.8287373004354</v>
      </c>
      <c r="G1112" s="71">
        <v>0.84082242536541696</v>
      </c>
      <c r="H1112" s="68">
        <v>71.698113207547195</v>
      </c>
      <c r="I1112" s="71">
        <v>0.75739072250041195</v>
      </c>
      <c r="J1112" s="68">
        <v>44.121915820029002</v>
      </c>
      <c r="K1112" s="71">
        <v>0.91755649233094405</v>
      </c>
      <c r="L1112" s="68">
        <v>66.255442670536993</v>
      </c>
      <c r="M1112" s="71">
        <v>0.880565641123638</v>
      </c>
      <c r="N1112" s="68">
        <v>60.058309037900898</v>
      </c>
      <c r="O1112" s="71"/>
      <c r="P1112" s="68"/>
      <c r="Q1112" s="71"/>
      <c r="R1112" s="68"/>
    </row>
    <row r="1113" spans="1:18" x14ac:dyDescent="0.2">
      <c r="A1113" s="141" t="s">
        <v>2558</v>
      </c>
      <c r="B1113" s="67" t="s">
        <v>2559</v>
      </c>
      <c r="C1113" s="67">
        <v>65</v>
      </c>
      <c r="D1113" s="67" t="s">
        <v>339</v>
      </c>
      <c r="E1113" s="71">
        <v>0.93661735831545501</v>
      </c>
      <c r="F1113" s="68">
        <v>95.428156748911505</v>
      </c>
      <c r="G1113" s="71">
        <v>0.94197931736368201</v>
      </c>
      <c r="H1113" s="68">
        <v>98.113207547169793</v>
      </c>
      <c r="I1113" s="71">
        <v>0.86747016639602104</v>
      </c>
      <c r="J1113" s="68">
        <v>87.808417997097195</v>
      </c>
      <c r="K1113" s="71">
        <v>0.96090682127738902</v>
      </c>
      <c r="L1113" s="68">
        <v>87.735849056603797</v>
      </c>
      <c r="M1113" s="71">
        <v>0.97611312822472796</v>
      </c>
      <c r="N1113" s="68">
        <v>88.921282798833801</v>
      </c>
      <c r="O1113" s="71"/>
      <c r="P1113" s="68"/>
      <c r="Q1113" s="71"/>
      <c r="R1113" s="68"/>
    </row>
    <row r="1114" spans="1:18" x14ac:dyDescent="0.2">
      <c r="A1114" s="141" t="s">
        <v>2560</v>
      </c>
      <c r="B1114" s="67" t="s">
        <v>2561</v>
      </c>
      <c r="C1114" s="67">
        <v>65</v>
      </c>
      <c r="D1114" s="67" t="s">
        <v>339</v>
      </c>
      <c r="E1114" s="71">
        <v>0.90040979847012104</v>
      </c>
      <c r="F1114" s="68">
        <v>81.640058055152394</v>
      </c>
      <c r="G1114" s="71">
        <v>0.90991399938571005</v>
      </c>
      <c r="H1114" s="68">
        <v>94.557329462989799</v>
      </c>
      <c r="I1114" s="71">
        <v>0.82388535544068597</v>
      </c>
      <c r="J1114" s="68">
        <v>73.076923076923094</v>
      </c>
      <c r="K1114" s="71">
        <v>0.94905520309001501</v>
      </c>
      <c r="L1114" s="68">
        <v>80.188679245282998</v>
      </c>
      <c r="M1114" s="71">
        <v>0.918784635964074</v>
      </c>
      <c r="N1114" s="68">
        <v>68.002915451895007</v>
      </c>
      <c r="O1114" s="71"/>
      <c r="P1114" s="68"/>
      <c r="Q1114" s="71"/>
      <c r="R1114" s="68"/>
    </row>
    <row r="1115" spans="1:18" x14ac:dyDescent="0.2">
      <c r="A1115" s="141" t="s">
        <v>2562</v>
      </c>
      <c r="B1115" s="67" t="s">
        <v>2563</v>
      </c>
      <c r="C1115" s="67">
        <v>65</v>
      </c>
      <c r="D1115" s="67" t="s">
        <v>339</v>
      </c>
      <c r="E1115" s="71">
        <v>0.90905929788208995</v>
      </c>
      <c r="F1115" s="68">
        <v>85.195936139332403</v>
      </c>
      <c r="G1115" s="71">
        <v>0.85673120892287202</v>
      </c>
      <c r="H1115" s="68">
        <v>78.0841799709724</v>
      </c>
      <c r="I1115" s="71">
        <v>0.88182334696103204</v>
      </c>
      <c r="J1115" s="68">
        <v>91.001451378809904</v>
      </c>
      <c r="K1115" s="71">
        <v>0.92634688177478197</v>
      </c>
      <c r="L1115" s="68">
        <v>70.391872278664707</v>
      </c>
      <c r="M1115" s="71">
        <v>0.97133575386967297</v>
      </c>
      <c r="N1115" s="68">
        <v>86.734693877550995</v>
      </c>
      <c r="O1115" s="71"/>
      <c r="P1115" s="68"/>
      <c r="Q1115" s="71"/>
      <c r="R1115" s="68"/>
    </row>
    <row r="1116" spans="1:18" x14ac:dyDescent="0.2">
      <c r="A1116" s="141" t="s">
        <v>2564</v>
      </c>
      <c r="B1116" s="67" t="s">
        <v>2565</v>
      </c>
      <c r="C1116" s="67">
        <v>65</v>
      </c>
      <c r="D1116" s="67" t="s">
        <v>339</v>
      </c>
      <c r="E1116" s="71">
        <v>0.94878440874373204</v>
      </c>
      <c r="F1116" s="68">
        <v>97.968069666182899</v>
      </c>
      <c r="G1116" s="71">
        <v>0.89728106910930705</v>
      </c>
      <c r="H1116" s="68">
        <v>92.670537010159606</v>
      </c>
      <c r="I1116" s="71">
        <v>0.93276757215824102</v>
      </c>
      <c r="J1116" s="68">
        <v>97.387518142235095</v>
      </c>
      <c r="K1116" s="71">
        <v>0.98897586548265004</v>
      </c>
      <c r="L1116" s="68">
        <v>98.113207547169793</v>
      </c>
      <c r="M1116" s="71">
        <v>0.97611312822472796</v>
      </c>
      <c r="N1116" s="68">
        <v>88.921282798833801</v>
      </c>
      <c r="O1116" s="71"/>
      <c r="P1116" s="68"/>
      <c r="Q1116" s="71"/>
      <c r="R1116" s="68"/>
    </row>
    <row r="1117" spans="1:18" x14ac:dyDescent="0.2">
      <c r="A1117" s="141" t="s">
        <v>2566</v>
      </c>
      <c r="B1117" s="67" t="s">
        <v>2567</v>
      </c>
      <c r="C1117" s="67">
        <v>65</v>
      </c>
      <c r="D1117" s="67" t="s">
        <v>339</v>
      </c>
      <c r="E1117" s="71">
        <v>0.93543403660344404</v>
      </c>
      <c r="F1117" s="68">
        <v>95.065312046444106</v>
      </c>
      <c r="G1117" s="71">
        <v>0.91035134673065699</v>
      </c>
      <c r="H1117" s="68">
        <v>94.629898403483296</v>
      </c>
      <c r="I1117" s="71">
        <v>0.92901268556417305</v>
      </c>
      <c r="J1117" s="68">
        <v>96.952104499274299</v>
      </c>
      <c r="K1117" s="71">
        <v>0.96925535508970995</v>
      </c>
      <c r="L1117" s="68">
        <v>91.944847605224993</v>
      </c>
      <c r="M1117" s="71">
        <v>0.93311675902923796</v>
      </c>
      <c r="N1117" s="68">
        <v>73.1778425655977</v>
      </c>
      <c r="O1117" s="71"/>
      <c r="P1117" s="68"/>
      <c r="Q1117" s="71"/>
      <c r="R1117" s="68"/>
    </row>
    <row r="1118" spans="1:18" x14ac:dyDescent="0.2">
      <c r="A1118" s="141" t="s">
        <v>2568</v>
      </c>
      <c r="B1118" s="67" t="s">
        <v>2569</v>
      </c>
      <c r="C1118" s="67">
        <v>65</v>
      </c>
      <c r="D1118" s="67" t="s">
        <v>339</v>
      </c>
      <c r="E1118" s="71">
        <v>0.95300552177730102</v>
      </c>
      <c r="F1118" s="68">
        <v>98.403483309143695</v>
      </c>
      <c r="G1118" s="71">
        <v>0.93401045293852702</v>
      </c>
      <c r="H1118" s="68">
        <v>97.460087082728606</v>
      </c>
      <c r="I1118" s="71">
        <v>0.93052109372261105</v>
      </c>
      <c r="J1118" s="68">
        <v>97.169811320754704</v>
      </c>
      <c r="K1118" s="71">
        <v>0.99048690964355501</v>
      </c>
      <c r="L1118" s="68">
        <v>98.403483309143695</v>
      </c>
      <c r="M1118" s="71">
        <v>0.95700363080451001</v>
      </c>
      <c r="N1118" s="68">
        <v>81.997084548104993</v>
      </c>
      <c r="O1118" s="71"/>
      <c r="P1118" s="68"/>
      <c r="Q1118" s="71"/>
      <c r="R1118" s="68"/>
    </row>
    <row r="1119" spans="1:18" x14ac:dyDescent="0.2">
      <c r="A1119" s="141" t="s">
        <v>2570</v>
      </c>
      <c r="B1119" s="67" t="s">
        <v>2571</v>
      </c>
      <c r="C1119" s="67">
        <v>65</v>
      </c>
      <c r="D1119" s="67" t="s">
        <v>339</v>
      </c>
      <c r="E1119" s="71">
        <v>0.94873429837949397</v>
      </c>
      <c r="F1119" s="68">
        <v>97.895500725689402</v>
      </c>
      <c r="G1119" s="71">
        <v>0.87248120476321001</v>
      </c>
      <c r="H1119" s="68">
        <v>85.195936139332403</v>
      </c>
      <c r="I1119" s="71">
        <v>0.88739368778178895</v>
      </c>
      <c r="J1119" s="68">
        <v>92.017416545718405</v>
      </c>
      <c r="K1119" s="71">
        <v>0.98857397370752598</v>
      </c>
      <c r="L1119" s="68">
        <v>98.040638606676296</v>
      </c>
      <c r="M1119" s="71">
        <v>0.99522262564494601</v>
      </c>
      <c r="N1119" s="68">
        <v>97.886297376093296</v>
      </c>
      <c r="O1119" s="71"/>
      <c r="P1119" s="68"/>
      <c r="Q1119" s="71">
        <v>1</v>
      </c>
      <c r="R1119" s="68">
        <v>100</v>
      </c>
    </row>
    <row r="1120" spans="1:18" x14ac:dyDescent="0.2">
      <c r="A1120" s="141" t="s">
        <v>2572</v>
      </c>
      <c r="B1120" s="67" t="s">
        <v>2573</v>
      </c>
      <c r="C1120" s="67">
        <v>65</v>
      </c>
      <c r="D1120" s="67" t="s">
        <v>339</v>
      </c>
      <c r="E1120" s="71">
        <v>0.95184537580306805</v>
      </c>
      <c r="F1120" s="68">
        <v>98.258345428156701</v>
      </c>
      <c r="G1120" s="71">
        <v>0.87719533152010398</v>
      </c>
      <c r="H1120" s="68">
        <v>86.792452830188694</v>
      </c>
      <c r="I1120" s="71">
        <v>0.91278402915896195</v>
      </c>
      <c r="J1120" s="68">
        <v>95.500725689404902</v>
      </c>
      <c r="K1120" s="71">
        <v>0.98357964140143805</v>
      </c>
      <c r="L1120" s="68">
        <v>97.169811320754704</v>
      </c>
      <c r="M1120" s="71">
        <v>0.98566787693483604</v>
      </c>
      <c r="N1120" s="68">
        <v>93.221574344023296</v>
      </c>
      <c r="O1120" s="71"/>
      <c r="P1120" s="68"/>
      <c r="Q1120" s="71">
        <v>1</v>
      </c>
      <c r="R1120" s="68">
        <v>100</v>
      </c>
    </row>
    <row r="1121" spans="1:18" x14ac:dyDescent="0.2">
      <c r="A1121" s="141" t="s">
        <v>2574</v>
      </c>
      <c r="B1121" s="67" t="s">
        <v>2575</v>
      </c>
      <c r="C1121" s="67">
        <v>65</v>
      </c>
      <c r="D1121" s="67" t="s">
        <v>339</v>
      </c>
      <c r="E1121" s="71">
        <v>0.94855641164353799</v>
      </c>
      <c r="F1121" s="68">
        <v>97.822931785195905</v>
      </c>
      <c r="G1121" s="71">
        <v>0.86402110302546897</v>
      </c>
      <c r="H1121" s="68">
        <v>81.567489114658898</v>
      </c>
      <c r="I1121" s="71">
        <v>0.88481463674115202</v>
      </c>
      <c r="J1121" s="68">
        <v>91.582002902757594</v>
      </c>
      <c r="K1121" s="71">
        <v>0.99394631845106596</v>
      </c>
      <c r="L1121" s="68">
        <v>98.9840348330914</v>
      </c>
      <c r="M1121" s="71">
        <v>1</v>
      </c>
      <c r="N1121" s="68">
        <v>100</v>
      </c>
      <c r="O1121" s="71"/>
      <c r="P1121" s="68"/>
      <c r="Q1121" s="71">
        <v>1</v>
      </c>
      <c r="R1121" s="68">
        <v>100</v>
      </c>
    </row>
    <row r="1122" spans="1:18" x14ac:dyDescent="0.2">
      <c r="A1122" s="141" t="s">
        <v>2576</v>
      </c>
      <c r="B1122" s="67" t="s">
        <v>2577</v>
      </c>
      <c r="C1122" s="67">
        <v>65</v>
      </c>
      <c r="D1122" s="67" t="s">
        <v>339</v>
      </c>
      <c r="E1122" s="71">
        <v>0.93435980321783796</v>
      </c>
      <c r="F1122" s="68">
        <v>94.847605224963701</v>
      </c>
      <c r="G1122" s="71">
        <v>0.87519672430736695</v>
      </c>
      <c r="H1122" s="68">
        <v>85.849056603773604</v>
      </c>
      <c r="I1122" s="71">
        <v>0.94704133494246501</v>
      </c>
      <c r="J1122" s="68">
        <v>98.476052249637206</v>
      </c>
      <c r="K1122" s="71">
        <v>0.94386539975184602</v>
      </c>
      <c r="L1122" s="68">
        <v>77.721335268505101</v>
      </c>
      <c r="M1122" s="71">
        <v>0.97133575386967297</v>
      </c>
      <c r="N1122" s="68">
        <v>86.734693877550995</v>
      </c>
      <c r="O1122" s="71"/>
      <c r="P1122" s="68"/>
      <c r="Q1122" s="71"/>
      <c r="R1122" s="68"/>
    </row>
    <row r="1123" spans="1:18" x14ac:dyDescent="0.2">
      <c r="A1123" s="141" t="s">
        <v>2578</v>
      </c>
      <c r="B1123" s="67" t="s">
        <v>2579</v>
      </c>
      <c r="C1123" s="67">
        <v>65</v>
      </c>
      <c r="D1123" s="67" t="s">
        <v>339</v>
      </c>
      <c r="E1123" s="71">
        <v>0.95690718731629698</v>
      </c>
      <c r="F1123" s="68">
        <v>99.056603773584897</v>
      </c>
      <c r="G1123" s="71">
        <v>0.90729360924769997</v>
      </c>
      <c r="H1123" s="68">
        <v>94.194484760522499</v>
      </c>
      <c r="I1123" s="71">
        <v>0.94783220563220605</v>
      </c>
      <c r="J1123" s="68">
        <v>98.548621190130604</v>
      </c>
      <c r="K1123" s="71">
        <v>0.97718386525212597</v>
      </c>
      <c r="L1123" s="68">
        <v>95.355587808417994</v>
      </c>
      <c r="M1123" s="71">
        <v>0.95222625644945602</v>
      </c>
      <c r="N1123" s="68">
        <v>80.102040816326493</v>
      </c>
      <c r="O1123" s="71"/>
      <c r="P1123" s="68"/>
      <c r="Q1123" s="71">
        <v>1</v>
      </c>
      <c r="R1123" s="68">
        <v>100</v>
      </c>
    </row>
    <row r="1124" spans="1:18" x14ac:dyDescent="0.2">
      <c r="A1124" s="141" t="s">
        <v>2580</v>
      </c>
      <c r="B1124" s="67" t="s">
        <v>2581</v>
      </c>
      <c r="C1124" s="67">
        <v>65</v>
      </c>
      <c r="D1124" s="67" t="s">
        <v>339</v>
      </c>
      <c r="E1124" s="71">
        <v>0.94286544978529396</v>
      </c>
      <c r="F1124" s="68">
        <v>96.879535558780802</v>
      </c>
      <c r="G1124" s="71">
        <v>0.91453710708547098</v>
      </c>
      <c r="H1124" s="68">
        <v>95.137880986937603</v>
      </c>
      <c r="I1124" s="71">
        <v>0.908520833155676</v>
      </c>
      <c r="J1124" s="68">
        <v>94.847605224963701</v>
      </c>
      <c r="K1124" s="71">
        <v>0.94840385890002898</v>
      </c>
      <c r="L1124" s="68">
        <v>79.825834542815699</v>
      </c>
      <c r="M1124" s="71">
        <v>1</v>
      </c>
      <c r="N1124" s="68">
        <v>100</v>
      </c>
      <c r="O1124" s="71"/>
      <c r="P1124" s="68"/>
      <c r="Q1124" s="71"/>
      <c r="R1124" s="68"/>
    </row>
    <row r="1125" spans="1:18" x14ac:dyDescent="0.2">
      <c r="A1125" s="141" t="s">
        <v>2582</v>
      </c>
      <c r="B1125" s="67" t="s">
        <v>2583</v>
      </c>
      <c r="C1125" s="67">
        <v>65</v>
      </c>
      <c r="D1125" s="67" t="s">
        <v>339</v>
      </c>
      <c r="E1125" s="71">
        <v>0.94699101448038303</v>
      </c>
      <c r="F1125" s="68">
        <v>97.750362844702494</v>
      </c>
      <c r="G1125" s="71">
        <v>0.86443355700144298</v>
      </c>
      <c r="H1125" s="68">
        <v>81.785195936139303</v>
      </c>
      <c r="I1125" s="71">
        <v>0.93148340555228304</v>
      </c>
      <c r="J1125" s="68">
        <v>97.314949201741697</v>
      </c>
      <c r="K1125" s="71">
        <v>0.95337023291335099</v>
      </c>
      <c r="L1125" s="68">
        <v>82.365747460087107</v>
      </c>
      <c r="M1125" s="71">
        <v>0.98566787693483604</v>
      </c>
      <c r="N1125" s="68">
        <v>93.221574344023296</v>
      </c>
      <c r="O1125" s="71"/>
      <c r="P1125" s="68"/>
      <c r="Q1125" s="71">
        <v>1</v>
      </c>
      <c r="R1125" s="68">
        <v>100</v>
      </c>
    </row>
    <row r="1126" spans="1:18" x14ac:dyDescent="0.2">
      <c r="A1126" s="141" t="s">
        <v>2584</v>
      </c>
      <c r="B1126" s="67" t="s">
        <v>2585</v>
      </c>
      <c r="C1126" s="67">
        <v>65</v>
      </c>
      <c r="D1126" s="67" t="s">
        <v>339</v>
      </c>
      <c r="E1126" s="71">
        <v>0.96407851749097195</v>
      </c>
      <c r="F1126" s="68">
        <v>99.564586357039204</v>
      </c>
      <c r="G1126" s="71">
        <v>0.86444828234832505</v>
      </c>
      <c r="H1126" s="68">
        <v>81.8577648766328</v>
      </c>
      <c r="I1126" s="71">
        <v>0.96270120831887096</v>
      </c>
      <c r="J1126" s="68">
        <v>99.201741654571805</v>
      </c>
      <c r="K1126" s="71">
        <v>0.99324309678766398</v>
      </c>
      <c r="L1126" s="68">
        <v>98.838896952104506</v>
      </c>
      <c r="M1126" s="71">
        <v>1</v>
      </c>
      <c r="N1126" s="68">
        <v>100</v>
      </c>
      <c r="O1126" s="71"/>
      <c r="P1126" s="68"/>
      <c r="Q1126" s="71">
        <v>1</v>
      </c>
      <c r="R1126" s="68">
        <v>100</v>
      </c>
    </row>
    <row r="1127" spans="1:18" x14ac:dyDescent="0.2">
      <c r="A1127" s="141" t="s">
        <v>2586</v>
      </c>
      <c r="B1127" s="67" t="s">
        <v>2587</v>
      </c>
      <c r="C1127" s="67">
        <v>65</v>
      </c>
      <c r="D1127" s="67" t="s">
        <v>339</v>
      </c>
      <c r="E1127" s="71">
        <v>0.90999639124499898</v>
      </c>
      <c r="F1127" s="68">
        <v>85.703918722786597</v>
      </c>
      <c r="G1127" s="71">
        <v>0.83973270984027704</v>
      </c>
      <c r="H1127" s="68">
        <v>70.827285921625503</v>
      </c>
      <c r="I1127" s="71">
        <v>0.91442773165917501</v>
      </c>
      <c r="J1127" s="68">
        <v>95.573294629898399</v>
      </c>
      <c r="K1127" s="71">
        <v>0.92404411832097899</v>
      </c>
      <c r="L1127" s="68">
        <v>69.448476052249603</v>
      </c>
      <c r="M1127" s="71">
        <v>0.961781005159564</v>
      </c>
      <c r="N1127" s="68">
        <v>83.454810495626802</v>
      </c>
      <c r="O1127" s="71"/>
      <c r="P1127" s="68"/>
      <c r="Q1127" s="71"/>
      <c r="R1127" s="68"/>
    </row>
    <row r="1128" spans="1:18" x14ac:dyDescent="0.2">
      <c r="A1128" s="141" t="s">
        <v>2588</v>
      </c>
      <c r="B1128" s="67" t="s">
        <v>2589</v>
      </c>
      <c r="C1128" s="67">
        <v>65</v>
      </c>
      <c r="D1128" s="67" t="s">
        <v>339</v>
      </c>
      <c r="E1128" s="71">
        <v>0.95982549302529296</v>
      </c>
      <c r="F1128" s="68">
        <v>99.346879535558799</v>
      </c>
      <c r="G1128" s="71">
        <v>0.94654813268952798</v>
      </c>
      <c r="H1128" s="68">
        <v>98.476052249637206</v>
      </c>
      <c r="I1128" s="71">
        <v>0.962926074470696</v>
      </c>
      <c r="J1128" s="68">
        <v>99.274310595065302</v>
      </c>
      <c r="K1128" s="71">
        <v>0.96804675978138499</v>
      </c>
      <c r="L1128" s="68">
        <v>91.291727140783706</v>
      </c>
      <c r="M1128" s="71">
        <v>0.961781005159564</v>
      </c>
      <c r="N1128" s="68">
        <v>83.454810495626802</v>
      </c>
      <c r="O1128" s="71"/>
      <c r="P1128" s="68"/>
      <c r="Q1128" s="71"/>
      <c r="R1128" s="68"/>
    </row>
    <row r="1129" spans="1:18" x14ac:dyDescent="0.2">
      <c r="A1129" s="141" t="s">
        <v>2590</v>
      </c>
      <c r="B1129" s="67" t="s">
        <v>2591</v>
      </c>
      <c r="C1129" s="67">
        <v>65</v>
      </c>
      <c r="D1129" s="67" t="s">
        <v>339</v>
      </c>
      <c r="E1129" s="71">
        <v>0.94572576090476002</v>
      </c>
      <c r="F1129" s="68">
        <v>97.677793904208997</v>
      </c>
      <c r="G1129" s="71">
        <v>0.896542129750732</v>
      </c>
      <c r="H1129" s="68">
        <v>92.235123367198796</v>
      </c>
      <c r="I1129" s="71">
        <v>0.92396622742779699</v>
      </c>
      <c r="J1129" s="68">
        <v>96.444121915820006</v>
      </c>
      <c r="K1129" s="71">
        <v>0.97194943515061805</v>
      </c>
      <c r="L1129" s="68">
        <v>93.323657474600907</v>
      </c>
      <c r="M1129" s="71">
        <v>0.99044525128989103</v>
      </c>
      <c r="N1129" s="68">
        <v>95.553935860058303</v>
      </c>
      <c r="O1129" s="71"/>
      <c r="P1129" s="68"/>
      <c r="Q1129" s="71"/>
      <c r="R1129" s="68"/>
    </row>
    <row r="1130" spans="1:18" x14ac:dyDescent="0.2">
      <c r="A1130" s="141" t="s">
        <v>2592</v>
      </c>
      <c r="B1130" s="67" t="s">
        <v>2593</v>
      </c>
      <c r="C1130" s="67">
        <v>65</v>
      </c>
      <c r="D1130" s="67" t="s">
        <v>339</v>
      </c>
      <c r="E1130" s="71">
        <v>0.95364760224979295</v>
      </c>
      <c r="F1130" s="68">
        <v>98.548621190130604</v>
      </c>
      <c r="G1130" s="71">
        <v>0.93150387702178095</v>
      </c>
      <c r="H1130" s="68">
        <v>97.169811320754704</v>
      </c>
      <c r="I1130" s="71">
        <v>0.97088880380966702</v>
      </c>
      <c r="J1130" s="68">
        <v>99.492017416545707</v>
      </c>
      <c r="K1130" s="71">
        <v>0.93608459994299698</v>
      </c>
      <c r="L1130" s="68">
        <v>74.092888243831695</v>
      </c>
      <c r="M1130" s="71">
        <v>0.97611312822472796</v>
      </c>
      <c r="N1130" s="68">
        <v>88.921282798833801</v>
      </c>
      <c r="O1130" s="71"/>
      <c r="P1130" s="68"/>
      <c r="Q1130" s="71"/>
      <c r="R1130" s="68"/>
    </row>
    <row r="1131" spans="1:18" x14ac:dyDescent="0.2">
      <c r="A1131" s="141" t="s">
        <v>2594</v>
      </c>
      <c r="B1131" s="67" t="s">
        <v>2595</v>
      </c>
      <c r="C1131" s="67">
        <v>65</v>
      </c>
      <c r="D1131" s="67" t="s">
        <v>339</v>
      </c>
      <c r="E1131" s="71">
        <v>0.92140241892048003</v>
      </c>
      <c r="F1131" s="68">
        <v>90.566037735849093</v>
      </c>
      <c r="G1131" s="71">
        <v>0.84865402201531204</v>
      </c>
      <c r="H1131" s="68">
        <v>74.818577648766293</v>
      </c>
      <c r="I1131" s="71">
        <v>0.86596617309525403</v>
      </c>
      <c r="J1131" s="68">
        <v>87.155297532655993</v>
      </c>
      <c r="K1131" s="71">
        <v>0.97576685492640702</v>
      </c>
      <c r="L1131" s="68">
        <v>94.992743105950694</v>
      </c>
      <c r="M1131" s="71">
        <v>0.99522262564494601</v>
      </c>
      <c r="N1131" s="68">
        <v>97.886297376093296</v>
      </c>
      <c r="O1131" s="71"/>
      <c r="P1131" s="68"/>
      <c r="Q1131" s="71"/>
      <c r="R1131" s="68"/>
    </row>
    <row r="1132" spans="1:18" x14ac:dyDescent="0.2">
      <c r="A1132" s="141" t="s">
        <v>2596</v>
      </c>
      <c r="B1132" s="67" t="s">
        <v>2597</v>
      </c>
      <c r="C1132" s="67">
        <v>65</v>
      </c>
      <c r="D1132" s="67" t="s">
        <v>339</v>
      </c>
      <c r="E1132" s="71">
        <v>0.65192991743097695</v>
      </c>
      <c r="F1132" s="68">
        <v>17.924528301886799</v>
      </c>
      <c r="G1132" s="71">
        <v>0.77823670479249296</v>
      </c>
      <c r="H1132" s="68">
        <v>45.137880986937603</v>
      </c>
      <c r="I1132" s="71">
        <v>0.79500406355497899</v>
      </c>
      <c r="J1132" s="68">
        <v>59.361393323657502</v>
      </c>
      <c r="K1132" s="71">
        <v>0.81539792639388398</v>
      </c>
      <c r="L1132" s="68">
        <v>28.447024673439799</v>
      </c>
      <c r="M1132" s="71">
        <v>0.87101089241353002</v>
      </c>
      <c r="N1132" s="68">
        <v>58.3090379008746</v>
      </c>
      <c r="O1132" s="71"/>
      <c r="P1132" s="68"/>
      <c r="Q1132" s="71">
        <v>0</v>
      </c>
      <c r="R1132" s="68">
        <v>18.0555555555556</v>
      </c>
    </row>
    <row r="1133" spans="1:18" x14ac:dyDescent="0.2">
      <c r="A1133" s="141" t="s">
        <v>2598</v>
      </c>
      <c r="B1133" s="67" t="s">
        <v>2599</v>
      </c>
      <c r="C1133" s="67">
        <v>65</v>
      </c>
      <c r="D1133" s="67" t="s">
        <v>339</v>
      </c>
      <c r="E1133" s="71">
        <v>0.90446889024222998</v>
      </c>
      <c r="F1133" s="68">
        <v>83.889695210449901</v>
      </c>
      <c r="G1133" s="71">
        <v>0.85123181474681398</v>
      </c>
      <c r="H1133" s="68">
        <v>75.616835994194503</v>
      </c>
      <c r="I1133" s="71">
        <v>0.91563065523093701</v>
      </c>
      <c r="J1133" s="68">
        <v>95.863570391872301</v>
      </c>
      <c r="K1133" s="71">
        <v>0.92267370631698398</v>
      </c>
      <c r="L1133" s="68">
        <v>68.795355587808402</v>
      </c>
      <c r="M1133" s="71">
        <v>0.92833938467418298</v>
      </c>
      <c r="N1133" s="68">
        <v>71.428571428571402</v>
      </c>
      <c r="O1133" s="71"/>
      <c r="P1133" s="68"/>
      <c r="Q1133" s="71"/>
      <c r="R1133" s="68"/>
    </row>
    <row r="1134" spans="1:18" x14ac:dyDescent="0.2">
      <c r="A1134" s="141" t="s">
        <v>2600</v>
      </c>
      <c r="B1134" s="67" t="s">
        <v>2601</v>
      </c>
      <c r="C1134" s="67">
        <v>65</v>
      </c>
      <c r="D1134" s="67" t="s">
        <v>339</v>
      </c>
      <c r="E1134" s="71">
        <v>0.91394953068388096</v>
      </c>
      <c r="F1134" s="68">
        <v>87.590711175616804</v>
      </c>
      <c r="G1134" s="71">
        <v>0.84776818512930296</v>
      </c>
      <c r="H1134" s="68">
        <v>74.455732946298994</v>
      </c>
      <c r="I1134" s="71">
        <v>0.91447551285621398</v>
      </c>
      <c r="J1134" s="68">
        <v>95.645863570391896</v>
      </c>
      <c r="K1134" s="71">
        <v>0.95088291701065897</v>
      </c>
      <c r="L1134" s="68">
        <v>81.059506531204605</v>
      </c>
      <c r="M1134" s="71">
        <v>0.94267150773934605</v>
      </c>
      <c r="N1134" s="68">
        <v>76.384839650145807</v>
      </c>
      <c r="O1134" s="71"/>
      <c r="P1134" s="68"/>
      <c r="Q1134" s="71"/>
      <c r="R1134" s="68"/>
    </row>
    <row r="1135" spans="1:18" x14ac:dyDescent="0.2">
      <c r="A1135" s="141" t="s">
        <v>2602</v>
      </c>
      <c r="B1135" s="67" t="s">
        <v>2603</v>
      </c>
      <c r="C1135" s="67">
        <v>65</v>
      </c>
      <c r="D1135" s="67" t="s">
        <v>339</v>
      </c>
      <c r="E1135" s="71">
        <v>0.88236530349985998</v>
      </c>
      <c r="F1135" s="68">
        <v>74.963715529753301</v>
      </c>
      <c r="G1135" s="71">
        <v>0.80564442671072001</v>
      </c>
      <c r="H1135" s="68">
        <v>55.950653120464402</v>
      </c>
      <c r="I1135" s="71">
        <v>0.86813860918557995</v>
      </c>
      <c r="J1135" s="68">
        <v>88.0261248185776</v>
      </c>
      <c r="K1135" s="71">
        <v>0.917784044718848</v>
      </c>
      <c r="L1135" s="68">
        <v>66.328011611030504</v>
      </c>
      <c r="M1135" s="71">
        <v>0.93789413338429195</v>
      </c>
      <c r="N1135" s="68">
        <v>75.072886297376101</v>
      </c>
      <c r="O1135" s="71"/>
      <c r="P1135" s="68"/>
      <c r="Q1135" s="71"/>
      <c r="R1135" s="68"/>
    </row>
    <row r="1136" spans="1:18" x14ac:dyDescent="0.2">
      <c r="A1136" s="141" t="s">
        <v>2604</v>
      </c>
      <c r="B1136" s="67" t="s">
        <v>2605</v>
      </c>
      <c r="C1136" s="67">
        <v>65</v>
      </c>
      <c r="D1136" s="67" t="s">
        <v>339</v>
      </c>
      <c r="E1136" s="71">
        <v>0.93150533207450403</v>
      </c>
      <c r="F1136" s="68">
        <v>93.904208998548597</v>
      </c>
      <c r="G1136" s="71">
        <v>0.86433432030052504</v>
      </c>
      <c r="H1136" s="68">
        <v>81.712626995645905</v>
      </c>
      <c r="I1136" s="71">
        <v>0.93314874528084102</v>
      </c>
      <c r="J1136" s="68">
        <v>97.460087082728606</v>
      </c>
      <c r="K1136" s="71">
        <v>0.97631200626719505</v>
      </c>
      <c r="L1136" s="68">
        <v>95.137880986937603</v>
      </c>
      <c r="M1136" s="71">
        <v>0.95222625644945602</v>
      </c>
      <c r="N1136" s="68">
        <v>80.102040816326493</v>
      </c>
      <c r="O1136" s="71"/>
      <c r="P1136" s="68"/>
      <c r="Q1136" s="71"/>
      <c r="R1136" s="68"/>
    </row>
    <row r="1137" spans="1:18" x14ac:dyDescent="0.2">
      <c r="A1137" s="141" t="s">
        <v>2606</v>
      </c>
      <c r="B1137" s="67" t="s">
        <v>2607</v>
      </c>
      <c r="C1137" s="67">
        <v>65</v>
      </c>
      <c r="D1137" s="67" t="s">
        <v>339</v>
      </c>
      <c r="E1137" s="71">
        <v>0.83975723834958005</v>
      </c>
      <c r="F1137" s="68">
        <v>58.708272859216301</v>
      </c>
      <c r="G1137" s="71">
        <v>0.80939208720620304</v>
      </c>
      <c r="H1137" s="68">
        <v>57.764876632801197</v>
      </c>
      <c r="I1137" s="71">
        <v>0.84959201910800197</v>
      </c>
      <c r="J1137" s="68">
        <v>83.018867924528294</v>
      </c>
      <c r="K1137" s="71">
        <v>0.90069456999640096</v>
      </c>
      <c r="L1137" s="68">
        <v>57.910014513788099</v>
      </c>
      <c r="M1137" s="71">
        <v>0.799350277087713</v>
      </c>
      <c r="N1137" s="68">
        <v>47.011661807580197</v>
      </c>
      <c r="O1137" s="71"/>
      <c r="P1137" s="68"/>
      <c r="Q1137" s="71"/>
      <c r="R1137" s="68"/>
    </row>
    <row r="1138" spans="1:18" x14ac:dyDescent="0.2">
      <c r="A1138" s="141" t="s">
        <v>2608</v>
      </c>
      <c r="B1138" s="67" t="s">
        <v>2609</v>
      </c>
      <c r="C1138" s="67">
        <v>65</v>
      </c>
      <c r="D1138" s="67" t="s">
        <v>339</v>
      </c>
      <c r="E1138" s="71">
        <v>0.92976940517666196</v>
      </c>
      <c r="F1138" s="68">
        <v>93.251088534107396</v>
      </c>
      <c r="G1138" s="71">
        <v>0.89755885024884596</v>
      </c>
      <c r="H1138" s="68">
        <v>92.743105950653103</v>
      </c>
      <c r="I1138" s="71">
        <v>0.91581924294426897</v>
      </c>
      <c r="J1138" s="68">
        <v>95.936139332365698</v>
      </c>
      <c r="K1138" s="71">
        <v>0.95825064541913296</v>
      </c>
      <c r="L1138" s="68">
        <v>86.211901306240904</v>
      </c>
      <c r="M1138" s="71">
        <v>0.94744888209440103</v>
      </c>
      <c r="N1138" s="68">
        <v>77.623906705539397</v>
      </c>
      <c r="O1138" s="71"/>
      <c r="P1138" s="68"/>
      <c r="Q1138" s="71"/>
      <c r="R1138" s="68"/>
    </row>
    <row r="1139" spans="1:18" x14ac:dyDescent="0.2">
      <c r="A1139" s="141" t="s">
        <v>2610</v>
      </c>
      <c r="B1139" s="67" t="s">
        <v>2611</v>
      </c>
      <c r="C1139" s="67">
        <v>65</v>
      </c>
      <c r="D1139" s="67" t="s">
        <v>339</v>
      </c>
      <c r="E1139" s="71">
        <v>0.91322582254081497</v>
      </c>
      <c r="F1139" s="68">
        <v>87.082728592162596</v>
      </c>
      <c r="G1139" s="71">
        <v>0.89175266443788004</v>
      </c>
      <c r="H1139" s="68">
        <v>90.638606676342505</v>
      </c>
      <c r="I1139" s="71">
        <v>0.85890791588368198</v>
      </c>
      <c r="J1139" s="68">
        <v>85.413642960812794</v>
      </c>
      <c r="K1139" s="71">
        <v>0.95957120210235303</v>
      </c>
      <c r="L1139" s="68">
        <v>86.865021770682105</v>
      </c>
      <c r="M1139" s="71">
        <v>0.94267150773934605</v>
      </c>
      <c r="N1139" s="68">
        <v>76.384839650145807</v>
      </c>
      <c r="O1139" s="71"/>
      <c r="P1139" s="68"/>
      <c r="Q1139" s="71"/>
      <c r="R1139" s="68"/>
    </row>
    <row r="1140" spans="1:18" x14ac:dyDescent="0.2">
      <c r="A1140" s="141" t="s">
        <v>2612</v>
      </c>
      <c r="B1140" s="67" t="s">
        <v>2613</v>
      </c>
      <c r="C1140" s="67">
        <v>65</v>
      </c>
      <c r="D1140" s="67" t="s">
        <v>339</v>
      </c>
      <c r="E1140" s="71">
        <v>0.90938157679765497</v>
      </c>
      <c r="F1140" s="68">
        <v>85.413642960812794</v>
      </c>
      <c r="G1140" s="71">
        <v>0.90160721399134203</v>
      </c>
      <c r="H1140" s="68">
        <v>93.613933236574695</v>
      </c>
      <c r="I1140" s="71">
        <v>0.88223599444828804</v>
      </c>
      <c r="J1140" s="68">
        <v>91.074020319303301</v>
      </c>
      <c r="K1140" s="71">
        <v>0.93489846278691502</v>
      </c>
      <c r="L1140" s="68">
        <v>73.512336719883905</v>
      </c>
      <c r="M1140" s="71">
        <v>0.918784635964074</v>
      </c>
      <c r="N1140" s="68">
        <v>68.002915451895007</v>
      </c>
      <c r="O1140" s="71"/>
      <c r="P1140" s="68"/>
      <c r="Q1140" s="71"/>
      <c r="R1140" s="68"/>
    </row>
    <row r="1141" spans="1:18" x14ac:dyDescent="0.2">
      <c r="A1141" s="141" t="s">
        <v>2614</v>
      </c>
      <c r="B1141" s="67" t="s">
        <v>2615</v>
      </c>
      <c r="C1141" s="67">
        <v>65</v>
      </c>
      <c r="D1141" s="67" t="s">
        <v>339</v>
      </c>
      <c r="E1141" s="71">
        <v>0.88458609521569298</v>
      </c>
      <c r="F1141" s="68">
        <v>75.689404934688</v>
      </c>
      <c r="G1141" s="71">
        <v>0.87581230602152804</v>
      </c>
      <c r="H1141" s="68">
        <v>86.066763425253995</v>
      </c>
      <c r="I1141" s="71">
        <v>0.87716675298428004</v>
      </c>
      <c r="J1141" s="68">
        <v>90.130624092888198</v>
      </c>
      <c r="K1141" s="71">
        <v>0.90957705508838105</v>
      </c>
      <c r="L1141" s="68">
        <v>62.264150943396203</v>
      </c>
      <c r="M1141" s="71">
        <v>0.87578826676858401</v>
      </c>
      <c r="N1141" s="68">
        <v>59.037900874635604</v>
      </c>
      <c r="O1141" s="71"/>
      <c r="P1141" s="68"/>
      <c r="Q1141" s="71"/>
      <c r="R1141" s="68"/>
    </row>
    <row r="1142" spans="1:18" x14ac:dyDescent="0.2">
      <c r="A1142" s="141" t="s">
        <v>2616</v>
      </c>
      <c r="B1142" s="67" t="s">
        <v>2617</v>
      </c>
      <c r="C1142" s="67">
        <v>65</v>
      </c>
      <c r="D1142" s="67" t="s">
        <v>339</v>
      </c>
      <c r="E1142" s="71">
        <v>0.94945464650793798</v>
      </c>
      <c r="F1142" s="68">
        <v>98.040638606676296</v>
      </c>
      <c r="G1142" s="71">
        <v>0.96367137115952195</v>
      </c>
      <c r="H1142" s="68">
        <v>99.346879535558799</v>
      </c>
      <c r="I1142" s="71">
        <v>0.94623429216932198</v>
      </c>
      <c r="J1142" s="68">
        <v>98.403483309143695</v>
      </c>
      <c r="K1142" s="71">
        <v>0.95001878931861505</v>
      </c>
      <c r="L1142" s="68">
        <v>80.624092888243794</v>
      </c>
      <c r="M1142" s="71">
        <v>0.93789413338429195</v>
      </c>
      <c r="N1142" s="68">
        <v>75.072886297376101</v>
      </c>
      <c r="O1142" s="71"/>
      <c r="P1142" s="68"/>
      <c r="Q1142" s="71"/>
      <c r="R1142" s="68"/>
    </row>
    <row r="1143" spans="1:18" x14ac:dyDescent="0.2">
      <c r="A1143" s="141" t="s">
        <v>2618</v>
      </c>
      <c r="B1143" s="67" t="s">
        <v>2619</v>
      </c>
      <c r="C1143" s="67">
        <v>65</v>
      </c>
      <c r="D1143" s="67" t="s">
        <v>339</v>
      </c>
      <c r="E1143" s="71">
        <v>0.91056694605138599</v>
      </c>
      <c r="F1143" s="68">
        <v>85.994194484760499</v>
      </c>
      <c r="G1143" s="71">
        <v>0.88255180397343702</v>
      </c>
      <c r="H1143" s="68">
        <v>88.461538461538495</v>
      </c>
      <c r="I1143" s="71">
        <v>0.87667770719447402</v>
      </c>
      <c r="J1143" s="68">
        <v>89.985486211901303</v>
      </c>
      <c r="K1143" s="71">
        <v>0.94514413965333999</v>
      </c>
      <c r="L1143" s="68">
        <v>78.447024673439799</v>
      </c>
      <c r="M1143" s="71">
        <v>0.93789413338429195</v>
      </c>
      <c r="N1143" s="68">
        <v>75.072886297376101</v>
      </c>
      <c r="O1143" s="71"/>
      <c r="P1143" s="68"/>
      <c r="Q1143" s="71"/>
      <c r="R1143" s="68"/>
    </row>
    <row r="1144" spans="1:18" x14ac:dyDescent="0.2">
      <c r="A1144" s="141" t="s">
        <v>2620</v>
      </c>
      <c r="B1144" s="67" t="s">
        <v>2621</v>
      </c>
      <c r="C1144" s="67">
        <v>65</v>
      </c>
      <c r="D1144" s="67" t="s">
        <v>339</v>
      </c>
      <c r="E1144" s="71">
        <v>0.93931750698194605</v>
      </c>
      <c r="F1144" s="68">
        <v>95.936139332365698</v>
      </c>
      <c r="G1144" s="71">
        <v>0.98196399821253999</v>
      </c>
      <c r="H1144" s="68">
        <v>99.854862119013106</v>
      </c>
      <c r="I1144" s="71">
        <v>0.93427389337700895</v>
      </c>
      <c r="J1144" s="68">
        <v>97.532656023222103</v>
      </c>
      <c r="K1144" s="71">
        <v>0.93180224908427001</v>
      </c>
      <c r="L1144" s="68">
        <v>72.714078374455696</v>
      </c>
      <c r="M1144" s="71">
        <v>0.90922988725396503</v>
      </c>
      <c r="N1144" s="68">
        <v>65.7434402332362</v>
      </c>
      <c r="O1144" s="71"/>
      <c r="P1144" s="68"/>
      <c r="Q1144" s="71"/>
      <c r="R1144" s="68"/>
    </row>
    <row r="1145" spans="1:18" x14ac:dyDescent="0.2">
      <c r="A1145" s="141" t="s">
        <v>2622</v>
      </c>
      <c r="B1145" s="67" t="s">
        <v>2623</v>
      </c>
      <c r="C1145" s="67">
        <v>65</v>
      </c>
      <c r="D1145" s="67" t="s">
        <v>339</v>
      </c>
      <c r="E1145" s="71">
        <v>0.86234629114142303</v>
      </c>
      <c r="F1145" s="68">
        <v>66.618287373004407</v>
      </c>
      <c r="G1145" s="71">
        <v>0.81105480841438404</v>
      </c>
      <c r="H1145" s="68">
        <v>58.635703918722797</v>
      </c>
      <c r="I1145" s="71">
        <v>0.90666706488351301</v>
      </c>
      <c r="J1145" s="68">
        <v>94.412191582002905</v>
      </c>
      <c r="K1145" s="71">
        <v>0.90364876804975802</v>
      </c>
      <c r="L1145" s="68">
        <v>59.5791001451379</v>
      </c>
      <c r="M1145" s="71">
        <v>0.82801452321803903</v>
      </c>
      <c r="N1145" s="68">
        <v>51.166180758017497</v>
      </c>
      <c r="O1145" s="71"/>
      <c r="P1145" s="68"/>
      <c r="Q1145" s="71"/>
      <c r="R1145" s="68"/>
    </row>
    <row r="1146" spans="1:18" x14ac:dyDescent="0.2">
      <c r="A1146" s="141" t="s">
        <v>2624</v>
      </c>
      <c r="B1146" s="67" t="s">
        <v>2625</v>
      </c>
      <c r="C1146" s="67">
        <v>65</v>
      </c>
      <c r="D1146" s="67" t="s">
        <v>339</v>
      </c>
      <c r="E1146" s="71">
        <v>0.96189094440302603</v>
      </c>
      <c r="F1146" s="68">
        <v>99.419448476052295</v>
      </c>
      <c r="G1146" s="71">
        <v>0.87944549812411699</v>
      </c>
      <c r="H1146" s="68">
        <v>87.6632801161103</v>
      </c>
      <c r="I1146" s="71">
        <v>0.944590294949466</v>
      </c>
      <c r="J1146" s="68">
        <v>98.258345428156701</v>
      </c>
      <c r="K1146" s="71">
        <v>0.98541892894154903</v>
      </c>
      <c r="L1146" s="68">
        <v>97.532656023222103</v>
      </c>
      <c r="M1146" s="71">
        <v>1</v>
      </c>
      <c r="N1146" s="68">
        <v>100</v>
      </c>
      <c r="O1146" s="71"/>
      <c r="P1146" s="68"/>
      <c r="Q1146" s="71">
        <v>1</v>
      </c>
      <c r="R1146" s="68">
        <v>100</v>
      </c>
    </row>
    <row r="1147" spans="1:18" x14ac:dyDescent="0.2">
      <c r="A1147" s="141" t="s">
        <v>2626</v>
      </c>
      <c r="B1147" s="67" t="s">
        <v>2627</v>
      </c>
      <c r="C1147" s="67">
        <v>65</v>
      </c>
      <c r="D1147" s="67" t="s">
        <v>339</v>
      </c>
      <c r="E1147" s="71">
        <v>0.94484711955906497</v>
      </c>
      <c r="F1147" s="68">
        <v>97.387518142235095</v>
      </c>
      <c r="G1147" s="71">
        <v>0.91905545113553999</v>
      </c>
      <c r="H1147" s="68">
        <v>95.791001451378804</v>
      </c>
      <c r="I1147" s="71">
        <v>0.96316893843307305</v>
      </c>
      <c r="J1147" s="68">
        <v>99.346879535558799</v>
      </c>
      <c r="K1147" s="71">
        <v>0.96404732963841</v>
      </c>
      <c r="L1147" s="68">
        <v>89.404934687953599</v>
      </c>
      <c r="M1147" s="71">
        <v>0.93311675902923796</v>
      </c>
      <c r="N1147" s="68">
        <v>73.1778425655977</v>
      </c>
      <c r="O1147" s="71"/>
      <c r="P1147" s="68"/>
      <c r="Q1147" s="71"/>
      <c r="R1147" s="68"/>
    </row>
    <row r="1148" spans="1:18" x14ac:dyDescent="0.2">
      <c r="A1148" s="141" t="s">
        <v>2628</v>
      </c>
      <c r="B1148" s="67" t="s">
        <v>2629</v>
      </c>
      <c r="C1148" s="67">
        <v>65</v>
      </c>
      <c r="D1148" s="67" t="s">
        <v>339</v>
      </c>
      <c r="E1148" s="71">
        <v>0.910376666253505</v>
      </c>
      <c r="F1148" s="68">
        <v>85.849056603773604</v>
      </c>
      <c r="G1148" s="71">
        <v>0.890937150284702</v>
      </c>
      <c r="H1148" s="68">
        <v>90.493468795355597</v>
      </c>
      <c r="I1148" s="71">
        <v>0.86144711167405497</v>
      </c>
      <c r="J1148" s="68">
        <v>85.994194484760499</v>
      </c>
      <c r="K1148" s="71">
        <v>0.92734139789570003</v>
      </c>
      <c r="L1148" s="68">
        <v>71.117561683599405</v>
      </c>
      <c r="M1148" s="71">
        <v>0.961781005159564</v>
      </c>
      <c r="N1148" s="68">
        <v>83.454810495626802</v>
      </c>
      <c r="O1148" s="71"/>
      <c r="P1148" s="68"/>
      <c r="Q1148" s="71"/>
      <c r="R1148" s="68"/>
    </row>
    <row r="1149" spans="1:18" x14ac:dyDescent="0.2">
      <c r="A1149" s="141" t="s">
        <v>2630</v>
      </c>
      <c r="B1149" s="67" t="s">
        <v>2631</v>
      </c>
      <c r="C1149" s="67">
        <v>65</v>
      </c>
      <c r="D1149" s="67" t="s">
        <v>339</v>
      </c>
      <c r="E1149" s="71">
        <v>0.71140449419519602</v>
      </c>
      <c r="F1149" s="68">
        <v>27.721335268505101</v>
      </c>
      <c r="G1149" s="71">
        <v>0.89720303072762597</v>
      </c>
      <c r="H1149" s="68">
        <v>92.525399129172698</v>
      </c>
      <c r="I1149" s="71">
        <v>0.83532101855526297</v>
      </c>
      <c r="J1149" s="68">
        <v>78.156748911465897</v>
      </c>
      <c r="K1149" s="71">
        <v>0.90093641137395997</v>
      </c>
      <c r="L1149" s="68">
        <v>57.982583454281603</v>
      </c>
      <c r="M1149" s="71">
        <v>0.92356201031912899</v>
      </c>
      <c r="N1149" s="68">
        <v>69.533527696793001</v>
      </c>
      <c r="O1149" s="71"/>
      <c r="P1149" s="68"/>
      <c r="Q1149" s="71">
        <v>0</v>
      </c>
      <c r="R1149" s="68">
        <v>18.0555555555556</v>
      </c>
    </row>
    <row r="1150" spans="1:18" x14ac:dyDescent="0.2">
      <c r="A1150" s="141" t="s">
        <v>2632</v>
      </c>
      <c r="B1150" s="67" t="s">
        <v>2633</v>
      </c>
      <c r="C1150" s="67">
        <v>65</v>
      </c>
      <c r="D1150" s="67" t="s">
        <v>339</v>
      </c>
      <c r="E1150" s="71">
        <v>0.99005069434378101</v>
      </c>
      <c r="F1150" s="68">
        <v>100</v>
      </c>
      <c r="G1150" s="71">
        <v>0.99762017382020696</v>
      </c>
      <c r="H1150" s="68">
        <v>100</v>
      </c>
      <c r="I1150" s="71">
        <v>0.98070384692627</v>
      </c>
      <c r="J1150" s="68">
        <v>99.709724238026098</v>
      </c>
      <c r="K1150" s="71">
        <v>0.98665613098370097</v>
      </c>
      <c r="L1150" s="68">
        <v>97.677793904208997</v>
      </c>
      <c r="M1150" s="71">
        <v>0.99522262564494601</v>
      </c>
      <c r="N1150" s="68">
        <v>97.886297376093296</v>
      </c>
      <c r="O1150" s="71"/>
      <c r="P1150" s="68"/>
      <c r="Q1150" s="71"/>
      <c r="R1150" s="68"/>
    </row>
    <row r="1151" spans="1:18" x14ac:dyDescent="0.2">
      <c r="A1151" s="141" t="s">
        <v>2634</v>
      </c>
      <c r="B1151" s="67" t="s">
        <v>2635</v>
      </c>
      <c r="C1151" s="67">
        <v>65</v>
      </c>
      <c r="D1151" s="67" t="s">
        <v>339</v>
      </c>
      <c r="E1151" s="71">
        <v>0.90153707527392701</v>
      </c>
      <c r="F1151" s="68">
        <v>82.293178519593596</v>
      </c>
      <c r="G1151" s="71">
        <v>0.88716527981530802</v>
      </c>
      <c r="H1151" s="68">
        <v>89.622641509434004</v>
      </c>
      <c r="I1151" s="71">
        <v>0.84860899005883095</v>
      </c>
      <c r="J1151" s="68">
        <v>82.656023222060995</v>
      </c>
      <c r="K1151" s="71">
        <v>0.91337040041706097</v>
      </c>
      <c r="L1151" s="68">
        <v>64.078374455732899</v>
      </c>
      <c r="M1151" s="71">
        <v>0.95700363080451001</v>
      </c>
      <c r="N1151" s="68">
        <v>81.997084548104993</v>
      </c>
      <c r="O1151" s="71"/>
      <c r="P1151" s="68"/>
      <c r="Q1151" s="71"/>
      <c r="R1151" s="68"/>
    </row>
    <row r="1152" spans="1:18" x14ac:dyDescent="0.2">
      <c r="A1152" s="141" t="s">
        <v>2636</v>
      </c>
      <c r="B1152" s="67" t="s">
        <v>2637</v>
      </c>
      <c r="C1152" s="67">
        <v>65</v>
      </c>
      <c r="D1152" s="67" t="s">
        <v>339</v>
      </c>
      <c r="E1152" s="71">
        <v>0.76374630063573801</v>
      </c>
      <c r="F1152" s="68">
        <v>39.404934687953599</v>
      </c>
      <c r="G1152" s="71">
        <v>0.95004141806543896</v>
      </c>
      <c r="H1152" s="68">
        <v>98.766328011610995</v>
      </c>
      <c r="I1152" s="71">
        <v>0.93779016407300997</v>
      </c>
      <c r="J1152" s="68">
        <v>97.968069666182899</v>
      </c>
      <c r="K1152" s="71">
        <v>0.97867366459078398</v>
      </c>
      <c r="L1152" s="68">
        <v>95.863570391872301</v>
      </c>
      <c r="M1152" s="71">
        <v>0.95222625644945602</v>
      </c>
      <c r="N1152" s="68">
        <v>80.102040816326493</v>
      </c>
      <c r="O1152" s="71"/>
      <c r="P1152" s="68"/>
      <c r="Q1152" s="71">
        <v>0</v>
      </c>
      <c r="R1152" s="68">
        <v>18.0555555555556</v>
      </c>
    </row>
    <row r="1153" spans="1:18" x14ac:dyDescent="0.2">
      <c r="A1153" s="141" t="s">
        <v>2638</v>
      </c>
      <c r="B1153" s="67" t="s">
        <v>2639</v>
      </c>
      <c r="C1153" s="67">
        <v>65</v>
      </c>
      <c r="D1153" s="67" t="s">
        <v>339</v>
      </c>
      <c r="E1153" s="71">
        <v>0.87915746848048004</v>
      </c>
      <c r="F1153" s="68">
        <v>73.2946298984035</v>
      </c>
      <c r="G1153" s="71">
        <v>0.861943695504644</v>
      </c>
      <c r="H1153" s="68">
        <v>80.624092888243794</v>
      </c>
      <c r="I1153" s="71">
        <v>0.86246304003482099</v>
      </c>
      <c r="J1153" s="68">
        <v>86.429608127721295</v>
      </c>
      <c r="K1153" s="71">
        <v>0.87343850241838294</v>
      </c>
      <c r="L1153" s="68">
        <v>46.371552975326601</v>
      </c>
      <c r="M1153" s="71">
        <v>0.918784635964074</v>
      </c>
      <c r="N1153" s="68">
        <v>68.002915451895007</v>
      </c>
      <c r="O1153" s="71"/>
      <c r="P1153" s="68"/>
      <c r="Q1153" s="71"/>
      <c r="R1153" s="68"/>
    </row>
    <row r="1154" spans="1:18" x14ac:dyDescent="0.2">
      <c r="A1154" s="141" t="s">
        <v>2640</v>
      </c>
      <c r="B1154" s="67" t="s">
        <v>2641</v>
      </c>
      <c r="C1154" s="67">
        <v>65</v>
      </c>
      <c r="D1154" s="67" t="s">
        <v>339</v>
      </c>
      <c r="E1154" s="71">
        <v>0.897870558506775</v>
      </c>
      <c r="F1154" s="68">
        <v>80.116110304789501</v>
      </c>
      <c r="G1154" s="71">
        <v>0.88580591230370698</v>
      </c>
      <c r="H1154" s="68">
        <v>89.332365747460102</v>
      </c>
      <c r="I1154" s="71">
        <v>0.88370268147303299</v>
      </c>
      <c r="J1154" s="68">
        <v>91.4368650217707</v>
      </c>
      <c r="K1154" s="71">
        <v>0.88885688122112205</v>
      </c>
      <c r="L1154" s="68">
        <v>52.104499274310598</v>
      </c>
      <c r="M1154" s="71">
        <v>0.93311675902923796</v>
      </c>
      <c r="N1154" s="68">
        <v>73.1778425655977</v>
      </c>
      <c r="O1154" s="71"/>
      <c r="P1154" s="68"/>
      <c r="Q1154" s="71"/>
      <c r="R1154" s="68"/>
    </row>
    <row r="1155" spans="1:18" x14ac:dyDescent="0.2">
      <c r="A1155" s="141" t="s">
        <v>2642</v>
      </c>
      <c r="B1155" s="67" t="s">
        <v>2643</v>
      </c>
      <c r="C1155" s="67">
        <v>65</v>
      </c>
      <c r="D1155" s="67" t="s">
        <v>339</v>
      </c>
      <c r="E1155" s="71">
        <v>0.93997783962262504</v>
      </c>
      <c r="F1155" s="68">
        <v>96.081277213352706</v>
      </c>
      <c r="G1155" s="71">
        <v>0.95368116409017401</v>
      </c>
      <c r="H1155" s="68">
        <v>98.911465892598002</v>
      </c>
      <c r="I1155" s="71">
        <v>0.92047358439153404</v>
      </c>
      <c r="J1155" s="68">
        <v>96.298984034833097</v>
      </c>
      <c r="K1155" s="71">
        <v>0.94786247662449896</v>
      </c>
      <c r="L1155" s="68">
        <v>79.608127721335293</v>
      </c>
      <c r="M1155" s="71">
        <v>0.93789413338429195</v>
      </c>
      <c r="N1155" s="68">
        <v>75.072886297376101</v>
      </c>
      <c r="O1155" s="71"/>
      <c r="P1155" s="68"/>
      <c r="Q1155" s="71"/>
      <c r="R1155" s="68"/>
    </row>
    <row r="1156" spans="1:18" x14ac:dyDescent="0.2">
      <c r="A1156" s="141" t="s">
        <v>2644</v>
      </c>
      <c r="B1156" s="67" t="s">
        <v>2645</v>
      </c>
      <c r="C1156" s="67">
        <v>65</v>
      </c>
      <c r="D1156" s="67" t="s">
        <v>339</v>
      </c>
      <c r="E1156" s="71">
        <v>0.95648594343528903</v>
      </c>
      <c r="F1156" s="68">
        <v>98.9840348330914</v>
      </c>
      <c r="G1156" s="71">
        <v>0.94839804133972505</v>
      </c>
      <c r="H1156" s="68">
        <v>98.6211901306241</v>
      </c>
      <c r="I1156" s="71">
        <v>0.91900952434869398</v>
      </c>
      <c r="J1156" s="68">
        <v>96.153846153846203</v>
      </c>
      <c r="K1156" s="71">
        <v>0.94368639761835105</v>
      </c>
      <c r="L1156" s="68">
        <v>77.503628447024695</v>
      </c>
      <c r="M1156" s="71">
        <v>0.97133575386967297</v>
      </c>
      <c r="N1156" s="68">
        <v>86.734693877550995</v>
      </c>
      <c r="O1156" s="71"/>
      <c r="P1156" s="68"/>
      <c r="Q1156" s="71">
        <v>1</v>
      </c>
      <c r="R1156" s="68">
        <v>100</v>
      </c>
    </row>
    <row r="1157" spans="1:18" x14ac:dyDescent="0.2">
      <c r="A1157" s="141" t="s">
        <v>2646</v>
      </c>
      <c r="B1157" s="67" t="s">
        <v>2647</v>
      </c>
      <c r="C1157" s="67">
        <v>65</v>
      </c>
      <c r="D1157" s="67" t="s">
        <v>339</v>
      </c>
      <c r="E1157" s="71">
        <v>0.61859539109792105</v>
      </c>
      <c r="F1157" s="68">
        <v>13.715529753265599</v>
      </c>
      <c r="G1157" s="71">
        <v>0.89278547089248605</v>
      </c>
      <c r="H1157" s="68">
        <v>91.001451378809904</v>
      </c>
      <c r="I1157" s="71">
        <v>0.82143153287948001</v>
      </c>
      <c r="J1157" s="68">
        <v>71.9158200290276</v>
      </c>
      <c r="K1157" s="71">
        <v>0.76094990012199604</v>
      </c>
      <c r="L1157" s="68">
        <v>18.214804063860701</v>
      </c>
      <c r="M1157" s="71">
        <v>0.61781005159564295</v>
      </c>
      <c r="N1157" s="68">
        <v>22.8862973760933</v>
      </c>
      <c r="O1157" s="71"/>
      <c r="P1157" s="68"/>
      <c r="Q1157" s="71">
        <v>0</v>
      </c>
      <c r="R1157" s="68">
        <v>18.0555555555556</v>
      </c>
    </row>
    <row r="1158" spans="1:18" x14ac:dyDescent="0.2">
      <c r="A1158" s="141" t="s">
        <v>2648</v>
      </c>
      <c r="B1158" s="67" t="s">
        <v>2649</v>
      </c>
      <c r="C1158" s="67">
        <v>75</v>
      </c>
      <c r="D1158" s="67" t="s">
        <v>339</v>
      </c>
      <c r="E1158" s="71">
        <v>0.80057558996770295</v>
      </c>
      <c r="F1158" s="68">
        <v>48.1132075471698</v>
      </c>
      <c r="G1158" s="71">
        <v>0.95162013848308102</v>
      </c>
      <c r="H1158" s="68">
        <v>98.838896952104506</v>
      </c>
      <c r="I1158" s="71">
        <v>0.96068664640555002</v>
      </c>
      <c r="J1158" s="68">
        <v>99.056603773584897</v>
      </c>
      <c r="K1158" s="71">
        <v>0.95627703156559396</v>
      </c>
      <c r="L1158" s="68">
        <v>84.179970972423803</v>
      </c>
      <c r="M1158" s="71">
        <v>0.93789413338429195</v>
      </c>
      <c r="N1158" s="68">
        <v>75.072886297376101</v>
      </c>
      <c r="O1158" s="71"/>
      <c r="P1158" s="68"/>
      <c r="Q1158" s="71">
        <v>0.19639999999999999</v>
      </c>
      <c r="R1158" s="68">
        <v>24.421296296296301</v>
      </c>
    </row>
    <row r="1159" spans="1:18" x14ac:dyDescent="0.2">
      <c r="A1159" s="141" t="s">
        <v>2650</v>
      </c>
      <c r="B1159" s="67" t="s">
        <v>2651</v>
      </c>
      <c r="C1159" s="67">
        <v>65</v>
      </c>
      <c r="D1159" s="67" t="s">
        <v>339</v>
      </c>
      <c r="E1159" s="71">
        <v>0.92975692508018204</v>
      </c>
      <c r="F1159" s="68">
        <v>93.178519593613899</v>
      </c>
      <c r="G1159" s="71">
        <v>0.92318453021622804</v>
      </c>
      <c r="H1159" s="68">
        <v>96.008708272859195</v>
      </c>
      <c r="I1159" s="71">
        <v>0.94429743964395396</v>
      </c>
      <c r="J1159" s="68">
        <v>98.113207547169793</v>
      </c>
      <c r="K1159" s="71">
        <v>0.88020997659086997</v>
      </c>
      <c r="L1159" s="68">
        <v>48.9840348330914</v>
      </c>
      <c r="M1159" s="71">
        <v>0.97133575386967297</v>
      </c>
      <c r="N1159" s="68">
        <v>86.734693877550995</v>
      </c>
      <c r="O1159" s="71"/>
      <c r="P1159" s="68"/>
      <c r="Q1159" s="71"/>
      <c r="R1159" s="68"/>
    </row>
    <row r="1160" spans="1:18" x14ac:dyDescent="0.2">
      <c r="A1160" s="141" t="s">
        <v>2652</v>
      </c>
      <c r="B1160" s="67" t="s">
        <v>2653</v>
      </c>
      <c r="C1160" s="67">
        <v>75</v>
      </c>
      <c r="D1160" s="67" t="s">
        <v>339</v>
      </c>
      <c r="E1160" s="71">
        <v>0.81333622198053102</v>
      </c>
      <c r="F1160" s="68">
        <v>51.451378809869396</v>
      </c>
      <c r="G1160" s="71">
        <v>0.95930900365550398</v>
      </c>
      <c r="H1160" s="68">
        <v>99.201741654571805</v>
      </c>
      <c r="I1160" s="71">
        <v>0.95955706028975796</v>
      </c>
      <c r="J1160" s="68">
        <v>98.9840348330914</v>
      </c>
      <c r="K1160" s="71">
        <v>0.95074940483375203</v>
      </c>
      <c r="L1160" s="68">
        <v>80.986937590711193</v>
      </c>
      <c r="M1160" s="71">
        <v>0.880565641123638</v>
      </c>
      <c r="N1160" s="68">
        <v>60.058309037900898</v>
      </c>
      <c r="O1160" s="71"/>
      <c r="P1160" s="68"/>
      <c r="Q1160" s="71">
        <v>0.3165</v>
      </c>
      <c r="R1160" s="68">
        <v>25.231481481481499</v>
      </c>
    </row>
    <row r="1161" spans="1:18" x14ac:dyDescent="0.2">
      <c r="A1161" s="141" t="s">
        <v>2654</v>
      </c>
      <c r="B1161" s="67" t="s">
        <v>2655</v>
      </c>
      <c r="C1161" s="67">
        <v>75</v>
      </c>
      <c r="D1161" s="67" t="s">
        <v>339</v>
      </c>
      <c r="E1161" s="71">
        <v>0.95531490345942105</v>
      </c>
      <c r="F1161" s="68">
        <v>98.838896952104506</v>
      </c>
      <c r="G1161" s="71">
        <v>0.93828670053526197</v>
      </c>
      <c r="H1161" s="68">
        <v>97.822931785195905</v>
      </c>
      <c r="I1161" s="71">
        <v>0.970731093814867</v>
      </c>
      <c r="J1161" s="68">
        <v>99.419448476052295</v>
      </c>
      <c r="K1161" s="71">
        <v>0.95046081432799201</v>
      </c>
      <c r="L1161" s="68">
        <v>80.841799709724199</v>
      </c>
      <c r="M1161" s="71">
        <v>0.961781005159564</v>
      </c>
      <c r="N1161" s="68">
        <v>83.454810495626802</v>
      </c>
      <c r="O1161" s="71"/>
      <c r="P1161" s="68"/>
      <c r="Q1161" s="71"/>
      <c r="R1161" s="68"/>
    </row>
    <row r="1162" spans="1:18" x14ac:dyDescent="0.2">
      <c r="A1162" s="141" t="s">
        <v>2656</v>
      </c>
      <c r="B1162" s="67" t="s">
        <v>2657</v>
      </c>
      <c r="C1162" s="67">
        <v>65</v>
      </c>
      <c r="D1162" s="67" t="s">
        <v>339</v>
      </c>
      <c r="E1162" s="71">
        <v>0.92835662155335397</v>
      </c>
      <c r="F1162" s="68">
        <v>92.888243831640096</v>
      </c>
      <c r="G1162" s="71">
        <v>0.91131808067442799</v>
      </c>
      <c r="H1162" s="68">
        <v>94.847605224963701</v>
      </c>
      <c r="I1162" s="71">
        <v>0.93749452680656098</v>
      </c>
      <c r="J1162" s="68">
        <v>97.895500725689402</v>
      </c>
      <c r="K1162" s="71">
        <v>0.88372337615264596</v>
      </c>
      <c r="L1162" s="68">
        <v>50.435413642960803</v>
      </c>
      <c r="M1162" s="71">
        <v>0.98089050257978205</v>
      </c>
      <c r="N1162" s="68">
        <v>91.107871720116606</v>
      </c>
      <c r="O1162" s="71"/>
      <c r="P1162" s="68"/>
      <c r="Q1162" s="71"/>
      <c r="R1162" s="68"/>
    </row>
    <row r="1163" spans="1:18" x14ac:dyDescent="0.2">
      <c r="A1163" s="141" t="s">
        <v>2658</v>
      </c>
      <c r="B1163" s="67" t="s">
        <v>2659</v>
      </c>
      <c r="C1163" s="67">
        <v>65</v>
      </c>
      <c r="D1163" s="67" t="s">
        <v>339</v>
      </c>
      <c r="E1163" s="71">
        <v>0.70840785034947096</v>
      </c>
      <c r="F1163" s="68">
        <v>27.213352685050801</v>
      </c>
      <c r="G1163" s="71">
        <v>0.88746531927805195</v>
      </c>
      <c r="H1163" s="68">
        <v>89.767779390420898</v>
      </c>
      <c r="I1163" s="71">
        <v>0.92844646548350396</v>
      </c>
      <c r="J1163" s="68">
        <v>96.879535558780802</v>
      </c>
      <c r="K1163" s="71">
        <v>0.83600707715205402</v>
      </c>
      <c r="L1163" s="68">
        <v>34.542815674891102</v>
      </c>
      <c r="M1163" s="71">
        <v>0.89012038983374697</v>
      </c>
      <c r="N1163" s="68">
        <v>61.734693877551003</v>
      </c>
      <c r="O1163" s="71"/>
      <c r="P1163" s="68"/>
      <c r="Q1163" s="71">
        <v>0</v>
      </c>
      <c r="R1163" s="68">
        <v>18.0555555555556</v>
      </c>
    </row>
    <row r="1164" spans="1:18" x14ac:dyDescent="0.2">
      <c r="A1164" s="141" t="s">
        <v>2660</v>
      </c>
      <c r="B1164" s="67" t="s">
        <v>2661</v>
      </c>
      <c r="C1164" s="67">
        <v>65</v>
      </c>
      <c r="D1164" s="67" t="s">
        <v>339</v>
      </c>
      <c r="E1164" s="71">
        <v>0.70020412140885402</v>
      </c>
      <c r="F1164" s="68">
        <v>26.342525399129201</v>
      </c>
      <c r="G1164" s="71">
        <v>0.83086578781713305</v>
      </c>
      <c r="H1164" s="68">
        <v>66.400580551523902</v>
      </c>
      <c r="I1164" s="71">
        <v>0.91458789433143595</v>
      </c>
      <c r="J1164" s="68">
        <v>95.791001451378804</v>
      </c>
      <c r="K1164" s="71">
        <v>0.88933340683722895</v>
      </c>
      <c r="L1164" s="68">
        <v>52.467343976777897</v>
      </c>
      <c r="M1164" s="71">
        <v>0.86623351805847504</v>
      </c>
      <c r="N1164" s="68">
        <v>56.851311953352798</v>
      </c>
      <c r="O1164" s="71"/>
      <c r="P1164" s="68"/>
      <c r="Q1164" s="71">
        <v>0</v>
      </c>
      <c r="R1164" s="68">
        <v>18.0555555555556</v>
      </c>
    </row>
    <row r="1165" spans="1:18" x14ac:dyDescent="0.2">
      <c r="A1165" s="141" t="s">
        <v>2662</v>
      </c>
      <c r="B1165" s="67" t="s">
        <v>2663</v>
      </c>
      <c r="C1165" s="67">
        <v>65</v>
      </c>
      <c r="D1165" s="67" t="s">
        <v>339</v>
      </c>
      <c r="E1165" s="71">
        <v>0.53352628865143703</v>
      </c>
      <c r="F1165" s="68">
        <v>6.6037735849056602</v>
      </c>
      <c r="G1165" s="71">
        <v>0.46051187377372399</v>
      </c>
      <c r="H1165" s="68">
        <v>2.322206095791</v>
      </c>
      <c r="I1165" s="71">
        <v>0.74737460144801404</v>
      </c>
      <c r="J1165" s="68">
        <v>41.146589259796798</v>
      </c>
      <c r="K1165" s="71">
        <v>0.74650502918583805</v>
      </c>
      <c r="L1165" s="68">
        <v>16.110304789550099</v>
      </c>
      <c r="M1165" s="71">
        <v>0.52703993884960798</v>
      </c>
      <c r="N1165" s="68">
        <v>14.9416909620991</v>
      </c>
      <c r="O1165" s="71"/>
      <c r="P1165" s="68"/>
      <c r="Q1165" s="71">
        <v>0.1862</v>
      </c>
      <c r="R1165" s="68">
        <v>24.189814814814799</v>
      </c>
    </row>
    <row r="1166" spans="1:18" x14ac:dyDescent="0.2">
      <c r="A1166" s="141" t="s">
        <v>2664</v>
      </c>
      <c r="B1166" s="67" t="s">
        <v>2665</v>
      </c>
      <c r="C1166" s="67">
        <v>75</v>
      </c>
      <c r="D1166" s="67" t="s">
        <v>339</v>
      </c>
      <c r="E1166" s="71">
        <v>0.53972180241771195</v>
      </c>
      <c r="F1166" s="68">
        <v>7.11175616835994</v>
      </c>
      <c r="G1166" s="71">
        <v>0.57318213063821399</v>
      </c>
      <c r="H1166" s="68">
        <v>5.3701015965166903</v>
      </c>
      <c r="I1166" s="71">
        <v>0.70576824126344795</v>
      </c>
      <c r="J1166" s="68">
        <v>28.955007256894</v>
      </c>
      <c r="K1166" s="71">
        <v>0.80662596294631095</v>
      </c>
      <c r="L1166" s="68">
        <v>26.269956458635701</v>
      </c>
      <c r="M1166" s="71">
        <v>0.61303267724058896</v>
      </c>
      <c r="N1166" s="68">
        <v>22.4489795918367</v>
      </c>
      <c r="O1166" s="71"/>
      <c r="P1166" s="68"/>
      <c r="Q1166" s="71">
        <v>0</v>
      </c>
      <c r="R1166" s="68">
        <v>18.0555555555556</v>
      </c>
    </row>
    <row r="1167" spans="1:18" x14ac:dyDescent="0.2">
      <c r="A1167" s="141" t="s">
        <v>2666</v>
      </c>
      <c r="B1167" s="67" t="s">
        <v>2667</v>
      </c>
      <c r="C1167" s="67">
        <v>75</v>
      </c>
      <c r="D1167" s="67" t="s">
        <v>339</v>
      </c>
      <c r="E1167" s="71">
        <v>0.79429908636754598</v>
      </c>
      <c r="F1167" s="68">
        <v>46.734397677793901</v>
      </c>
      <c r="G1167" s="71">
        <v>0.81448766568863895</v>
      </c>
      <c r="H1167" s="68">
        <v>59.869375907111802</v>
      </c>
      <c r="I1167" s="71">
        <v>0.83289529561680398</v>
      </c>
      <c r="J1167" s="68">
        <v>77.140783744557297</v>
      </c>
      <c r="K1167" s="71">
        <v>0.73524048143208298</v>
      </c>
      <c r="L1167" s="68">
        <v>14.586357039187201</v>
      </c>
      <c r="M1167" s="71">
        <v>0.79457290273265802</v>
      </c>
      <c r="N1167" s="68">
        <v>46.2827988338192</v>
      </c>
      <c r="O1167" s="71"/>
      <c r="P1167" s="68"/>
      <c r="Q1167" s="71"/>
      <c r="R1167" s="68"/>
    </row>
    <row r="1168" spans="1:18" x14ac:dyDescent="0.2">
      <c r="A1168" s="141" t="s">
        <v>2668</v>
      </c>
      <c r="B1168" s="67" t="s">
        <v>2669</v>
      </c>
      <c r="C1168" s="67">
        <v>75</v>
      </c>
      <c r="D1168" s="67" t="s">
        <v>339</v>
      </c>
      <c r="E1168" s="71">
        <v>0.78205091090930101</v>
      </c>
      <c r="F1168" s="68">
        <v>43.3236574746009</v>
      </c>
      <c r="G1168" s="71">
        <v>0.71792268618237198</v>
      </c>
      <c r="H1168" s="68">
        <v>28.011611030478999</v>
      </c>
      <c r="I1168" s="71">
        <v>0.84055589443569101</v>
      </c>
      <c r="J1168" s="68">
        <v>80.406386066763403</v>
      </c>
      <c r="K1168" s="71">
        <v>0.83248065254713799</v>
      </c>
      <c r="L1168" s="68">
        <v>33.381712626995601</v>
      </c>
      <c r="M1168" s="71">
        <v>0.73724441047200495</v>
      </c>
      <c r="N1168" s="68">
        <v>36.443148688046598</v>
      </c>
      <c r="O1168" s="71"/>
      <c r="P1168" s="68"/>
      <c r="Q1168" s="71"/>
      <c r="R1168" s="68"/>
    </row>
    <row r="1169" spans="1:18" x14ac:dyDescent="0.2">
      <c r="A1169" s="141" t="s">
        <v>2670</v>
      </c>
      <c r="B1169" s="67" t="s">
        <v>2671</v>
      </c>
      <c r="C1169" s="67">
        <v>75</v>
      </c>
      <c r="D1169" s="67" t="s">
        <v>339</v>
      </c>
      <c r="E1169" s="71">
        <v>0.76587245048434505</v>
      </c>
      <c r="F1169" s="68">
        <v>39.840348330914402</v>
      </c>
      <c r="G1169" s="71">
        <v>0.91519188374180904</v>
      </c>
      <c r="H1169" s="68">
        <v>95.283018867924497</v>
      </c>
      <c r="I1169" s="71">
        <v>0.96089053850363004</v>
      </c>
      <c r="J1169" s="68">
        <v>99.129172714078393</v>
      </c>
      <c r="K1169" s="71">
        <v>0.96761195324145199</v>
      </c>
      <c r="L1169" s="68">
        <v>91.001451378809904</v>
      </c>
      <c r="M1169" s="71">
        <v>0.98566787693483604</v>
      </c>
      <c r="N1169" s="68">
        <v>93.221574344023296</v>
      </c>
      <c r="O1169" s="71"/>
      <c r="P1169" s="68"/>
      <c r="Q1169" s="71">
        <v>0</v>
      </c>
      <c r="R1169" s="68">
        <v>18.0555555555556</v>
      </c>
    </row>
    <row r="1170" spans="1:18" x14ac:dyDescent="0.2">
      <c r="A1170" s="141" t="s">
        <v>2672</v>
      </c>
      <c r="B1170" s="67" t="s">
        <v>2673</v>
      </c>
      <c r="C1170" s="67">
        <v>65</v>
      </c>
      <c r="D1170" s="67" t="s">
        <v>339</v>
      </c>
      <c r="E1170" s="71">
        <v>0.93237790887862704</v>
      </c>
      <c r="F1170" s="68">
        <v>94.267053701015996</v>
      </c>
      <c r="G1170" s="71">
        <v>0.893284047572378</v>
      </c>
      <c r="H1170" s="68">
        <v>91.146589259796798</v>
      </c>
      <c r="I1170" s="71">
        <v>0.93550731020672795</v>
      </c>
      <c r="J1170" s="68">
        <v>97.677793904208997</v>
      </c>
      <c r="K1170" s="71">
        <v>0.92386829936006298</v>
      </c>
      <c r="L1170" s="68">
        <v>69.303338171262695</v>
      </c>
      <c r="M1170" s="71">
        <v>0.90922988725396503</v>
      </c>
      <c r="N1170" s="68">
        <v>65.7434402332362</v>
      </c>
      <c r="O1170" s="71"/>
      <c r="P1170" s="68"/>
      <c r="Q1170" s="71">
        <v>1</v>
      </c>
      <c r="R1170" s="68">
        <v>100</v>
      </c>
    </row>
    <row r="1171" spans="1:18" x14ac:dyDescent="0.2">
      <c r="A1171" s="141" t="s">
        <v>2674</v>
      </c>
      <c r="B1171" s="67" t="s">
        <v>2675</v>
      </c>
      <c r="C1171" s="67">
        <v>65</v>
      </c>
      <c r="D1171" s="67" t="s">
        <v>339</v>
      </c>
      <c r="E1171" s="71">
        <v>0.85498056271903899</v>
      </c>
      <c r="F1171" s="68">
        <v>63.860667634252501</v>
      </c>
      <c r="G1171" s="71">
        <v>0.81878439225490696</v>
      </c>
      <c r="H1171" s="68">
        <v>61.611030478955001</v>
      </c>
      <c r="I1171" s="71">
        <v>0.87662879273431504</v>
      </c>
      <c r="J1171" s="68">
        <v>89.912917271407807</v>
      </c>
      <c r="K1171" s="71">
        <v>0.78013935151826097</v>
      </c>
      <c r="L1171" s="68">
        <v>21.044992743106</v>
      </c>
      <c r="M1171" s="71">
        <v>0.799350277087713</v>
      </c>
      <c r="N1171" s="68">
        <v>47.011661807580197</v>
      </c>
      <c r="O1171" s="71"/>
      <c r="P1171" s="68"/>
      <c r="Q1171" s="71">
        <v>1</v>
      </c>
      <c r="R1171" s="68">
        <v>100</v>
      </c>
    </row>
    <row r="1172" spans="1:18" x14ac:dyDescent="0.2">
      <c r="A1172" s="141" t="s">
        <v>2676</v>
      </c>
      <c r="B1172" s="67" t="s">
        <v>2677</v>
      </c>
      <c r="C1172" s="67">
        <v>65</v>
      </c>
      <c r="D1172" s="67" t="s">
        <v>339</v>
      </c>
      <c r="E1172" s="71">
        <v>0.92454810744574401</v>
      </c>
      <c r="F1172" s="68">
        <v>91.799709724237999</v>
      </c>
      <c r="G1172" s="71">
        <v>0.83284297076154001</v>
      </c>
      <c r="H1172" s="68">
        <v>67.198838896952097</v>
      </c>
      <c r="I1172" s="71">
        <v>0.906818789623831</v>
      </c>
      <c r="J1172" s="68">
        <v>94.557329462989799</v>
      </c>
      <c r="K1172" s="71">
        <v>0.94518464345905895</v>
      </c>
      <c r="L1172" s="68">
        <v>78.592162554426693</v>
      </c>
      <c r="M1172" s="71">
        <v>0.93789413338429195</v>
      </c>
      <c r="N1172" s="68">
        <v>75.072886297376101</v>
      </c>
      <c r="O1172" s="71"/>
      <c r="P1172" s="68"/>
      <c r="Q1172" s="71">
        <v>1</v>
      </c>
      <c r="R1172" s="68">
        <v>100</v>
      </c>
    </row>
    <row r="1173" spans="1:18" x14ac:dyDescent="0.2">
      <c r="A1173" s="141" t="s">
        <v>2678</v>
      </c>
      <c r="B1173" s="67" t="s">
        <v>2679</v>
      </c>
      <c r="C1173" s="67">
        <v>75</v>
      </c>
      <c r="D1173" s="67" t="s">
        <v>339</v>
      </c>
      <c r="E1173" s="71">
        <v>0.26634593740054602</v>
      </c>
      <c r="F1173" s="68">
        <v>0.21770682148040599</v>
      </c>
      <c r="G1173" s="71">
        <v>0.21326650384225501</v>
      </c>
      <c r="H1173" s="68">
        <v>0.21770682148040599</v>
      </c>
      <c r="I1173" s="71">
        <v>0.394434229556892</v>
      </c>
      <c r="J1173" s="68">
        <v>1.3062409288824399</v>
      </c>
      <c r="K1173" s="71">
        <v>0.60306583493360399</v>
      </c>
      <c r="L1173" s="68">
        <v>4.4992743105950597</v>
      </c>
      <c r="M1173" s="71">
        <v>0.120963118669979</v>
      </c>
      <c r="N1173" s="68">
        <v>1.60349854227405</v>
      </c>
      <c r="O1173" s="71"/>
      <c r="P1173" s="68"/>
      <c r="Q1173" s="71">
        <v>0</v>
      </c>
      <c r="R1173" s="68">
        <v>18.0555555555556</v>
      </c>
    </row>
    <row r="1174" spans="1:18" x14ac:dyDescent="0.2">
      <c r="A1174" s="141" t="s">
        <v>2680</v>
      </c>
      <c r="B1174" s="67" t="s">
        <v>2681</v>
      </c>
      <c r="C1174" s="67">
        <v>75</v>
      </c>
      <c r="D1174" s="67" t="s">
        <v>339</v>
      </c>
      <c r="E1174" s="71">
        <v>0.55543754780697496</v>
      </c>
      <c r="F1174" s="68">
        <v>7.6197387518142197</v>
      </c>
      <c r="G1174" s="71">
        <v>0.50795964151665596</v>
      </c>
      <c r="H1174" s="68">
        <v>3.4107402031930301</v>
      </c>
      <c r="I1174" s="71">
        <v>0.69320523662865396</v>
      </c>
      <c r="J1174" s="68">
        <v>25.907111756168401</v>
      </c>
      <c r="K1174" s="71">
        <v>0.85311057348272301</v>
      </c>
      <c r="L1174" s="68">
        <v>39.767779390420898</v>
      </c>
      <c r="M1174" s="71">
        <v>0.72291228740684099</v>
      </c>
      <c r="N1174" s="68">
        <v>35.6413994169096</v>
      </c>
      <c r="O1174" s="71"/>
      <c r="P1174" s="68"/>
      <c r="Q1174" s="71">
        <v>0</v>
      </c>
      <c r="R1174" s="68">
        <v>18.0555555555556</v>
      </c>
    </row>
    <row r="1175" spans="1:18" x14ac:dyDescent="0.2">
      <c r="A1175" s="141" t="s">
        <v>2682</v>
      </c>
      <c r="B1175" s="67" t="s">
        <v>2683</v>
      </c>
      <c r="C1175" s="67">
        <v>75</v>
      </c>
      <c r="D1175" s="67" t="s">
        <v>339</v>
      </c>
      <c r="E1175" s="71">
        <v>0.34755036774451098</v>
      </c>
      <c r="F1175" s="68">
        <v>0.94339622641509402</v>
      </c>
      <c r="G1175" s="71">
        <v>0.21327845504052101</v>
      </c>
      <c r="H1175" s="68">
        <v>0.290275761973875</v>
      </c>
      <c r="I1175" s="71">
        <v>0.377835793271523</v>
      </c>
      <c r="J1175" s="68">
        <v>0.87082728592162595</v>
      </c>
      <c r="K1175" s="71">
        <v>0.66641609222591602</v>
      </c>
      <c r="L1175" s="68">
        <v>8.3454281567489108</v>
      </c>
      <c r="M1175" s="71">
        <v>8.7521498184597701E-2</v>
      </c>
      <c r="N1175" s="68">
        <v>1.38483965014577</v>
      </c>
      <c r="O1175" s="71"/>
      <c r="P1175" s="68"/>
      <c r="Q1175" s="71">
        <v>0.39269999999999999</v>
      </c>
      <c r="R1175" s="68">
        <v>26.967592592592599</v>
      </c>
    </row>
    <row r="1176" spans="1:18" x14ac:dyDescent="0.2">
      <c r="A1176" s="141" t="s">
        <v>2684</v>
      </c>
      <c r="B1176" s="67" t="s">
        <v>2685</v>
      </c>
      <c r="C1176" s="67">
        <v>65</v>
      </c>
      <c r="D1176" s="67" t="s">
        <v>339</v>
      </c>
      <c r="E1176" s="71">
        <v>0.38017698462434002</v>
      </c>
      <c r="F1176" s="68">
        <v>1.52394775036284</v>
      </c>
      <c r="G1176" s="71">
        <v>0.31398635635705102</v>
      </c>
      <c r="H1176" s="68">
        <v>1.0159651669085601</v>
      </c>
      <c r="I1176" s="71">
        <v>0.60894724878356599</v>
      </c>
      <c r="J1176" s="68">
        <v>12.1915820029028</v>
      </c>
      <c r="K1176" s="71">
        <v>0.64200635333365197</v>
      </c>
      <c r="L1176" s="68">
        <v>6.8940493468795401</v>
      </c>
      <c r="M1176" s="71">
        <v>0.33594496464743001</v>
      </c>
      <c r="N1176" s="68">
        <v>5.2478134110787202</v>
      </c>
      <c r="O1176" s="71"/>
      <c r="P1176" s="68"/>
      <c r="Q1176" s="71">
        <v>0</v>
      </c>
      <c r="R1176" s="68">
        <v>18.0555555555556</v>
      </c>
    </row>
    <row r="1177" spans="1:18" x14ac:dyDescent="0.2">
      <c r="A1177" s="141" t="s">
        <v>2686</v>
      </c>
      <c r="B1177" s="67" t="s">
        <v>2687</v>
      </c>
      <c r="C1177" s="67">
        <v>75</v>
      </c>
      <c r="D1177" s="67" t="s">
        <v>339</v>
      </c>
      <c r="E1177" s="71">
        <v>0.4622893026862</v>
      </c>
      <c r="F1177" s="68">
        <v>2.9027576197387499</v>
      </c>
      <c r="G1177" s="71">
        <v>0.405080763448947</v>
      </c>
      <c r="H1177" s="68">
        <v>1.88679245283019</v>
      </c>
      <c r="I1177" s="71">
        <v>0.64411814321300997</v>
      </c>
      <c r="J1177" s="68">
        <v>17.271407837445601</v>
      </c>
      <c r="K1177" s="71">
        <v>0.67234649841819505</v>
      </c>
      <c r="L1177" s="68">
        <v>8.7082728592162493</v>
      </c>
      <c r="M1177" s="71">
        <v>0.19740110835085001</v>
      </c>
      <c r="N1177" s="68">
        <v>2.33236151603499</v>
      </c>
      <c r="O1177" s="71"/>
      <c r="P1177" s="68"/>
      <c r="Q1177" s="71">
        <v>0.39250000000000002</v>
      </c>
      <c r="R1177" s="68">
        <v>26.851851851851901</v>
      </c>
    </row>
    <row r="1178" spans="1:18" x14ac:dyDescent="0.2">
      <c r="A1178" s="141" t="s">
        <v>2688</v>
      </c>
      <c r="B1178" s="67" t="s">
        <v>2689</v>
      </c>
      <c r="C1178" s="67">
        <v>75</v>
      </c>
      <c r="D1178" s="67" t="s">
        <v>339</v>
      </c>
      <c r="E1178" s="71">
        <v>0.54508199012160696</v>
      </c>
      <c r="F1178" s="68">
        <v>7.2568940493468803</v>
      </c>
      <c r="G1178" s="71">
        <v>0.71998844665613204</v>
      </c>
      <c r="H1178" s="68">
        <v>28.737300435413601</v>
      </c>
      <c r="I1178" s="71">
        <v>0.789607654280164</v>
      </c>
      <c r="J1178" s="68">
        <v>57.256894049346897</v>
      </c>
      <c r="K1178" s="71">
        <v>0.774766649213109</v>
      </c>
      <c r="L1178" s="68">
        <v>20.3918722786647</v>
      </c>
      <c r="M1178" s="71">
        <v>0.441047200458628</v>
      </c>
      <c r="N1178" s="68">
        <v>9.9125364431486904</v>
      </c>
      <c r="O1178" s="71"/>
      <c r="P1178" s="68"/>
      <c r="Q1178" s="71">
        <v>0</v>
      </c>
      <c r="R1178" s="68">
        <v>18.0555555555556</v>
      </c>
    </row>
    <row r="1179" spans="1:18" x14ac:dyDescent="0.2">
      <c r="A1179" s="141" t="s">
        <v>2690</v>
      </c>
      <c r="B1179" s="67" t="s">
        <v>2691</v>
      </c>
      <c r="C1179" s="67">
        <v>75</v>
      </c>
      <c r="D1179" s="67" t="s">
        <v>339</v>
      </c>
      <c r="E1179" s="71">
        <v>0.53475327215771495</v>
      </c>
      <c r="F1179" s="68">
        <v>6.7489114658925997</v>
      </c>
      <c r="G1179" s="71">
        <v>0.68840586497766598</v>
      </c>
      <c r="H1179" s="68">
        <v>21.262699564586399</v>
      </c>
      <c r="I1179" s="71">
        <v>0.63932055564958801</v>
      </c>
      <c r="J1179" s="68">
        <v>16.763425253991301</v>
      </c>
      <c r="K1179" s="71">
        <v>0.67090139630502499</v>
      </c>
      <c r="L1179" s="68">
        <v>8.5631349782293196</v>
      </c>
      <c r="M1179" s="71">
        <v>0.67513854385629701</v>
      </c>
      <c r="N1179" s="68">
        <v>29.737609329446101</v>
      </c>
      <c r="O1179" s="71"/>
      <c r="P1179" s="68"/>
      <c r="Q1179" s="71">
        <v>0</v>
      </c>
      <c r="R1179" s="68">
        <v>18.0555555555556</v>
      </c>
    </row>
    <row r="1180" spans="1:18" x14ac:dyDescent="0.2">
      <c r="A1180" s="141" t="s">
        <v>2692</v>
      </c>
      <c r="B1180" s="67" t="s">
        <v>2693</v>
      </c>
      <c r="C1180" s="67">
        <v>65</v>
      </c>
      <c r="D1180" s="67" t="s">
        <v>339</v>
      </c>
      <c r="E1180" s="71">
        <v>0.61999651558540003</v>
      </c>
      <c r="F1180" s="68">
        <v>13.860667634252501</v>
      </c>
      <c r="G1180" s="71">
        <v>0.66485645704755403</v>
      </c>
      <c r="H1180" s="68">
        <v>16.6908563134978</v>
      </c>
      <c r="I1180" s="71">
        <v>0.74461195302288996</v>
      </c>
      <c r="J1180" s="68">
        <v>39.9129172714078</v>
      </c>
      <c r="K1180" s="71">
        <v>0.62807562400025996</v>
      </c>
      <c r="L1180" s="68">
        <v>5.5878084179970999</v>
      </c>
      <c r="M1180" s="71">
        <v>0.67513854385629701</v>
      </c>
      <c r="N1180" s="68">
        <v>29.737609329446101</v>
      </c>
      <c r="O1180" s="71"/>
      <c r="P1180" s="68"/>
      <c r="Q1180" s="71">
        <v>0.38729999999999998</v>
      </c>
      <c r="R1180" s="68">
        <v>26.7361111111111</v>
      </c>
    </row>
    <row r="1181" spans="1:18" x14ac:dyDescent="0.2">
      <c r="A1181" s="141" t="s">
        <v>2694</v>
      </c>
      <c r="B1181" s="67" t="s">
        <v>2695</v>
      </c>
      <c r="C1181" s="67">
        <v>65</v>
      </c>
      <c r="D1181" s="67" t="s">
        <v>339</v>
      </c>
      <c r="E1181" s="71">
        <v>0.45279181089440301</v>
      </c>
      <c r="F1181" s="68">
        <v>2.322206095791</v>
      </c>
      <c r="G1181" s="71">
        <v>0.61214628473370003</v>
      </c>
      <c r="H1181" s="68">
        <v>9.3613933236574702</v>
      </c>
      <c r="I1181" s="71">
        <v>0.67465573235002596</v>
      </c>
      <c r="J1181" s="68">
        <v>22.060957910014501</v>
      </c>
      <c r="K1181" s="71">
        <v>0.44056234982857001</v>
      </c>
      <c r="L1181" s="68">
        <v>0.43541364296081297</v>
      </c>
      <c r="M1181" s="71">
        <v>0.53659468755971695</v>
      </c>
      <c r="N1181" s="68">
        <v>16.034985422740501</v>
      </c>
      <c r="O1181" s="71"/>
      <c r="P1181" s="68"/>
      <c r="Q1181" s="71">
        <v>0</v>
      </c>
      <c r="R1181" s="68">
        <v>18.0555555555556</v>
      </c>
    </row>
    <row r="1182" spans="1:18" x14ac:dyDescent="0.2">
      <c r="A1182" s="141" t="s">
        <v>2696</v>
      </c>
      <c r="B1182" s="67" t="s">
        <v>2697</v>
      </c>
      <c r="C1182" s="67">
        <v>65</v>
      </c>
      <c r="D1182" s="67" t="s">
        <v>339</v>
      </c>
      <c r="E1182" s="71">
        <v>0.60859779932511304</v>
      </c>
      <c r="F1182" s="68">
        <v>12.917271407837401</v>
      </c>
      <c r="G1182" s="71">
        <v>0.55042968574043505</v>
      </c>
      <c r="H1182" s="68">
        <v>4.4267053701016001</v>
      </c>
      <c r="I1182" s="71">
        <v>0.56932853718504495</v>
      </c>
      <c r="J1182" s="68">
        <v>8.3454281567489108</v>
      </c>
      <c r="K1182" s="71">
        <v>0.39619083485047502</v>
      </c>
      <c r="L1182" s="68">
        <v>0.145137880986938</v>
      </c>
      <c r="M1182" s="71">
        <v>0.52703993884960798</v>
      </c>
      <c r="N1182" s="68">
        <v>14.9416909620991</v>
      </c>
      <c r="O1182" s="71"/>
      <c r="P1182" s="68"/>
      <c r="Q1182" s="71">
        <v>1</v>
      </c>
      <c r="R1182" s="68">
        <v>100</v>
      </c>
    </row>
    <row r="1183" spans="1:18" x14ac:dyDescent="0.2">
      <c r="A1183" s="141" t="s">
        <v>2698</v>
      </c>
      <c r="B1183" s="67" t="s">
        <v>2699</v>
      </c>
      <c r="C1183" s="67">
        <v>65</v>
      </c>
      <c r="D1183" s="67" t="s">
        <v>339</v>
      </c>
      <c r="E1183" s="71">
        <v>0.635410492870079</v>
      </c>
      <c r="F1183" s="68">
        <v>16.110304789550099</v>
      </c>
      <c r="G1183" s="71">
        <v>0.58284399101809203</v>
      </c>
      <c r="H1183" s="68">
        <v>6.3134978229317804</v>
      </c>
      <c r="I1183" s="71">
        <v>0.68962757432695498</v>
      </c>
      <c r="J1183" s="68">
        <v>25.181422351233699</v>
      </c>
      <c r="K1183" s="71">
        <v>0.50870185256926903</v>
      </c>
      <c r="L1183" s="68">
        <v>1.3788098693759101</v>
      </c>
      <c r="M1183" s="71">
        <v>0.65602904643607896</v>
      </c>
      <c r="N1183" s="68">
        <v>27.623906705539401</v>
      </c>
      <c r="O1183" s="71"/>
      <c r="P1183" s="68"/>
      <c r="Q1183" s="71">
        <v>0.73985000000000001</v>
      </c>
      <c r="R1183" s="68">
        <v>35.185185185185198</v>
      </c>
    </row>
    <row r="1184" spans="1:18" x14ac:dyDescent="0.2">
      <c r="A1184" s="141" t="s">
        <v>2700</v>
      </c>
      <c r="B1184" s="67" t="s">
        <v>2701</v>
      </c>
      <c r="C1184" s="67">
        <v>75</v>
      </c>
      <c r="D1184" s="67" t="s">
        <v>339</v>
      </c>
      <c r="E1184" s="71">
        <v>0.59321602755307001</v>
      </c>
      <c r="F1184" s="68">
        <v>11.4658925979681</v>
      </c>
      <c r="G1184" s="71">
        <v>0.50035456287191604</v>
      </c>
      <c r="H1184" s="68">
        <v>2.9753265602322201</v>
      </c>
      <c r="I1184" s="71">
        <v>0.68960123154748298</v>
      </c>
      <c r="J1184" s="68">
        <v>25.108853410740199</v>
      </c>
      <c r="K1184" s="71">
        <v>0.57943038726240403</v>
      </c>
      <c r="L1184" s="68">
        <v>3.1930333817126302</v>
      </c>
      <c r="M1184" s="71">
        <v>0.60347792853047999</v>
      </c>
      <c r="N1184" s="68">
        <v>21.355685131195301</v>
      </c>
      <c r="O1184" s="71"/>
      <c r="P1184" s="68"/>
      <c r="Q1184" s="71"/>
      <c r="R1184" s="68"/>
    </row>
    <row r="1185" spans="1:18" x14ac:dyDescent="0.2">
      <c r="A1185" s="141" t="s">
        <v>2702</v>
      </c>
      <c r="B1185" s="67" t="s">
        <v>2703</v>
      </c>
      <c r="C1185" s="67">
        <v>65</v>
      </c>
      <c r="D1185" s="67" t="s">
        <v>339</v>
      </c>
      <c r="E1185" s="71">
        <v>0.42439988476671497</v>
      </c>
      <c r="F1185" s="68">
        <v>1.88679245283019</v>
      </c>
      <c r="G1185" s="71">
        <v>0.51174934499759706</v>
      </c>
      <c r="H1185" s="68">
        <v>3.6284470246734402</v>
      </c>
      <c r="I1185" s="71">
        <v>0.494149735589619</v>
      </c>
      <c r="J1185" s="68">
        <v>3.4833091436864998</v>
      </c>
      <c r="K1185" s="71">
        <v>0.498018783911372</v>
      </c>
      <c r="L1185" s="68">
        <v>1.23367198838897</v>
      </c>
      <c r="M1185" s="71">
        <v>0.56048155933499</v>
      </c>
      <c r="N1185" s="68">
        <v>17.3469387755102</v>
      </c>
      <c r="O1185" s="71"/>
      <c r="P1185" s="68"/>
      <c r="Q1185" s="71">
        <v>5.7599999999999998E-2</v>
      </c>
      <c r="R1185" s="68">
        <v>22.5694444444444</v>
      </c>
    </row>
    <row r="1186" spans="1:18" x14ac:dyDescent="0.2">
      <c r="A1186" s="141" t="s">
        <v>2704</v>
      </c>
      <c r="B1186" s="67" t="s">
        <v>2705</v>
      </c>
      <c r="C1186" s="67">
        <v>75</v>
      </c>
      <c r="D1186" s="67" t="s">
        <v>339</v>
      </c>
      <c r="E1186" s="71">
        <v>0.62268162581131503</v>
      </c>
      <c r="F1186" s="68">
        <v>14.441219158200299</v>
      </c>
      <c r="G1186" s="71">
        <v>0.77822607932997501</v>
      </c>
      <c r="H1186" s="68">
        <v>45.065312046444099</v>
      </c>
      <c r="I1186" s="71">
        <v>0.61320379295559901</v>
      </c>
      <c r="J1186" s="68">
        <v>13.0624092888244</v>
      </c>
      <c r="K1186" s="71">
        <v>0.58658881517524197</v>
      </c>
      <c r="L1186" s="68">
        <v>3.6284470246734402</v>
      </c>
      <c r="M1186" s="71">
        <v>0.51270781578444502</v>
      </c>
      <c r="N1186" s="68">
        <v>13.5568513119534</v>
      </c>
      <c r="O1186" s="71"/>
      <c r="P1186" s="68"/>
      <c r="Q1186" s="71"/>
      <c r="R1186" s="68"/>
    </row>
    <row r="1187" spans="1:18" x14ac:dyDescent="0.2">
      <c r="A1187" s="141" t="s">
        <v>2706</v>
      </c>
      <c r="B1187" s="67" t="s">
        <v>2707</v>
      </c>
      <c r="C1187" s="67">
        <v>75</v>
      </c>
      <c r="D1187" s="67" t="s">
        <v>339</v>
      </c>
      <c r="E1187" s="71">
        <v>0.78260786341224797</v>
      </c>
      <c r="F1187" s="68">
        <v>43.613933236574702</v>
      </c>
      <c r="G1187" s="71">
        <v>0.73334721997982999</v>
      </c>
      <c r="H1187" s="68">
        <v>32.002902757619701</v>
      </c>
      <c r="I1187" s="71">
        <v>0.78401712041294302</v>
      </c>
      <c r="J1187" s="68">
        <v>55.152394775036299</v>
      </c>
      <c r="K1187" s="71">
        <v>0.84238108229883102</v>
      </c>
      <c r="L1187" s="68">
        <v>36.139332365747499</v>
      </c>
      <c r="M1187" s="71">
        <v>0.77068603095738597</v>
      </c>
      <c r="N1187" s="68">
        <v>41.399416909621003</v>
      </c>
      <c r="O1187" s="71"/>
      <c r="P1187" s="68"/>
      <c r="Q1187" s="71"/>
      <c r="R1187" s="68"/>
    </row>
    <row r="1188" spans="1:18" x14ac:dyDescent="0.2">
      <c r="A1188" s="141" t="s">
        <v>2708</v>
      </c>
      <c r="B1188" s="67" t="s">
        <v>2709</v>
      </c>
      <c r="C1188" s="67">
        <v>75</v>
      </c>
      <c r="D1188" s="67" t="s">
        <v>339</v>
      </c>
      <c r="E1188" s="71">
        <v>0.65811555046081005</v>
      </c>
      <c r="F1188" s="68">
        <v>19.5936139332366</v>
      </c>
      <c r="G1188" s="71">
        <v>0.59874831181411903</v>
      </c>
      <c r="H1188" s="68">
        <v>7.47460087082729</v>
      </c>
      <c r="I1188" s="71">
        <v>0.95706520347076096</v>
      </c>
      <c r="J1188" s="68">
        <v>98.911465892598002</v>
      </c>
      <c r="K1188" s="71">
        <v>0.99944868655836205</v>
      </c>
      <c r="L1188" s="68">
        <v>99.492017416545707</v>
      </c>
      <c r="M1188" s="71"/>
      <c r="N1188" s="68"/>
      <c r="O1188" s="71"/>
      <c r="P1188" s="68"/>
      <c r="Q1188" s="71">
        <v>7.7200000000000005E-2</v>
      </c>
      <c r="R1188" s="68">
        <v>22.685185185185201</v>
      </c>
    </row>
    <row r="1189" spans="1:18" x14ac:dyDescent="0.2">
      <c r="A1189" s="141" t="s">
        <v>2710</v>
      </c>
      <c r="B1189" s="67" t="s">
        <v>2711</v>
      </c>
      <c r="C1189" s="67">
        <v>65</v>
      </c>
      <c r="D1189" s="67" t="s">
        <v>339</v>
      </c>
      <c r="E1189" s="71">
        <v>0.91535282175682497</v>
      </c>
      <c r="F1189" s="68">
        <v>88.388969521044999</v>
      </c>
      <c r="G1189" s="71">
        <v>0.83970682288920595</v>
      </c>
      <c r="H1189" s="68">
        <v>70.754716981132106</v>
      </c>
      <c r="I1189" s="71">
        <v>0.87508249925945303</v>
      </c>
      <c r="J1189" s="68">
        <v>89.550072568940493</v>
      </c>
      <c r="K1189" s="71">
        <v>0.95139933923369702</v>
      </c>
      <c r="L1189" s="68">
        <v>81.204644412191598</v>
      </c>
      <c r="M1189" s="71">
        <v>0.99522262564494601</v>
      </c>
      <c r="N1189" s="68">
        <v>97.886297376093296</v>
      </c>
      <c r="O1189" s="71"/>
      <c r="P1189" s="68"/>
      <c r="Q1189" s="71"/>
      <c r="R1189" s="68"/>
    </row>
    <row r="1190" spans="1:18" x14ac:dyDescent="0.2">
      <c r="A1190" s="141" t="s">
        <v>2712</v>
      </c>
      <c r="B1190" s="67" t="s">
        <v>2713</v>
      </c>
      <c r="C1190" s="67">
        <v>65</v>
      </c>
      <c r="D1190" s="67" t="s">
        <v>339</v>
      </c>
      <c r="E1190" s="71">
        <v>0.91687807658579401</v>
      </c>
      <c r="F1190" s="68">
        <v>88.896952104499306</v>
      </c>
      <c r="G1190" s="71">
        <v>0.83340158558911204</v>
      </c>
      <c r="H1190" s="68">
        <v>67.271407837445594</v>
      </c>
      <c r="I1190" s="71">
        <v>0.86105450129428496</v>
      </c>
      <c r="J1190" s="68">
        <v>85.849056603773604</v>
      </c>
      <c r="K1190" s="71">
        <v>0.91382116782084499</v>
      </c>
      <c r="L1190" s="68">
        <v>64.150943396226396</v>
      </c>
      <c r="M1190" s="71">
        <v>0.97611312822472796</v>
      </c>
      <c r="N1190" s="68">
        <v>88.921282798833801</v>
      </c>
      <c r="O1190" s="71"/>
      <c r="P1190" s="68"/>
      <c r="Q1190" s="71">
        <v>1</v>
      </c>
      <c r="R1190" s="68">
        <v>100</v>
      </c>
    </row>
    <row r="1191" spans="1:18" x14ac:dyDescent="0.2">
      <c r="A1191" s="141" t="s">
        <v>2714</v>
      </c>
      <c r="B1191" s="67" t="s">
        <v>2715</v>
      </c>
      <c r="C1191" s="67">
        <v>65</v>
      </c>
      <c r="D1191" s="67" t="s">
        <v>339</v>
      </c>
      <c r="E1191" s="71">
        <v>0.73680506678645097</v>
      </c>
      <c r="F1191" s="68">
        <v>33.164005805515202</v>
      </c>
      <c r="G1191" s="71">
        <v>0.87413189201737396</v>
      </c>
      <c r="H1191" s="68">
        <v>85.703918722786597</v>
      </c>
      <c r="I1191" s="71">
        <v>0.87063784869124505</v>
      </c>
      <c r="J1191" s="68">
        <v>88.896952104499306</v>
      </c>
      <c r="K1191" s="71">
        <v>0.958365090643851</v>
      </c>
      <c r="L1191" s="68">
        <v>86.284470246734401</v>
      </c>
      <c r="M1191" s="71">
        <v>0.98089050257978205</v>
      </c>
      <c r="N1191" s="68">
        <v>91.107871720116606</v>
      </c>
      <c r="O1191" s="71"/>
      <c r="P1191" s="68"/>
      <c r="Q1191" s="71">
        <v>0</v>
      </c>
      <c r="R1191" s="68">
        <v>18.0555555555556</v>
      </c>
    </row>
    <row r="1192" spans="1:18" x14ac:dyDescent="0.2">
      <c r="A1192" s="141" t="s">
        <v>2716</v>
      </c>
      <c r="B1192" s="67" t="s">
        <v>2717</v>
      </c>
      <c r="C1192" s="67">
        <v>65</v>
      </c>
      <c r="D1192" s="67" t="s">
        <v>339</v>
      </c>
      <c r="E1192" s="71">
        <v>0.71765096327573796</v>
      </c>
      <c r="F1192" s="68">
        <v>29.317851959361398</v>
      </c>
      <c r="G1192" s="71">
        <v>0.89190373013638702</v>
      </c>
      <c r="H1192" s="68">
        <v>90.711175616836002</v>
      </c>
      <c r="I1192" s="71">
        <v>0.87056130765846296</v>
      </c>
      <c r="J1192" s="68">
        <v>88.824383164005795</v>
      </c>
      <c r="K1192" s="71">
        <v>0.91178251697481705</v>
      </c>
      <c r="L1192" s="68">
        <v>63.134978229317902</v>
      </c>
      <c r="M1192" s="71">
        <v>0.91400726160902002</v>
      </c>
      <c r="N1192" s="68">
        <v>66.6909620991254</v>
      </c>
      <c r="O1192" s="71"/>
      <c r="P1192" s="68"/>
      <c r="Q1192" s="71">
        <v>0</v>
      </c>
      <c r="R1192" s="68">
        <v>18.0555555555556</v>
      </c>
    </row>
    <row r="1193" spans="1:18" x14ac:dyDescent="0.2">
      <c r="A1193" s="141" t="s">
        <v>2718</v>
      </c>
      <c r="B1193" s="67" t="s">
        <v>2719</v>
      </c>
      <c r="C1193" s="67">
        <v>65</v>
      </c>
      <c r="D1193" s="67" t="s">
        <v>339</v>
      </c>
      <c r="E1193" s="71">
        <v>0.89641999702212705</v>
      </c>
      <c r="F1193" s="68">
        <v>79.535558780841797</v>
      </c>
      <c r="G1193" s="71">
        <v>0.87209211027922995</v>
      </c>
      <c r="H1193" s="68">
        <v>84.978229317851998</v>
      </c>
      <c r="I1193" s="71">
        <v>0.81701794069421896</v>
      </c>
      <c r="J1193" s="68">
        <v>70.029027576197393</v>
      </c>
      <c r="K1193" s="71">
        <v>0.94434368066560503</v>
      </c>
      <c r="L1193" s="68">
        <v>77.939042089985506</v>
      </c>
      <c r="M1193" s="71">
        <v>0.95222625644945602</v>
      </c>
      <c r="N1193" s="68">
        <v>80.102040816326493</v>
      </c>
      <c r="O1193" s="71"/>
      <c r="P1193" s="68"/>
      <c r="Q1193" s="71"/>
      <c r="R1193" s="68"/>
    </row>
    <row r="1194" spans="1:18" x14ac:dyDescent="0.2">
      <c r="A1194" s="141" t="s">
        <v>2720</v>
      </c>
      <c r="B1194" s="67" t="s">
        <v>2721</v>
      </c>
      <c r="C1194" s="67">
        <v>65</v>
      </c>
      <c r="D1194" s="67" t="s">
        <v>339</v>
      </c>
      <c r="E1194" s="71">
        <v>0.93153159664010099</v>
      </c>
      <c r="F1194" s="68">
        <v>93.976777939042094</v>
      </c>
      <c r="G1194" s="71">
        <v>0.91852659674789305</v>
      </c>
      <c r="H1194" s="68">
        <v>95.718432510885293</v>
      </c>
      <c r="I1194" s="71">
        <v>0.86006717684441802</v>
      </c>
      <c r="J1194" s="68">
        <v>85.631349782293199</v>
      </c>
      <c r="K1194" s="71">
        <v>0.96664211038831005</v>
      </c>
      <c r="L1194" s="68">
        <v>90.711175616836002</v>
      </c>
      <c r="M1194" s="71">
        <v>0.98089050257978205</v>
      </c>
      <c r="N1194" s="68">
        <v>91.107871720116606</v>
      </c>
      <c r="O1194" s="71"/>
      <c r="P1194" s="68"/>
      <c r="Q1194" s="71"/>
      <c r="R1194" s="68"/>
    </row>
    <row r="1195" spans="1:18" x14ac:dyDescent="0.2">
      <c r="A1195" s="141" t="s">
        <v>2722</v>
      </c>
      <c r="B1195" s="67" t="s">
        <v>2723</v>
      </c>
      <c r="C1195" s="67">
        <v>65</v>
      </c>
      <c r="D1195" s="67" t="s">
        <v>339</v>
      </c>
      <c r="E1195" s="71">
        <v>0.73560972710828099</v>
      </c>
      <c r="F1195" s="68">
        <v>32.946298984034797</v>
      </c>
      <c r="G1195" s="71">
        <v>0.89926493966361798</v>
      </c>
      <c r="H1195" s="68">
        <v>93.396226415094304</v>
      </c>
      <c r="I1195" s="71">
        <v>0.87705815129352505</v>
      </c>
      <c r="J1195" s="68">
        <v>90.0580551523948</v>
      </c>
      <c r="K1195" s="71">
        <v>0.93516716506964204</v>
      </c>
      <c r="L1195" s="68">
        <v>73.584905660377402</v>
      </c>
      <c r="M1195" s="71">
        <v>0.96655837951461898</v>
      </c>
      <c r="N1195" s="68">
        <v>84.620991253644306</v>
      </c>
      <c r="O1195" s="71"/>
      <c r="P1195" s="68"/>
      <c r="Q1195" s="71">
        <v>0</v>
      </c>
      <c r="R1195" s="68">
        <v>18.0555555555556</v>
      </c>
    </row>
    <row r="1196" spans="1:18" x14ac:dyDescent="0.2">
      <c r="A1196" s="141" t="s">
        <v>2724</v>
      </c>
      <c r="B1196" s="67" t="s">
        <v>2725</v>
      </c>
      <c r="C1196" s="67">
        <v>65</v>
      </c>
      <c r="D1196" s="67" t="s">
        <v>339</v>
      </c>
      <c r="E1196" s="71">
        <v>0.93837032055759995</v>
      </c>
      <c r="F1196" s="68">
        <v>95.791001451378804</v>
      </c>
      <c r="G1196" s="71">
        <v>0.87861767803239799</v>
      </c>
      <c r="H1196" s="68">
        <v>87.155297532655993</v>
      </c>
      <c r="I1196" s="71">
        <v>0.84333512327701199</v>
      </c>
      <c r="J1196" s="68">
        <v>81.349782293178507</v>
      </c>
      <c r="K1196" s="71">
        <v>0.97945355018869895</v>
      </c>
      <c r="L1196" s="68">
        <v>96.081277213352706</v>
      </c>
      <c r="M1196" s="71">
        <v>0.99044525128989103</v>
      </c>
      <c r="N1196" s="68">
        <v>95.553935860058303</v>
      </c>
      <c r="O1196" s="71"/>
      <c r="P1196" s="68"/>
      <c r="Q1196" s="71">
        <v>1</v>
      </c>
      <c r="R1196" s="68">
        <v>100</v>
      </c>
    </row>
    <row r="1197" spans="1:18" x14ac:dyDescent="0.2">
      <c r="A1197" s="141" t="s">
        <v>2726</v>
      </c>
      <c r="B1197" s="67" t="s">
        <v>2727</v>
      </c>
      <c r="C1197" s="67">
        <v>65</v>
      </c>
      <c r="D1197" s="67" t="s">
        <v>339</v>
      </c>
      <c r="E1197" s="71">
        <v>0.75153002791881796</v>
      </c>
      <c r="F1197" s="68">
        <v>36.719883889695197</v>
      </c>
      <c r="G1197" s="71">
        <v>0.92997790025570704</v>
      </c>
      <c r="H1197" s="68">
        <v>96.952104499274299</v>
      </c>
      <c r="I1197" s="71">
        <v>0.86040721853649205</v>
      </c>
      <c r="J1197" s="68">
        <v>85.703918722786597</v>
      </c>
      <c r="K1197" s="71">
        <v>0.97571976951199901</v>
      </c>
      <c r="L1197" s="68">
        <v>94.847605224963701</v>
      </c>
      <c r="M1197" s="71">
        <v>0.99044525128989103</v>
      </c>
      <c r="N1197" s="68">
        <v>95.553935860058303</v>
      </c>
      <c r="O1197" s="71"/>
      <c r="P1197" s="68"/>
      <c r="Q1197" s="71">
        <v>1.1000000000000001E-3</v>
      </c>
      <c r="R1197" s="68">
        <v>19.7916666666667</v>
      </c>
    </row>
    <row r="1198" spans="1:18" x14ac:dyDescent="0.2">
      <c r="A1198" s="141" t="s">
        <v>2728</v>
      </c>
      <c r="B1198" s="67" t="s">
        <v>2729</v>
      </c>
      <c r="C1198" s="67">
        <v>65</v>
      </c>
      <c r="D1198" s="67" t="s">
        <v>339</v>
      </c>
      <c r="E1198" s="71">
        <v>0.87819281487228795</v>
      </c>
      <c r="F1198" s="68">
        <v>72.859216255442703</v>
      </c>
      <c r="G1198" s="71">
        <v>0.83685257861710305</v>
      </c>
      <c r="H1198" s="68">
        <v>69.448476052249603</v>
      </c>
      <c r="I1198" s="71">
        <v>0.81722783443432201</v>
      </c>
      <c r="J1198" s="68">
        <v>70.391872278664707</v>
      </c>
      <c r="K1198" s="71">
        <v>0.80376690228077596</v>
      </c>
      <c r="L1198" s="68">
        <v>26.052249637155299</v>
      </c>
      <c r="M1198" s="71">
        <v>0.93311675902923796</v>
      </c>
      <c r="N1198" s="68">
        <v>73.1778425655977</v>
      </c>
      <c r="O1198" s="71"/>
      <c r="P1198" s="68"/>
      <c r="Q1198" s="71">
        <v>1</v>
      </c>
      <c r="R1198" s="68">
        <v>100</v>
      </c>
    </row>
    <row r="1199" spans="1:18" x14ac:dyDescent="0.2">
      <c r="A1199" s="141" t="s">
        <v>2730</v>
      </c>
      <c r="B1199" s="67" t="s">
        <v>2731</v>
      </c>
      <c r="C1199" s="67">
        <v>65</v>
      </c>
      <c r="D1199" s="67" t="s">
        <v>339</v>
      </c>
      <c r="E1199" s="71">
        <v>0.73014719052714205</v>
      </c>
      <c r="F1199" s="68">
        <v>31.3497822931785</v>
      </c>
      <c r="G1199" s="71">
        <v>0.90735258903472704</v>
      </c>
      <c r="H1199" s="68">
        <v>94.339622641509393</v>
      </c>
      <c r="I1199" s="71">
        <v>0.86953096738375402</v>
      </c>
      <c r="J1199" s="68">
        <v>88.534107402031907</v>
      </c>
      <c r="K1199" s="71">
        <v>0.89463926799250104</v>
      </c>
      <c r="L1199" s="68">
        <v>54.716981132075503</v>
      </c>
      <c r="M1199" s="71">
        <v>0.97611312822472796</v>
      </c>
      <c r="N1199" s="68">
        <v>88.921282798833801</v>
      </c>
      <c r="O1199" s="71"/>
      <c r="P1199" s="68"/>
      <c r="Q1199" s="71">
        <v>3.0999999999999999E-3</v>
      </c>
      <c r="R1199" s="68">
        <v>20.949074074074101</v>
      </c>
    </row>
    <row r="1200" spans="1:18" x14ac:dyDescent="0.2">
      <c r="A1200" s="141" t="s">
        <v>2732</v>
      </c>
      <c r="B1200" s="67" t="s">
        <v>2733</v>
      </c>
      <c r="C1200" s="67">
        <v>65</v>
      </c>
      <c r="D1200" s="67" t="s">
        <v>339</v>
      </c>
      <c r="E1200" s="71">
        <v>0.75542828525361505</v>
      </c>
      <c r="F1200" s="68">
        <v>37.590711175616804</v>
      </c>
      <c r="G1200" s="71">
        <v>0.88440900689490998</v>
      </c>
      <c r="H1200" s="68">
        <v>88.751814223512298</v>
      </c>
      <c r="I1200" s="71">
        <v>0.82674871576051501</v>
      </c>
      <c r="J1200" s="68">
        <v>74.455732946298994</v>
      </c>
      <c r="K1200" s="71">
        <v>0.87211806248901003</v>
      </c>
      <c r="L1200" s="68">
        <v>45.863570391872301</v>
      </c>
      <c r="M1200" s="71">
        <v>0.880565641123638</v>
      </c>
      <c r="N1200" s="68">
        <v>60.058309037900898</v>
      </c>
      <c r="O1200" s="71"/>
      <c r="P1200" s="68"/>
      <c r="Q1200" s="71">
        <v>0.31330000000000002</v>
      </c>
      <c r="R1200" s="68">
        <v>25.115740740740701</v>
      </c>
    </row>
    <row r="1201" spans="1:18" x14ac:dyDescent="0.2">
      <c r="A1201" s="141" t="s">
        <v>2734</v>
      </c>
      <c r="B1201" s="67" t="s">
        <v>2735</v>
      </c>
      <c r="C1201" s="67">
        <v>65</v>
      </c>
      <c r="D1201" s="67" t="s">
        <v>339</v>
      </c>
      <c r="E1201" s="71">
        <v>0.75071171037261697</v>
      </c>
      <c r="F1201" s="68">
        <v>36.502177068214799</v>
      </c>
      <c r="G1201" s="71">
        <v>0.97156755152253305</v>
      </c>
      <c r="H1201" s="68">
        <v>99.637155297532701</v>
      </c>
      <c r="I1201" s="71">
        <v>0.88088991763959601</v>
      </c>
      <c r="J1201" s="68">
        <v>90.711175616836002</v>
      </c>
      <c r="K1201" s="71">
        <v>0.90542957496160803</v>
      </c>
      <c r="L1201" s="68">
        <v>60.522496371552997</v>
      </c>
      <c r="M1201" s="71">
        <v>0.94267150773934605</v>
      </c>
      <c r="N1201" s="68">
        <v>76.384839650145807</v>
      </c>
      <c r="O1201" s="71"/>
      <c r="P1201" s="68"/>
      <c r="Q1201" s="71">
        <v>5.2999999999999999E-2</v>
      </c>
      <c r="R1201" s="68">
        <v>22.337962962963001</v>
      </c>
    </row>
    <row r="1202" spans="1:18" x14ac:dyDescent="0.2">
      <c r="A1202" s="141" t="s">
        <v>2736</v>
      </c>
      <c r="B1202" s="67" t="s">
        <v>2737</v>
      </c>
      <c r="C1202" s="67">
        <v>65</v>
      </c>
      <c r="D1202" s="67" t="s">
        <v>339</v>
      </c>
      <c r="E1202" s="71">
        <v>0.739994133565124</v>
      </c>
      <c r="F1202" s="68">
        <v>34.107402031930299</v>
      </c>
      <c r="G1202" s="71">
        <v>0.94397255052250495</v>
      </c>
      <c r="H1202" s="68">
        <v>98.330914368650198</v>
      </c>
      <c r="I1202" s="71">
        <v>0.90275687221314005</v>
      </c>
      <c r="J1202" s="68">
        <v>94.121915820029002</v>
      </c>
      <c r="K1202" s="71">
        <v>0.87235074251019495</v>
      </c>
      <c r="L1202" s="68">
        <v>46.008708272859202</v>
      </c>
      <c r="M1202" s="71">
        <v>0.98089050257978205</v>
      </c>
      <c r="N1202" s="68">
        <v>91.107871720116606</v>
      </c>
      <c r="O1202" s="71"/>
      <c r="P1202" s="68"/>
      <c r="Q1202" s="71">
        <v>0</v>
      </c>
      <c r="R1202" s="68">
        <v>18.0555555555556</v>
      </c>
    </row>
    <row r="1203" spans="1:18" x14ac:dyDescent="0.2">
      <c r="A1203" s="141" t="s">
        <v>2738</v>
      </c>
      <c r="B1203" s="67" t="s">
        <v>2739</v>
      </c>
      <c r="C1203" s="67">
        <v>65</v>
      </c>
      <c r="D1203" s="67" t="s">
        <v>339</v>
      </c>
      <c r="E1203" s="71">
        <v>0.83005275390180799</v>
      </c>
      <c r="F1203" s="68">
        <v>55.732946298983997</v>
      </c>
      <c r="G1203" s="71">
        <v>0.78172728427859395</v>
      </c>
      <c r="H1203" s="68">
        <v>46.661828737300397</v>
      </c>
      <c r="I1203" s="71">
        <v>0.86903964986351301</v>
      </c>
      <c r="J1203" s="68">
        <v>88.243831640058104</v>
      </c>
      <c r="K1203" s="71">
        <v>0.84142955824708598</v>
      </c>
      <c r="L1203" s="68">
        <v>35.776487663280101</v>
      </c>
      <c r="M1203" s="71">
        <v>0.82801452321803903</v>
      </c>
      <c r="N1203" s="68">
        <v>51.166180758017497</v>
      </c>
      <c r="O1203" s="71"/>
      <c r="P1203" s="68"/>
      <c r="Q1203" s="71"/>
      <c r="R1203" s="68"/>
    </row>
    <row r="1204" spans="1:18" x14ac:dyDescent="0.2">
      <c r="A1204" s="141" t="s">
        <v>2740</v>
      </c>
      <c r="B1204" s="67" t="s">
        <v>2741</v>
      </c>
      <c r="C1204" s="67">
        <v>65</v>
      </c>
      <c r="D1204" s="67" t="s">
        <v>339</v>
      </c>
      <c r="E1204" s="71">
        <v>0.82483672941835395</v>
      </c>
      <c r="F1204" s="68">
        <v>54.644412191581999</v>
      </c>
      <c r="G1204" s="71">
        <v>0.83106963505077802</v>
      </c>
      <c r="H1204" s="68">
        <v>66.618287373004407</v>
      </c>
      <c r="I1204" s="71">
        <v>0.90440224847911799</v>
      </c>
      <c r="J1204" s="68">
        <v>94.267053701015996</v>
      </c>
      <c r="K1204" s="71">
        <v>0.85210087114834199</v>
      </c>
      <c r="L1204" s="68">
        <v>39.332365747460102</v>
      </c>
      <c r="M1204" s="71">
        <v>0.87101089241353002</v>
      </c>
      <c r="N1204" s="68">
        <v>58.3090379008746</v>
      </c>
      <c r="O1204" s="71"/>
      <c r="P1204" s="68"/>
      <c r="Q1204" s="71">
        <v>0.66559999999999997</v>
      </c>
      <c r="R1204" s="68">
        <v>34.259259259259302</v>
      </c>
    </row>
    <row r="1205" spans="1:18" x14ac:dyDescent="0.2">
      <c r="A1205" s="141" t="s">
        <v>2742</v>
      </c>
      <c r="B1205" s="67" t="s">
        <v>2743</v>
      </c>
      <c r="C1205" s="67">
        <v>65</v>
      </c>
      <c r="D1205" s="67" t="s">
        <v>339</v>
      </c>
      <c r="E1205" s="71">
        <v>0.60711597213908197</v>
      </c>
      <c r="F1205" s="68">
        <v>12.6269956458636</v>
      </c>
      <c r="G1205" s="71">
        <v>0.68751544850067403</v>
      </c>
      <c r="H1205" s="68">
        <v>21.044992743106</v>
      </c>
      <c r="I1205" s="71">
        <v>0.71245707159433802</v>
      </c>
      <c r="J1205" s="68">
        <v>30.5515239477504</v>
      </c>
      <c r="K1205" s="71">
        <v>0.788846171099158</v>
      </c>
      <c r="L1205" s="68">
        <v>22.4238026124819</v>
      </c>
      <c r="M1205" s="71">
        <v>0.67036116950124203</v>
      </c>
      <c r="N1205" s="68">
        <v>29.081632653061199</v>
      </c>
      <c r="O1205" s="71"/>
      <c r="P1205" s="68"/>
      <c r="Q1205" s="71">
        <v>0.1764</v>
      </c>
      <c r="R1205" s="68">
        <v>23.842592592592599</v>
      </c>
    </row>
    <row r="1206" spans="1:18" x14ac:dyDescent="0.2">
      <c r="A1206" s="141" t="s">
        <v>2744</v>
      </c>
      <c r="B1206" s="67" t="s">
        <v>2745</v>
      </c>
      <c r="C1206" s="67">
        <v>65</v>
      </c>
      <c r="D1206" s="67" t="s">
        <v>339</v>
      </c>
      <c r="E1206" s="71">
        <v>0.84206342546934798</v>
      </c>
      <c r="F1206" s="68">
        <v>59.288824383163998</v>
      </c>
      <c r="G1206" s="71">
        <v>0.80968322408928395</v>
      </c>
      <c r="H1206" s="68">
        <v>57.910014513788099</v>
      </c>
      <c r="I1206" s="71">
        <v>0.869302219986407</v>
      </c>
      <c r="J1206" s="68">
        <v>88.388969521044999</v>
      </c>
      <c r="K1206" s="71">
        <v>0.78930989844399002</v>
      </c>
      <c r="L1206" s="68">
        <v>22.641509433962302</v>
      </c>
      <c r="M1206" s="71">
        <v>0.74202178482705905</v>
      </c>
      <c r="N1206" s="68">
        <v>36.880466472303198</v>
      </c>
      <c r="O1206" s="71"/>
      <c r="P1206" s="68"/>
      <c r="Q1206" s="71">
        <v>1</v>
      </c>
      <c r="R1206" s="68">
        <v>100</v>
      </c>
    </row>
    <row r="1207" spans="1:18" x14ac:dyDescent="0.2">
      <c r="A1207" s="141" t="s">
        <v>2746</v>
      </c>
      <c r="B1207" s="67" t="s">
        <v>2747</v>
      </c>
      <c r="C1207" s="67">
        <v>65</v>
      </c>
      <c r="D1207" s="67" t="s">
        <v>339</v>
      </c>
      <c r="E1207" s="71">
        <v>0.78303957966110405</v>
      </c>
      <c r="F1207" s="68">
        <v>43.904208998548597</v>
      </c>
      <c r="G1207" s="71">
        <v>0.63646114381727203</v>
      </c>
      <c r="H1207" s="68">
        <v>12.6269956458636</v>
      </c>
      <c r="I1207" s="71">
        <v>0.82591197081463696</v>
      </c>
      <c r="J1207" s="68">
        <v>73.730043541364296</v>
      </c>
      <c r="K1207" s="71">
        <v>0.76335411675215004</v>
      </c>
      <c r="L1207" s="68">
        <v>18.287373004354102</v>
      </c>
      <c r="M1207" s="71">
        <v>0.68947066692145997</v>
      </c>
      <c r="N1207" s="68">
        <v>31.924198250728899</v>
      </c>
      <c r="O1207" s="71"/>
      <c r="P1207" s="68"/>
      <c r="Q1207" s="71">
        <v>1</v>
      </c>
      <c r="R1207" s="68">
        <v>100</v>
      </c>
    </row>
    <row r="1208" spans="1:18" x14ac:dyDescent="0.2">
      <c r="A1208" s="141" t="s">
        <v>2748</v>
      </c>
      <c r="B1208" s="67" t="s">
        <v>2749</v>
      </c>
      <c r="C1208" s="67">
        <v>65</v>
      </c>
      <c r="D1208" s="67" t="s">
        <v>339</v>
      </c>
      <c r="E1208" s="71">
        <v>0.77993487580946697</v>
      </c>
      <c r="F1208" s="68">
        <v>42.670537010159698</v>
      </c>
      <c r="G1208" s="71">
        <v>0.69176417278763402</v>
      </c>
      <c r="H1208" s="68">
        <v>21.770682148040599</v>
      </c>
      <c r="I1208" s="71">
        <v>0.78134969856493497</v>
      </c>
      <c r="J1208" s="68">
        <v>54.063860667634302</v>
      </c>
      <c r="K1208" s="71">
        <v>0.75142196383846804</v>
      </c>
      <c r="L1208" s="68">
        <v>17.1262699564586</v>
      </c>
      <c r="M1208" s="71">
        <v>0.67513854385629701</v>
      </c>
      <c r="N1208" s="68">
        <v>29.737609329446101</v>
      </c>
      <c r="O1208" s="71"/>
      <c r="P1208" s="68"/>
      <c r="Q1208" s="71">
        <v>1</v>
      </c>
      <c r="R1208" s="68">
        <v>100</v>
      </c>
    </row>
    <row r="1209" spans="1:18" x14ac:dyDescent="0.2">
      <c r="A1209" s="141" t="s">
        <v>2750</v>
      </c>
      <c r="B1209" s="67" t="s">
        <v>2751</v>
      </c>
      <c r="C1209" s="67">
        <v>65</v>
      </c>
      <c r="D1209" s="67" t="s">
        <v>339</v>
      </c>
      <c r="E1209" s="71">
        <v>0.64873551888125303</v>
      </c>
      <c r="F1209" s="68">
        <v>17.6342525399129</v>
      </c>
      <c r="G1209" s="71">
        <v>0.63230791179592805</v>
      </c>
      <c r="H1209" s="68">
        <v>12.1915820029028</v>
      </c>
      <c r="I1209" s="71">
        <v>0.76982032625912</v>
      </c>
      <c r="J1209" s="68">
        <v>49.1291727140784</v>
      </c>
      <c r="K1209" s="71">
        <v>0.63710965249002904</v>
      </c>
      <c r="L1209" s="68">
        <v>6.24092888243832</v>
      </c>
      <c r="M1209" s="71">
        <v>0.55570418497993501</v>
      </c>
      <c r="N1209" s="68">
        <v>16.9096209912536</v>
      </c>
      <c r="O1209" s="71"/>
      <c r="P1209" s="68"/>
      <c r="Q1209" s="71"/>
      <c r="R1209" s="68"/>
    </row>
    <row r="1210" spans="1:18" x14ac:dyDescent="0.2">
      <c r="A1210" s="141" t="s">
        <v>2752</v>
      </c>
      <c r="B1210" s="67" t="s">
        <v>2753</v>
      </c>
      <c r="C1210" s="67">
        <v>75</v>
      </c>
      <c r="D1210" s="67" t="s">
        <v>339</v>
      </c>
      <c r="E1210" s="71">
        <v>0.91190270531450002</v>
      </c>
      <c r="F1210" s="68">
        <v>86.211901306240904</v>
      </c>
      <c r="G1210" s="71">
        <v>0.94343729619403305</v>
      </c>
      <c r="H1210" s="68">
        <v>98.185776487663304</v>
      </c>
      <c r="I1210" s="71">
        <v>0.89671769933948298</v>
      </c>
      <c r="J1210" s="68">
        <v>93.468795355587801</v>
      </c>
      <c r="K1210" s="71">
        <v>0.91733543589073696</v>
      </c>
      <c r="L1210" s="68">
        <v>66.110304789550099</v>
      </c>
      <c r="M1210" s="71">
        <v>0.89012038983374697</v>
      </c>
      <c r="N1210" s="68">
        <v>61.734693877551003</v>
      </c>
      <c r="O1210" s="71"/>
      <c r="P1210" s="68"/>
      <c r="Q1210" s="71"/>
      <c r="R1210" s="68"/>
    </row>
    <row r="1211" spans="1:18" x14ac:dyDescent="0.2">
      <c r="A1211" s="141" t="s">
        <v>2754</v>
      </c>
      <c r="B1211" s="67" t="s">
        <v>2755</v>
      </c>
      <c r="C1211" s="67">
        <v>65</v>
      </c>
      <c r="D1211" s="67" t="s">
        <v>339</v>
      </c>
      <c r="E1211" s="71">
        <v>0.52204572675827099</v>
      </c>
      <c r="F1211" s="68">
        <v>5.87808417997097</v>
      </c>
      <c r="G1211" s="71">
        <v>0.60093861196495901</v>
      </c>
      <c r="H1211" s="68">
        <v>8.2002902757619704</v>
      </c>
      <c r="I1211" s="71">
        <v>0.70577677549904705</v>
      </c>
      <c r="J1211" s="68">
        <v>29.0275761973875</v>
      </c>
      <c r="K1211" s="71">
        <v>0.71914481521708695</v>
      </c>
      <c r="L1211" s="68">
        <v>12.989840348330899</v>
      </c>
      <c r="M1211" s="71">
        <v>0.58436843111026204</v>
      </c>
      <c r="N1211" s="68">
        <v>19.314868804664702</v>
      </c>
      <c r="O1211" s="71"/>
      <c r="P1211" s="68"/>
      <c r="Q1211" s="71">
        <v>0</v>
      </c>
      <c r="R1211" s="68">
        <v>18.0555555555556</v>
      </c>
    </row>
    <row r="1212" spans="1:18" x14ac:dyDescent="0.2">
      <c r="A1212" s="141" t="s">
        <v>2756</v>
      </c>
      <c r="B1212" s="67" t="s">
        <v>2757</v>
      </c>
      <c r="C1212" s="67">
        <v>75</v>
      </c>
      <c r="D1212" s="67" t="s">
        <v>339</v>
      </c>
      <c r="E1212" s="71">
        <v>0.89879185291591002</v>
      </c>
      <c r="F1212" s="68">
        <v>80.551523947750397</v>
      </c>
      <c r="G1212" s="71">
        <v>0.92848393717889999</v>
      </c>
      <c r="H1212" s="68">
        <v>96.734397677793893</v>
      </c>
      <c r="I1212" s="71">
        <v>0.86895331678975896</v>
      </c>
      <c r="J1212" s="68">
        <v>88.171262699564593</v>
      </c>
      <c r="K1212" s="71">
        <v>0.89327764479606897</v>
      </c>
      <c r="L1212" s="68">
        <v>54.136429608127699</v>
      </c>
      <c r="M1212" s="71">
        <v>0.90445251289891104</v>
      </c>
      <c r="N1212" s="68">
        <v>64.504373177842595</v>
      </c>
      <c r="O1212" s="71"/>
      <c r="P1212" s="68"/>
      <c r="Q1212" s="71"/>
      <c r="R1212" s="68"/>
    </row>
    <row r="1213" spans="1:18" x14ac:dyDescent="0.2">
      <c r="A1213" s="141" t="s">
        <v>2758</v>
      </c>
      <c r="B1213" s="67" t="s">
        <v>2759</v>
      </c>
      <c r="C1213" s="67">
        <v>75</v>
      </c>
      <c r="D1213" s="67" t="s">
        <v>339</v>
      </c>
      <c r="E1213" s="71">
        <v>0.64919621848126297</v>
      </c>
      <c r="F1213" s="68">
        <v>17.706821480406401</v>
      </c>
      <c r="G1213" s="71">
        <v>0.59915489061262595</v>
      </c>
      <c r="H1213" s="68">
        <v>7.6923076923076898</v>
      </c>
      <c r="I1213" s="71">
        <v>0.99785297176100196</v>
      </c>
      <c r="J1213" s="68">
        <v>100</v>
      </c>
      <c r="K1213" s="71">
        <v>0.99977701155142495</v>
      </c>
      <c r="L1213" s="68">
        <v>99.637155297532701</v>
      </c>
      <c r="M1213" s="71"/>
      <c r="N1213" s="68"/>
      <c r="O1213" s="71"/>
      <c r="P1213" s="68"/>
      <c r="Q1213" s="71">
        <v>0</v>
      </c>
      <c r="R1213" s="68">
        <v>18.0555555555556</v>
      </c>
    </row>
    <row r="1214" spans="1:18" x14ac:dyDescent="0.2">
      <c r="A1214" s="141" t="s">
        <v>2760</v>
      </c>
      <c r="B1214" s="67" t="s">
        <v>2761</v>
      </c>
      <c r="C1214" s="67">
        <v>75</v>
      </c>
      <c r="D1214" s="67" t="s">
        <v>339</v>
      </c>
      <c r="E1214" s="71">
        <v>0.44084157266304602</v>
      </c>
      <c r="F1214" s="68">
        <v>2.1770682148040601</v>
      </c>
      <c r="G1214" s="71">
        <v>0.57768564030884795</v>
      </c>
      <c r="H1214" s="68">
        <v>5.8055152394774998</v>
      </c>
      <c r="I1214" s="71">
        <v>0.59906727397716797</v>
      </c>
      <c r="J1214" s="68">
        <v>11.1756168359942</v>
      </c>
      <c r="K1214" s="71">
        <v>0.58661337636616695</v>
      </c>
      <c r="L1214" s="68">
        <v>3.7010159651669099</v>
      </c>
      <c r="M1214" s="71"/>
      <c r="N1214" s="68"/>
      <c r="O1214" s="71"/>
      <c r="P1214" s="68"/>
      <c r="Q1214" s="71">
        <v>0</v>
      </c>
      <c r="R1214" s="68">
        <v>18.0555555555556</v>
      </c>
    </row>
    <row r="1215" spans="1:18" x14ac:dyDescent="0.2">
      <c r="A1215" s="141" t="s">
        <v>2762</v>
      </c>
      <c r="B1215" s="67" t="s">
        <v>2763</v>
      </c>
      <c r="C1215" s="67">
        <v>75</v>
      </c>
      <c r="D1215" s="67" t="s">
        <v>339</v>
      </c>
      <c r="E1215" s="71">
        <v>0.58750000000000002</v>
      </c>
      <c r="F1215" s="68">
        <v>10.8853410740203</v>
      </c>
      <c r="G1215" s="71">
        <v>0.6</v>
      </c>
      <c r="H1215" s="68">
        <v>7.9100145137881004</v>
      </c>
      <c r="I1215" s="71">
        <v>0.75</v>
      </c>
      <c r="J1215" s="68">
        <v>42.089985486211901</v>
      </c>
      <c r="K1215" s="71">
        <v>1</v>
      </c>
      <c r="L1215" s="68">
        <v>100</v>
      </c>
      <c r="M1215" s="71"/>
      <c r="N1215" s="68"/>
      <c r="O1215" s="71"/>
      <c r="P1215" s="68"/>
      <c r="Q1215" s="71">
        <v>0</v>
      </c>
      <c r="R1215" s="68">
        <v>18.0555555555556</v>
      </c>
    </row>
    <row r="1216" spans="1:18" x14ac:dyDescent="0.2">
      <c r="A1216" s="141" t="s">
        <v>2764</v>
      </c>
      <c r="B1216" s="67" t="s">
        <v>2765</v>
      </c>
      <c r="C1216" s="67">
        <v>67</v>
      </c>
      <c r="D1216" s="67" t="s">
        <v>339</v>
      </c>
      <c r="E1216" s="71">
        <v>0.77148528913480396</v>
      </c>
      <c r="F1216" s="68">
        <v>40.5660377358491</v>
      </c>
      <c r="G1216" s="71">
        <v>0.72509429114341595</v>
      </c>
      <c r="H1216" s="68">
        <v>29.898403483309099</v>
      </c>
      <c r="I1216" s="71">
        <v>0.66986520113046699</v>
      </c>
      <c r="J1216" s="68">
        <v>21.190130624092902</v>
      </c>
      <c r="K1216" s="71">
        <v>0.820770030029223</v>
      </c>
      <c r="L1216" s="68">
        <v>30.0435413642961</v>
      </c>
      <c r="M1216" s="71">
        <v>0.641696923370915</v>
      </c>
      <c r="N1216" s="68">
        <v>25.2186588921283</v>
      </c>
      <c r="O1216" s="71"/>
      <c r="P1216" s="68"/>
      <c r="Q1216" s="71">
        <v>1</v>
      </c>
      <c r="R1216" s="68">
        <v>100</v>
      </c>
    </row>
    <row r="1217" spans="1:18" x14ac:dyDescent="0.2">
      <c r="A1217" s="141" t="s">
        <v>2766</v>
      </c>
      <c r="B1217" s="67" t="s">
        <v>2767</v>
      </c>
      <c r="C1217" s="67">
        <v>68</v>
      </c>
      <c r="D1217" s="67" t="s">
        <v>339</v>
      </c>
      <c r="E1217" s="71">
        <v>0.68674592306545801</v>
      </c>
      <c r="F1217" s="68">
        <v>24.600870827285899</v>
      </c>
      <c r="G1217" s="71">
        <v>0.69176720495706001</v>
      </c>
      <c r="H1217" s="68">
        <v>21.8432510885341</v>
      </c>
      <c r="I1217" s="71">
        <v>0.67472911580837103</v>
      </c>
      <c r="J1217" s="68">
        <v>22.206095791001498</v>
      </c>
      <c r="K1217" s="71">
        <v>0.858224807001846</v>
      </c>
      <c r="L1217" s="68">
        <v>41.4368650217707</v>
      </c>
      <c r="M1217" s="71">
        <v>0.52226256449455399</v>
      </c>
      <c r="N1217" s="68">
        <v>14.431486880466499</v>
      </c>
      <c r="O1217" s="71"/>
      <c r="P1217" s="68"/>
      <c r="Q1217" s="71"/>
      <c r="R1217" s="68"/>
    </row>
    <row r="1218" spans="1:18" x14ac:dyDescent="0.2">
      <c r="A1218" s="141" t="s">
        <v>2768</v>
      </c>
      <c r="B1218" s="67" t="s">
        <v>2769</v>
      </c>
      <c r="C1218" s="67">
        <v>68</v>
      </c>
      <c r="D1218" s="67" t="s">
        <v>339</v>
      </c>
      <c r="E1218" s="71">
        <v>0.78688056347951196</v>
      </c>
      <c r="F1218" s="68">
        <v>44.484760522496401</v>
      </c>
      <c r="G1218" s="71">
        <v>0.72755014310511601</v>
      </c>
      <c r="H1218" s="68">
        <v>30.333817126269999</v>
      </c>
      <c r="I1218" s="71">
        <v>0.71626779343915803</v>
      </c>
      <c r="J1218" s="68">
        <v>31.8577648766328</v>
      </c>
      <c r="K1218" s="71">
        <v>0.86799745490258995</v>
      </c>
      <c r="L1218" s="68">
        <v>44.121915820029002</v>
      </c>
      <c r="M1218" s="71">
        <v>0.62258742595069705</v>
      </c>
      <c r="N1218" s="68">
        <v>23.104956268221599</v>
      </c>
      <c r="O1218" s="71"/>
      <c r="P1218" s="68"/>
      <c r="Q1218" s="71">
        <v>1</v>
      </c>
      <c r="R1218" s="68">
        <v>100</v>
      </c>
    </row>
    <row r="1219" spans="1:18" x14ac:dyDescent="0.2">
      <c r="A1219" s="141" t="s">
        <v>2770</v>
      </c>
      <c r="B1219" s="67" t="s">
        <v>2771</v>
      </c>
      <c r="C1219" s="67">
        <v>68</v>
      </c>
      <c r="D1219" s="67" t="s">
        <v>339</v>
      </c>
      <c r="E1219" s="71">
        <v>0.715702939147291</v>
      </c>
      <c r="F1219" s="68">
        <v>28.664731494920201</v>
      </c>
      <c r="G1219" s="71">
        <v>0.74385210661787005</v>
      </c>
      <c r="H1219" s="68">
        <v>35.2685050798258</v>
      </c>
      <c r="I1219" s="71">
        <v>0.59687008241612405</v>
      </c>
      <c r="J1219" s="68">
        <v>11.0304789550073</v>
      </c>
      <c r="K1219" s="71">
        <v>0.82306415192360105</v>
      </c>
      <c r="L1219" s="68">
        <v>30.9143686502177</v>
      </c>
      <c r="M1219" s="71">
        <v>0.69902541563156895</v>
      </c>
      <c r="N1219" s="68">
        <v>33.090379008746403</v>
      </c>
      <c r="O1219" s="71"/>
      <c r="P1219" s="68"/>
      <c r="Q1219" s="71"/>
      <c r="R1219" s="68"/>
    </row>
    <row r="1220" spans="1:18" x14ac:dyDescent="0.2">
      <c r="A1220" s="141" t="s">
        <v>2772</v>
      </c>
      <c r="B1220" s="67" t="s">
        <v>2773</v>
      </c>
      <c r="C1220" s="67">
        <v>68</v>
      </c>
      <c r="D1220" s="67" t="s">
        <v>339</v>
      </c>
      <c r="E1220" s="71">
        <v>0.57141309679345897</v>
      </c>
      <c r="F1220" s="68">
        <v>9.3613933236574702</v>
      </c>
      <c r="G1220" s="71">
        <v>0.72185040189362004</v>
      </c>
      <c r="H1220" s="68">
        <v>29.245283018867902</v>
      </c>
      <c r="I1220" s="71">
        <v>0.65248919971061003</v>
      </c>
      <c r="J1220" s="68">
        <v>18.795355587808402</v>
      </c>
      <c r="K1220" s="71">
        <v>0.73888594351345804</v>
      </c>
      <c r="L1220" s="68">
        <v>15.2394775036284</v>
      </c>
      <c r="M1220" s="71">
        <v>0.52703993884960798</v>
      </c>
      <c r="N1220" s="68">
        <v>14.9416909620991</v>
      </c>
      <c r="O1220" s="71"/>
      <c r="P1220" s="68"/>
      <c r="Q1220" s="71">
        <v>0.21679999999999999</v>
      </c>
      <c r="R1220" s="68">
        <v>24.768518518518501</v>
      </c>
    </row>
    <row r="1221" spans="1:18" x14ac:dyDescent="0.2">
      <c r="A1221" s="141" t="s">
        <v>2774</v>
      </c>
      <c r="B1221" s="67" t="s">
        <v>2775</v>
      </c>
      <c r="C1221" s="67">
        <v>68</v>
      </c>
      <c r="D1221" s="67" t="s">
        <v>339</v>
      </c>
      <c r="E1221" s="71">
        <v>0.75765209740885697</v>
      </c>
      <c r="F1221" s="68">
        <v>38.098693759071097</v>
      </c>
      <c r="G1221" s="71">
        <v>0.78247787573487904</v>
      </c>
      <c r="H1221" s="68">
        <v>46.879535558780802</v>
      </c>
      <c r="I1221" s="71">
        <v>0.70229343342192696</v>
      </c>
      <c r="J1221" s="68">
        <v>28.301886792452802</v>
      </c>
      <c r="K1221" s="71">
        <v>0.78470579823134701</v>
      </c>
      <c r="L1221" s="68">
        <v>21.770682148040599</v>
      </c>
      <c r="M1221" s="71">
        <v>0.761131282247277</v>
      </c>
      <c r="N1221" s="68">
        <v>39.577259475218703</v>
      </c>
      <c r="O1221" s="71"/>
      <c r="P1221" s="68"/>
      <c r="Q1221" s="71"/>
      <c r="R1221" s="68"/>
    </row>
    <row r="1222" spans="1:18" x14ac:dyDescent="0.2">
      <c r="A1222" s="141" t="s">
        <v>2776</v>
      </c>
      <c r="B1222" s="67" t="s">
        <v>2777</v>
      </c>
      <c r="C1222" s="67">
        <v>68</v>
      </c>
      <c r="D1222" s="67" t="s">
        <v>339</v>
      </c>
      <c r="E1222" s="71">
        <v>0.82564431591140897</v>
      </c>
      <c r="F1222" s="68">
        <v>54.7895500725689</v>
      </c>
      <c r="G1222" s="71">
        <v>0.79944365015780705</v>
      </c>
      <c r="H1222" s="68">
        <v>53.555878084180002</v>
      </c>
      <c r="I1222" s="71">
        <v>0.73562312541592301</v>
      </c>
      <c r="J1222" s="68">
        <v>36.357039187227898</v>
      </c>
      <c r="K1222" s="71">
        <v>0.896499595658378</v>
      </c>
      <c r="L1222" s="68">
        <v>55.442670537010201</v>
      </c>
      <c r="M1222" s="71">
        <v>0.87101089241353002</v>
      </c>
      <c r="N1222" s="68">
        <v>58.3090379008746</v>
      </c>
      <c r="O1222" s="71"/>
      <c r="P1222" s="68"/>
      <c r="Q1222" s="71"/>
      <c r="R1222" s="68"/>
    </row>
    <row r="1223" spans="1:18" x14ac:dyDescent="0.2">
      <c r="A1223" s="141" t="s">
        <v>2778</v>
      </c>
      <c r="B1223" s="67" t="s">
        <v>2779</v>
      </c>
      <c r="C1223" s="67">
        <v>68</v>
      </c>
      <c r="D1223" s="67" t="s">
        <v>339</v>
      </c>
      <c r="E1223" s="71">
        <v>0.65624092589114202</v>
      </c>
      <c r="F1223" s="68">
        <v>19.158200290275801</v>
      </c>
      <c r="G1223" s="71">
        <v>0.80165270172842296</v>
      </c>
      <c r="H1223" s="68">
        <v>54.716981132075503</v>
      </c>
      <c r="I1223" s="71">
        <v>0.71165819572483602</v>
      </c>
      <c r="J1223" s="68">
        <v>30.4063860667634</v>
      </c>
      <c r="K1223" s="71">
        <v>0.91599233700913796</v>
      </c>
      <c r="L1223" s="68">
        <v>65.239477503628393</v>
      </c>
      <c r="M1223" s="71">
        <v>0.85190139499331197</v>
      </c>
      <c r="N1223" s="68">
        <v>54.66472303207</v>
      </c>
      <c r="O1223" s="71"/>
      <c r="P1223" s="68"/>
      <c r="Q1223" s="71">
        <v>0</v>
      </c>
      <c r="R1223" s="68">
        <v>18.0555555555556</v>
      </c>
    </row>
    <row r="1224" spans="1:18" x14ac:dyDescent="0.2">
      <c r="A1224" s="141" t="s">
        <v>2780</v>
      </c>
      <c r="B1224" s="67" t="s">
        <v>2781</v>
      </c>
      <c r="C1224" s="67">
        <v>68</v>
      </c>
      <c r="D1224" s="67" t="s">
        <v>339</v>
      </c>
      <c r="E1224" s="71">
        <v>0.73431221796803503</v>
      </c>
      <c r="F1224" s="68">
        <v>32.656023222061002</v>
      </c>
      <c r="G1224" s="71">
        <v>0.71209975111385104</v>
      </c>
      <c r="H1224" s="68">
        <v>26.7053701015965</v>
      </c>
      <c r="I1224" s="71">
        <v>0.61236914209877602</v>
      </c>
      <c r="J1224" s="68">
        <v>12.917271407837401</v>
      </c>
      <c r="K1224" s="71">
        <v>0.738836893742012</v>
      </c>
      <c r="L1224" s="68">
        <v>15.166908563134999</v>
      </c>
      <c r="M1224" s="71">
        <v>0.60825530288553398</v>
      </c>
      <c r="N1224" s="68">
        <v>21.865889212828002</v>
      </c>
      <c r="O1224" s="71"/>
      <c r="P1224" s="68"/>
      <c r="Q1224" s="71">
        <v>1</v>
      </c>
      <c r="R1224" s="68">
        <v>100</v>
      </c>
    </row>
    <row r="1225" spans="1:18" x14ac:dyDescent="0.2">
      <c r="A1225" s="141" t="s">
        <v>2782</v>
      </c>
      <c r="B1225" s="67" t="s">
        <v>2783</v>
      </c>
      <c r="C1225" s="67">
        <v>68</v>
      </c>
      <c r="D1225" s="67" t="s">
        <v>339</v>
      </c>
      <c r="E1225" s="71">
        <v>0.66898765003944805</v>
      </c>
      <c r="F1225" s="68">
        <v>21.335268505079799</v>
      </c>
      <c r="G1225" s="71">
        <v>0.69868155081838501</v>
      </c>
      <c r="H1225" s="68">
        <v>23.2946298984035</v>
      </c>
      <c r="I1225" s="71">
        <v>0.63140602887986097</v>
      </c>
      <c r="J1225" s="68">
        <v>15.384615384615399</v>
      </c>
      <c r="K1225" s="71">
        <v>0.88570632258069903</v>
      </c>
      <c r="L1225" s="68">
        <v>51.088534107401998</v>
      </c>
      <c r="M1225" s="71">
        <v>0.460156697878846</v>
      </c>
      <c r="N1225" s="68">
        <v>10.7871720116618</v>
      </c>
      <c r="O1225" s="71"/>
      <c r="P1225" s="68"/>
      <c r="Q1225" s="71"/>
      <c r="R1225" s="68"/>
    </row>
    <row r="1226" spans="1:18" x14ac:dyDescent="0.2">
      <c r="A1226" s="141" t="s">
        <v>2784</v>
      </c>
      <c r="B1226" s="67" t="s">
        <v>2785</v>
      </c>
      <c r="C1226" s="67">
        <v>68</v>
      </c>
      <c r="D1226" s="67" t="s">
        <v>339</v>
      </c>
      <c r="E1226" s="71">
        <v>0.80653710745669205</v>
      </c>
      <c r="F1226" s="68">
        <v>49.4920174165457</v>
      </c>
      <c r="G1226" s="71">
        <v>0.76950283736663305</v>
      </c>
      <c r="H1226" s="68">
        <v>42.017416545718397</v>
      </c>
      <c r="I1226" s="71">
        <v>0.73794954302324101</v>
      </c>
      <c r="J1226" s="68">
        <v>37.373004354136398</v>
      </c>
      <c r="K1226" s="71">
        <v>0.89309098223277905</v>
      </c>
      <c r="L1226" s="68">
        <v>53.991291727140798</v>
      </c>
      <c r="M1226" s="71">
        <v>0.63214217466080702</v>
      </c>
      <c r="N1226" s="68">
        <v>24.271137026239099</v>
      </c>
      <c r="O1226" s="71"/>
      <c r="P1226" s="68"/>
      <c r="Q1226" s="71">
        <v>1</v>
      </c>
      <c r="R1226" s="68">
        <v>100</v>
      </c>
    </row>
    <row r="1227" spans="1:18" x14ac:dyDescent="0.2">
      <c r="A1227" s="141" t="s">
        <v>2786</v>
      </c>
      <c r="B1227" s="67" t="s">
        <v>2787</v>
      </c>
      <c r="C1227" s="67">
        <v>68</v>
      </c>
      <c r="D1227" s="67" t="s">
        <v>339</v>
      </c>
      <c r="E1227" s="71">
        <v>0.80677351703794298</v>
      </c>
      <c r="F1227" s="68">
        <v>49.637155297532701</v>
      </c>
      <c r="G1227" s="71">
        <v>0.77723791495323902</v>
      </c>
      <c r="H1227" s="68">
        <v>44.847605224963701</v>
      </c>
      <c r="I1227" s="71">
        <v>0.74376578504546098</v>
      </c>
      <c r="J1227" s="68">
        <v>39.477503628447003</v>
      </c>
      <c r="K1227" s="71">
        <v>0.88595634649428301</v>
      </c>
      <c r="L1227" s="68">
        <v>51.233671988388998</v>
      </c>
      <c r="M1227" s="71">
        <v>0.71335753869673202</v>
      </c>
      <c r="N1227" s="68">
        <v>34.183673469387799</v>
      </c>
      <c r="O1227" s="71"/>
      <c r="P1227" s="68"/>
      <c r="Q1227" s="71">
        <v>0.91354999999999997</v>
      </c>
      <c r="R1227" s="68">
        <v>38.425925925925903</v>
      </c>
    </row>
    <row r="1228" spans="1:18" x14ac:dyDescent="0.2">
      <c r="A1228" s="141" t="s">
        <v>2788</v>
      </c>
      <c r="B1228" s="67" t="s">
        <v>2789</v>
      </c>
      <c r="C1228" s="67">
        <v>68</v>
      </c>
      <c r="D1228" s="67" t="s">
        <v>339</v>
      </c>
      <c r="E1228" s="71">
        <v>0.81268222297645798</v>
      </c>
      <c r="F1228" s="68">
        <v>51.3788098693759</v>
      </c>
      <c r="G1228" s="71">
        <v>0.75857807807841404</v>
      </c>
      <c r="H1228" s="68">
        <v>39.332365747460102</v>
      </c>
      <c r="I1228" s="71">
        <v>0.71374765269768004</v>
      </c>
      <c r="J1228" s="68">
        <v>31.059506531204601</v>
      </c>
      <c r="K1228" s="71">
        <v>0.83950885056902802</v>
      </c>
      <c r="L1228" s="68">
        <v>35.2685050798258</v>
      </c>
      <c r="M1228" s="71">
        <v>0.75157653353716802</v>
      </c>
      <c r="N1228" s="68">
        <v>38.192419825072903</v>
      </c>
      <c r="O1228" s="71"/>
      <c r="P1228" s="68"/>
      <c r="Q1228" s="71">
        <v>1</v>
      </c>
      <c r="R1228" s="68">
        <v>100</v>
      </c>
    </row>
    <row r="1229" spans="1:18" x14ac:dyDescent="0.2">
      <c r="A1229" s="141" t="s">
        <v>2790</v>
      </c>
      <c r="B1229" s="67" t="s">
        <v>2791</v>
      </c>
      <c r="C1229" s="67">
        <v>68</v>
      </c>
      <c r="D1229" s="67" t="s">
        <v>339</v>
      </c>
      <c r="E1229" s="71">
        <v>0.76046531925011995</v>
      </c>
      <c r="F1229" s="68">
        <v>38.824383164005802</v>
      </c>
      <c r="G1229" s="71">
        <v>0.71118695249669694</v>
      </c>
      <c r="H1229" s="68">
        <v>26.269956458635701</v>
      </c>
      <c r="I1229" s="71">
        <v>0.64849005303444796</v>
      </c>
      <c r="J1229" s="68">
        <v>17.706821480406401</v>
      </c>
      <c r="K1229" s="71">
        <v>0.753178923797996</v>
      </c>
      <c r="L1229" s="68">
        <v>17.5616835994194</v>
      </c>
      <c r="M1229" s="71">
        <v>0.68947066692145997</v>
      </c>
      <c r="N1229" s="68">
        <v>31.924198250728899</v>
      </c>
      <c r="O1229" s="71"/>
      <c r="P1229" s="68"/>
      <c r="Q1229" s="71">
        <v>1</v>
      </c>
      <c r="R1229" s="68">
        <v>100</v>
      </c>
    </row>
    <row r="1230" spans="1:18" x14ac:dyDescent="0.2">
      <c r="A1230" s="141" t="s">
        <v>2792</v>
      </c>
      <c r="B1230" s="67" t="s">
        <v>2793</v>
      </c>
      <c r="C1230" s="67">
        <v>68</v>
      </c>
      <c r="D1230" s="67" t="s">
        <v>339</v>
      </c>
      <c r="E1230" s="71">
        <v>0.68727468510957201</v>
      </c>
      <c r="F1230" s="68">
        <v>24.673439767779399</v>
      </c>
      <c r="G1230" s="71">
        <v>0.66382271098676704</v>
      </c>
      <c r="H1230" s="68">
        <v>16.473149492017399</v>
      </c>
      <c r="I1230" s="71">
        <v>0.633584107055984</v>
      </c>
      <c r="J1230" s="68">
        <v>15.674891146589299</v>
      </c>
      <c r="K1230" s="71">
        <v>0.73136102753186205</v>
      </c>
      <c r="L1230" s="68">
        <v>14.150943396226401</v>
      </c>
      <c r="M1230" s="71">
        <v>0.40760557997324698</v>
      </c>
      <c r="N1230" s="68">
        <v>7.7988338192419802</v>
      </c>
      <c r="O1230" s="71"/>
      <c r="P1230" s="68"/>
      <c r="Q1230" s="71">
        <v>1</v>
      </c>
      <c r="R1230" s="68">
        <v>100</v>
      </c>
    </row>
    <row r="1231" spans="1:18" x14ac:dyDescent="0.2">
      <c r="A1231" s="141" t="s">
        <v>2794</v>
      </c>
      <c r="B1231" s="67" t="s">
        <v>2795</v>
      </c>
      <c r="C1231" s="67">
        <v>68</v>
      </c>
      <c r="D1231" s="67" t="s">
        <v>339</v>
      </c>
      <c r="E1231" s="71">
        <v>0.73005989017777795</v>
      </c>
      <c r="F1231" s="68">
        <v>31.277213352685099</v>
      </c>
      <c r="G1231" s="71">
        <v>0.70168633998808205</v>
      </c>
      <c r="H1231" s="68">
        <v>23.730043541364299</v>
      </c>
      <c r="I1231" s="71">
        <v>0.68784104360620801</v>
      </c>
      <c r="J1231" s="68">
        <v>24.528301886792502</v>
      </c>
      <c r="K1231" s="71">
        <v>0.77672849764048202</v>
      </c>
      <c r="L1231" s="68">
        <v>20.754716981132098</v>
      </c>
      <c r="M1231" s="71">
        <v>0.48404356965411799</v>
      </c>
      <c r="N1231" s="68">
        <v>11.5889212827988</v>
      </c>
      <c r="O1231" s="71"/>
      <c r="P1231" s="68"/>
      <c r="Q1231" s="71">
        <v>1</v>
      </c>
      <c r="R1231" s="68">
        <v>100</v>
      </c>
    </row>
    <row r="1232" spans="1:18" x14ac:dyDescent="0.2">
      <c r="A1232" s="141" t="s">
        <v>2796</v>
      </c>
      <c r="B1232" s="67" t="s">
        <v>2797</v>
      </c>
      <c r="C1232" s="67">
        <v>68</v>
      </c>
      <c r="D1232" s="67" t="s">
        <v>339</v>
      </c>
      <c r="E1232" s="71">
        <v>0.74966544497334797</v>
      </c>
      <c r="F1232" s="68">
        <v>36.139332365747499</v>
      </c>
      <c r="G1232" s="71">
        <v>0.70491332494791303</v>
      </c>
      <c r="H1232" s="68">
        <v>24.528301886792502</v>
      </c>
      <c r="I1232" s="71">
        <v>0.684894379450531</v>
      </c>
      <c r="J1232" s="68">
        <v>24.020319303338201</v>
      </c>
      <c r="K1232" s="71">
        <v>0.82192483290857699</v>
      </c>
      <c r="L1232" s="68">
        <v>30.333817126269999</v>
      </c>
      <c r="M1232" s="71">
        <v>0.53659468755971695</v>
      </c>
      <c r="N1232" s="68">
        <v>16.034985422740501</v>
      </c>
      <c r="O1232" s="71"/>
      <c r="P1232" s="68"/>
      <c r="Q1232" s="71">
        <v>1</v>
      </c>
      <c r="R1232" s="68">
        <v>100</v>
      </c>
    </row>
    <row r="1233" spans="1:18" x14ac:dyDescent="0.2">
      <c r="A1233" s="141" t="s">
        <v>2798</v>
      </c>
      <c r="B1233" s="67" t="s">
        <v>2799</v>
      </c>
      <c r="C1233" s="67">
        <v>68</v>
      </c>
      <c r="D1233" s="67" t="s">
        <v>339</v>
      </c>
      <c r="E1233" s="71">
        <v>0.61395286440011598</v>
      </c>
      <c r="F1233" s="68">
        <v>13.3526850507983</v>
      </c>
      <c r="G1233" s="71">
        <v>0.64436988604291601</v>
      </c>
      <c r="H1233" s="68">
        <v>13.3526850507983</v>
      </c>
      <c r="I1233" s="71">
        <v>0.61867182546614397</v>
      </c>
      <c r="J1233" s="68">
        <v>13.7880986937591</v>
      </c>
      <c r="K1233" s="71">
        <v>0.82816053531364897</v>
      </c>
      <c r="L1233" s="68">
        <v>32.438316400580597</v>
      </c>
      <c r="M1233" s="71">
        <v>0.36460921077775599</v>
      </c>
      <c r="N1233" s="68">
        <v>6.0495626822157398</v>
      </c>
      <c r="O1233" s="71"/>
      <c r="P1233" s="68"/>
      <c r="Q1233" s="71"/>
      <c r="R1233" s="68"/>
    </row>
    <row r="1234" spans="1:18" x14ac:dyDescent="0.2">
      <c r="A1234" s="141" t="s">
        <v>2800</v>
      </c>
      <c r="B1234" s="67" t="s">
        <v>2801</v>
      </c>
      <c r="C1234" s="67">
        <v>68</v>
      </c>
      <c r="D1234" s="67" t="s">
        <v>339</v>
      </c>
      <c r="E1234" s="71">
        <v>0.66500393515638101</v>
      </c>
      <c r="F1234" s="68">
        <v>20.754716981132098</v>
      </c>
      <c r="G1234" s="71">
        <v>0.64617202562139597</v>
      </c>
      <c r="H1234" s="68">
        <v>13.933236574745999</v>
      </c>
      <c r="I1234" s="71">
        <v>0.62335266494702002</v>
      </c>
      <c r="J1234" s="68">
        <v>14.0783744557329</v>
      </c>
      <c r="K1234" s="71">
        <v>0.72432739492111098</v>
      </c>
      <c r="L1234" s="68">
        <v>13.5703918722787</v>
      </c>
      <c r="M1234" s="71">
        <v>0.33116759029237502</v>
      </c>
      <c r="N1234" s="68">
        <v>4.7376093294460597</v>
      </c>
      <c r="O1234" s="71"/>
      <c r="P1234" s="68"/>
      <c r="Q1234" s="71">
        <v>1</v>
      </c>
      <c r="R1234" s="68">
        <v>100</v>
      </c>
    </row>
    <row r="1235" spans="1:18" x14ac:dyDescent="0.2">
      <c r="A1235" s="141" t="s">
        <v>2802</v>
      </c>
      <c r="B1235" s="67" t="s">
        <v>2803</v>
      </c>
      <c r="C1235" s="67">
        <v>68</v>
      </c>
      <c r="D1235" s="67" t="s">
        <v>339</v>
      </c>
      <c r="E1235" s="71">
        <v>0.67227519973239003</v>
      </c>
      <c r="F1235" s="68">
        <v>22.206095791001498</v>
      </c>
      <c r="G1235" s="71">
        <v>0.61369214620174695</v>
      </c>
      <c r="H1235" s="68">
        <v>9.5065312046444106</v>
      </c>
      <c r="I1235" s="71">
        <v>0.562783083793997</v>
      </c>
      <c r="J1235" s="68">
        <v>7.8374455732946302</v>
      </c>
      <c r="K1235" s="71">
        <v>0.82029155788844799</v>
      </c>
      <c r="L1235" s="68">
        <v>29.825834542815699</v>
      </c>
      <c r="M1235" s="71">
        <v>0.36460921077775599</v>
      </c>
      <c r="N1235" s="68">
        <v>6.0495626822157398</v>
      </c>
      <c r="O1235" s="71"/>
      <c r="P1235" s="68"/>
      <c r="Q1235" s="71">
        <v>1</v>
      </c>
      <c r="R1235" s="68">
        <v>100</v>
      </c>
    </row>
    <row r="1236" spans="1:18" x14ac:dyDescent="0.2">
      <c r="A1236" s="141" t="s">
        <v>2804</v>
      </c>
      <c r="B1236" s="67" t="s">
        <v>2805</v>
      </c>
      <c r="C1236" s="67">
        <v>68</v>
      </c>
      <c r="D1236" s="67" t="s">
        <v>339</v>
      </c>
      <c r="E1236" s="71">
        <v>0.732711504876286</v>
      </c>
      <c r="F1236" s="68">
        <v>32.148040638606702</v>
      </c>
      <c r="G1236" s="71">
        <v>0.68554109228447202</v>
      </c>
      <c r="H1236" s="68">
        <v>20.5370101596517</v>
      </c>
      <c r="I1236" s="71">
        <v>0.68431218320029596</v>
      </c>
      <c r="J1236" s="68">
        <v>23.657474600870799</v>
      </c>
      <c r="K1236" s="71">
        <v>0.84787967408298104</v>
      </c>
      <c r="L1236" s="68">
        <v>38.098693759071097</v>
      </c>
      <c r="M1236" s="71">
        <v>0.44582457481368198</v>
      </c>
      <c r="N1236" s="68">
        <v>10.2040816326531</v>
      </c>
      <c r="O1236" s="71"/>
      <c r="P1236" s="68"/>
      <c r="Q1236" s="71">
        <v>1</v>
      </c>
      <c r="R1236" s="68">
        <v>100</v>
      </c>
    </row>
    <row r="1237" spans="1:18" x14ac:dyDescent="0.2">
      <c r="A1237" s="141" t="s">
        <v>2806</v>
      </c>
      <c r="B1237" s="67" t="s">
        <v>2807</v>
      </c>
      <c r="C1237" s="67">
        <v>68</v>
      </c>
      <c r="D1237" s="67" t="s">
        <v>339</v>
      </c>
      <c r="E1237" s="71">
        <v>0.76865487511752995</v>
      </c>
      <c r="F1237" s="68">
        <v>40.203193033381702</v>
      </c>
      <c r="G1237" s="71">
        <v>0.69337945774619403</v>
      </c>
      <c r="H1237" s="68">
        <v>22.133526850508002</v>
      </c>
      <c r="I1237" s="71">
        <v>0.69433422171298798</v>
      </c>
      <c r="J1237" s="68">
        <v>26.269956458635701</v>
      </c>
      <c r="K1237" s="71">
        <v>0.90941125985864102</v>
      </c>
      <c r="L1237" s="68">
        <v>62.119013062409302</v>
      </c>
      <c r="M1237" s="71">
        <v>0.54614943626982604</v>
      </c>
      <c r="N1237" s="68">
        <v>16.4723032069971</v>
      </c>
      <c r="O1237" s="71"/>
      <c r="P1237" s="68"/>
      <c r="Q1237" s="71">
        <v>1</v>
      </c>
      <c r="R1237" s="68">
        <v>100</v>
      </c>
    </row>
    <row r="1238" spans="1:18" x14ac:dyDescent="0.2">
      <c r="A1238" s="141" t="s">
        <v>2808</v>
      </c>
      <c r="B1238" s="67" t="s">
        <v>2809</v>
      </c>
      <c r="C1238" s="67">
        <v>68</v>
      </c>
      <c r="D1238" s="67" t="s">
        <v>339</v>
      </c>
      <c r="E1238" s="71">
        <v>0.68433780691849599</v>
      </c>
      <c r="F1238" s="68">
        <v>24.2380261248186</v>
      </c>
      <c r="G1238" s="71">
        <v>0.715801594121386</v>
      </c>
      <c r="H1238" s="68">
        <v>27.721335268505101</v>
      </c>
      <c r="I1238" s="71">
        <v>0.64726063717073701</v>
      </c>
      <c r="J1238" s="68">
        <v>17.5616835994194</v>
      </c>
      <c r="K1238" s="71">
        <v>0.74692419607611105</v>
      </c>
      <c r="L1238" s="68">
        <v>16.400580551523898</v>
      </c>
      <c r="M1238" s="71">
        <v>0.62736480030575204</v>
      </c>
      <c r="N1238" s="68">
        <v>23.688046647230301</v>
      </c>
      <c r="O1238" s="71"/>
      <c r="P1238" s="68"/>
      <c r="Q1238" s="71"/>
      <c r="R1238" s="68"/>
    </row>
    <row r="1239" spans="1:18" x14ac:dyDescent="0.2">
      <c r="A1239" s="141" t="s">
        <v>2810</v>
      </c>
      <c r="B1239" s="67" t="s">
        <v>2811</v>
      </c>
      <c r="C1239" s="67">
        <v>68</v>
      </c>
      <c r="D1239" s="67" t="s">
        <v>339</v>
      </c>
      <c r="E1239" s="71">
        <v>0.71615266726129101</v>
      </c>
      <c r="F1239" s="68">
        <v>28.809869375907098</v>
      </c>
      <c r="G1239" s="71">
        <v>0.68290953517828601</v>
      </c>
      <c r="H1239" s="68">
        <v>20.174165457184301</v>
      </c>
      <c r="I1239" s="71">
        <v>0.57697642293419305</v>
      </c>
      <c r="J1239" s="68">
        <v>8.8534107402031896</v>
      </c>
      <c r="K1239" s="71">
        <v>0.79383743934436901</v>
      </c>
      <c r="L1239" s="68">
        <v>24.020319303338201</v>
      </c>
      <c r="M1239" s="71">
        <v>0.52703993884960798</v>
      </c>
      <c r="N1239" s="68">
        <v>14.9416909620991</v>
      </c>
      <c r="O1239" s="71"/>
      <c r="P1239" s="68"/>
      <c r="Q1239" s="71">
        <v>1</v>
      </c>
      <c r="R1239" s="68">
        <v>100</v>
      </c>
    </row>
    <row r="1240" spans="1:18" x14ac:dyDescent="0.2">
      <c r="A1240" s="141" t="s">
        <v>2812</v>
      </c>
      <c r="B1240" s="67" t="s">
        <v>2813</v>
      </c>
      <c r="C1240" s="67">
        <v>68</v>
      </c>
      <c r="D1240" s="67" t="s">
        <v>339</v>
      </c>
      <c r="E1240" s="71">
        <v>0.68077516113175496</v>
      </c>
      <c r="F1240" s="68">
        <v>23.2946298984035</v>
      </c>
      <c r="G1240" s="71">
        <v>0.61625760321777601</v>
      </c>
      <c r="H1240" s="68">
        <v>9.8693759071117597</v>
      </c>
      <c r="I1240" s="71">
        <v>0.59095186685051004</v>
      </c>
      <c r="J1240" s="68">
        <v>10.3047895500726</v>
      </c>
      <c r="K1240" s="71">
        <v>0.77472863255207702</v>
      </c>
      <c r="L1240" s="68">
        <v>20.319303338171299</v>
      </c>
      <c r="M1240" s="71">
        <v>0.42193770303840999</v>
      </c>
      <c r="N1240" s="68">
        <v>8.4548104956268197</v>
      </c>
      <c r="O1240" s="71"/>
      <c r="P1240" s="68"/>
      <c r="Q1240" s="71">
        <v>1</v>
      </c>
      <c r="R1240" s="68">
        <v>100</v>
      </c>
    </row>
    <row r="1241" spans="1:18" x14ac:dyDescent="0.2">
      <c r="A1241" s="141" t="s">
        <v>2814</v>
      </c>
      <c r="B1241" s="67" t="s">
        <v>2815</v>
      </c>
      <c r="C1241" s="67">
        <v>68</v>
      </c>
      <c r="D1241" s="67" t="s">
        <v>339</v>
      </c>
      <c r="E1241" s="71">
        <v>0.75570338830889106</v>
      </c>
      <c r="F1241" s="68">
        <v>37.735849056603797</v>
      </c>
      <c r="G1241" s="71">
        <v>0.72872071387050397</v>
      </c>
      <c r="H1241" s="68">
        <v>30.769230769230798</v>
      </c>
      <c r="I1241" s="71">
        <v>0.65513894647461801</v>
      </c>
      <c r="J1241" s="68">
        <v>18.867924528301899</v>
      </c>
      <c r="K1241" s="71">
        <v>0.79117935266885397</v>
      </c>
      <c r="L1241" s="68">
        <v>23.222060957909999</v>
      </c>
      <c r="M1241" s="71">
        <v>0.60347792853047999</v>
      </c>
      <c r="N1241" s="68">
        <v>21.355685131195301</v>
      </c>
      <c r="O1241" s="71"/>
      <c r="P1241" s="68"/>
      <c r="Q1241" s="71">
        <v>1</v>
      </c>
      <c r="R1241" s="68">
        <v>100</v>
      </c>
    </row>
    <row r="1242" spans="1:18" x14ac:dyDescent="0.2">
      <c r="A1242" s="141" t="s">
        <v>2816</v>
      </c>
      <c r="B1242" s="67" t="s">
        <v>2817</v>
      </c>
      <c r="C1242" s="67">
        <v>68</v>
      </c>
      <c r="D1242" s="67" t="s">
        <v>339</v>
      </c>
      <c r="E1242" s="71">
        <v>0.73209095713725303</v>
      </c>
      <c r="F1242" s="68">
        <v>31.9303338171263</v>
      </c>
      <c r="G1242" s="71">
        <v>0.68751822575632104</v>
      </c>
      <c r="H1242" s="68">
        <v>21.117561683599401</v>
      </c>
      <c r="I1242" s="71">
        <v>0.64905474785349004</v>
      </c>
      <c r="J1242" s="68">
        <v>17.924528301886799</v>
      </c>
      <c r="K1242" s="71">
        <v>0.83028349371222898</v>
      </c>
      <c r="L1242" s="68">
        <v>32.656023222061002</v>
      </c>
      <c r="M1242" s="71">
        <v>0.49359831836422702</v>
      </c>
      <c r="N1242" s="68">
        <v>12.244897959183699</v>
      </c>
      <c r="O1242" s="71"/>
      <c r="P1242" s="68"/>
      <c r="Q1242" s="71">
        <v>1</v>
      </c>
      <c r="R1242" s="68">
        <v>100</v>
      </c>
    </row>
    <row r="1243" spans="1:18" x14ac:dyDescent="0.2">
      <c r="A1243" s="141" t="s">
        <v>2818</v>
      </c>
      <c r="B1243" s="67" t="s">
        <v>2819</v>
      </c>
      <c r="C1243" s="67">
        <v>68</v>
      </c>
      <c r="D1243" s="67" t="s">
        <v>339</v>
      </c>
      <c r="E1243" s="71">
        <v>0.76406108229507297</v>
      </c>
      <c r="F1243" s="68">
        <v>39.477503628447003</v>
      </c>
      <c r="G1243" s="71">
        <v>0.63242857822387599</v>
      </c>
      <c r="H1243" s="68">
        <v>12.264150943396199</v>
      </c>
      <c r="I1243" s="71">
        <v>0.79027969356849803</v>
      </c>
      <c r="J1243" s="68">
        <v>57.547169811320799</v>
      </c>
      <c r="K1243" s="71">
        <v>0.94699519051425296</v>
      </c>
      <c r="L1243" s="68">
        <v>79.245283018867894</v>
      </c>
      <c r="M1243" s="71">
        <v>0.45060194916873703</v>
      </c>
      <c r="N1243" s="68">
        <v>10.4956268221574</v>
      </c>
      <c r="O1243" s="71"/>
      <c r="P1243" s="68"/>
      <c r="Q1243" s="71">
        <v>1</v>
      </c>
      <c r="R1243" s="68">
        <v>100</v>
      </c>
    </row>
    <row r="1244" spans="1:18" x14ac:dyDescent="0.2">
      <c r="A1244" s="141" t="s">
        <v>2820</v>
      </c>
      <c r="B1244" s="67" t="s">
        <v>2821</v>
      </c>
      <c r="C1244" s="67">
        <v>68</v>
      </c>
      <c r="D1244" s="67" t="s">
        <v>339</v>
      </c>
      <c r="E1244" s="71">
        <v>0.64929158313023605</v>
      </c>
      <c r="F1244" s="68">
        <v>17.779390420899901</v>
      </c>
      <c r="G1244" s="71">
        <v>0.660307554734615</v>
      </c>
      <c r="H1244" s="68">
        <v>16.110304789550099</v>
      </c>
      <c r="I1244" s="71">
        <v>0.62621154090907005</v>
      </c>
      <c r="J1244" s="68">
        <v>14.441219158200299</v>
      </c>
      <c r="K1244" s="71">
        <v>0.90304165690401506</v>
      </c>
      <c r="L1244" s="68">
        <v>59.0711175616836</v>
      </c>
      <c r="M1244" s="71">
        <v>0.40760557997324698</v>
      </c>
      <c r="N1244" s="68">
        <v>7.7988338192419802</v>
      </c>
      <c r="O1244" s="71"/>
      <c r="P1244" s="68"/>
      <c r="Q1244" s="71"/>
      <c r="R1244" s="68"/>
    </row>
    <row r="1245" spans="1:18" x14ac:dyDescent="0.2">
      <c r="A1245" s="141" t="s">
        <v>2822</v>
      </c>
      <c r="B1245" s="67" t="s">
        <v>2823</v>
      </c>
      <c r="C1245" s="67">
        <v>68</v>
      </c>
      <c r="D1245" s="67" t="s">
        <v>339</v>
      </c>
      <c r="E1245" s="71">
        <v>0.53491068724916901</v>
      </c>
      <c r="F1245" s="68">
        <v>6.8214804063860699</v>
      </c>
      <c r="G1245" s="71">
        <v>0.68538399217696999</v>
      </c>
      <c r="H1245" s="68">
        <v>20.319303338171299</v>
      </c>
      <c r="I1245" s="71">
        <v>0.64017689001915901</v>
      </c>
      <c r="J1245" s="68">
        <v>16.908563134978198</v>
      </c>
      <c r="K1245" s="71">
        <v>0.855394235685489</v>
      </c>
      <c r="L1245" s="68">
        <v>40.348330914368702</v>
      </c>
      <c r="M1245" s="71">
        <v>0.49359831836422702</v>
      </c>
      <c r="N1245" s="68">
        <v>12.244897959183699</v>
      </c>
      <c r="O1245" s="71"/>
      <c r="P1245" s="68"/>
      <c r="Q1245" s="71">
        <v>0</v>
      </c>
      <c r="R1245" s="68">
        <v>18.0555555555556</v>
      </c>
    </row>
    <row r="1246" spans="1:18" x14ac:dyDescent="0.2">
      <c r="A1246" s="141" t="s">
        <v>2824</v>
      </c>
      <c r="B1246" s="67" t="s">
        <v>2825</v>
      </c>
      <c r="C1246" s="67">
        <v>68</v>
      </c>
      <c r="D1246" s="67" t="s">
        <v>339</v>
      </c>
      <c r="E1246" s="71">
        <v>0.50324921755976704</v>
      </c>
      <c r="F1246" s="68">
        <v>4.8621190130624097</v>
      </c>
      <c r="G1246" s="71">
        <v>0.63025614211637804</v>
      </c>
      <c r="H1246" s="68">
        <v>11.756168359941899</v>
      </c>
      <c r="I1246" s="71">
        <v>0.596124771303847</v>
      </c>
      <c r="J1246" s="68">
        <v>10.8127721335269</v>
      </c>
      <c r="K1246" s="71">
        <v>0.863150096985148</v>
      </c>
      <c r="L1246" s="68">
        <v>42.670537010159698</v>
      </c>
      <c r="M1246" s="71">
        <v>0.42671507739346398</v>
      </c>
      <c r="N1246" s="68">
        <v>8.9650145772594794</v>
      </c>
      <c r="O1246" s="71"/>
      <c r="P1246" s="68"/>
      <c r="Q1246" s="71">
        <v>0</v>
      </c>
      <c r="R1246" s="68">
        <v>18.0555555555556</v>
      </c>
    </row>
    <row r="1247" spans="1:18" x14ac:dyDescent="0.2">
      <c r="A1247" s="141" t="s">
        <v>2826</v>
      </c>
      <c r="B1247" s="67" t="s">
        <v>2827</v>
      </c>
      <c r="C1247" s="67">
        <v>68</v>
      </c>
      <c r="D1247" s="67" t="s">
        <v>339</v>
      </c>
      <c r="E1247" s="71">
        <v>0.62353027724957899</v>
      </c>
      <c r="F1247" s="68">
        <v>14.658925979680699</v>
      </c>
      <c r="G1247" s="71">
        <v>0.64200688850144205</v>
      </c>
      <c r="H1247" s="68">
        <v>13.0624092888244</v>
      </c>
      <c r="I1247" s="71">
        <v>0.59938579482233101</v>
      </c>
      <c r="J1247" s="68">
        <v>11.320754716981099</v>
      </c>
      <c r="K1247" s="71">
        <v>0.90245133796194799</v>
      </c>
      <c r="L1247" s="68">
        <v>58.780841799709698</v>
      </c>
      <c r="M1247" s="71">
        <v>0.35027708771259303</v>
      </c>
      <c r="N1247" s="68">
        <v>5.4664723032070004</v>
      </c>
      <c r="O1247" s="71"/>
      <c r="P1247" s="68"/>
      <c r="Q1247" s="71"/>
      <c r="R1247" s="68"/>
    </row>
    <row r="1248" spans="1:18" x14ac:dyDescent="0.2">
      <c r="A1248" s="141" t="s">
        <v>2828</v>
      </c>
      <c r="B1248" s="67" t="s">
        <v>2829</v>
      </c>
      <c r="C1248" s="67">
        <v>68</v>
      </c>
      <c r="D1248" s="67" t="s">
        <v>339</v>
      </c>
      <c r="E1248" s="71">
        <v>0.67523561041028002</v>
      </c>
      <c r="F1248" s="68">
        <v>22.641509433962302</v>
      </c>
      <c r="G1248" s="71">
        <v>0.70609961064558802</v>
      </c>
      <c r="H1248" s="68">
        <v>24.818577648766301</v>
      </c>
      <c r="I1248" s="71">
        <v>0.704783502011461</v>
      </c>
      <c r="J1248" s="68">
        <v>28.5921625544267</v>
      </c>
      <c r="K1248" s="71">
        <v>0.928700251834635</v>
      </c>
      <c r="L1248" s="68">
        <v>71.625544267053698</v>
      </c>
      <c r="M1248" s="71">
        <v>0.53659468755971695</v>
      </c>
      <c r="N1248" s="68">
        <v>16.034985422740501</v>
      </c>
      <c r="O1248" s="71"/>
      <c r="P1248" s="68"/>
      <c r="Q1248" s="71">
        <v>0.5</v>
      </c>
      <c r="R1248" s="68">
        <v>31.5972222222222</v>
      </c>
    </row>
    <row r="1249" spans="1:18" x14ac:dyDescent="0.2">
      <c r="A1249" s="141" t="s">
        <v>2830</v>
      </c>
      <c r="B1249" s="67" t="s">
        <v>2831</v>
      </c>
      <c r="C1249" s="67">
        <v>68</v>
      </c>
      <c r="D1249" s="67" t="s">
        <v>339</v>
      </c>
      <c r="E1249" s="71">
        <v>0.60998617117318499</v>
      </c>
      <c r="F1249" s="68">
        <v>13.0624092888244</v>
      </c>
      <c r="G1249" s="71">
        <v>0.62123740989623499</v>
      </c>
      <c r="H1249" s="68">
        <v>10.522496371553</v>
      </c>
      <c r="I1249" s="71">
        <v>0.58880278070622805</v>
      </c>
      <c r="J1249" s="68">
        <v>9.9419448476052192</v>
      </c>
      <c r="K1249" s="71">
        <v>0.89395952944284496</v>
      </c>
      <c r="L1249" s="68">
        <v>54.499274310595098</v>
      </c>
      <c r="M1249" s="71">
        <v>0.33594496464743001</v>
      </c>
      <c r="N1249" s="68">
        <v>5.2478134110787202</v>
      </c>
      <c r="O1249" s="71"/>
      <c r="P1249" s="68"/>
      <c r="Q1249" s="71"/>
      <c r="R1249" s="68"/>
    </row>
    <row r="1250" spans="1:18" x14ac:dyDescent="0.2">
      <c r="A1250" s="141" t="s">
        <v>2832</v>
      </c>
      <c r="B1250" s="67" t="s">
        <v>2833</v>
      </c>
      <c r="C1250" s="67">
        <v>68</v>
      </c>
      <c r="D1250" s="67" t="s">
        <v>339</v>
      </c>
      <c r="E1250" s="71">
        <v>0.65613598692537201</v>
      </c>
      <c r="F1250" s="68">
        <v>19.0856313497823</v>
      </c>
      <c r="G1250" s="71">
        <v>0.59103304482561603</v>
      </c>
      <c r="H1250" s="68">
        <v>7.11175616835994</v>
      </c>
      <c r="I1250" s="71">
        <v>0.557726353818218</v>
      </c>
      <c r="J1250" s="68">
        <v>7.11175616835994</v>
      </c>
      <c r="K1250" s="71">
        <v>0.772088699560325</v>
      </c>
      <c r="L1250" s="68">
        <v>19.738751814223502</v>
      </c>
      <c r="M1250" s="71">
        <v>0.359831836422702</v>
      </c>
      <c r="N1250" s="68">
        <v>5.9037900874635598</v>
      </c>
      <c r="O1250" s="71"/>
      <c r="P1250" s="68"/>
      <c r="Q1250" s="71">
        <v>1</v>
      </c>
      <c r="R1250" s="68">
        <v>100</v>
      </c>
    </row>
    <row r="1251" spans="1:18" x14ac:dyDescent="0.2">
      <c r="A1251" s="141" t="s">
        <v>2834</v>
      </c>
      <c r="B1251" s="67" t="s">
        <v>2835</v>
      </c>
      <c r="C1251" s="67">
        <v>68</v>
      </c>
      <c r="D1251" s="67" t="s">
        <v>339</v>
      </c>
      <c r="E1251" s="71">
        <v>0.48356125091888402</v>
      </c>
      <c r="F1251" s="68">
        <v>3.7010159651669099</v>
      </c>
      <c r="G1251" s="71">
        <v>0.62240160608761397</v>
      </c>
      <c r="H1251" s="68">
        <v>10.8127721335269</v>
      </c>
      <c r="I1251" s="71">
        <v>0.58908449761238002</v>
      </c>
      <c r="J1251" s="68">
        <v>10.0145137880987</v>
      </c>
      <c r="K1251" s="71">
        <v>0.87037518624699795</v>
      </c>
      <c r="L1251" s="68">
        <v>44.920174165457198</v>
      </c>
      <c r="M1251" s="71">
        <v>0.33594496464743001</v>
      </c>
      <c r="N1251" s="68">
        <v>5.2478134110787202</v>
      </c>
      <c r="O1251" s="71"/>
      <c r="P1251" s="68"/>
      <c r="Q1251" s="71">
        <v>0</v>
      </c>
      <c r="R1251" s="68">
        <v>18.0555555555556</v>
      </c>
    </row>
    <row r="1252" spans="1:18" x14ac:dyDescent="0.2">
      <c r="A1252" s="141" t="s">
        <v>2836</v>
      </c>
      <c r="B1252" s="67" t="s">
        <v>2837</v>
      </c>
      <c r="C1252" s="67">
        <v>68</v>
      </c>
      <c r="D1252" s="67" t="s">
        <v>339</v>
      </c>
      <c r="E1252" s="71">
        <v>0.62111896347364304</v>
      </c>
      <c r="F1252" s="68">
        <v>14.0783744557329</v>
      </c>
      <c r="G1252" s="71">
        <v>0.63823064665384899</v>
      </c>
      <c r="H1252" s="68">
        <v>12.844702467344</v>
      </c>
      <c r="I1252" s="71">
        <v>0.621307282303044</v>
      </c>
      <c r="J1252" s="68">
        <v>14.0058055152395</v>
      </c>
      <c r="K1252" s="71">
        <v>0.86988346287003104</v>
      </c>
      <c r="L1252" s="68">
        <v>44.702467343976799</v>
      </c>
      <c r="M1252" s="71">
        <v>0.35505446206764801</v>
      </c>
      <c r="N1252" s="68">
        <v>5.6851311953352797</v>
      </c>
      <c r="O1252" s="71"/>
      <c r="P1252" s="68"/>
      <c r="Q1252" s="71"/>
      <c r="R1252" s="68"/>
    </row>
    <row r="1253" spans="1:18" x14ac:dyDescent="0.2">
      <c r="A1253" s="141" t="s">
        <v>2838</v>
      </c>
      <c r="B1253" s="67" t="s">
        <v>2839</v>
      </c>
      <c r="C1253" s="67">
        <v>68</v>
      </c>
      <c r="D1253" s="67" t="s">
        <v>339</v>
      </c>
      <c r="E1253" s="71">
        <v>0.52885968530674798</v>
      </c>
      <c r="F1253" s="68">
        <v>6.1683599419448498</v>
      </c>
      <c r="G1253" s="71">
        <v>0.48823379080889701</v>
      </c>
      <c r="H1253" s="68">
        <v>2.8301886792452802</v>
      </c>
      <c r="I1253" s="71">
        <v>0.483299300137431</v>
      </c>
      <c r="J1253" s="68">
        <v>2.9753265602322201</v>
      </c>
      <c r="K1253" s="71">
        <v>0.77573936578041902</v>
      </c>
      <c r="L1253" s="68">
        <v>20.609579100145101</v>
      </c>
      <c r="M1253" s="71">
        <v>0.29772596980699401</v>
      </c>
      <c r="N1253" s="68">
        <v>4.0087463556851297</v>
      </c>
      <c r="O1253" s="71"/>
      <c r="P1253" s="68"/>
      <c r="Q1253" s="71">
        <v>0.59930000000000005</v>
      </c>
      <c r="R1253" s="68">
        <v>32.754629629629598</v>
      </c>
    </row>
    <row r="1254" spans="1:18" x14ac:dyDescent="0.2">
      <c r="A1254" s="141" t="s">
        <v>2840</v>
      </c>
      <c r="B1254" s="67" t="s">
        <v>2841</v>
      </c>
      <c r="C1254" s="67">
        <v>68</v>
      </c>
      <c r="D1254" s="67" t="s">
        <v>339</v>
      </c>
      <c r="E1254" s="71">
        <v>0.72086923396437197</v>
      </c>
      <c r="F1254" s="68">
        <v>29.825834542815699</v>
      </c>
      <c r="G1254" s="71">
        <v>0.67255596585980704</v>
      </c>
      <c r="H1254" s="68">
        <v>18.0696661828737</v>
      </c>
      <c r="I1254" s="71">
        <v>0.66367138638314305</v>
      </c>
      <c r="J1254" s="68">
        <v>20.3918722786647</v>
      </c>
      <c r="K1254" s="71">
        <v>0.87484536067082397</v>
      </c>
      <c r="L1254" s="68">
        <v>47.024673439767803</v>
      </c>
      <c r="M1254" s="71">
        <v>0.39327345690808302</v>
      </c>
      <c r="N1254" s="68">
        <v>6.9970845481049597</v>
      </c>
      <c r="O1254" s="71"/>
      <c r="P1254" s="68"/>
      <c r="Q1254" s="71">
        <v>1</v>
      </c>
      <c r="R1254" s="68">
        <v>100</v>
      </c>
    </row>
    <row r="1255" spans="1:18" x14ac:dyDescent="0.2">
      <c r="A1255" s="141" t="s">
        <v>2842</v>
      </c>
      <c r="B1255" s="67" t="s">
        <v>2843</v>
      </c>
      <c r="C1255" s="67">
        <v>68</v>
      </c>
      <c r="D1255" s="67" t="s">
        <v>339</v>
      </c>
      <c r="E1255" s="71">
        <v>0.78005864192543095</v>
      </c>
      <c r="F1255" s="68">
        <v>42.888243831640096</v>
      </c>
      <c r="G1255" s="71">
        <v>0.64582832845058002</v>
      </c>
      <c r="H1255" s="68">
        <v>13.7880986937591</v>
      </c>
      <c r="I1255" s="71">
        <v>0.73779220961935699</v>
      </c>
      <c r="J1255" s="68">
        <v>37.155297532656</v>
      </c>
      <c r="K1255" s="71">
        <v>0.94663636351211999</v>
      </c>
      <c r="L1255" s="68">
        <v>79.172714078374497</v>
      </c>
      <c r="M1255" s="71">
        <v>0.57003630804509797</v>
      </c>
      <c r="N1255" s="68">
        <v>18.002915451894999</v>
      </c>
      <c r="O1255" s="71"/>
      <c r="P1255" s="68"/>
      <c r="Q1255" s="71">
        <v>1</v>
      </c>
      <c r="R1255" s="68">
        <v>100</v>
      </c>
    </row>
    <row r="1256" spans="1:18" x14ac:dyDescent="0.2">
      <c r="A1256" s="141" t="s">
        <v>2844</v>
      </c>
      <c r="B1256" s="67" t="s">
        <v>2845</v>
      </c>
      <c r="C1256" s="67">
        <v>68</v>
      </c>
      <c r="D1256" s="67" t="s">
        <v>339</v>
      </c>
      <c r="E1256" s="71">
        <v>0.54248093511185402</v>
      </c>
      <c r="F1256" s="68">
        <v>7.1843251088534101</v>
      </c>
      <c r="G1256" s="71">
        <v>0.575278525185417</v>
      </c>
      <c r="H1256" s="68">
        <v>5.5878084179970999</v>
      </c>
      <c r="I1256" s="71">
        <v>0.50549151815373505</v>
      </c>
      <c r="J1256" s="68">
        <v>4.0638606676342501</v>
      </c>
      <c r="K1256" s="71">
        <v>0.78665035294621299</v>
      </c>
      <c r="L1256" s="68">
        <v>22.206095791001498</v>
      </c>
      <c r="M1256" s="71">
        <v>0.30250334416204899</v>
      </c>
      <c r="N1256" s="68">
        <v>4.1545189504373203</v>
      </c>
      <c r="O1256" s="71"/>
      <c r="P1256" s="68"/>
      <c r="Q1256" s="71"/>
      <c r="R1256" s="68"/>
    </row>
    <row r="1257" spans="1:18" x14ac:dyDescent="0.2">
      <c r="A1257" s="141" t="s">
        <v>2846</v>
      </c>
      <c r="B1257" s="67" t="s">
        <v>2847</v>
      </c>
      <c r="C1257" s="67">
        <v>68</v>
      </c>
      <c r="D1257" s="67" t="s">
        <v>339</v>
      </c>
      <c r="E1257" s="71">
        <v>0.74806868455947395</v>
      </c>
      <c r="F1257" s="68">
        <v>35.849056603773597</v>
      </c>
      <c r="G1257" s="71">
        <v>0.64288611918576599</v>
      </c>
      <c r="H1257" s="68">
        <v>13.207547169811299</v>
      </c>
      <c r="I1257" s="71">
        <v>0.65851041548093903</v>
      </c>
      <c r="J1257" s="68">
        <v>19.666182873730001</v>
      </c>
      <c r="K1257" s="71">
        <v>0.85935583137545901</v>
      </c>
      <c r="L1257" s="68">
        <v>41.872278664731503</v>
      </c>
      <c r="M1257" s="71">
        <v>0.57959105675520695</v>
      </c>
      <c r="N1257" s="68">
        <v>18.731778425656</v>
      </c>
      <c r="O1257" s="71"/>
      <c r="P1257" s="68"/>
      <c r="Q1257" s="71">
        <v>1</v>
      </c>
      <c r="R1257" s="68">
        <v>100</v>
      </c>
    </row>
    <row r="1258" spans="1:18" x14ac:dyDescent="0.2">
      <c r="A1258" s="141" t="s">
        <v>2848</v>
      </c>
      <c r="B1258" s="67" t="s">
        <v>2849</v>
      </c>
      <c r="C1258" s="67">
        <v>68</v>
      </c>
      <c r="D1258" s="67" t="s">
        <v>339</v>
      </c>
      <c r="E1258" s="71">
        <v>0.53158014115432095</v>
      </c>
      <c r="F1258" s="68">
        <v>6.4586357039187199</v>
      </c>
      <c r="G1258" s="71">
        <v>0.64958975272892305</v>
      </c>
      <c r="H1258" s="68">
        <v>14.368650217706801</v>
      </c>
      <c r="I1258" s="71">
        <v>0.64118384283741603</v>
      </c>
      <c r="J1258" s="68">
        <v>17.1262699564586</v>
      </c>
      <c r="K1258" s="71">
        <v>0.887860914906204</v>
      </c>
      <c r="L1258" s="68">
        <v>51.596516690856298</v>
      </c>
      <c r="M1258" s="71">
        <v>0.479266195299064</v>
      </c>
      <c r="N1258" s="68">
        <v>11.4431486880466</v>
      </c>
      <c r="O1258" s="71"/>
      <c r="P1258" s="68"/>
      <c r="Q1258" s="71">
        <v>0</v>
      </c>
      <c r="R1258" s="68">
        <v>18.0555555555556</v>
      </c>
    </row>
    <row r="1259" spans="1:18" x14ac:dyDescent="0.2">
      <c r="A1259" s="141" t="s">
        <v>2850</v>
      </c>
      <c r="B1259" s="67" t="s">
        <v>2851</v>
      </c>
      <c r="C1259" s="67">
        <v>68</v>
      </c>
      <c r="D1259" s="67" t="s">
        <v>339</v>
      </c>
      <c r="E1259" s="71">
        <v>0.74850899092353496</v>
      </c>
      <c r="F1259" s="68">
        <v>35.921625544267101</v>
      </c>
      <c r="G1259" s="71">
        <v>0.67792897240494698</v>
      </c>
      <c r="H1259" s="68">
        <v>19.0856313497823</v>
      </c>
      <c r="I1259" s="71">
        <v>0.71610035490141999</v>
      </c>
      <c r="J1259" s="68">
        <v>31.712626995645898</v>
      </c>
      <c r="K1259" s="71">
        <v>0.82625306281675404</v>
      </c>
      <c r="L1259" s="68">
        <v>31.640058055152402</v>
      </c>
      <c r="M1259" s="71">
        <v>0.52226256449455399</v>
      </c>
      <c r="N1259" s="68">
        <v>14.431486880466499</v>
      </c>
      <c r="O1259" s="71"/>
      <c r="P1259" s="68"/>
      <c r="Q1259" s="71">
        <v>1</v>
      </c>
      <c r="R1259" s="68">
        <v>100</v>
      </c>
    </row>
    <row r="1260" spans="1:18" x14ac:dyDescent="0.2">
      <c r="A1260" s="141" t="s">
        <v>2852</v>
      </c>
      <c r="B1260" s="67" t="s">
        <v>2853</v>
      </c>
      <c r="C1260" s="67">
        <v>68</v>
      </c>
      <c r="D1260" s="67" t="s">
        <v>339</v>
      </c>
      <c r="E1260" s="71">
        <v>0.76453896805090504</v>
      </c>
      <c r="F1260" s="68">
        <v>39.695210449927401</v>
      </c>
      <c r="G1260" s="71">
        <v>0.65669176384600203</v>
      </c>
      <c r="H1260" s="68">
        <v>15.820029027576201</v>
      </c>
      <c r="I1260" s="71">
        <v>0.72316701613837697</v>
      </c>
      <c r="J1260" s="68">
        <v>33.018867924528301</v>
      </c>
      <c r="K1260" s="71">
        <v>0.86320338302955701</v>
      </c>
      <c r="L1260" s="68">
        <v>42.743105950653103</v>
      </c>
      <c r="M1260" s="71">
        <v>0.61303267724058896</v>
      </c>
      <c r="N1260" s="68">
        <v>22.4489795918367</v>
      </c>
      <c r="O1260" s="71"/>
      <c r="P1260" s="68"/>
      <c r="Q1260" s="71">
        <v>0.96660000000000001</v>
      </c>
      <c r="R1260" s="68">
        <v>39.004629629629598</v>
      </c>
    </row>
    <row r="1261" spans="1:18" x14ac:dyDescent="0.2">
      <c r="A1261" s="141" t="s">
        <v>2854</v>
      </c>
      <c r="B1261" s="67" t="s">
        <v>2855</v>
      </c>
      <c r="C1261" s="67">
        <v>68</v>
      </c>
      <c r="D1261" s="67" t="s">
        <v>339</v>
      </c>
      <c r="E1261" s="71">
        <v>0.84303447738339199</v>
      </c>
      <c r="F1261" s="68">
        <v>59.651669085631397</v>
      </c>
      <c r="G1261" s="71">
        <v>0.79890117705802499</v>
      </c>
      <c r="H1261" s="68">
        <v>53.338171262699603</v>
      </c>
      <c r="I1261" s="71">
        <v>0.76725050117037596</v>
      </c>
      <c r="J1261" s="68">
        <v>47.895500725689402</v>
      </c>
      <c r="K1261" s="71">
        <v>0.87764684663098402</v>
      </c>
      <c r="L1261" s="68">
        <v>48.1132075471698</v>
      </c>
      <c r="M1261" s="71">
        <v>0.92833938467418298</v>
      </c>
      <c r="N1261" s="68">
        <v>71.428571428571402</v>
      </c>
      <c r="O1261" s="71"/>
      <c r="P1261" s="68"/>
      <c r="Q1261" s="71"/>
      <c r="R1261" s="68"/>
    </row>
    <row r="1262" spans="1:18" x14ac:dyDescent="0.2">
      <c r="A1262" s="141" t="s">
        <v>2856</v>
      </c>
      <c r="B1262" s="67" t="s">
        <v>2857</v>
      </c>
      <c r="C1262" s="67">
        <v>68</v>
      </c>
      <c r="D1262" s="67" t="s">
        <v>339</v>
      </c>
      <c r="E1262" s="71">
        <v>0.85926308572104604</v>
      </c>
      <c r="F1262" s="68">
        <v>65.457184325108898</v>
      </c>
      <c r="G1262" s="71">
        <v>0.79817986706687505</v>
      </c>
      <c r="H1262" s="68">
        <v>52.975326560232197</v>
      </c>
      <c r="I1262" s="71">
        <v>0.78333912786908699</v>
      </c>
      <c r="J1262" s="68">
        <v>54.934687953555901</v>
      </c>
      <c r="K1262" s="71">
        <v>0.90330709149876398</v>
      </c>
      <c r="L1262" s="68">
        <v>59.216255442670501</v>
      </c>
      <c r="M1262" s="71">
        <v>0.95222625644945602</v>
      </c>
      <c r="N1262" s="68">
        <v>80.102040816326493</v>
      </c>
      <c r="O1262" s="71"/>
      <c r="P1262" s="68"/>
      <c r="Q1262" s="71"/>
      <c r="R1262" s="68"/>
    </row>
    <row r="1263" spans="1:18" x14ac:dyDescent="0.2">
      <c r="A1263" s="141" t="s">
        <v>2858</v>
      </c>
      <c r="B1263" s="67" t="s">
        <v>2859</v>
      </c>
      <c r="C1263" s="67">
        <v>68</v>
      </c>
      <c r="D1263" s="67" t="s">
        <v>339</v>
      </c>
      <c r="E1263" s="71">
        <v>0.84172450808179</v>
      </c>
      <c r="F1263" s="68">
        <v>59.0711175616836</v>
      </c>
      <c r="G1263" s="71">
        <v>0.80203932341897899</v>
      </c>
      <c r="H1263" s="68">
        <v>54.934687953555901</v>
      </c>
      <c r="I1263" s="71">
        <v>0.77951039075744799</v>
      </c>
      <c r="J1263" s="68">
        <v>53.193033381712603</v>
      </c>
      <c r="K1263" s="71">
        <v>0.90000530267203804</v>
      </c>
      <c r="L1263" s="68">
        <v>57.329462989840401</v>
      </c>
      <c r="M1263" s="71">
        <v>0.88534301547869299</v>
      </c>
      <c r="N1263" s="68">
        <v>60.714285714285701</v>
      </c>
      <c r="O1263" s="71"/>
      <c r="P1263" s="68"/>
      <c r="Q1263" s="71"/>
      <c r="R1263" s="68"/>
    </row>
    <row r="1264" spans="1:18" x14ac:dyDescent="0.2">
      <c r="A1264" s="141" t="s">
        <v>2860</v>
      </c>
      <c r="B1264" s="67" t="s">
        <v>2861</v>
      </c>
      <c r="C1264" s="67">
        <v>68</v>
      </c>
      <c r="D1264" s="67" t="s">
        <v>339</v>
      </c>
      <c r="E1264" s="71">
        <v>0.82326910471689496</v>
      </c>
      <c r="F1264" s="68">
        <v>54.136429608127699</v>
      </c>
      <c r="G1264" s="71">
        <v>0.78125335052533396</v>
      </c>
      <c r="H1264" s="68">
        <v>46.371552975326601</v>
      </c>
      <c r="I1264" s="71">
        <v>0.76791692968371195</v>
      </c>
      <c r="J1264" s="68">
        <v>48.185776487663297</v>
      </c>
      <c r="K1264" s="71">
        <v>0.89200474366522098</v>
      </c>
      <c r="L1264" s="68">
        <v>53.701015965166903</v>
      </c>
      <c r="M1264" s="71">
        <v>0.85190139499331197</v>
      </c>
      <c r="N1264" s="68">
        <v>54.66472303207</v>
      </c>
      <c r="O1264" s="71"/>
      <c r="P1264" s="68"/>
      <c r="Q1264" s="71"/>
      <c r="R1264" s="68"/>
    </row>
    <row r="1265" spans="1:18" x14ac:dyDescent="0.2">
      <c r="A1265" s="141" t="s">
        <v>2862</v>
      </c>
      <c r="B1265" s="67" t="s">
        <v>2863</v>
      </c>
      <c r="C1265" s="67">
        <v>68</v>
      </c>
      <c r="D1265" s="67" t="s">
        <v>339</v>
      </c>
      <c r="E1265" s="71">
        <v>0.62520291258019201</v>
      </c>
      <c r="F1265" s="68">
        <v>14.949201741654599</v>
      </c>
      <c r="G1265" s="71">
        <v>0.76809101574979899</v>
      </c>
      <c r="H1265" s="68">
        <v>41.654571843251098</v>
      </c>
      <c r="I1265" s="71">
        <v>0.75079614240808101</v>
      </c>
      <c r="J1265" s="68">
        <v>42.380261248185803</v>
      </c>
      <c r="K1265" s="71">
        <v>0.82688662507558497</v>
      </c>
      <c r="L1265" s="68">
        <v>32.002902757619701</v>
      </c>
      <c r="M1265" s="71">
        <v>0.78024077966749505</v>
      </c>
      <c r="N1265" s="68">
        <v>43.658892128279902</v>
      </c>
      <c r="O1265" s="71"/>
      <c r="P1265" s="68"/>
      <c r="Q1265" s="71">
        <v>0</v>
      </c>
      <c r="R1265" s="68">
        <v>18.0555555555556</v>
      </c>
    </row>
    <row r="1266" spans="1:18" x14ac:dyDescent="0.2">
      <c r="A1266" s="141" t="s">
        <v>2864</v>
      </c>
      <c r="B1266" s="67" t="s">
        <v>2865</v>
      </c>
      <c r="C1266" s="67">
        <v>68</v>
      </c>
      <c r="D1266" s="67" t="s">
        <v>339</v>
      </c>
      <c r="E1266" s="71">
        <v>0.82325879423834103</v>
      </c>
      <c r="F1266" s="68">
        <v>54.063860667634302</v>
      </c>
      <c r="G1266" s="71">
        <v>0.80051307702359398</v>
      </c>
      <c r="H1266" s="68">
        <v>54.2815674891147</v>
      </c>
      <c r="I1266" s="71">
        <v>0.73662867781229702</v>
      </c>
      <c r="J1266" s="68">
        <v>36.574746008708303</v>
      </c>
      <c r="K1266" s="71">
        <v>0.81799928873317895</v>
      </c>
      <c r="L1266" s="68">
        <v>29.4629898403483</v>
      </c>
      <c r="M1266" s="71">
        <v>0.93789413338429195</v>
      </c>
      <c r="N1266" s="68">
        <v>75.072886297376101</v>
      </c>
      <c r="O1266" s="71"/>
      <c r="P1266" s="68"/>
      <c r="Q1266" s="71"/>
      <c r="R1266" s="68"/>
    </row>
    <row r="1267" spans="1:18" x14ac:dyDescent="0.2">
      <c r="A1267" s="141" t="s">
        <v>2866</v>
      </c>
      <c r="B1267" s="67" t="s">
        <v>2867</v>
      </c>
      <c r="C1267" s="67">
        <v>68</v>
      </c>
      <c r="D1267" s="67" t="s">
        <v>339</v>
      </c>
      <c r="E1267" s="71">
        <v>0.84993644098789001</v>
      </c>
      <c r="F1267" s="68">
        <v>62.481857764876601</v>
      </c>
      <c r="G1267" s="71">
        <v>0.78309277726960502</v>
      </c>
      <c r="H1267" s="68">
        <v>47.169811320754697</v>
      </c>
      <c r="I1267" s="71">
        <v>0.77485270945120499</v>
      </c>
      <c r="J1267" s="68">
        <v>51.306240928882403</v>
      </c>
      <c r="K1267" s="71">
        <v>0.94212513868689396</v>
      </c>
      <c r="L1267" s="68">
        <v>76.560232220609606</v>
      </c>
      <c r="M1267" s="71">
        <v>0.89967513854385595</v>
      </c>
      <c r="N1267" s="68">
        <v>63.338192419825099</v>
      </c>
      <c r="O1267" s="71"/>
      <c r="P1267" s="68"/>
      <c r="Q1267" s="71"/>
      <c r="R1267" s="68"/>
    </row>
    <row r="1268" spans="1:18" x14ac:dyDescent="0.2">
      <c r="A1268" s="141" t="s">
        <v>2868</v>
      </c>
      <c r="B1268" s="67" t="s">
        <v>2869</v>
      </c>
      <c r="C1268" s="67">
        <v>68</v>
      </c>
      <c r="D1268" s="67" t="s">
        <v>339</v>
      </c>
      <c r="E1268" s="71">
        <v>0.71214328483735101</v>
      </c>
      <c r="F1268" s="68">
        <v>28.0841799709724</v>
      </c>
      <c r="G1268" s="71">
        <v>0.730442667997525</v>
      </c>
      <c r="H1268" s="68">
        <v>31.132075471698101</v>
      </c>
      <c r="I1268" s="71">
        <v>0.68534189893818898</v>
      </c>
      <c r="J1268" s="68">
        <v>24.165457184325099</v>
      </c>
      <c r="K1268" s="71">
        <v>0.80064639775288504</v>
      </c>
      <c r="L1268" s="68">
        <v>25.471698113207498</v>
      </c>
      <c r="M1268" s="71">
        <v>0.63214217466080702</v>
      </c>
      <c r="N1268" s="68">
        <v>24.271137026239099</v>
      </c>
      <c r="O1268" s="71"/>
      <c r="P1268" s="68"/>
      <c r="Q1268" s="71"/>
      <c r="R1268" s="68"/>
    </row>
    <row r="1269" spans="1:18" x14ac:dyDescent="0.2">
      <c r="A1269" s="141" t="s">
        <v>2870</v>
      </c>
      <c r="B1269" s="67" t="s">
        <v>2871</v>
      </c>
      <c r="C1269" s="67">
        <v>68</v>
      </c>
      <c r="D1269" s="67" t="s">
        <v>339</v>
      </c>
      <c r="E1269" s="71">
        <v>0.66758070762240895</v>
      </c>
      <c r="F1269" s="68">
        <v>21.044992743106</v>
      </c>
      <c r="G1269" s="71">
        <v>0.71954346017818605</v>
      </c>
      <c r="H1269" s="68">
        <v>28.664731494920201</v>
      </c>
      <c r="I1269" s="71">
        <v>0.58677087153662899</v>
      </c>
      <c r="J1269" s="68">
        <v>9.5791001451378808</v>
      </c>
      <c r="K1269" s="71">
        <v>0.67931520620841601</v>
      </c>
      <c r="L1269" s="68">
        <v>9.4339622641509404</v>
      </c>
      <c r="M1269" s="71">
        <v>0.68469329256640499</v>
      </c>
      <c r="N1269" s="68">
        <v>31.122448979591798</v>
      </c>
      <c r="O1269" s="71"/>
      <c r="P1269" s="68"/>
      <c r="Q1269" s="71"/>
      <c r="R1269" s="68"/>
    </row>
    <row r="1270" spans="1:18" x14ac:dyDescent="0.2">
      <c r="A1270" s="141" t="s">
        <v>2872</v>
      </c>
      <c r="B1270" s="67" t="s">
        <v>2873</v>
      </c>
      <c r="C1270" s="67">
        <v>68</v>
      </c>
      <c r="D1270" s="67" t="s">
        <v>339</v>
      </c>
      <c r="E1270" s="71">
        <v>0.63454949856804899</v>
      </c>
      <c r="F1270" s="68">
        <v>16.037735849056599</v>
      </c>
      <c r="G1270" s="71">
        <v>0.71181688837419199</v>
      </c>
      <c r="H1270" s="68">
        <v>26.632801161103</v>
      </c>
      <c r="I1270" s="71">
        <v>0.56353078759716002</v>
      </c>
      <c r="J1270" s="68">
        <v>7.9100145137881004</v>
      </c>
      <c r="K1270" s="71">
        <v>0.68803663590069097</v>
      </c>
      <c r="L1270" s="68">
        <v>10.3047895500726</v>
      </c>
      <c r="M1270" s="71">
        <v>0.57481368240015296</v>
      </c>
      <c r="N1270" s="68">
        <v>18.440233236151599</v>
      </c>
      <c r="O1270" s="71"/>
      <c r="P1270" s="68"/>
      <c r="Q1270" s="71"/>
      <c r="R1270" s="68"/>
    </row>
    <row r="1271" spans="1:18" x14ac:dyDescent="0.2">
      <c r="A1271" s="141" t="s">
        <v>2874</v>
      </c>
      <c r="B1271" s="67" t="s">
        <v>2875</v>
      </c>
      <c r="C1271" s="67">
        <v>71</v>
      </c>
      <c r="D1271" s="67" t="s">
        <v>339</v>
      </c>
      <c r="E1271" s="71">
        <v>0.47603374525465297</v>
      </c>
      <c r="F1271" s="68">
        <v>3.1930333817126302</v>
      </c>
      <c r="G1271" s="71">
        <v>0.646736679709496</v>
      </c>
      <c r="H1271" s="68">
        <v>14.0058055152395</v>
      </c>
      <c r="I1271" s="71">
        <v>0.60656523840604903</v>
      </c>
      <c r="J1271" s="68">
        <v>12.046444121915799</v>
      </c>
      <c r="K1271" s="71">
        <v>0.69656597689458</v>
      </c>
      <c r="L1271" s="68">
        <v>11.1756168359942</v>
      </c>
      <c r="M1271" s="71">
        <v>0.39805083126313801</v>
      </c>
      <c r="N1271" s="68">
        <v>7.2157434402332399</v>
      </c>
      <c r="O1271" s="71"/>
      <c r="P1271" s="68"/>
      <c r="Q1271" s="71">
        <v>3.2250000000000001E-2</v>
      </c>
      <c r="R1271" s="68">
        <v>21.990740740740701</v>
      </c>
    </row>
    <row r="1272" spans="1:18" x14ac:dyDescent="0.2">
      <c r="A1272" s="141" t="s">
        <v>2876</v>
      </c>
      <c r="B1272" s="67" t="s">
        <v>2877</v>
      </c>
      <c r="C1272" s="67">
        <v>71</v>
      </c>
      <c r="D1272" s="67" t="s">
        <v>339</v>
      </c>
      <c r="E1272" s="71">
        <v>0.37744131783428198</v>
      </c>
      <c r="F1272" s="68">
        <v>1.4513788098693801</v>
      </c>
      <c r="G1272" s="71">
        <v>0.57676175257446305</v>
      </c>
      <c r="H1272" s="68">
        <v>5.6603773584905701</v>
      </c>
      <c r="I1272" s="71">
        <v>0.45672212094549303</v>
      </c>
      <c r="J1272" s="68">
        <v>2.2496371552975298</v>
      </c>
      <c r="K1272" s="71">
        <v>0.67543110472082202</v>
      </c>
      <c r="L1272" s="68">
        <v>9.0711175616836002</v>
      </c>
      <c r="M1272" s="71">
        <v>0.17829161093063201</v>
      </c>
      <c r="N1272" s="68">
        <v>1.8950437317784301</v>
      </c>
      <c r="O1272" s="71"/>
      <c r="P1272" s="68"/>
      <c r="Q1272" s="71">
        <v>0</v>
      </c>
      <c r="R1272" s="68">
        <v>18.0555555555556</v>
      </c>
    </row>
    <row r="1273" spans="1:18" x14ac:dyDescent="0.2">
      <c r="A1273" s="141" t="s">
        <v>2878</v>
      </c>
      <c r="B1273" s="67" t="s">
        <v>2879</v>
      </c>
      <c r="C1273" s="67">
        <v>71</v>
      </c>
      <c r="D1273" s="67" t="s">
        <v>339</v>
      </c>
      <c r="E1273" s="71">
        <v>0.342310016900293</v>
      </c>
      <c r="F1273" s="68">
        <v>0.79825834542815699</v>
      </c>
      <c r="G1273" s="71">
        <v>0.54732881734833605</v>
      </c>
      <c r="H1273" s="68">
        <v>4.2089985486211896</v>
      </c>
      <c r="I1273" s="71">
        <v>0.49133523123588402</v>
      </c>
      <c r="J1273" s="68">
        <v>3.4107402031930301</v>
      </c>
      <c r="K1273" s="71">
        <v>0.59014191208769995</v>
      </c>
      <c r="L1273" s="68">
        <v>3.8461538461538498</v>
      </c>
      <c r="M1273" s="71">
        <v>8.2744123829543298E-2</v>
      </c>
      <c r="N1273" s="68">
        <v>1.3119533527696801</v>
      </c>
      <c r="O1273" s="71"/>
      <c r="P1273" s="68"/>
      <c r="Q1273" s="71">
        <v>0</v>
      </c>
      <c r="R1273" s="68">
        <v>18.0555555555556</v>
      </c>
    </row>
    <row r="1274" spans="1:18" x14ac:dyDescent="0.2">
      <c r="A1274" s="141" t="s">
        <v>2880</v>
      </c>
      <c r="B1274" s="67" t="s">
        <v>2881</v>
      </c>
      <c r="C1274" s="67">
        <v>71</v>
      </c>
      <c r="D1274" s="67" t="s">
        <v>339</v>
      </c>
      <c r="E1274" s="71">
        <v>0.35195511654364697</v>
      </c>
      <c r="F1274" s="68">
        <v>1.0159651669085601</v>
      </c>
      <c r="G1274" s="71">
        <v>0.50422256352651895</v>
      </c>
      <c r="H1274" s="68">
        <v>3.1930333817126302</v>
      </c>
      <c r="I1274" s="71">
        <v>0.47296196501876497</v>
      </c>
      <c r="J1274" s="68">
        <v>2.68505079825835</v>
      </c>
      <c r="K1274" s="71">
        <v>0.51830670485133701</v>
      </c>
      <c r="L1274" s="68">
        <v>1.52394775036284</v>
      </c>
      <c r="M1274" s="71">
        <v>0.26428434932161299</v>
      </c>
      <c r="N1274" s="68">
        <v>3.2069970845481</v>
      </c>
      <c r="O1274" s="71"/>
      <c r="P1274" s="68"/>
      <c r="Q1274" s="71">
        <v>0</v>
      </c>
      <c r="R1274" s="68">
        <v>18.0555555555556</v>
      </c>
    </row>
    <row r="1275" spans="1:18" x14ac:dyDescent="0.2">
      <c r="A1275" s="141" t="s">
        <v>2882</v>
      </c>
      <c r="B1275" s="67" t="s">
        <v>2883</v>
      </c>
      <c r="C1275" s="67">
        <v>71</v>
      </c>
      <c r="D1275" s="67" t="s">
        <v>339</v>
      </c>
      <c r="E1275" s="71">
        <v>0.52764602773179703</v>
      </c>
      <c r="F1275" s="68">
        <v>6.0232220609579104</v>
      </c>
      <c r="G1275" s="71">
        <v>0.57456313767835598</v>
      </c>
      <c r="H1275" s="68">
        <v>5.4426705370101596</v>
      </c>
      <c r="I1275" s="71">
        <v>0.490586215103548</v>
      </c>
      <c r="J1275" s="68">
        <v>3.3381712626995599</v>
      </c>
      <c r="K1275" s="71">
        <v>0.60995481607008795</v>
      </c>
      <c r="L1275" s="68">
        <v>4.8621190130624097</v>
      </c>
      <c r="M1275" s="71">
        <v>0.29772596980699401</v>
      </c>
      <c r="N1275" s="68">
        <v>4.0087463556851297</v>
      </c>
      <c r="O1275" s="71"/>
      <c r="P1275" s="68"/>
      <c r="Q1275" s="71">
        <v>0.66539999999999999</v>
      </c>
      <c r="R1275" s="68">
        <v>34.143518518518498</v>
      </c>
    </row>
    <row r="1276" spans="1:18" x14ac:dyDescent="0.2">
      <c r="A1276" s="141" t="s">
        <v>2884</v>
      </c>
      <c r="B1276" s="67" t="s">
        <v>2885</v>
      </c>
      <c r="C1276" s="67">
        <v>68</v>
      </c>
      <c r="D1276" s="67" t="s">
        <v>339</v>
      </c>
      <c r="E1276" s="71">
        <v>0.73335601070372602</v>
      </c>
      <c r="F1276" s="68">
        <v>32.3657474600871</v>
      </c>
      <c r="G1276" s="71">
        <v>0.72921972173223504</v>
      </c>
      <c r="H1276" s="68">
        <v>30.9869375907112</v>
      </c>
      <c r="I1276" s="71">
        <v>0.52785885458286896</v>
      </c>
      <c r="J1276" s="68">
        <v>5.0798258345428202</v>
      </c>
      <c r="K1276" s="71">
        <v>0.75367243076744495</v>
      </c>
      <c r="L1276" s="68">
        <v>17.706821480406401</v>
      </c>
      <c r="M1276" s="71">
        <v>0.65602904643607896</v>
      </c>
      <c r="N1276" s="68">
        <v>27.623906705539401</v>
      </c>
      <c r="O1276" s="71"/>
      <c r="P1276" s="68"/>
      <c r="Q1276" s="71">
        <v>1</v>
      </c>
      <c r="R1276" s="68">
        <v>100</v>
      </c>
    </row>
    <row r="1277" spans="1:18" x14ac:dyDescent="0.2">
      <c r="A1277" s="141" t="s">
        <v>2886</v>
      </c>
      <c r="B1277" s="67" t="s">
        <v>2887</v>
      </c>
      <c r="C1277" s="67">
        <v>71</v>
      </c>
      <c r="D1277" s="67" t="s">
        <v>339</v>
      </c>
      <c r="E1277" s="71">
        <v>0.49544786667177998</v>
      </c>
      <c r="F1277" s="68">
        <v>4.2815674891146598</v>
      </c>
      <c r="G1277" s="71">
        <v>0.64838041919965705</v>
      </c>
      <c r="H1277" s="68">
        <v>14.223512336719899</v>
      </c>
      <c r="I1277" s="71">
        <v>0.52829187812525702</v>
      </c>
      <c r="J1277" s="68">
        <v>5.1523947750362797</v>
      </c>
      <c r="K1277" s="71">
        <v>0.539332963800087</v>
      </c>
      <c r="L1277" s="68">
        <v>2.1044992743106001</v>
      </c>
      <c r="M1277" s="71">
        <v>0.46493407223389999</v>
      </c>
      <c r="N1277" s="68">
        <v>10.8600583090379</v>
      </c>
      <c r="O1277" s="71"/>
      <c r="P1277" s="68"/>
      <c r="Q1277" s="71">
        <v>0.29630000000000001</v>
      </c>
      <c r="R1277" s="68">
        <v>25</v>
      </c>
    </row>
    <row r="1278" spans="1:18" x14ac:dyDescent="0.2">
      <c r="A1278" s="141" t="s">
        <v>2888</v>
      </c>
      <c r="B1278" s="67" t="s">
        <v>2889</v>
      </c>
      <c r="C1278" s="67">
        <v>71</v>
      </c>
      <c r="D1278" s="67" t="s">
        <v>339</v>
      </c>
      <c r="E1278" s="71">
        <v>0.47663772702109303</v>
      </c>
      <c r="F1278" s="68">
        <v>3.2656023222060999</v>
      </c>
      <c r="G1278" s="71">
        <v>0.52579301590392802</v>
      </c>
      <c r="H1278" s="68">
        <v>3.7735849056603801</v>
      </c>
      <c r="I1278" s="71">
        <v>0.50953388278676204</v>
      </c>
      <c r="J1278" s="68">
        <v>4.35413642960813</v>
      </c>
      <c r="K1278" s="71">
        <v>0.61469777692690897</v>
      </c>
      <c r="L1278" s="68">
        <v>5.1523947750362797</v>
      </c>
      <c r="M1278" s="71">
        <v>0.37416395948786502</v>
      </c>
      <c r="N1278" s="68">
        <v>6.3411078717201201</v>
      </c>
      <c r="O1278" s="71"/>
      <c r="P1278" s="68"/>
      <c r="Q1278" s="71">
        <v>0.35899999999999999</v>
      </c>
      <c r="R1278" s="68">
        <v>25.925925925925899</v>
      </c>
    </row>
    <row r="1279" spans="1:18" x14ac:dyDescent="0.2">
      <c r="A1279" s="141" t="s">
        <v>2890</v>
      </c>
      <c r="B1279" s="67" t="s">
        <v>2891</v>
      </c>
      <c r="C1279" s="67">
        <v>68</v>
      </c>
      <c r="D1279" s="67" t="s">
        <v>339</v>
      </c>
      <c r="E1279" s="71">
        <v>0.57531189960903795</v>
      </c>
      <c r="F1279" s="68">
        <v>9.6516690856313492</v>
      </c>
      <c r="G1279" s="71">
        <v>0.598765754058175</v>
      </c>
      <c r="H1279" s="68">
        <v>7.5471698113207504</v>
      </c>
      <c r="I1279" s="71">
        <v>0.51360383035669299</v>
      </c>
      <c r="J1279" s="68">
        <v>4.4992743105950597</v>
      </c>
      <c r="K1279" s="71">
        <v>0.65157846704136901</v>
      </c>
      <c r="L1279" s="68">
        <v>7.4020319303338198</v>
      </c>
      <c r="M1279" s="71">
        <v>0.46971144658895497</v>
      </c>
      <c r="N1279" s="68">
        <v>11.1516034985423</v>
      </c>
      <c r="O1279" s="71"/>
      <c r="P1279" s="68"/>
      <c r="Q1279" s="71">
        <v>0.64290000000000003</v>
      </c>
      <c r="R1279" s="68">
        <v>33.564814814814802</v>
      </c>
    </row>
    <row r="1280" spans="1:18" x14ac:dyDescent="0.2">
      <c r="A1280" s="141" t="s">
        <v>2892</v>
      </c>
      <c r="B1280" s="67" t="s">
        <v>2893</v>
      </c>
      <c r="C1280" s="67">
        <v>71</v>
      </c>
      <c r="D1280" s="67" t="s">
        <v>339</v>
      </c>
      <c r="E1280" s="71">
        <v>0.62178128116433495</v>
      </c>
      <c r="F1280" s="68">
        <v>14.223512336719899</v>
      </c>
      <c r="G1280" s="71">
        <v>0.64600356876264398</v>
      </c>
      <c r="H1280" s="68">
        <v>13.860667634252501</v>
      </c>
      <c r="I1280" s="71">
        <v>0.52501534928597804</v>
      </c>
      <c r="J1280" s="68">
        <v>4.8621190130624097</v>
      </c>
      <c r="K1280" s="71">
        <v>0.67336654376387906</v>
      </c>
      <c r="L1280" s="68">
        <v>8.8534107402031896</v>
      </c>
      <c r="M1280" s="71">
        <v>0.48882094400917298</v>
      </c>
      <c r="N1280" s="68">
        <v>12.0262390670554</v>
      </c>
      <c r="O1280" s="71"/>
      <c r="P1280" s="68"/>
      <c r="Q1280" s="71">
        <v>0.77569999999999995</v>
      </c>
      <c r="R1280" s="68">
        <v>35.4166666666667</v>
      </c>
    </row>
    <row r="1281" spans="1:18" x14ac:dyDescent="0.2">
      <c r="A1281" s="141" t="s">
        <v>2894</v>
      </c>
      <c r="B1281" s="67" t="s">
        <v>2895</v>
      </c>
      <c r="C1281" s="67">
        <v>71</v>
      </c>
      <c r="D1281" s="67" t="s">
        <v>339</v>
      </c>
      <c r="E1281" s="71">
        <v>0.27461049428605699</v>
      </c>
      <c r="F1281" s="68">
        <v>0.290275761973875</v>
      </c>
      <c r="G1281" s="71">
        <v>0.37787037354581698</v>
      </c>
      <c r="H1281" s="68">
        <v>1.59651669085631</v>
      </c>
      <c r="I1281" s="71">
        <v>0.40240296168098799</v>
      </c>
      <c r="J1281" s="68">
        <v>1.52394775036284</v>
      </c>
      <c r="K1281" s="71">
        <v>0.54825400721437401</v>
      </c>
      <c r="L1281" s="68">
        <v>2.2496371552975298</v>
      </c>
      <c r="M1281" s="71">
        <v>4.4525128989107599E-2</v>
      </c>
      <c r="N1281" s="68">
        <v>1.1661807580174901</v>
      </c>
      <c r="O1281" s="71"/>
      <c r="P1281" s="68"/>
      <c r="Q1281" s="71">
        <v>0</v>
      </c>
      <c r="R1281" s="68">
        <v>18.0555555555556</v>
      </c>
    </row>
    <row r="1282" spans="1:18" x14ac:dyDescent="0.2">
      <c r="A1282" s="141" t="s">
        <v>2896</v>
      </c>
      <c r="B1282" s="67" t="s">
        <v>2897</v>
      </c>
      <c r="C1282" s="67">
        <v>71</v>
      </c>
      <c r="D1282" s="67" t="s">
        <v>339</v>
      </c>
      <c r="E1282" s="71">
        <v>0.29949006159379399</v>
      </c>
      <c r="F1282" s="68">
        <v>0.43541364296081297</v>
      </c>
      <c r="G1282" s="71">
        <v>0.211468611406017</v>
      </c>
      <c r="H1282" s="68">
        <v>0.145137880986938</v>
      </c>
      <c r="I1282" s="71">
        <v>0.33739808438631202</v>
      </c>
      <c r="J1282" s="68">
        <v>0.290275761973875</v>
      </c>
      <c r="K1282" s="71">
        <v>0.64909355058284801</v>
      </c>
      <c r="L1282" s="68">
        <v>7.3294629898403496</v>
      </c>
      <c r="M1282" s="71">
        <v>0</v>
      </c>
      <c r="N1282" s="68">
        <v>1.0204081632653099</v>
      </c>
      <c r="O1282" s="71"/>
      <c r="P1282" s="68"/>
      <c r="Q1282" s="71"/>
      <c r="R1282" s="68"/>
    </row>
    <row r="1283" spans="1:18" x14ac:dyDescent="0.2">
      <c r="A1283" s="141" t="s">
        <v>2898</v>
      </c>
      <c r="B1283" s="67" t="s">
        <v>2899</v>
      </c>
      <c r="C1283" s="67">
        <v>71</v>
      </c>
      <c r="D1283" s="67" t="s">
        <v>339</v>
      </c>
      <c r="E1283" s="71">
        <v>0.45317195703097102</v>
      </c>
      <c r="F1283" s="68">
        <v>2.4673439767779399</v>
      </c>
      <c r="G1283" s="71">
        <v>0.356445114041265</v>
      </c>
      <c r="H1283" s="68">
        <v>1.3788098693759101</v>
      </c>
      <c r="I1283" s="71">
        <v>0.393277640459262</v>
      </c>
      <c r="J1283" s="68">
        <v>1.1611030478955</v>
      </c>
      <c r="K1283" s="71">
        <v>0.647487030654327</v>
      </c>
      <c r="L1283" s="68">
        <v>7.1843251088534101</v>
      </c>
      <c r="M1283" s="71">
        <v>0</v>
      </c>
      <c r="N1283" s="68">
        <v>1.0204081632653099</v>
      </c>
      <c r="O1283" s="71"/>
      <c r="P1283" s="68"/>
      <c r="Q1283" s="71">
        <v>0.86865000000000003</v>
      </c>
      <c r="R1283" s="68">
        <v>37.731481481481502</v>
      </c>
    </row>
    <row r="1284" spans="1:18" x14ac:dyDescent="0.2">
      <c r="A1284" s="141" t="s">
        <v>2900</v>
      </c>
      <c r="B1284" s="67" t="s">
        <v>2901</v>
      </c>
      <c r="C1284" s="67">
        <v>71</v>
      </c>
      <c r="D1284" s="67" t="s">
        <v>339</v>
      </c>
      <c r="E1284" s="71">
        <v>0.31433355998743701</v>
      </c>
      <c r="F1284" s="68">
        <v>0.65312046444121896</v>
      </c>
      <c r="G1284" s="71">
        <v>0.26958588154174701</v>
      </c>
      <c r="H1284" s="68">
        <v>0.72568940493468803</v>
      </c>
      <c r="I1284" s="71">
        <v>0.37311050315468097</v>
      </c>
      <c r="J1284" s="68">
        <v>0.72568940493468803</v>
      </c>
      <c r="K1284" s="71">
        <v>0.61463785525332104</v>
      </c>
      <c r="L1284" s="68">
        <v>5.0798258345428202</v>
      </c>
      <c r="M1284" s="71">
        <v>0</v>
      </c>
      <c r="N1284" s="68">
        <v>1.0204081632653099</v>
      </c>
      <c r="O1284" s="71"/>
      <c r="P1284" s="68"/>
      <c r="Q1284" s="71"/>
      <c r="R1284" s="68"/>
    </row>
    <row r="1285" spans="1:18" x14ac:dyDescent="0.2">
      <c r="A1285" s="141" t="s">
        <v>2902</v>
      </c>
      <c r="B1285" s="67" t="s">
        <v>2903</v>
      </c>
      <c r="C1285" s="67">
        <v>71</v>
      </c>
      <c r="D1285" s="67" t="s">
        <v>339</v>
      </c>
      <c r="E1285" s="71">
        <v>0.63733850881472298</v>
      </c>
      <c r="F1285" s="68">
        <v>16.1828737300435</v>
      </c>
      <c r="G1285" s="71">
        <v>0.58395165693665696</v>
      </c>
      <c r="H1285" s="68">
        <v>6.4586357039187199</v>
      </c>
      <c r="I1285" s="71">
        <v>0.53509840893867</v>
      </c>
      <c r="J1285" s="68">
        <v>5.7329462989840296</v>
      </c>
      <c r="K1285" s="71">
        <v>0.826117626296892</v>
      </c>
      <c r="L1285" s="68">
        <v>31.567489114658901</v>
      </c>
      <c r="M1285" s="71">
        <v>0.24517485190139501</v>
      </c>
      <c r="N1285" s="68">
        <v>2.98833819241983</v>
      </c>
      <c r="O1285" s="71"/>
      <c r="P1285" s="68"/>
      <c r="Q1285" s="71">
        <v>0.99634999999999996</v>
      </c>
      <c r="R1285" s="68">
        <v>39.814814814814802</v>
      </c>
    </row>
    <row r="1286" spans="1:18" x14ac:dyDescent="0.2">
      <c r="A1286" s="141" t="s">
        <v>2904</v>
      </c>
      <c r="B1286" s="67" t="s">
        <v>2905</v>
      </c>
      <c r="C1286" s="67">
        <v>68</v>
      </c>
      <c r="D1286" s="67" t="s">
        <v>339</v>
      </c>
      <c r="E1286" s="71">
        <v>0.68138847821992299</v>
      </c>
      <c r="F1286" s="68">
        <v>23.439767779390401</v>
      </c>
      <c r="G1286" s="71">
        <v>0.67469458220948397</v>
      </c>
      <c r="H1286" s="68">
        <v>18.432510885341099</v>
      </c>
      <c r="I1286" s="71">
        <v>0.66798449968969298</v>
      </c>
      <c r="J1286" s="68">
        <v>20.9724238026125</v>
      </c>
      <c r="K1286" s="71">
        <v>0.84628014342079705</v>
      </c>
      <c r="L1286" s="68">
        <v>37.373004354136398</v>
      </c>
      <c r="M1286" s="71">
        <v>0.53659468755971695</v>
      </c>
      <c r="N1286" s="68">
        <v>16.034985422740501</v>
      </c>
      <c r="O1286" s="71"/>
      <c r="P1286" s="68"/>
      <c r="Q1286" s="71"/>
      <c r="R1286" s="68"/>
    </row>
    <row r="1287" spans="1:18" x14ac:dyDescent="0.2">
      <c r="A1287" s="141" t="s">
        <v>2906</v>
      </c>
      <c r="B1287" s="67" t="s">
        <v>2907</v>
      </c>
      <c r="C1287" s="67">
        <v>68</v>
      </c>
      <c r="D1287" s="67" t="s">
        <v>339</v>
      </c>
      <c r="E1287" s="71">
        <v>0.57575331535707597</v>
      </c>
      <c r="F1287" s="68">
        <v>9.7242380261248194</v>
      </c>
      <c r="G1287" s="71">
        <v>0.69171019823174795</v>
      </c>
      <c r="H1287" s="68">
        <v>21.698113207547198</v>
      </c>
      <c r="I1287" s="71">
        <v>0.66326467114364296</v>
      </c>
      <c r="J1287" s="68">
        <v>20.319303338171299</v>
      </c>
      <c r="K1287" s="71">
        <v>0.89903864033565295</v>
      </c>
      <c r="L1287" s="68">
        <v>56.531204644412199</v>
      </c>
      <c r="M1287" s="71">
        <v>0.50315306707433605</v>
      </c>
      <c r="N1287" s="68">
        <v>13.119533527696801</v>
      </c>
      <c r="O1287" s="71"/>
      <c r="P1287" s="68"/>
      <c r="Q1287" s="71">
        <v>0.1216</v>
      </c>
      <c r="R1287" s="68">
        <v>23.032407407407401</v>
      </c>
    </row>
    <row r="1288" spans="1:18" x14ac:dyDescent="0.2">
      <c r="A1288" s="141" t="s">
        <v>2908</v>
      </c>
      <c r="B1288" s="67" t="s">
        <v>2909</v>
      </c>
      <c r="C1288" s="67">
        <v>68</v>
      </c>
      <c r="D1288" s="67" t="s">
        <v>339</v>
      </c>
      <c r="E1288" s="71">
        <v>0.65726686268186396</v>
      </c>
      <c r="F1288" s="68">
        <v>19.375907111756199</v>
      </c>
      <c r="G1288" s="71">
        <v>0.66676820089051003</v>
      </c>
      <c r="H1288" s="68">
        <v>17.053701015965199</v>
      </c>
      <c r="I1288" s="71">
        <v>0.62102964544973205</v>
      </c>
      <c r="J1288" s="68">
        <v>13.933236574745999</v>
      </c>
      <c r="K1288" s="71">
        <v>0.84289391166793104</v>
      </c>
      <c r="L1288" s="68">
        <v>36.284470246734401</v>
      </c>
      <c r="M1288" s="71">
        <v>0.498375692719282</v>
      </c>
      <c r="N1288" s="68">
        <v>12.6093294460641</v>
      </c>
      <c r="O1288" s="71"/>
      <c r="P1288" s="68"/>
      <c r="Q1288" s="71"/>
      <c r="R1288" s="68"/>
    </row>
    <row r="1289" spans="1:18" x14ac:dyDescent="0.2">
      <c r="A1289" s="141" t="s">
        <v>2910</v>
      </c>
      <c r="B1289" s="67" t="s">
        <v>2911</v>
      </c>
      <c r="C1289" s="67">
        <v>71</v>
      </c>
      <c r="D1289" s="67" t="s">
        <v>339</v>
      </c>
      <c r="E1289" s="71">
        <v>0.50864401993097996</v>
      </c>
      <c r="F1289" s="68">
        <v>5.4426705370101596</v>
      </c>
      <c r="G1289" s="71">
        <v>0.64693347838733195</v>
      </c>
      <c r="H1289" s="68">
        <v>14.0783744557329</v>
      </c>
      <c r="I1289" s="71">
        <v>0.59441191558135298</v>
      </c>
      <c r="J1289" s="68">
        <v>10.595065312046399</v>
      </c>
      <c r="K1289" s="71">
        <v>0.87515962829274996</v>
      </c>
      <c r="L1289" s="68">
        <v>47.314949201741697</v>
      </c>
      <c r="M1289" s="71">
        <v>0.42671507739346398</v>
      </c>
      <c r="N1289" s="68">
        <v>8.9650145772594794</v>
      </c>
      <c r="O1289" s="71"/>
      <c r="P1289" s="68"/>
      <c r="Q1289" s="71">
        <v>0</v>
      </c>
      <c r="R1289" s="68">
        <v>18.0555555555556</v>
      </c>
    </row>
    <row r="1290" spans="1:18" x14ac:dyDescent="0.2">
      <c r="A1290" s="141" t="s">
        <v>2912</v>
      </c>
      <c r="B1290" s="67" t="s">
        <v>2913</v>
      </c>
      <c r="C1290" s="67">
        <v>71</v>
      </c>
      <c r="D1290" s="67" t="s">
        <v>339</v>
      </c>
      <c r="E1290" s="71">
        <v>0.64615392787540804</v>
      </c>
      <c r="F1290" s="68">
        <v>17.271407837445601</v>
      </c>
      <c r="G1290" s="71">
        <v>0.73111589329496396</v>
      </c>
      <c r="H1290" s="68">
        <v>31.3497822931785</v>
      </c>
      <c r="I1290" s="71">
        <v>0.63134107238653603</v>
      </c>
      <c r="J1290" s="68">
        <v>15.312046444121901</v>
      </c>
      <c r="K1290" s="71">
        <v>0.89088949387516703</v>
      </c>
      <c r="L1290" s="68">
        <v>53.120464441219198</v>
      </c>
      <c r="M1290" s="71">
        <v>0.59392317982037102</v>
      </c>
      <c r="N1290" s="68">
        <v>20.262390670553899</v>
      </c>
      <c r="O1290" s="71"/>
      <c r="P1290" s="68"/>
      <c r="Q1290" s="71">
        <v>0.38350000000000001</v>
      </c>
      <c r="R1290" s="68">
        <v>26.504629629629601</v>
      </c>
    </row>
    <row r="1291" spans="1:18" x14ac:dyDescent="0.2">
      <c r="A1291" s="141" t="s">
        <v>2914</v>
      </c>
      <c r="B1291" s="67" t="s">
        <v>2915</v>
      </c>
      <c r="C1291" s="67">
        <v>71</v>
      </c>
      <c r="D1291" s="67" t="s">
        <v>339</v>
      </c>
      <c r="E1291" s="71">
        <v>0.77998344380094897</v>
      </c>
      <c r="F1291" s="68">
        <v>42.743105950653103</v>
      </c>
      <c r="G1291" s="71">
        <v>0.72226231288165299</v>
      </c>
      <c r="H1291" s="68">
        <v>29.4629898403483</v>
      </c>
      <c r="I1291" s="71">
        <v>0.70648134206909396</v>
      </c>
      <c r="J1291" s="68">
        <v>29.317851959361398</v>
      </c>
      <c r="K1291" s="71">
        <v>0.90318725600889704</v>
      </c>
      <c r="L1291" s="68">
        <v>59.143686502177097</v>
      </c>
      <c r="M1291" s="71">
        <v>0.57003630804509797</v>
      </c>
      <c r="N1291" s="68">
        <v>18.002915451894999</v>
      </c>
      <c r="O1291" s="71"/>
      <c r="P1291" s="68"/>
      <c r="Q1291" s="71">
        <v>0.99795</v>
      </c>
      <c r="R1291" s="68">
        <v>40.856481481481502</v>
      </c>
    </row>
    <row r="1292" spans="1:18" x14ac:dyDescent="0.2">
      <c r="A1292" s="141" t="s">
        <v>2916</v>
      </c>
      <c r="B1292" s="67" t="s">
        <v>2917</v>
      </c>
      <c r="C1292" s="67">
        <v>71</v>
      </c>
      <c r="D1292" s="67" t="s">
        <v>339</v>
      </c>
      <c r="E1292" s="71">
        <v>0.63174092159540896</v>
      </c>
      <c r="F1292" s="68">
        <v>15.674891146589299</v>
      </c>
      <c r="G1292" s="71">
        <v>0.58612697201560404</v>
      </c>
      <c r="H1292" s="68">
        <v>6.6763425253991304</v>
      </c>
      <c r="I1292" s="71">
        <v>0.51773355279304001</v>
      </c>
      <c r="J1292" s="68">
        <v>4.7169811320754702</v>
      </c>
      <c r="K1292" s="71">
        <v>0.75234073900635201</v>
      </c>
      <c r="L1292" s="68">
        <v>17.416545718432499</v>
      </c>
      <c r="M1292" s="71">
        <v>0.30250334416204899</v>
      </c>
      <c r="N1292" s="68">
        <v>4.1545189504373203</v>
      </c>
      <c r="O1292" s="71"/>
      <c r="P1292" s="68"/>
      <c r="Q1292" s="71">
        <v>1</v>
      </c>
      <c r="R1292" s="68">
        <v>100</v>
      </c>
    </row>
    <row r="1293" spans="1:18" x14ac:dyDescent="0.2">
      <c r="A1293" s="141" t="s">
        <v>2918</v>
      </c>
      <c r="B1293" s="67" t="s">
        <v>2919</v>
      </c>
      <c r="C1293" s="67">
        <v>71</v>
      </c>
      <c r="D1293" s="67" t="s">
        <v>339</v>
      </c>
      <c r="E1293" s="71">
        <v>0.43255380937571403</v>
      </c>
      <c r="F1293" s="68">
        <v>2.1044992743106001</v>
      </c>
      <c r="G1293" s="71">
        <v>0.37942683223628598</v>
      </c>
      <c r="H1293" s="68">
        <v>1.7416545718432499</v>
      </c>
      <c r="I1293" s="71">
        <v>0.444264723699273</v>
      </c>
      <c r="J1293" s="68">
        <v>2.1044992743106001</v>
      </c>
      <c r="K1293" s="71">
        <v>0.63877051597645296</v>
      </c>
      <c r="L1293" s="68">
        <v>6.3860667634252497</v>
      </c>
      <c r="M1293" s="71">
        <v>0.259506974966558</v>
      </c>
      <c r="N1293" s="68">
        <v>3.13411078717201</v>
      </c>
      <c r="O1293" s="71"/>
      <c r="P1293" s="68"/>
      <c r="Q1293" s="71">
        <v>0.44080000000000003</v>
      </c>
      <c r="R1293" s="68">
        <v>28.240740740740701</v>
      </c>
    </row>
    <row r="1294" spans="1:18" x14ac:dyDescent="0.2">
      <c r="A1294" s="141" t="s">
        <v>2920</v>
      </c>
      <c r="B1294" s="67" t="s">
        <v>2921</v>
      </c>
      <c r="C1294" s="67">
        <v>71</v>
      </c>
      <c r="D1294" s="67" t="s">
        <v>339</v>
      </c>
      <c r="E1294" s="71">
        <v>0.60806182886793503</v>
      </c>
      <c r="F1294" s="68">
        <v>12.844702467344</v>
      </c>
      <c r="G1294" s="71">
        <v>0.59327688138843504</v>
      </c>
      <c r="H1294" s="68">
        <v>7.1843251088534101</v>
      </c>
      <c r="I1294" s="71">
        <v>0.48511287117558599</v>
      </c>
      <c r="J1294" s="68">
        <v>3.0478955007256898</v>
      </c>
      <c r="K1294" s="71">
        <v>0.63497805793273498</v>
      </c>
      <c r="L1294" s="68">
        <v>6.0232220609579104</v>
      </c>
      <c r="M1294" s="71">
        <v>0.37894133384292</v>
      </c>
      <c r="N1294" s="68">
        <v>6.5597667638484003</v>
      </c>
      <c r="O1294" s="71"/>
      <c r="P1294" s="68"/>
      <c r="Q1294" s="71">
        <v>0.94799999999999995</v>
      </c>
      <c r="R1294" s="68">
        <v>38.773148148148103</v>
      </c>
    </row>
    <row r="1295" spans="1:18" x14ac:dyDescent="0.2">
      <c r="A1295" s="141" t="s">
        <v>2922</v>
      </c>
      <c r="B1295" s="67" t="s">
        <v>2923</v>
      </c>
      <c r="C1295" s="67">
        <v>71</v>
      </c>
      <c r="D1295" s="67" t="s">
        <v>339</v>
      </c>
      <c r="E1295" s="71">
        <v>0.66207404272515202</v>
      </c>
      <c r="F1295" s="68">
        <v>20.3918722786647</v>
      </c>
      <c r="G1295" s="71">
        <v>0.61949744597571599</v>
      </c>
      <c r="H1295" s="68">
        <v>10.377358490565999</v>
      </c>
      <c r="I1295" s="71">
        <v>0.49880361773010501</v>
      </c>
      <c r="J1295" s="68">
        <v>3.6284470246734402</v>
      </c>
      <c r="K1295" s="71">
        <v>0.83223731349723695</v>
      </c>
      <c r="L1295" s="68">
        <v>33.236574746008699</v>
      </c>
      <c r="M1295" s="71">
        <v>0.359831836422702</v>
      </c>
      <c r="N1295" s="68">
        <v>5.9037900874635598</v>
      </c>
      <c r="O1295" s="71"/>
      <c r="P1295" s="68"/>
      <c r="Q1295" s="71">
        <v>1</v>
      </c>
      <c r="R1295" s="68">
        <v>100</v>
      </c>
    </row>
    <row r="1296" spans="1:18" x14ac:dyDescent="0.2">
      <c r="A1296" s="141" t="s">
        <v>2924</v>
      </c>
      <c r="B1296" s="67" t="s">
        <v>2925</v>
      </c>
      <c r="C1296" s="67">
        <v>71</v>
      </c>
      <c r="D1296" s="67" t="s">
        <v>339</v>
      </c>
      <c r="E1296" s="71">
        <v>0.57655411910705201</v>
      </c>
      <c r="F1296" s="68">
        <v>9.7968069666182895</v>
      </c>
      <c r="G1296" s="71">
        <v>0.54753926718511603</v>
      </c>
      <c r="H1296" s="68">
        <v>4.2815674891146598</v>
      </c>
      <c r="I1296" s="71">
        <v>0.465165884785881</v>
      </c>
      <c r="J1296" s="68">
        <v>2.3947750362844702</v>
      </c>
      <c r="K1296" s="71">
        <v>0.79490148407639705</v>
      </c>
      <c r="L1296" s="68">
        <v>24.310595065312</v>
      </c>
      <c r="M1296" s="71">
        <v>0.37416395948786502</v>
      </c>
      <c r="N1296" s="68">
        <v>6.3411078717201201</v>
      </c>
      <c r="O1296" s="71"/>
      <c r="P1296" s="68"/>
      <c r="Q1296" s="71">
        <v>0.70099999999999996</v>
      </c>
      <c r="R1296" s="68">
        <v>34.7222222222222</v>
      </c>
    </row>
    <row r="1297" spans="1:18" x14ac:dyDescent="0.2">
      <c r="A1297" s="141" t="s">
        <v>2926</v>
      </c>
      <c r="B1297" s="67" t="s">
        <v>2927</v>
      </c>
      <c r="C1297" s="67">
        <v>71</v>
      </c>
      <c r="D1297" s="67" t="s">
        <v>339</v>
      </c>
      <c r="E1297" s="71">
        <v>0.69003843522034602</v>
      </c>
      <c r="F1297" s="68">
        <v>25.108853410740199</v>
      </c>
      <c r="G1297" s="71">
        <v>0.67425115963849502</v>
      </c>
      <c r="H1297" s="68">
        <v>18.359941944847598</v>
      </c>
      <c r="I1297" s="71">
        <v>0.51204551276361998</v>
      </c>
      <c r="J1297" s="68">
        <v>4.4267053701016001</v>
      </c>
      <c r="K1297" s="71">
        <v>0.66519494952418801</v>
      </c>
      <c r="L1297" s="68">
        <v>8.2002902757619704</v>
      </c>
      <c r="M1297" s="71">
        <v>0.598700554175425</v>
      </c>
      <c r="N1297" s="68">
        <v>20.772594752186599</v>
      </c>
      <c r="O1297" s="71"/>
      <c r="P1297" s="68"/>
      <c r="Q1297" s="71">
        <v>1</v>
      </c>
      <c r="R1297" s="68">
        <v>100</v>
      </c>
    </row>
    <row r="1298" spans="1:18" x14ac:dyDescent="0.2">
      <c r="A1298" s="141" t="s">
        <v>2928</v>
      </c>
      <c r="B1298" s="67" t="s">
        <v>2929</v>
      </c>
      <c r="C1298" s="67">
        <v>68</v>
      </c>
      <c r="D1298" s="67" t="s">
        <v>339</v>
      </c>
      <c r="E1298" s="71">
        <v>0.58491773426637195</v>
      </c>
      <c r="F1298" s="68">
        <v>10.3047895500726</v>
      </c>
      <c r="G1298" s="71">
        <v>0.60073491911086296</v>
      </c>
      <c r="H1298" s="68">
        <v>8.0551523947750407</v>
      </c>
      <c r="I1298" s="71">
        <v>0.55673134556902704</v>
      </c>
      <c r="J1298" s="68">
        <v>6.8940493468795401</v>
      </c>
      <c r="K1298" s="71">
        <v>0.827150210317949</v>
      </c>
      <c r="L1298" s="68">
        <v>32.075471698113198</v>
      </c>
      <c r="M1298" s="71">
        <v>0.35505446206764801</v>
      </c>
      <c r="N1298" s="68">
        <v>5.6851311953352797</v>
      </c>
      <c r="O1298" s="71"/>
      <c r="P1298" s="68"/>
      <c r="Q1298" s="71"/>
      <c r="R1298" s="68"/>
    </row>
    <row r="1299" spans="1:18" x14ac:dyDescent="0.2">
      <c r="A1299" s="141" t="s">
        <v>2930</v>
      </c>
      <c r="B1299" s="67" t="s">
        <v>2931</v>
      </c>
      <c r="C1299" s="67">
        <v>68</v>
      </c>
      <c r="D1299" s="67" t="s">
        <v>339</v>
      </c>
      <c r="E1299" s="71">
        <v>0.75542877799673902</v>
      </c>
      <c r="F1299" s="68">
        <v>37.6632801161103</v>
      </c>
      <c r="G1299" s="71">
        <v>0.73459475928058005</v>
      </c>
      <c r="H1299" s="68">
        <v>32.438316400580597</v>
      </c>
      <c r="I1299" s="71">
        <v>0.63072762055174003</v>
      </c>
      <c r="J1299" s="68">
        <v>15.021770682148</v>
      </c>
      <c r="K1299" s="71">
        <v>0.812811458555734</v>
      </c>
      <c r="L1299" s="68">
        <v>27.503628447024699</v>
      </c>
      <c r="M1299" s="71">
        <v>0.61781005159564295</v>
      </c>
      <c r="N1299" s="68">
        <v>22.8862973760933</v>
      </c>
      <c r="O1299" s="71"/>
      <c r="P1299" s="68"/>
      <c r="Q1299" s="71">
        <v>0.98119999999999996</v>
      </c>
      <c r="R1299" s="68">
        <v>39.120370370370402</v>
      </c>
    </row>
    <row r="1300" spans="1:18" x14ac:dyDescent="0.2">
      <c r="A1300" s="141" t="s">
        <v>2932</v>
      </c>
      <c r="B1300" s="67" t="s">
        <v>2933</v>
      </c>
      <c r="C1300" s="67">
        <v>71</v>
      </c>
      <c r="D1300" s="67" t="s">
        <v>339</v>
      </c>
      <c r="E1300" s="71">
        <v>0.35867772433502798</v>
      </c>
      <c r="F1300" s="68">
        <v>1.23367198838897</v>
      </c>
      <c r="G1300" s="71">
        <v>0.247924289277553</v>
      </c>
      <c r="H1300" s="68">
        <v>0.50798258345428204</v>
      </c>
      <c r="I1300" s="71">
        <v>0.35421329849401301</v>
      </c>
      <c r="J1300" s="68">
        <v>0.43541364296081297</v>
      </c>
      <c r="K1300" s="71">
        <v>0.69125103390357301</v>
      </c>
      <c r="L1300" s="68">
        <v>10.7402031930334</v>
      </c>
      <c r="M1300" s="71">
        <v>0</v>
      </c>
      <c r="N1300" s="68">
        <v>1.0204081632653099</v>
      </c>
      <c r="O1300" s="71"/>
      <c r="P1300" s="68"/>
      <c r="Q1300" s="71">
        <v>0.5</v>
      </c>
      <c r="R1300" s="68">
        <v>31.5972222222222</v>
      </c>
    </row>
    <row r="1301" spans="1:18" x14ac:dyDescent="0.2">
      <c r="A1301" s="141" t="s">
        <v>2934</v>
      </c>
      <c r="B1301" s="67" t="s">
        <v>2935</v>
      </c>
      <c r="C1301" s="67">
        <v>71</v>
      </c>
      <c r="D1301" s="67" t="s">
        <v>339</v>
      </c>
      <c r="E1301" s="71">
        <v>0.71415597066590397</v>
      </c>
      <c r="F1301" s="68">
        <v>28.447024673439799</v>
      </c>
      <c r="G1301" s="71">
        <v>0.69732326483895002</v>
      </c>
      <c r="H1301" s="68">
        <v>23.004354136429601</v>
      </c>
      <c r="I1301" s="71">
        <v>0.69496874321103297</v>
      </c>
      <c r="J1301" s="68">
        <v>26.342525399129201</v>
      </c>
      <c r="K1301" s="71">
        <v>0.75177276788607506</v>
      </c>
      <c r="L1301" s="68">
        <v>17.271407837445601</v>
      </c>
      <c r="M1301" s="71">
        <v>0.42671507739346398</v>
      </c>
      <c r="N1301" s="68">
        <v>8.9650145772594794</v>
      </c>
      <c r="O1301" s="71"/>
      <c r="P1301" s="68"/>
      <c r="Q1301" s="71">
        <v>1</v>
      </c>
      <c r="R1301" s="68">
        <v>100</v>
      </c>
    </row>
    <row r="1302" spans="1:18" x14ac:dyDescent="0.2">
      <c r="A1302" s="141" t="s">
        <v>2936</v>
      </c>
      <c r="B1302" s="67" t="s">
        <v>2937</v>
      </c>
      <c r="C1302" s="67">
        <v>71</v>
      </c>
      <c r="D1302" s="67" t="s">
        <v>339</v>
      </c>
      <c r="E1302" s="71">
        <v>0.56659299701333399</v>
      </c>
      <c r="F1302" s="68">
        <v>8.8534107402031896</v>
      </c>
      <c r="G1302" s="71">
        <v>0.56200792512305797</v>
      </c>
      <c r="H1302" s="68">
        <v>4.7895500725689404</v>
      </c>
      <c r="I1302" s="71">
        <v>0.55494216494912596</v>
      </c>
      <c r="J1302" s="68">
        <v>6.8214804063860699</v>
      </c>
      <c r="K1302" s="71">
        <v>0.71601489499448501</v>
      </c>
      <c r="L1302" s="68">
        <v>12.6269956458636</v>
      </c>
      <c r="M1302" s="71">
        <v>0</v>
      </c>
      <c r="N1302" s="68">
        <v>1.0204081632653099</v>
      </c>
      <c r="O1302" s="71"/>
      <c r="P1302" s="68"/>
      <c r="Q1302" s="71">
        <v>1</v>
      </c>
      <c r="R1302" s="68">
        <v>100</v>
      </c>
    </row>
    <row r="1303" spans="1:18" x14ac:dyDescent="0.2">
      <c r="A1303" s="141" t="s">
        <v>2938</v>
      </c>
      <c r="B1303" s="67" t="s">
        <v>2939</v>
      </c>
      <c r="C1303" s="67">
        <v>71</v>
      </c>
      <c r="D1303" s="67" t="s">
        <v>339</v>
      </c>
      <c r="E1303" s="71">
        <v>0.65329205142567504</v>
      </c>
      <c r="F1303" s="68">
        <v>18.214804063860701</v>
      </c>
      <c r="G1303" s="71">
        <v>0.64777088731221899</v>
      </c>
      <c r="H1303" s="68">
        <v>14.150943396226401</v>
      </c>
      <c r="I1303" s="71">
        <v>0.58972798501877199</v>
      </c>
      <c r="J1303" s="68">
        <v>10.0870827285922</v>
      </c>
      <c r="K1303" s="71">
        <v>0.71690329192522495</v>
      </c>
      <c r="L1303" s="68">
        <v>12.844702467344</v>
      </c>
      <c r="M1303" s="71">
        <v>0.31205809287215702</v>
      </c>
      <c r="N1303" s="68">
        <v>4.3731778425655996</v>
      </c>
      <c r="O1303" s="71"/>
      <c r="P1303" s="68"/>
      <c r="Q1303" s="71">
        <v>1</v>
      </c>
      <c r="R1303" s="68">
        <v>100</v>
      </c>
    </row>
    <row r="1304" spans="1:18" x14ac:dyDescent="0.2">
      <c r="A1304" s="141" t="s">
        <v>2940</v>
      </c>
      <c r="B1304" s="67" t="s">
        <v>2941</v>
      </c>
      <c r="C1304" s="67">
        <v>68</v>
      </c>
      <c r="D1304" s="67" t="s">
        <v>339</v>
      </c>
      <c r="E1304" s="71">
        <v>0.51949451767145804</v>
      </c>
      <c r="F1304" s="68">
        <v>5.8055152394774998</v>
      </c>
      <c r="G1304" s="71">
        <v>0.67220402461006901</v>
      </c>
      <c r="H1304" s="68">
        <v>17.924528301886799</v>
      </c>
      <c r="I1304" s="71">
        <v>0.61185835106631303</v>
      </c>
      <c r="J1304" s="68">
        <v>12.699564586357001</v>
      </c>
      <c r="K1304" s="71">
        <v>0.89334988399755</v>
      </c>
      <c r="L1304" s="68">
        <v>54.208998548621203</v>
      </c>
      <c r="M1304" s="71">
        <v>0.41716032868335601</v>
      </c>
      <c r="N1304" s="68">
        <v>8.3819241982507293</v>
      </c>
      <c r="O1304" s="71"/>
      <c r="P1304" s="68"/>
      <c r="Q1304" s="71">
        <v>2.8999999999999998E-3</v>
      </c>
      <c r="R1304" s="68">
        <v>20.717592592592599</v>
      </c>
    </row>
    <row r="1305" spans="1:18" x14ac:dyDescent="0.2">
      <c r="A1305" s="141" t="s">
        <v>2942</v>
      </c>
      <c r="B1305" s="67" t="s">
        <v>2943</v>
      </c>
      <c r="C1305" s="67">
        <v>68</v>
      </c>
      <c r="D1305" s="67" t="s">
        <v>339</v>
      </c>
      <c r="E1305" s="71">
        <v>0.73558640018826305</v>
      </c>
      <c r="F1305" s="68">
        <v>32.8737300435414</v>
      </c>
      <c r="G1305" s="71">
        <v>0.719265825603562</v>
      </c>
      <c r="H1305" s="68">
        <v>28.374455732946299</v>
      </c>
      <c r="I1305" s="71">
        <v>0.70870148862459004</v>
      </c>
      <c r="J1305" s="68">
        <v>29.898403483309099</v>
      </c>
      <c r="K1305" s="71">
        <v>0.93000985541463799</v>
      </c>
      <c r="L1305" s="68">
        <v>71.988388969520997</v>
      </c>
      <c r="M1305" s="71">
        <v>0.58436843111026204</v>
      </c>
      <c r="N1305" s="68">
        <v>19.314868804664702</v>
      </c>
      <c r="O1305" s="71"/>
      <c r="P1305" s="68"/>
      <c r="Q1305" s="71"/>
      <c r="R1305" s="68"/>
    </row>
    <row r="1306" spans="1:18" x14ac:dyDescent="0.2">
      <c r="A1306" s="141" t="s">
        <v>2944</v>
      </c>
      <c r="B1306" s="67" t="s">
        <v>2945</v>
      </c>
      <c r="C1306" s="67">
        <v>68</v>
      </c>
      <c r="D1306" s="67" t="s">
        <v>339</v>
      </c>
      <c r="E1306" s="71">
        <v>0.56702890147908203</v>
      </c>
      <c r="F1306" s="68">
        <v>8.9259796806966598</v>
      </c>
      <c r="G1306" s="71">
        <v>0.66918451821359304</v>
      </c>
      <c r="H1306" s="68">
        <v>17.271407837445601</v>
      </c>
      <c r="I1306" s="71">
        <v>0.62514239764141899</v>
      </c>
      <c r="J1306" s="68">
        <v>14.223512336719899</v>
      </c>
      <c r="K1306" s="71">
        <v>0.84945139624133403</v>
      </c>
      <c r="L1306" s="68">
        <v>38.461538461538503</v>
      </c>
      <c r="M1306" s="71">
        <v>0.479266195299064</v>
      </c>
      <c r="N1306" s="68">
        <v>11.4431486880466</v>
      </c>
      <c r="O1306" s="71"/>
      <c r="P1306" s="68"/>
      <c r="Q1306" s="71">
        <v>0.21210000000000001</v>
      </c>
      <c r="R1306" s="68">
        <v>24.6527777777778</v>
      </c>
    </row>
    <row r="1307" spans="1:18" x14ac:dyDescent="0.2">
      <c r="A1307" s="141" t="s">
        <v>2946</v>
      </c>
      <c r="B1307" s="67" t="s">
        <v>2947</v>
      </c>
      <c r="C1307" s="67">
        <v>71</v>
      </c>
      <c r="D1307" s="67" t="s">
        <v>339</v>
      </c>
      <c r="E1307" s="71">
        <v>0.50448085469018</v>
      </c>
      <c r="F1307" s="68">
        <v>5.00725689404935</v>
      </c>
      <c r="G1307" s="71">
        <v>0.64866195437190199</v>
      </c>
      <c r="H1307" s="68">
        <v>14.2960812772134</v>
      </c>
      <c r="I1307" s="71">
        <v>0.57406607007369403</v>
      </c>
      <c r="J1307" s="68">
        <v>8.7082728592162493</v>
      </c>
      <c r="K1307" s="71">
        <v>0.87296117161183995</v>
      </c>
      <c r="L1307" s="68">
        <v>46.081277213352699</v>
      </c>
      <c r="M1307" s="71">
        <v>0.42671507739346398</v>
      </c>
      <c r="N1307" s="68">
        <v>8.9650145772594794</v>
      </c>
      <c r="O1307" s="71"/>
      <c r="P1307" s="68"/>
      <c r="Q1307" s="71">
        <v>0</v>
      </c>
      <c r="R1307" s="68">
        <v>18.0555555555556</v>
      </c>
    </row>
    <row r="1308" spans="1:18" x14ac:dyDescent="0.2">
      <c r="A1308" s="141" t="s">
        <v>2948</v>
      </c>
      <c r="B1308" s="67" t="s">
        <v>2949</v>
      </c>
      <c r="C1308" s="67">
        <v>71</v>
      </c>
      <c r="D1308" s="67" t="s">
        <v>339</v>
      </c>
      <c r="E1308" s="71">
        <v>0.36728168636251202</v>
      </c>
      <c r="F1308" s="68">
        <v>1.3788098693759101</v>
      </c>
      <c r="G1308" s="71">
        <v>0.47444444061546998</v>
      </c>
      <c r="H1308" s="68">
        <v>2.4673439767779399</v>
      </c>
      <c r="I1308" s="71">
        <v>0.425911488740012</v>
      </c>
      <c r="J1308" s="68">
        <v>1.7416545718432499</v>
      </c>
      <c r="K1308" s="71">
        <v>0.73865139410622804</v>
      </c>
      <c r="L1308" s="68">
        <v>15.094339622641501</v>
      </c>
      <c r="M1308" s="71">
        <v>0.19740110835085001</v>
      </c>
      <c r="N1308" s="68">
        <v>2.33236151603499</v>
      </c>
      <c r="O1308" s="71"/>
      <c r="P1308" s="68"/>
      <c r="Q1308" s="71">
        <v>0</v>
      </c>
      <c r="R1308" s="68">
        <v>18.0555555555556</v>
      </c>
    </row>
    <row r="1309" spans="1:18" x14ac:dyDescent="0.2">
      <c r="A1309" s="141" t="s">
        <v>2950</v>
      </c>
      <c r="B1309" s="67" t="s">
        <v>2951</v>
      </c>
      <c r="C1309" s="67">
        <v>71</v>
      </c>
      <c r="D1309" s="67" t="s">
        <v>339</v>
      </c>
      <c r="E1309" s="71">
        <v>0.53624013643532797</v>
      </c>
      <c r="F1309" s="68">
        <v>6.8940493468795401</v>
      </c>
      <c r="G1309" s="71">
        <v>0.69236813849338197</v>
      </c>
      <c r="H1309" s="68">
        <v>21.9158200290276</v>
      </c>
      <c r="I1309" s="71">
        <v>0.53730472484235103</v>
      </c>
      <c r="J1309" s="68">
        <v>5.87808417997097</v>
      </c>
      <c r="K1309" s="71">
        <v>0.87765575692613695</v>
      </c>
      <c r="L1309" s="68">
        <v>48.185776487663297</v>
      </c>
      <c r="M1309" s="71">
        <v>0.54137206191477205</v>
      </c>
      <c r="N1309" s="68">
        <v>16.326530612244898</v>
      </c>
      <c r="O1309" s="71"/>
      <c r="P1309" s="68"/>
      <c r="Q1309" s="71">
        <v>3.2500000000000001E-2</v>
      </c>
      <c r="R1309" s="68">
        <v>22.106481481481499</v>
      </c>
    </row>
    <row r="1310" spans="1:18" x14ac:dyDescent="0.2">
      <c r="A1310" s="141" t="s">
        <v>2952</v>
      </c>
      <c r="B1310" s="67" t="s">
        <v>2953</v>
      </c>
      <c r="C1310" s="67">
        <v>71</v>
      </c>
      <c r="D1310" s="67" t="s">
        <v>339</v>
      </c>
      <c r="E1310" s="71">
        <v>0.475327364460716</v>
      </c>
      <c r="F1310" s="68">
        <v>3.12046444121916</v>
      </c>
      <c r="G1310" s="71">
        <v>0.62204065676963305</v>
      </c>
      <c r="H1310" s="68">
        <v>10.6676342525399</v>
      </c>
      <c r="I1310" s="71">
        <v>0.47958471697029798</v>
      </c>
      <c r="J1310" s="68">
        <v>2.8301886792452802</v>
      </c>
      <c r="K1310" s="71">
        <v>0.84351899681513198</v>
      </c>
      <c r="L1310" s="68">
        <v>36.357039187227898</v>
      </c>
      <c r="M1310" s="71">
        <v>0.43149245174851902</v>
      </c>
      <c r="N1310" s="68">
        <v>9.3294460641399404</v>
      </c>
      <c r="O1310" s="71"/>
      <c r="P1310" s="68"/>
      <c r="Q1310" s="71">
        <v>0</v>
      </c>
      <c r="R1310" s="68">
        <v>18.0555555555556</v>
      </c>
    </row>
    <row r="1311" spans="1:18" x14ac:dyDescent="0.2">
      <c r="A1311" s="141" t="s">
        <v>2954</v>
      </c>
      <c r="B1311" s="67" t="s">
        <v>2955</v>
      </c>
      <c r="C1311" s="67">
        <v>71</v>
      </c>
      <c r="D1311" s="67" t="s">
        <v>339</v>
      </c>
      <c r="E1311" s="71">
        <v>0.483283038810912</v>
      </c>
      <c r="F1311" s="68">
        <v>3.6284470246734402</v>
      </c>
      <c r="G1311" s="71">
        <v>0.64495782479417396</v>
      </c>
      <c r="H1311" s="68">
        <v>13.425253991291701</v>
      </c>
      <c r="I1311" s="71">
        <v>0.50735848885771395</v>
      </c>
      <c r="J1311" s="68">
        <v>4.2089985486211896</v>
      </c>
      <c r="K1311" s="71">
        <v>0.83260642865415302</v>
      </c>
      <c r="L1311" s="68">
        <v>33.526850507982601</v>
      </c>
      <c r="M1311" s="71">
        <v>0.43149245174851902</v>
      </c>
      <c r="N1311" s="68">
        <v>9.3294460641399404</v>
      </c>
      <c r="O1311" s="71"/>
      <c r="P1311" s="68"/>
      <c r="Q1311" s="71">
        <v>0</v>
      </c>
      <c r="R1311" s="68">
        <v>18.0555555555556</v>
      </c>
    </row>
    <row r="1312" spans="1:18" x14ac:dyDescent="0.2">
      <c r="A1312" s="141" t="s">
        <v>2956</v>
      </c>
      <c r="B1312" s="67" t="s">
        <v>2957</v>
      </c>
      <c r="C1312" s="67">
        <v>71</v>
      </c>
      <c r="D1312" s="67" t="s">
        <v>339</v>
      </c>
      <c r="E1312" s="71">
        <v>0.48710573612510299</v>
      </c>
      <c r="F1312" s="68">
        <v>3.99129172714078</v>
      </c>
      <c r="G1312" s="71">
        <v>0.67553432161969995</v>
      </c>
      <c r="H1312" s="68">
        <v>18.722786647314901</v>
      </c>
      <c r="I1312" s="71">
        <v>0.50033416032497502</v>
      </c>
      <c r="J1312" s="68">
        <v>3.7735849056603801</v>
      </c>
      <c r="K1312" s="71">
        <v>0.81383562386716002</v>
      </c>
      <c r="L1312" s="68">
        <v>27.793904208998502</v>
      </c>
      <c r="M1312" s="71">
        <v>0.44582457481368198</v>
      </c>
      <c r="N1312" s="68">
        <v>10.2040816326531</v>
      </c>
      <c r="O1312" s="71"/>
      <c r="P1312" s="68"/>
      <c r="Q1312" s="71">
        <v>0</v>
      </c>
      <c r="R1312" s="68">
        <v>18.0555555555556</v>
      </c>
    </row>
    <row r="1313" spans="1:18" x14ac:dyDescent="0.2">
      <c r="A1313" s="141" t="s">
        <v>2958</v>
      </c>
      <c r="B1313" s="67" t="s">
        <v>2959</v>
      </c>
      <c r="C1313" s="67">
        <v>68</v>
      </c>
      <c r="D1313" s="67" t="s">
        <v>339</v>
      </c>
      <c r="E1313" s="71">
        <v>0.80642458587900001</v>
      </c>
      <c r="F1313" s="68">
        <v>49.419448476052303</v>
      </c>
      <c r="G1313" s="71">
        <v>0.75618436309185899</v>
      </c>
      <c r="H1313" s="68">
        <v>38.606676342525397</v>
      </c>
      <c r="I1313" s="71">
        <v>0.71154980913162702</v>
      </c>
      <c r="J1313" s="68">
        <v>30.261248185776498</v>
      </c>
      <c r="K1313" s="71">
        <v>0.86536334153994399</v>
      </c>
      <c r="L1313" s="68">
        <v>43.3236574746009</v>
      </c>
      <c r="M1313" s="71">
        <v>0.69902541563156895</v>
      </c>
      <c r="N1313" s="68">
        <v>33.090379008746403</v>
      </c>
      <c r="O1313" s="71"/>
      <c r="P1313" s="68"/>
      <c r="Q1313" s="71">
        <v>1</v>
      </c>
      <c r="R1313" s="68">
        <v>100</v>
      </c>
    </row>
    <row r="1314" spans="1:18" x14ac:dyDescent="0.2">
      <c r="A1314" s="141" t="s">
        <v>2960</v>
      </c>
      <c r="B1314" s="67" t="s">
        <v>2961</v>
      </c>
      <c r="C1314" s="67">
        <v>71</v>
      </c>
      <c r="D1314" s="67" t="s">
        <v>339</v>
      </c>
      <c r="E1314" s="71">
        <v>0.48215880542911099</v>
      </c>
      <c r="F1314" s="68">
        <v>3.4833091436864998</v>
      </c>
      <c r="G1314" s="71">
        <v>0.63138387072752999</v>
      </c>
      <c r="H1314" s="68">
        <v>11.9738751814224</v>
      </c>
      <c r="I1314" s="71">
        <v>0.47254009410042902</v>
      </c>
      <c r="J1314" s="68">
        <v>2.6124818577648798</v>
      </c>
      <c r="K1314" s="71">
        <v>0.87537761056907704</v>
      </c>
      <c r="L1314" s="68">
        <v>47.387518142235102</v>
      </c>
      <c r="M1314" s="71">
        <v>0.43149245174851902</v>
      </c>
      <c r="N1314" s="68">
        <v>9.3294460641399404</v>
      </c>
      <c r="O1314" s="71"/>
      <c r="P1314" s="68"/>
      <c r="Q1314" s="71">
        <v>0</v>
      </c>
      <c r="R1314" s="68">
        <v>18.0555555555556</v>
      </c>
    </row>
    <row r="1315" spans="1:18" x14ac:dyDescent="0.2">
      <c r="A1315" s="141" t="s">
        <v>2962</v>
      </c>
      <c r="B1315" s="67" t="s">
        <v>2963</v>
      </c>
      <c r="C1315" s="67">
        <v>71</v>
      </c>
      <c r="D1315" s="67" t="s">
        <v>339</v>
      </c>
      <c r="E1315" s="71">
        <v>0.60588984359026099</v>
      </c>
      <c r="F1315" s="68">
        <v>12.3367198838897</v>
      </c>
      <c r="G1315" s="71">
        <v>0.67273522726176505</v>
      </c>
      <c r="H1315" s="68">
        <v>18.214804063860701</v>
      </c>
      <c r="I1315" s="71">
        <v>0.48327209421692902</v>
      </c>
      <c r="J1315" s="68">
        <v>2.9027576197387499</v>
      </c>
      <c r="K1315" s="71">
        <v>0.85097933197805797</v>
      </c>
      <c r="L1315" s="68">
        <v>39.0420899854862</v>
      </c>
      <c r="M1315" s="71">
        <v>0.52226256449455399</v>
      </c>
      <c r="N1315" s="68">
        <v>14.431486880466499</v>
      </c>
      <c r="O1315" s="71"/>
      <c r="P1315" s="68"/>
      <c r="Q1315" s="71">
        <v>0.50019999999999998</v>
      </c>
      <c r="R1315" s="68">
        <v>31.712962962963001</v>
      </c>
    </row>
    <row r="1316" spans="1:18" x14ac:dyDescent="0.2">
      <c r="A1316" s="141" t="s">
        <v>2964</v>
      </c>
      <c r="B1316" s="67" t="s">
        <v>2965</v>
      </c>
      <c r="C1316" s="67">
        <v>71</v>
      </c>
      <c r="D1316" s="67" t="s">
        <v>339</v>
      </c>
      <c r="E1316" s="71">
        <v>0.55305795083778397</v>
      </c>
      <c r="F1316" s="68">
        <v>7.47460087082729</v>
      </c>
      <c r="G1316" s="71">
        <v>0.67868088676313199</v>
      </c>
      <c r="H1316" s="68">
        <v>19.375907111756199</v>
      </c>
      <c r="I1316" s="71">
        <v>0.63086545909099001</v>
      </c>
      <c r="J1316" s="68">
        <v>15.166908563134999</v>
      </c>
      <c r="K1316" s="71">
        <v>0.88092972593464403</v>
      </c>
      <c r="L1316" s="68">
        <v>49.274310595065302</v>
      </c>
      <c r="M1316" s="71">
        <v>0.57481368240015296</v>
      </c>
      <c r="N1316" s="68">
        <v>18.440233236151599</v>
      </c>
      <c r="O1316" s="71"/>
      <c r="P1316" s="68"/>
      <c r="Q1316" s="71">
        <v>0</v>
      </c>
      <c r="R1316" s="68">
        <v>18.0555555555556</v>
      </c>
    </row>
    <row r="1317" spans="1:18" x14ac:dyDescent="0.2">
      <c r="A1317" s="141" t="s">
        <v>2966</v>
      </c>
      <c r="B1317" s="67" t="s">
        <v>2967</v>
      </c>
      <c r="C1317" s="67">
        <v>71</v>
      </c>
      <c r="D1317" s="67" t="s">
        <v>339</v>
      </c>
      <c r="E1317" s="71">
        <v>0.50301717232728904</v>
      </c>
      <c r="F1317" s="68">
        <v>4.7895500725689404</v>
      </c>
      <c r="G1317" s="71">
        <v>0.504669430932005</v>
      </c>
      <c r="H1317" s="68">
        <v>3.2656023222060999</v>
      </c>
      <c r="I1317" s="71">
        <v>0.54398904482946098</v>
      </c>
      <c r="J1317" s="68">
        <v>6.0957910014513796</v>
      </c>
      <c r="K1317" s="71">
        <v>0.817115662198314</v>
      </c>
      <c r="L1317" s="68">
        <v>29.172714078374501</v>
      </c>
      <c r="M1317" s="71">
        <v>0.26906172367666698</v>
      </c>
      <c r="N1317" s="68">
        <v>3.2798833819242001</v>
      </c>
      <c r="O1317" s="71"/>
      <c r="P1317" s="68"/>
      <c r="Q1317" s="71">
        <v>0.38024999999999998</v>
      </c>
      <c r="R1317" s="68">
        <v>26.3888888888889</v>
      </c>
    </row>
    <row r="1318" spans="1:18" x14ac:dyDescent="0.2">
      <c r="A1318" s="141" t="s">
        <v>2968</v>
      </c>
      <c r="B1318" s="67" t="s">
        <v>2969</v>
      </c>
      <c r="C1318" s="67">
        <v>71</v>
      </c>
      <c r="D1318" s="67" t="s">
        <v>339</v>
      </c>
      <c r="E1318" s="71">
        <v>0.53026578352807996</v>
      </c>
      <c r="F1318" s="68">
        <v>6.3860667634252497</v>
      </c>
      <c r="G1318" s="71">
        <v>0.52189997381572695</v>
      </c>
      <c r="H1318" s="68">
        <v>3.7010159651669099</v>
      </c>
      <c r="I1318" s="71">
        <v>0.39384263558420102</v>
      </c>
      <c r="J1318" s="68">
        <v>1.23367198838897</v>
      </c>
      <c r="K1318" s="71">
        <v>0.65436620504918497</v>
      </c>
      <c r="L1318" s="68">
        <v>7.6197387518142197</v>
      </c>
      <c r="M1318" s="71">
        <v>0.23562010319128601</v>
      </c>
      <c r="N1318" s="68">
        <v>2.8425655976676398</v>
      </c>
      <c r="O1318" s="71"/>
      <c r="P1318" s="68"/>
      <c r="Q1318" s="71">
        <v>0.84560000000000002</v>
      </c>
      <c r="R1318" s="68">
        <v>37.268518518518498</v>
      </c>
    </row>
    <row r="1319" spans="1:18" x14ac:dyDescent="0.2">
      <c r="A1319" s="141" t="s">
        <v>2970</v>
      </c>
      <c r="B1319" s="67" t="s">
        <v>2971</v>
      </c>
      <c r="C1319" s="67">
        <v>71</v>
      </c>
      <c r="D1319" s="67" t="s">
        <v>339</v>
      </c>
      <c r="E1319" s="71">
        <v>0.52877581060831702</v>
      </c>
      <c r="F1319" s="68">
        <v>6.0957910014513796</v>
      </c>
      <c r="G1319" s="71">
        <v>0.38318743460439603</v>
      </c>
      <c r="H1319" s="68">
        <v>1.8142235123367201</v>
      </c>
      <c r="I1319" s="71">
        <v>0.46071881062213998</v>
      </c>
      <c r="J1319" s="68">
        <v>2.322206095791</v>
      </c>
      <c r="K1319" s="71">
        <v>0.78888929931132501</v>
      </c>
      <c r="L1319" s="68">
        <v>22.496371552975301</v>
      </c>
      <c r="M1319" s="71">
        <v>1.10835085037264E-2</v>
      </c>
      <c r="N1319" s="68">
        <v>1.0932944606413999</v>
      </c>
      <c r="O1319" s="71"/>
      <c r="P1319" s="68"/>
      <c r="Q1319" s="71">
        <v>1</v>
      </c>
      <c r="R1319" s="68">
        <v>100</v>
      </c>
    </row>
    <row r="1320" spans="1:18" x14ac:dyDescent="0.2">
      <c r="A1320" s="141" t="s">
        <v>2972</v>
      </c>
      <c r="B1320" s="67" t="s">
        <v>2973</v>
      </c>
      <c r="C1320" s="67">
        <v>71</v>
      </c>
      <c r="D1320" s="67" t="s">
        <v>339</v>
      </c>
      <c r="E1320" s="71">
        <v>0.57965124114942002</v>
      </c>
      <c r="F1320" s="68">
        <v>9.9419448476052192</v>
      </c>
      <c r="G1320" s="71">
        <v>0.60031407108919499</v>
      </c>
      <c r="H1320" s="68">
        <v>7.9825834542815697</v>
      </c>
      <c r="I1320" s="71">
        <v>0.45481648478817999</v>
      </c>
      <c r="J1320" s="68">
        <v>2.1770682148040601</v>
      </c>
      <c r="K1320" s="71">
        <v>0.55973180312789605</v>
      </c>
      <c r="L1320" s="68">
        <v>2.6124818577648798</v>
      </c>
      <c r="M1320" s="71">
        <v>0.28339384674183099</v>
      </c>
      <c r="N1320" s="68">
        <v>3.79008746355685</v>
      </c>
      <c r="O1320" s="71"/>
      <c r="P1320" s="68"/>
      <c r="Q1320" s="71">
        <v>1</v>
      </c>
      <c r="R1320" s="68">
        <v>100</v>
      </c>
    </row>
    <row r="1321" spans="1:18" x14ac:dyDescent="0.2">
      <c r="A1321" s="141" t="s">
        <v>2974</v>
      </c>
      <c r="B1321" s="67" t="s">
        <v>2975</v>
      </c>
      <c r="C1321" s="67">
        <v>71</v>
      </c>
      <c r="D1321" s="67" t="s">
        <v>339</v>
      </c>
      <c r="E1321" s="71">
        <v>0.55627898905284801</v>
      </c>
      <c r="F1321" s="68">
        <v>7.6923076923076898</v>
      </c>
      <c r="G1321" s="71">
        <v>0.62591445269801504</v>
      </c>
      <c r="H1321" s="68">
        <v>11.2481857764877</v>
      </c>
      <c r="I1321" s="71">
        <v>0.39923669098570203</v>
      </c>
      <c r="J1321" s="68">
        <v>1.3788098693759101</v>
      </c>
      <c r="K1321" s="71">
        <v>0.61617118549032801</v>
      </c>
      <c r="L1321" s="68">
        <v>5.2975326560232201</v>
      </c>
      <c r="M1321" s="71">
        <v>0.140072616090197</v>
      </c>
      <c r="N1321" s="68">
        <v>1.7492711370262399</v>
      </c>
      <c r="O1321" s="71"/>
      <c r="P1321" s="68"/>
      <c r="Q1321" s="71">
        <v>1</v>
      </c>
      <c r="R1321" s="68">
        <v>100</v>
      </c>
    </row>
    <row r="1322" spans="1:18" x14ac:dyDescent="0.2">
      <c r="A1322" s="141" t="s">
        <v>2976</v>
      </c>
      <c r="B1322" s="67" t="s">
        <v>2977</v>
      </c>
      <c r="C1322" s="67">
        <v>71</v>
      </c>
      <c r="D1322" s="67" t="s">
        <v>339</v>
      </c>
      <c r="E1322" s="71">
        <v>0.62191194015950602</v>
      </c>
      <c r="F1322" s="68">
        <v>14.2960812772134</v>
      </c>
      <c r="G1322" s="71">
        <v>0.59651533812796598</v>
      </c>
      <c r="H1322" s="68">
        <v>7.3294629898403496</v>
      </c>
      <c r="I1322" s="71">
        <v>0.54947046973589897</v>
      </c>
      <c r="J1322" s="68">
        <v>6.6037735849056602</v>
      </c>
      <c r="K1322" s="71">
        <v>0.74228591280754197</v>
      </c>
      <c r="L1322" s="68">
        <v>15.529753265602301</v>
      </c>
      <c r="M1322" s="71">
        <v>0.221287980126123</v>
      </c>
      <c r="N1322" s="68">
        <v>2.7696793002915499</v>
      </c>
      <c r="O1322" s="71"/>
      <c r="P1322" s="68"/>
      <c r="Q1322" s="71">
        <v>1</v>
      </c>
      <c r="R1322" s="68">
        <v>100</v>
      </c>
    </row>
    <row r="1323" spans="1:18" x14ac:dyDescent="0.2">
      <c r="A1323" s="141" t="s">
        <v>2978</v>
      </c>
      <c r="B1323" s="67" t="s">
        <v>2979</v>
      </c>
      <c r="C1323" s="67">
        <v>71</v>
      </c>
      <c r="D1323" s="67" t="s">
        <v>339</v>
      </c>
      <c r="E1323" s="71">
        <v>0.55286926298862205</v>
      </c>
      <c r="F1323" s="68">
        <v>7.4020319303338198</v>
      </c>
      <c r="G1323" s="71">
        <v>0.72781733732196796</v>
      </c>
      <c r="H1323" s="68">
        <v>30.4063860667634</v>
      </c>
      <c r="I1323" s="71">
        <v>0.55482174969263198</v>
      </c>
      <c r="J1323" s="68">
        <v>6.7489114658925997</v>
      </c>
      <c r="K1323" s="71">
        <v>0.645762263281079</v>
      </c>
      <c r="L1323" s="68">
        <v>7.0391872278664698</v>
      </c>
      <c r="M1323" s="71">
        <v>0.33594496464743001</v>
      </c>
      <c r="N1323" s="68">
        <v>5.2478134110787202</v>
      </c>
      <c r="O1323" s="71"/>
      <c r="P1323" s="68"/>
      <c r="Q1323" s="71">
        <v>0.5</v>
      </c>
      <c r="R1323" s="68">
        <v>31.5972222222222</v>
      </c>
    </row>
    <row r="1324" spans="1:18" x14ac:dyDescent="0.2">
      <c r="A1324" s="141" t="s">
        <v>2980</v>
      </c>
      <c r="B1324" s="67" t="s">
        <v>2981</v>
      </c>
      <c r="C1324" s="67">
        <v>71</v>
      </c>
      <c r="D1324" s="67" t="s">
        <v>339</v>
      </c>
      <c r="E1324" s="71">
        <v>0.63258960743229897</v>
      </c>
      <c r="F1324" s="68">
        <v>15.7474600870827</v>
      </c>
      <c r="G1324" s="71">
        <v>0.57790394400551703</v>
      </c>
      <c r="H1324" s="68">
        <v>5.9506531204644402</v>
      </c>
      <c r="I1324" s="71">
        <v>0.58848249915400397</v>
      </c>
      <c r="J1324" s="68">
        <v>9.7968069666182895</v>
      </c>
      <c r="K1324" s="71">
        <v>0.79916048565112197</v>
      </c>
      <c r="L1324" s="68">
        <v>25.2539912917271</v>
      </c>
      <c r="M1324" s="71">
        <v>0.19740110835085001</v>
      </c>
      <c r="N1324" s="68">
        <v>2.33236151603499</v>
      </c>
      <c r="O1324" s="71"/>
      <c r="P1324" s="68"/>
      <c r="Q1324" s="71">
        <v>1</v>
      </c>
      <c r="R1324" s="68">
        <v>100</v>
      </c>
    </row>
    <row r="1325" spans="1:18" x14ac:dyDescent="0.2">
      <c r="A1325" s="141" t="s">
        <v>2982</v>
      </c>
      <c r="B1325" s="67" t="s">
        <v>2983</v>
      </c>
      <c r="C1325" s="67">
        <v>71</v>
      </c>
      <c r="D1325" s="67" t="s">
        <v>339</v>
      </c>
      <c r="E1325" s="71">
        <v>0.56184703517580603</v>
      </c>
      <c r="F1325" s="68">
        <v>8.2728592162554406</v>
      </c>
      <c r="G1325" s="71">
        <v>0.62756258991865599</v>
      </c>
      <c r="H1325" s="68">
        <v>11.3933236574746</v>
      </c>
      <c r="I1325" s="71">
        <v>0.55746603311060205</v>
      </c>
      <c r="J1325" s="68">
        <v>7.0391872278664698</v>
      </c>
      <c r="K1325" s="71">
        <v>0.624206552849769</v>
      </c>
      <c r="L1325" s="68">
        <v>5.5152394775036298</v>
      </c>
      <c r="M1325" s="71">
        <v>0</v>
      </c>
      <c r="N1325" s="68">
        <v>1.0204081632653099</v>
      </c>
      <c r="O1325" s="71"/>
      <c r="P1325" s="68"/>
      <c r="Q1325" s="71">
        <v>1</v>
      </c>
      <c r="R1325" s="68">
        <v>100</v>
      </c>
    </row>
    <row r="1326" spans="1:18" x14ac:dyDescent="0.2">
      <c r="A1326" s="141" t="s">
        <v>2984</v>
      </c>
      <c r="B1326" s="67" t="s">
        <v>2985</v>
      </c>
      <c r="C1326" s="67">
        <v>71</v>
      </c>
      <c r="D1326" s="67" t="s">
        <v>339</v>
      </c>
      <c r="E1326" s="71">
        <v>0.65512739832658595</v>
      </c>
      <c r="F1326" s="68">
        <v>18.722786647314901</v>
      </c>
      <c r="G1326" s="71">
        <v>0.60401955100357796</v>
      </c>
      <c r="H1326" s="68">
        <v>8.4905660377358494</v>
      </c>
      <c r="I1326" s="71">
        <v>0.56776506543554806</v>
      </c>
      <c r="J1326" s="68">
        <v>8.2728592162554406</v>
      </c>
      <c r="K1326" s="71">
        <v>0.78223953361153797</v>
      </c>
      <c r="L1326" s="68">
        <v>21.4078374455733</v>
      </c>
      <c r="M1326" s="71">
        <v>0.321612841582266</v>
      </c>
      <c r="N1326" s="68">
        <v>4.5918367346938798</v>
      </c>
      <c r="O1326" s="71"/>
      <c r="P1326" s="68"/>
      <c r="Q1326" s="71">
        <v>1</v>
      </c>
      <c r="R1326" s="68">
        <v>100</v>
      </c>
    </row>
    <row r="1327" spans="1:18" x14ac:dyDescent="0.2">
      <c r="A1327" s="141" t="s">
        <v>2986</v>
      </c>
      <c r="B1327" s="67" t="s">
        <v>2987</v>
      </c>
      <c r="C1327" s="67">
        <v>71</v>
      </c>
      <c r="D1327" s="67" t="s">
        <v>339</v>
      </c>
      <c r="E1327" s="71">
        <v>0.658485609509187</v>
      </c>
      <c r="F1327" s="68">
        <v>19.666182873730001</v>
      </c>
      <c r="G1327" s="71">
        <v>0.65267696886110305</v>
      </c>
      <c r="H1327" s="68">
        <v>15.021770682148</v>
      </c>
      <c r="I1327" s="71">
        <v>0.67160588497343598</v>
      </c>
      <c r="J1327" s="68">
        <v>21.4078374455733</v>
      </c>
      <c r="K1327" s="71">
        <v>0.87920162405727897</v>
      </c>
      <c r="L1327" s="68">
        <v>48.693759071117597</v>
      </c>
      <c r="M1327" s="71">
        <v>0.48404356965411799</v>
      </c>
      <c r="N1327" s="68">
        <v>11.5889212827988</v>
      </c>
      <c r="O1327" s="71"/>
      <c r="P1327" s="68"/>
      <c r="Q1327" s="71">
        <v>0.60489999999999999</v>
      </c>
      <c r="R1327" s="68">
        <v>32.870370370370402</v>
      </c>
    </row>
    <row r="1328" spans="1:18" x14ac:dyDescent="0.2">
      <c r="A1328" s="141" t="s">
        <v>2988</v>
      </c>
      <c r="B1328" s="67" t="s">
        <v>2989</v>
      </c>
      <c r="C1328" s="67">
        <v>71</v>
      </c>
      <c r="D1328" s="67" t="s">
        <v>339</v>
      </c>
      <c r="E1328" s="71">
        <v>0.76084680331312204</v>
      </c>
      <c r="F1328" s="68">
        <v>38.896952104499299</v>
      </c>
      <c r="G1328" s="71">
        <v>0.56348372398759194</v>
      </c>
      <c r="H1328" s="68">
        <v>4.8621190130624097</v>
      </c>
      <c r="I1328" s="71">
        <v>0.67492807603090799</v>
      </c>
      <c r="J1328" s="68">
        <v>22.278664731494899</v>
      </c>
      <c r="K1328" s="71">
        <v>0.95536216495146697</v>
      </c>
      <c r="L1328" s="68">
        <v>83.599419448476098</v>
      </c>
      <c r="M1328" s="71">
        <v>0.61781005159564295</v>
      </c>
      <c r="N1328" s="68">
        <v>22.8862973760933</v>
      </c>
      <c r="O1328" s="71"/>
      <c r="P1328" s="68"/>
      <c r="Q1328" s="71">
        <v>0.99265000000000003</v>
      </c>
      <c r="R1328" s="68">
        <v>39.351851851851897</v>
      </c>
    </row>
    <row r="1329" spans="1:18" x14ac:dyDescent="0.2">
      <c r="A1329" s="141" t="s">
        <v>2990</v>
      </c>
      <c r="B1329" s="67" t="s">
        <v>2991</v>
      </c>
      <c r="C1329" s="67">
        <v>71</v>
      </c>
      <c r="D1329" s="67" t="s">
        <v>339</v>
      </c>
      <c r="E1329" s="71">
        <v>0.75154869354154397</v>
      </c>
      <c r="F1329" s="68">
        <v>36.792452830188701</v>
      </c>
      <c r="G1329" s="71">
        <v>0.70572210213646802</v>
      </c>
      <c r="H1329" s="68">
        <v>24.7460087082729</v>
      </c>
      <c r="I1329" s="71">
        <v>0.61689136396604705</v>
      </c>
      <c r="J1329" s="68">
        <v>13.5703918722787</v>
      </c>
      <c r="K1329" s="71">
        <v>0.82209732436461502</v>
      </c>
      <c r="L1329" s="68">
        <v>30.4789550072569</v>
      </c>
      <c r="M1329" s="71">
        <v>0.61303267724058896</v>
      </c>
      <c r="N1329" s="68">
        <v>22.4489795918367</v>
      </c>
      <c r="O1329" s="71"/>
      <c r="P1329" s="68"/>
      <c r="Q1329" s="71">
        <v>1</v>
      </c>
      <c r="R1329" s="68">
        <v>100</v>
      </c>
    </row>
    <row r="1330" spans="1:18" x14ac:dyDescent="0.2">
      <c r="A1330" s="141" t="s">
        <v>2992</v>
      </c>
      <c r="B1330" s="67" t="s">
        <v>2993</v>
      </c>
      <c r="C1330" s="67">
        <v>71</v>
      </c>
      <c r="D1330" s="67" t="s">
        <v>339</v>
      </c>
      <c r="E1330" s="71">
        <v>0.70210565778738199</v>
      </c>
      <c r="F1330" s="68">
        <v>26.850507982583501</v>
      </c>
      <c r="G1330" s="71">
        <v>0.70200935935403497</v>
      </c>
      <c r="H1330" s="68">
        <v>23.875181422351201</v>
      </c>
      <c r="I1330" s="71">
        <v>0.67229664050918103</v>
      </c>
      <c r="J1330" s="68">
        <v>21.552975326560201</v>
      </c>
      <c r="K1330" s="71">
        <v>0.87906335538365199</v>
      </c>
      <c r="L1330" s="68">
        <v>48.6211901306241</v>
      </c>
      <c r="M1330" s="71">
        <v>0.56525893369004399</v>
      </c>
      <c r="N1330" s="68">
        <v>17.711370262390702</v>
      </c>
      <c r="O1330" s="71"/>
      <c r="P1330" s="68"/>
      <c r="Q1330" s="71">
        <v>0.69189999999999996</v>
      </c>
      <c r="R1330" s="68">
        <v>34.490740740740698</v>
      </c>
    </row>
    <row r="1331" spans="1:18" x14ac:dyDescent="0.2">
      <c r="A1331" s="141" t="s">
        <v>2994</v>
      </c>
      <c r="B1331" s="67" t="s">
        <v>2995</v>
      </c>
      <c r="C1331" s="67">
        <v>71</v>
      </c>
      <c r="D1331" s="67" t="s">
        <v>339</v>
      </c>
      <c r="E1331" s="71">
        <v>0.49836889778034199</v>
      </c>
      <c r="F1331" s="68">
        <v>4.4992743105950597</v>
      </c>
      <c r="G1331" s="71">
        <v>0.65481277082714795</v>
      </c>
      <c r="H1331" s="68">
        <v>15.529753265602301</v>
      </c>
      <c r="I1331" s="71">
        <v>0.60444068153876196</v>
      </c>
      <c r="J1331" s="68">
        <v>11.8287373004354</v>
      </c>
      <c r="K1331" s="71">
        <v>0.82498545656255295</v>
      </c>
      <c r="L1331" s="68">
        <v>31.204644412191598</v>
      </c>
      <c r="M1331" s="71">
        <v>0.40760557997324698</v>
      </c>
      <c r="N1331" s="68">
        <v>7.7988338192419802</v>
      </c>
      <c r="O1331" s="71"/>
      <c r="P1331" s="68"/>
      <c r="Q1331" s="71">
        <v>0</v>
      </c>
      <c r="R1331" s="68">
        <v>18.0555555555556</v>
      </c>
    </row>
    <row r="1332" spans="1:18" x14ac:dyDescent="0.2">
      <c r="A1332" s="141" t="s">
        <v>2996</v>
      </c>
      <c r="B1332" s="67" t="s">
        <v>2997</v>
      </c>
      <c r="C1332" s="67">
        <v>71</v>
      </c>
      <c r="D1332" s="67" t="s">
        <v>339</v>
      </c>
      <c r="E1332" s="71">
        <v>0.67262575410199399</v>
      </c>
      <c r="F1332" s="68">
        <v>22.3512336719884</v>
      </c>
      <c r="G1332" s="71">
        <v>0.61499033498519495</v>
      </c>
      <c r="H1332" s="68">
        <v>9.7968069666182895</v>
      </c>
      <c r="I1332" s="71">
        <v>0.65550226866038497</v>
      </c>
      <c r="J1332" s="68">
        <v>19.0130624092888</v>
      </c>
      <c r="K1332" s="71">
        <v>0.84671634076081603</v>
      </c>
      <c r="L1332" s="68">
        <v>37.6632801161103</v>
      </c>
      <c r="M1332" s="71">
        <v>0.43626982610357301</v>
      </c>
      <c r="N1332" s="68">
        <v>9.6938775510204103</v>
      </c>
      <c r="O1332" s="71"/>
      <c r="P1332" s="68"/>
      <c r="Q1332" s="71">
        <v>0.80964999999999998</v>
      </c>
      <c r="R1332" s="68">
        <v>36.342592592592602</v>
      </c>
    </row>
    <row r="1333" spans="1:18" x14ac:dyDescent="0.2">
      <c r="A1333" s="141" t="s">
        <v>2998</v>
      </c>
      <c r="B1333" s="67" t="s">
        <v>2999</v>
      </c>
      <c r="C1333" s="67">
        <v>71</v>
      </c>
      <c r="D1333" s="67" t="s">
        <v>339</v>
      </c>
      <c r="E1333" s="71">
        <v>0.62159036569457504</v>
      </c>
      <c r="F1333" s="68">
        <v>14.150943396226401</v>
      </c>
      <c r="G1333" s="71">
        <v>0.67981086399703605</v>
      </c>
      <c r="H1333" s="68">
        <v>19.5936139332366</v>
      </c>
      <c r="I1333" s="71">
        <v>0.54523873323181105</v>
      </c>
      <c r="J1333" s="68">
        <v>6.24092888243832</v>
      </c>
      <c r="K1333" s="71">
        <v>0.84415153686610001</v>
      </c>
      <c r="L1333" s="68">
        <v>36.429608127721302</v>
      </c>
      <c r="M1333" s="71">
        <v>0.41716032868335601</v>
      </c>
      <c r="N1333" s="68">
        <v>8.3819241982507293</v>
      </c>
      <c r="O1333" s="71"/>
      <c r="P1333" s="68"/>
      <c r="Q1333" s="71"/>
      <c r="R1333" s="68"/>
    </row>
    <row r="1334" spans="1:18" x14ac:dyDescent="0.2">
      <c r="A1334" s="141" t="s">
        <v>3000</v>
      </c>
      <c r="B1334" s="67" t="s">
        <v>3001</v>
      </c>
      <c r="C1334" s="67">
        <v>71</v>
      </c>
      <c r="D1334" s="67" t="s">
        <v>339</v>
      </c>
      <c r="E1334" s="71">
        <v>0.67068937176002896</v>
      </c>
      <c r="F1334" s="68">
        <v>21.698113207547198</v>
      </c>
      <c r="G1334" s="71">
        <v>0.64205599244484302</v>
      </c>
      <c r="H1334" s="68">
        <v>13.1349782293179</v>
      </c>
      <c r="I1334" s="71">
        <v>0.46706585655871702</v>
      </c>
      <c r="J1334" s="68">
        <v>2.4673439767779399</v>
      </c>
      <c r="K1334" s="71">
        <v>0.83194205546828104</v>
      </c>
      <c r="L1334" s="68">
        <v>33.018867924528301</v>
      </c>
      <c r="M1334" s="71">
        <v>0.41238295432830102</v>
      </c>
      <c r="N1334" s="68">
        <v>8.0903790087463605</v>
      </c>
      <c r="O1334" s="71"/>
      <c r="P1334" s="68"/>
      <c r="Q1334" s="71">
        <v>1</v>
      </c>
      <c r="R1334" s="68">
        <v>100</v>
      </c>
    </row>
    <row r="1335" spans="1:18" x14ac:dyDescent="0.2">
      <c r="A1335" s="141" t="s">
        <v>3002</v>
      </c>
      <c r="B1335" s="67" t="s">
        <v>3003</v>
      </c>
      <c r="C1335" s="67">
        <v>71</v>
      </c>
      <c r="D1335" s="67" t="s">
        <v>339</v>
      </c>
      <c r="E1335" s="71">
        <v>0.64679783914862898</v>
      </c>
      <c r="F1335" s="68">
        <v>17.343976777939002</v>
      </c>
      <c r="G1335" s="71">
        <v>0.697609122125595</v>
      </c>
      <c r="H1335" s="68">
        <v>23.076923076923102</v>
      </c>
      <c r="I1335" s="71">
        <v>0.53232702565644296</v>
      </c>
      <c r="J1335" s="68">
        <v>5.3701015965166903</v>
      </c>
      <c r="K1335" s="71">
        <v>0.85410214173814203</v>
      </c>
      <c r="L1335" s="68">
        <v>39.985486211901303</v>
      </c>
      <c r="M1335" s="71">
        <v>0.50315306707433605</v>
      </c>
      <c r="N1335" s="68">
        <v>13.119533527696801</v>
      </c>
      <c r="O1335" s="71"/>
      <c r="P1335" s="68"/>
      <c r="Q1335" s="71"/>
      <c r="R1335" s="68"/>
    </row>
    <row r="1336" spans="1:18" x14ac:dyDescent="0.2">
      <c r="A1336" s="141" t="s">
        <v>3004</v>
      </c>
      <c r="B1336" s="67" t="s">
        <v>3005</v>
      </c>
      <c r="C1336" s="67">
        <v>71</v>
      </c>
      <c r="D1336" s="67" t="s">
        <v>339</v>
      </c>
      <c r="E1336" s="71">
        <v>0.55701178693875297</v>
      </c>
      <c r="F1336" s="68">
        <v>7.8374455732946302</v>
      </c>
      <c r="G1336" s="71">
        <v>0.71240051020467898</v>
      </c>
      <c r="H1336" s="68">
        <v>26.777939042090001</v>
      </c>
      <c r="I1336" s="71">
        <v>0.62954993912732005</v>
      </c>
      <c r="J1336" s="68">
        <v>14.8040638606676</v>
      </c>
      <c r="K1336" s="71">
        <v>0.79135681328074303</v>
      </c>
      <c r="L1336" s="68">
        <v>23.2946298984035</v>
      </c>
      <c r="M1336" s="71">
        <v>0.65125167208102397</v>
      </c>
      <c r="N1336" s="68">
        <v>26.676384839650101</v>
      </c>
      <c r="O1336" s="71"/>
      <c r="P1336" s="68"/>
      <c r="Q1336" s="71">
        <v>5.0000000000000001E-4</v>
      </c>
      <c r="R1336" s="68">
        <v>18.75</v>
      </c>
    </row>
    <row r="1337" spans="1:18" x14ac:dyDescent="0.2">
      <c r="A1337" s="141" t="s">
        <v>3006</v>
      </c>
      <c r="B1337" s="67" t="s">
        <v>3007</v>
      </c>
      <c r="C1337" s="67">
        <v>71</v>
      </c>
      <c r="D1337" s="67" t="s">
        <v>339</v>
      </c>
      <c r="E1337" s="71">
        <v>0.58847963551513605</v>
      </c>
      <c r="F1337" s="68">
        <v>10.9579100145138</v>
      </c>
      <c r="G1337" s="71">
        <v>0.65356228758129098</v>
      </c>
      <c r="H1337" s="68">
        <v>15.166908563134999</v>
      </c>
      <c r="I1337" s="71">
        <v>0.52563889646187101</v>
      </c>
      <c r="J1337" s="68">
        <v>4.9346879535558799</v>
      </c>
      <c r="K1337" s="71">
        <v>0.60716794709643895</v>
      </c>
      <c r="L1337" s="68">
        <v>4.7169811320754702</v>
      </c>
      <c r="M1337" s="71">
        <v>0.65602904643607896</v>
      </c>
      <c r="N1337" s="68">
        <v>27.623906705539401</v>
      </c>
      <c r="O1337" s="71"/>
      <c r="P1337" s="68"/>
      <c r="Q1337" s="71">
        <v>0.5</v>
      </c>
      <c r="R1337" s="68">
        <v>31.5972222222222</v>
      </c>
    </row>
    <row r="1338" spans="1:18" x14ac:dyDescent="0.2">
      <c r="A1338" s="141" t="s">
        <v>3008</v>
      </c>
      <c r="B1338" s="67" t="s">
        <v>3009</v>
      </c>
      <c r="C1338" s="67">
        <v>71</v>
      </c>
      <c r="D1338" s="67" t="s">
        <v>339</v>
      </c>
      <c r="E1338" s="71">
        <v>0.70266961056190902</v>
      </c>
      <c r="F1338" s="68">
        <v>26.923076923076898</v>
      </c>
      <c r="G1338" s="71">
        <v>0.62598818478844798</v>
      </c>
      <c r="H1338" s="68">
        <v>11.320754716981099</v>
      </c>
      <c r="I1338" s="71">
        <v>0.63407382131658496</v>
      </c>
      <c r="J1338" s="68">
        <v>15.7474600870827</v>
      </c>
      <c r="K1338" s="71">
        <v>0.82657096931104901</v>
      </c>
      <c r="L1338" s="68">
        <v>31.8577648766328</v>
      </c>
      <c r="M1338" s="71">
        <v>0.42671507739346398</v>
      </c>
      <c r="N1338" s="68">
        <v>8.9650145772594794</v>
      </c>
      <c r="O1338" s="71"/>
      <c r="P1338" s="68"/>
      <c r="Q1338" s="71">
        <v>1</v>
      </c>
      <c r="R1338" s="68">
        <v>100</v>
      </c>
    </row>
    <row r="1339" spans="1:18" x14ac:dyDescent="0.2">
      <c r="A1339" s="141" t="s">
        <v>3010</v>
      </c>
      <c r="B1339" s="67" t="s">
        <v>3011</v>
      </c>
      <c r="C1339" s="67">
        <v>71</v>
      </c>
      <c r="D1339" s="67" t="s">
        <v>339</v>
      </c>
      <c r="E1339" s="71">
        <v>0.657914544260782</v>
      </c>
      <c r="F1339" s="68">
        <v>19.5210449927431</v>
      </c>
      <c r="G1339" s="71">
        <v>0.72337275303743198</v>
      </c>
      <c r="H1339" s="68">
        <v>29.680696661828701</v>
      </c>
      <c r="I1339" s="71">
        <v>0.59568603315041602</v>
      </c>
      <c r="J1339" s="68">
        <v>10.7402031930334</v>
      </c>
      <c r="K1339" s="71">
        <v>0.80944632378094405</v>
      </c>
      <c r="L1339" s="68">
        <v>26.850507982583501</v>
      </c>
      <c r="M1339" s="71">
        <v>0.50315306707433605</v>
      </c>
      <c r="N1339" s="68">
        <v>13.119533527696801</v>
      </c>
      <c r="O1339" s="71"/>
      <c r="P1339" s="68"/>
      <c r="Q1339" s="71"/>
      <c r="R1339" s="68"/>
    </row>
    <row r="1340" spans="1:18" x14ac:dyDescent="0.2">
      <c r="A1340" s="141" t="s">
        <v>3012</v>
      </c>
      <c r="B1340" s="67" t="s">
        <v>3013</v>
      </c>
      <c r="C1340" s="67">
        <v>71</v>
      </c>
      <c r="D1340" s="67" t="s">
        <v>339</v>
      </c>
      <c r="E1340" s="71">
        <v>0.71197842287259305</v>
      </c>
      <c r="F1340" s="68">
        <v>28.011611030478999</v>
      </c>
      <c r="G1340" s="71">
        <v>0.71524379439827002</v>
      </c>
      <c r="H1340" s="68">
        <v>27.5761973875181</v>
      </c>
      <c r="I1340" s="71">
        <v>0.57429425168551596</v>
      </c>
      <c r="J1340" s="68">
        <v>8.7808417997097195</v>
      </c>
      <c r="K1340" s="71">
        <v>0.75286887813968095</v>
      </c>
      <c r="L1340" s="68">
        <v>17.489114658925999</v>
      </c>
      <c r="M1340" s="71">
        <v>0.51748519013949901</v>
      </c>
      <c r="N1340" s="68">
        <v>13.9941690962099</v>
      </c>
      <c r="O1340" s="71"/>
      <c r="P1340" s="68"/>
      <c r="Q1340" s="71">
        <v>1</v>
      </c>
      <c r="R1340" s="68">
        <v>100</v>
      </c>
    </row>
    <row r="1341" spans="1:18" x14ac:dyDescent="0.2">
      <c r="A1341" s="141" t="s">
        <v>3014</v>
      </c>
      <c r="B1341" s="67" t="s">
        <v>3015</v>
      </c>
      <c r="C1341" s="67">
        <v>71</v>
      </c>
      <c r="D1341" s="67" t="s">
        <v>339</v>
      </c>
      <c r="E1341" s="71">
        <v>0.74650785748646398</v>
      </c>
      <c r="F1341" s="68">
        <v>35.558780841799702</v>
      </c>
      <c r="G1341" s="71">
        <v>0.73865117673966796</v>
      </c>
      <c r="H1341" s="68">
        <v>33.889695210449901</v>
      </c>
      <c r="I1341" s="71">
        <v>0.64109705501856695</v>
      </c>
      <c r="J1341" s="68">
        <v>17.053701015965199</v>
      </c>
      <c r="K1341" s="71">
        <v>0.82097374246942101</v>
      </c>
      <c r="L1341" s="68">
        <v>30.116110304789601</v>
      </c>
      <c r="M1341" s="71">
        <v>0.53181731320466297</v>
      </c>
      <c r="N1341" s="68">
        <v>15.3061224489796</v>
      </c>
      <c r="O1341" s="71"/>
      <c r="P1341" s="68"/>
      <c r="Q1341" s="71">
        <v>1</v>
      </c>
      <c r="R1341" s="68">
        <v>100</v>
      </c>
    </row>
    <row r="1342" spans="1:18" x14ac:dyDescent="0.2">
      <c r="A1342" s="141" t="s">
        <v>3016</v>
      </c>
      <c r="B1342" s="67" t="s">
        <v>3017</v>
      </c>
      <c r="C1342" s="67">
        <v>71</v>
      </c>
      <c r="D1342" s="67" t="s">
        <v>339</v>
      </c>
      <c r="E1342" s="71">
        <v>0.633530245712144</v>
      </c>
      <c r="F1342" s="68">
        <v>15.892597968069699</v>
      </c>
      <c r="G1342" s="71">
        <v>0.60153800853723705</v>
      </c>
      <c r="H1342" s="68">
        <v>8.2728592162554406</v>
      </c>
      <c r="I1342" s="71">
        <v>0.55091889990227905</v>
      </c>
      <c r="J1342" s="68">
        <v>6.6763425253991304</v>
      </c>
      <c r="K1342" s="71">
        <v>0.67924935547377396</v>
      </c>
      <c r="L1342" s="68">
        <v>9.3613933236574702</v>
      </c>
      <c r="M1342" s="71">
        <v>0.33594496464743001</v>
      </c>
      <c r="N1342" s="68">
        <v>5.2478134110787202</v>
      </c>
      <c r="O1342" s="71"/>
      <c r="P1342" s="68"/>
      <c r="Q1342" s="71">
        <v>1</v>
      </c>
      <c r="R1342" s="68">
        <v>100</v>
      </c>
    </row>
    <row r="1343" spans="1:18" x14ac:dyDescent="0.2">
      <c r="A1343" s="141" t="s">
        <v>3018</v>
      </c>
      <c r="B1343" s="67" t="s">
        <v>3019</v>
      </c>
      <c r="C1343" s="67">
        <v>71</v>
      </c>
      <c r="D1343" s="67" t="s">
        <v>339</v>
      </c>
      <c r="E1343" s="71">
        <v>0.72439964962947601</v>
      </c>
      <c r="F1343" s="68">
        <v>30.5515239477504</v>
      </c>
      <c r="G1343" s="71">
        <v>0.65234702529720301</v>
      </c>
      <c r="H1343" s="68">
        <v>14.949201741654599</v>
      </c>
      <c r="I1343" s="71">
        <v>0.63594082940210594</v>
      </c>
      <c r="J1343" s="68">
        <v>16.037735849056599</v>
      </c>
      <c r="K1343" s="71">
        <v>0.82577995201868204</v>
      </c>
      <c r="L1343" s="68">
        <v>31.4949201741655</v>
      </c>
      <c r="M1343" s="71">
        <v>0.50793044142939003</v>
      </c>
      <c r="N1343" s="68">
        <v>13.3381924198251</v>
      </c>
      <c r="O1343" s="71"/>
      <c r="P1343" s="68"/>
      <c r="Q1343" s="71">
        <v>1</v>
      </c>
      <c r="R1343" s="68">
        <v>100</v>
      </c>
    </row>
    <row r="1344" spans="1:18" x14ac:dyDescent="0.2">
      <c r="A1344" s="141" t="s">
        <v>3020</v>
      </c>
      <c r="B1344" s="67" t="s">
        <v>3021</v>
      </c>
      <c r="C1344" s="67">
        <v>65</v>
      </c>
      <c r="D1344" s="67" t="s">
        <v>339</v>
      </c>
      <c r="E1344" s="71">
        <v>0.74691174303317398</v>
      </c>
      <c r="F1344" s="68">
        <v>35.631349782293199</v>
      </c>
      <c r="G1344" s="71">
        <v>0.73150235101188998</v>
      </c>
      <c r="H1344" s="68">
        <v>31.567489114658901</v>
      </c>
      <c r="I1344" s="71">
        <v>0.65753016456934499</v>
      </c>
      <c r="J1344" s="68">
        <v>19.375907111756199</v>
      </c>
      <c r="K1344" s="71">
        <v>0.85659267172440401</v>
      </c>
      <c r="L1344" s="68">
        <v>40.5660377358491</v>
      </c>
      <c r="M1344" s="71">
        <v>0.74202178482705905</v>
      </c>
      <c r="N1344" s="68">
        <v>36.880466472303198</v>
      </c>
      <c r="O1344" s="71"/>
      <c r="P1344" s="68"/>
      <c r="Q1344" s="71"/>
      <c r="R1344" s="68"/>
    </row>
    <row r="1345" spans="1:18" x14ac:dyDescent="0.2">
      <c r="A1345" s="141" t="s">
        <v>3022</v>
      </c>
      <c r="B1345" s="67" t="s">
        <v>3023</v>
      </c>
      <c r="C1345" s="67">
        <v>71</v>
      </c>
      <c r="D1345" s="67" t="s">
        <v>339</v>
      </c>
      <c r="E1345" s="71">
        <v>0.57475017942270601</v>
      </c>
      <c r="F1345" s="68">
        <v>9.5791001451378808</v>
      </c>
      <c r="G1345" s="71">
        <v>0.631780655578557</v>
      </c>
      <c r="H1345" s="68">
        <v>12.1190130624093</v>
      </c>
      <c r="I1345" s="71">
        <v>0.55964254328367902</v>
      </c>
      <c r="J1345" s="68">
        <v>7.4020319303338198</v>
      </c>
      <c r="K1345" s="71">
        <v>0.70952668756545201</v>
      </c>
      <c r="L1345" s="68">
        <v>12.1190130624093</v>
      </c>
      <c r="M1345" s="71">
        <v>0.39805083126313801</v>
      </c>
      <c r="N1345" s="68">
        <v>7.2157434402332399</v>
      </c>
      <c r="O1345" s="71"/>
      <c r="P1345" s="68"/>
      <c r="Q1345" s="71"/>
      <c r="R1345" s="68"/>
    </row>
    <row r="1346" spans="1:18" x14ac:dyDescent="0.2">
      <c r="A1346" s="141" t="s">
        <v>3024</v>
      </c>
      <c r="B1346" s="67" t="s">
        <v>3025</v>
      </c>
      <c r="C1346" s="67">
        <v>71</v>
      </c>
      <c r="D1346" s="67" t="s">
        <v>339</v>
      </c>
      <c r="E1346" s="71">
        <v>0.74088922143458302</v>
      </c>
      <c r="F1346" s="68">
        <v>34.397677793904201</v>
      </c>
      <c r="G1346" s="71">
        <v>0.65548863880272301</v>
      </c>
      <c r="H1346" s="68">
        <v>15.602322206095799</v>
      </c>
      <c r="I1346" s="71">
        <v>0.63681880354668396</v>
      </c>
      <c r="J1346" s="68">
        <v>16.255442670537001</v>
      </c>
      <c r="K1346" s="71">
        <v>0.83254760806829897</v>
      </c>
      <c r="L1346" s="68">
        <v>33.454281567489097</v>
      </c>
      <c r="M1346" s="71">
        <v>0.57959105675520695</v>
      </c>
      <c r="N1346" s="68">
        <v>18.731778425656</v>
      </c>
      <c r="O1346" s="71"/>
      <c r="P1346" s="68"/>
      <c r="Q1346" s="71">
        <v>1</v>
      </c>
      <c r="R1346" s="68">
        <v>100</v>
      </c>
    </row>
    <row r="1347" spans="1:18" x14ac:dyDescent="0.2">
      <c r="A1347" s="141" t="s">
        <v>3026</v>
      </c>
      <c r="B1347" s="67" t="s">
        <v>3027</v>
      </c>
      <c r="C1347" s="67">
        <v>71</v>
      </c>
      <c r="D1347" s="67" t="s">
        <v>339</v>
      </c>
      <c r="E1347" s="71">
        <v>0.585596633842975</v>
      </c>
      <c r="F1347" s="68">
        <v>10.4499274310595</v>
      </c>
      <c r="G1347" s="71">
        <v>0.46470129750658201</v>
      </c>
      <c r="H1347" s="68">
        <v>2.3947750362844702</v>
      </c>
      <c r="I1347" s="71">
        <v>0.49698913700716102</v>
      </c>
      <c r="J1347" s="68">
        <v>3.55587808417997</v>
      </c>
      <c r="K1347" s="71">
        <v>0.74978212893006402</v>
      </c>
      <c r="L1347" s="68">
        <v>16.835994194484801</v>
      </c>
      <c r="M1347" s="71">
        <v>0.21651060577106801</v>
      </c>
      <c r="N1347" s="68">
        <v>2.6239067055393601</v>
      </c>
      <c r="O1347" s="71"/>
      <c r="P1347" s="68"/>
      <c r="Q1347" s="71">
        <v>1</v>
      </c>
      <c r="R1347" s="68">
        <v>100</v>
      </c>
    </row>
    <row r="1348" spans="1:18" x14ac:dyDescent="0.2">
      <c r="A1348" s="141" t="s">
        <v>3028</v>
      </c>
      <c r="B1348" s="67" t="s">
        <v>3029</v>
      </c>
      <c r="C1348" s="67">
        <v>71</v>
      </c>
      <c r="D1348" s="67" t="s">
        <v>339</v>
      </c>
      <c r="E1348" s="71">
        <v>0.73091139794188797</v>
      </c>
      <c r="F1348" s="68">
        <v>31.567489114658901</v>
      </c>
      <c r="G1348" s="71">
        <v>0.70540811690276894</v>
      </c>
      <c r="H1348" s="68">
        <v>24.600870827285899</v>
      </c>
      <c r="I1348" s="71">
        <v>0.71807324598251199</v>
      </c>
      <c r="J1348" s="68">
        <v>32.075471698113198</v>
      </c>
      <c r="K1348" s="71">
        <v>0.90624104906190095</v>
      </c>
      <c r="L1348" s="68">
        <v>61.030478955007297</v>
      </c>
      <c r="M1348" s="71">
        <v>0.59392317982037102</v>
      </c>
      <c r="N1348" s="68">
        <v>20.262390670553899</v>
      </c>
      <c r="O1348" s="71"/>
      <c r="P1348" s="68"/>
      <c r="Q1348" s="71"/>
      <c r="R1348" s="68"/>
    </row>
    <row r="1349" spans="1:18" x14ac:dyDescent="0.2">
      <c r="A1349" s="141" t="s">
        <v>3030</v>
      </c>
      <c r="B1349" s="67" t="s">
        <v>3031</v>
      </c>
      <c r="C1349" s="67">
        <v>71</v>
      </c>
      <c r="D1349" s="67" t="s">
        <v>339</v>
      </c>
      <c r="E1349" s="71">
        <v>0.503999526328612</v>
      </c>
      <c r="F1349" s="68">
        <v>4.9346879535558799</v>
      </c>
      <c r="G1349" s="71">
        <v>0.57458571858035301</v>
      </c>
      <c r="H1349" s="68">
        <v>5.5152394775036298</v>
      </c>
      <c r="I1349" s="71">
        <v>0.58257420366476098</v>
      </c>
      <c r="J1349" s="68">
        <v>9.2162554426705405</v>
      </c>
      <c r="K1349" s="71">
        <v>0.73787506439935402</v>
      </c>
      <c r="L1349" s="68">
        <v>15.021770682148</v>
      </c>
      <c r="M1349" s="71">
        <v>0.120963118669979</v>
      </c>
      <c r="N1349" s="68">
        <v>1.60349854227405</v>
      </c>
      <c r="O1349" s="71"/>
      <c r="P1349" s="68"/>
      <c r="Q1349" s="71"/>
      <c r="R1349" s="68"/>
    </row>
    <row r="1350" spans="1:18" x14ac:dyDescent="0.2">
      <c r="A1350" s="141" t="s">
        <v>3032</v>
      </c>
      <c r="B1350" s="67" t="s">
        <v>3033</v>
      </c>
      <c r="C1350" s="67">
        <v>71</v>
      </c>
      <c r="D1350" s="67" t="s">
        <v>339</v>
      </c>
      <c r="E1350" s="71">
        <v>0.73297761491162705</v>
      </c>
      <c r="F1350" s="68">
        <v>32.220609579100099</v>
      </c>
      <c r="G1350" s="71">
        <v>0.62844533626797505</v>
      </c>
      <c r="H1350" s="68">
        <v>11.4658925979681</v>
      </c>
      <c r="I1350" s="71">
        <v>0.65829755428883996</v>
      </c>
      <c r="J1350" s="68">
        <v>19.5936139332366</v>
      </c>
      <c r="K1350" s="71">
        <v>0.88454686563709195</v>
      </c>
      <c r="L1350" s="68">
        <v>50.798258345428202</v>
      </c>
      <c r="M1350" s="71">
        <v>0.49359831836422702</v>
      </c>
      <c r="N1350" s="68">
        <v>12.244897959183699</v>
      </c>
      <c r="O1350" s="71"/>
      <c r="P1350" s="68"/>
      <c r="Q1350" s="71">
        <v>1</v>
      </c>
      <c r="R1350" s="68">
        <v>100</v>
      </c>
    </row>
    <row r="1351" spans="1:18" x14ac:dyDescent="0.2">
      <c r="A1351" s="141" t="s">
        <v>3034</v>
      </c>
      <c r="B1351" s="67" t="s">
        <v>3035</v>
      </c>
      <c r="C1351" s="67">
        <v>71</v>
      </c>
      <c r="D1351" s="67" t="s">
        <v>339</v>
      </c>
      <c r="E1351" s="71">
        <v>0.66905717725333103</v>
      </c>
      <c r="F1351" s="68">
        <v>21.4078374455733</v>
      </c>
      <c r="G1351" s="71">
        <v>0.54474415442151203</v>
      </c>
      <c r="H1351" s="68">
        <v>3.99129172714078</v>
      </c>
      <c r="I1351" s="71">
        <v>0.62607192983454096</v>
      </c>
      <c r="J1351" s="68">
        <v>14.368650217706801</v>
      </c>
      <c r="K1351" s="71">
        <v>0.85285696042833603</v>
      </c>
      <c r="L1351" s="68">
        <v>39.695210449927401</v>
      </c>
      <c r="M1351" s="71">
        <v>0.321612841582266</v>
      </c>
      <c r="N1351" s="68">
        <v>4.5918367346938798</v>
      </c>
      <c r="O1351" s="71"/>
      <c r="P1351" s="68"/>
      <c r="Q1351" s="71">
        <v>1</v>
      </c>
      <c r="R1351" s="68">
        <v>100</v>
      </c>
    </row>
    <row r="1352" spans="1:18" x14ac:dyDescent="0.2">
      <c r="A1352" s="141" t="s">
        <v>3036</v>
      </c>
      <c r="B1352" s="67" t="s">
        <v>3037</v>
      </c>
      <c r="C1352" s="67">
        <v>71</v>
      </c>
      <c r="D1352" s="67" t="s">
        <v>339</v>
      </c>
      <c r="E1352" s="71">
        <v>0.50044283167036696</v>
      </c>
      <c r="F1352" s="68">
        <v>4.5718432510885298</v>
      </c>
      <c r="G1352" s="71">
        <v>0.56437834717257696</v>
      </c>
      <c r="H1352" s="68">
        <v>4.9346879535558799</v>
      </c>
      <c r="I1352" s="71">
        <v>0.53336150057449905</v>
      </c>
      <c r="J1352" s="68">
        <v>5.5152394775036298</v>
      </c>
      <c r="K1352" s="71">
        <v>0.76917906886961696</v>
      </c>
      <c r="L1352" s="68">
        <v>19.4484760522496</v>
      </c>
      <c r="M1352" s="71">
        <v>0.13529524173514201</v>
      </c>
      <c r="N1352" s="68">
        <v>1.6763848396501499</v>
      </c>
      <c r="O1352" s="71"/>
      <c r="P1352" s="68"/>
      <c r="Q1352" s="71">
        <v>0.5</v>
      </c>
      <c r="R1352" s="68">
        <v>31.5972222222222</v>
      </c>
    </row>
    <row r="1353" spans="1:18" x14ac:dyDescent="0.2">
      <c r="A1353" s="141" t="s">
        <v>3038</v>
      </c>
      <c r="B1353" s="67" t="s">
        <v>3039</v>
      </c>
      <c r="C1353" s="67">
        <v>71</v>
      </c>
      <c r="D1353" s="67" t="s">
        <v>339</v>
      </c>
      <c r="E1353" s="71">
        <v>0.34388400878826703</v>
      </c>
      <c r="F1353" s="68">
        <v>0.87082728592162595</v>
      </c>
      <c r="G1353" s="71">
        <v>0.316955190762304</v>
      </c>
      <c r="H1353" s="68">
        <v>1.08853410740203</v>
      </c>
      <c r="I1353" s="71">
        <v>0.38303362352977999</v>
      </c>
      <c r="J1353" s="68">
        <v>0.94339622641509402</v>
      </c>
      <c r="K1353" s="71">
        <v>0.51943122964925104</v>
      </c>
      <c r="L1353" s="68">
        <v>1.59651669085631</v>
      </c>
      <c r="M1353" s="71">
        <v>0</v>
      </c>
      <c r="N1353" s="68">
        <v>1.0204081632653099</v>
      </c>
      <c r="O1353" s="71"/>
      <c r="P1353" s="68"/>
      <c r="Q1353" s="71">
        <v>0.5</v>
      </c>
      <c r="R1353" s="68">
        <v>31.5972222222222</v>
      </c>
    </row>
    <row r="1354" spans="1:18" x14ac:dyDescent="0.2">
      <c r="A1354" s="141" t="s">
        <v>3040</v>
      </c>
      <c r="B1354" s="67" t="s">
        <v>3041</v>
      </c>
      <c r="C1354" s="67">
        <v>71</v>
      </c>
      <c r="D1354" s="67" t="s">
        <v>339</v>
      </c>
      <c r="E1354" s="71">
        <v>0.77496168629939899</v>
      </c>
      <c r="F1354" s="68">
        <v>41.799709724237999</v>
      </c>
      <c r="G1354" s="71">
        <v>0.73135825533785703</v>
      </c>
      <c r="H1354" s="68">
        <v>31.4949201741655</v>
      </c>
      <c r="I1354" s="71">
        <v>0.74993846901315597</v>
      </c>
      <c r="J1354" s="68">
        <v>42.017416545718397</v>
      </c>
      <c r="K1354" s="71">
        <v>0.90041510779479705</v>
      </c>
      <c r="L1354" s="68">
        <v>57.764876632801197</v>
      </c>
      <c r="M1354" s="71">
        <v>0.718134913051787</v>
      </c>
      <c r="N1354" s="68">
        <v>34.839650145772602</v>
      </c>
      <c r="O1354" s="71"/>
      <c r="P1354" s="68"/>
      <c r="Q1354" s="71"/>
      <c r="R1354" s="68"/>
    </row>
    <row r="1355" spans="1:18" x14ac:dyDescent="0.2">
      <c r="A1355" s="141" t="s">
        <v>3042</v>
      </c>
      <c r="B1355" s="67" t="s">
        <v>3043</v>
      </c>
      <c r="C1355" s="67">
        <v>71</v>
      </c>
      <c r="D1355" s="67" t="s">
        <v>339</v>
      </c>
      <c r="E1355" s="71">
        <v>0.81350700606917203</v>
      </c>
      <c r="F1355" s="68">
        <v>51.523947750362801</v>
      </c>
      <c r="G1355" s="71">
        <v>0.70997768444223996</v>
      </c>
      <c r="H1355" s="68">
        <v>26.052249637155299</v>
      </c>
      <c r="I1355" s="71">
        <v>0.73914058552879902</v>
      </c>
      <c r="J1355" s="68">
        <v>37.880986937590698</v>
      </c>
      <c r="K1355" s="71">
        <v>0.94327821651852595</v>
      </c>
      <c r="L1355" s="68">
        <v>77.068214804063899</v>
      </c>
      <c r="M1355" s="71">
        <v>0.67513854385629701</v>
      </c>
      <c r="N1355" s="68">
        <v>29.737609329446101</v>
      </c>
      <c r="O1355" s="71"/>
      <c r="P1355" s="68"/>
      <c r="Q1355" s="71">
        <v>1</v>
      </c>
      <c r="R1355" s="68">
        <v>100</v>
      </c>
    </row>
    <row r="1356" spans="1:18" x14ac:dyDescent="0.2">
      <c r="A1356" s="141" t="s">
        <v>3044</v>
      </c>
      <c r="B1356" s="67" t="s">
        <v>3045</v>
      </c>
      <c r="C1356" s="67">
        <v>71</v>
      </c>
      <c r="D1356" s="67" t="s">
        <v>339</v>
      </c>
      <c r="E1356" s="71">
        <v>0.63447762335549496</v>
      </c>
      <c r="F1356" s="68">
        <v>15.9651669085631</v>
      </c>
      <c r="G1356" s="71">
        <v>0.58481642888151997</v>
      </c>
      <c r="H1356" s="68">
        <v>6.5312046444121901</v>
      </c>
      <c r="I1356" s="71">
        <v>0.59137852336409402</v>
      </c>
      <c r="J1356" s="68">
        <v>10.377358490565999</v>
      </c>
      <c r="K1356" s="71">
        <v>0.73668618956530296</v>
      </c>
      <c r="L1356" s="68">
        <v>14.876632801161101</v>
      </c>
      <c r="M1356" s="71">
        <v>0.259506974966558</v>
      </c>
      <c r="N1356" s="68">
        <v>3.13411078717201</v>
      </c>
      <c r="O1356" s="71"/>
      <c r="P1356" s="68"/>
      <c r="Q1356" s="71">
        <v>1</v>
      </c>
      <c r="R1356" s="68">
        <v>100</v>
      </c>
    </row>
    <row r="1357" spans="1:18" x14ac:dyDescent="0.2">
      <c r="A1357" s="141" t="s">
        <v>3046</v>
      </c>
      <c r="B1357" s="67" t="s">
        <v>3047</v>
      </c>
      <c r="C1357" s="67">
        <v>71</v>
      </c>
      <c r="D1357" s="67" t="s">
        <v>339</v>
      </c>
      <c r="E1357" s="71">
        <v>0.81698618944130397</v>
      </c>
      <c r="F1357" s="68">
        <v>52.685050798258303</v>
      </c>
      <c r="G1357" s="71">
        <v>0.78163701437851796</v>
      </c>
      <c r="H1357" s="68">
        <v>46.516690856313502</v>
      </c>
      <c r="I1357" s="71">
        <v>0.77223157345001103</v>
      </c>
      <c r="J1357" s="68">
        <v>50</v>
      </c>
      <c r="K1357" s="71">
        <v>0.91472589284897399</v>
      </c>
      <c r="L1357" s="68">
        <v>64.586357039187206</v>
      </c>
      <c r="M1357" s="71">
        <v>0.799350277087713</v>
      </c>
      <c r="N1357" s="68">
        <v>47.011661807580197</v>
      </c>
      <c r="O1357" s="71"/>
      <c r="P1357" s="68"/>
      <c r="Q1357" s="71"/>
      <c r="R1357" s="68"/>
    </row>
    <row r="1358" spans="1:18" x14ac:dyDescent="0.2">
      <c r="A1358" s="141" t="s">
        <v>3048</v>
      </c>
      <c r="B1358" s="67" t="s">
        <v>3049</v>
      </c>
      <c r="C1358" s="67">
        <v>71</v>
      </c>
      <c r="D1358" s="67" t="s">
        <v>339</v>
      </c>
      <c r="E1358" s="71">
        <v>0.701847692423342</v>
      </c>
      <c r="F1358" s="68">
        <v>26.632801161103</v>
      </c>
      <c r="G1358" s="71">
        <v>0.62214608333230204</v>
      </c>
      <c r="H1358" s="68">
        <v>10.7402031930334</v>
      </c>
      <c r="I1358" s="71">
        <v>0.70264605248915502</v>
      </c>
      <c r="J1358" s="68">
        <v>28.374455732946299</v>
      </c>
      <c r="K1358" s="71">
        <v>0.90582985390847803</v>
      </c>
      <c r="L1358" s="68">
        <v>60.740203193033402</v>
      </c>
      <c r="M1358" s="71">
        <v>0.278616472386776</v>
      </c>
      <c r="N1358" s="68">
        <v>3.6443148688046598</v>
      </c>
      <c r="O1358" s="71"/>
      <c r="P1358" s="68"/>
      <c r="Q1358" s="71">
        <v>1</v>
      </c>
      <c r="R1358" s="68">
        <v>100</v>
      </c>
    </row>
    <row r="1359" spans="1:18" x14ac:dyDescent="0.2">
      <c r="A1359" s="141" t="s">
        <v>3050</v>
      </c>
      <c r="B1359" s="67" t="s">
        <v>3051</v>
      </c>
      <c r="C1359" s="67">
        <v>65</v>
      </c>
      <c r="D1359" s="67" t="s">
        <v>339</v>
      </c>
      <c r="E1359" s="71">
        <v>0.88060769946914497</v>
      </c>
      <c r="F1359" s="68">
        <v>74.020319303338198</v>
      </c>
      <c r="G1359" s="71">
        <v>0.81608665398596603</v>
      </c>
      <c r="H1359" s="68">
        <v>60.4499274310595</v>
      </c>
      <c r="I1359" s="71">
        <v>0.73967750231208595</v>
      </c>
      <c r="J1359" s="68">
        <v>38.0261248185776</v>
      </c>
      <c r="K1359" s="71">
        <v>0.86160646411283304</v>
      </c>
      <c r="L1359" s="68">
        <v>42.452830188679201</v>
      </c>
      <c r="M1359" s="71">
        <v>0.98566787693483604</v>
      </c>
      <c r="N1359" s="68">
        <v>93.221574344023296</v>
      </c>
      <c r="O1359" s="71"/>
      <c r="P1359" s="68"/>
      <c r="Q1359" s="71">
        <v>1</v>
      </c>
      <c r="R1359" s="68">
        <v>100</v>
      </c>
    </row>
    <row r="1360" spans="1:18" x14ac:dyDescent="0.2">
      <c r="A1360" s="141" t="s">
        <v>3052</v>
      </c>
      <c r="B1360" s="67" t="s">
        <v>3053</v>
      </c>
      <c r="C1360" s="67">
        <v>65</v>
      </c>
      <c r="D1360" s="67" t="s">
        <v>339</v>
      </c>
      <c r="E1360" s="71">
        <v>0.83406903116800701</v>
      </c>
      <c r="F1360" s="68">
        <v>56.966618287373002</v>
      </c>
      <c r="G1360" s="71">
        <v>0.77947055634654705</v>
      </c>
      <c r="H1360" s="68">
        <v>45.500725689404902</v>
      </c>
      <c r="I1360" s="71">
        <v>0.72892396504808599</v>
      </c>
      <c r="J1360" s="68">
        <v>34.687953555878103</v>
      </c>
      <c r="K1360" s="71">
        <v>0.84221372634255698</v>
      </c>
      <c r="L1360" s="68">
        <v>36.066763425254003</v>
      </c>
      <c r="M1360" s="71">
        <v>0.98566787693483604</v>
      </c>
      <c r="N1360" s="68">
        <v>93.221574344023296</v>
      </c>
      <c r="O1360" s="71"/>
      <c r="P1360" s="68"/>
      <c r="Q1360" s="71"/>
      <c r="R1360" s="68"/>
    </row>
    <row r="1361" spans="1:18" x14ac:dyDescent="0.2">
      <c r="A1361" s="141" t="s">
        <v>3054</v>
      </c>
      <c r="B1361" s="67" t="s">
        <v>3055</v>
      </c>
      <c r="C1361" s="67">
        <v>71</v>
      </c>
      <c r="D1361" s="67" t="s">
        <v>339</v>
      </c>
      <c r="E1361" s="71">
        <v>0.677830433519367</v>
      </c>
      <c r="F1361" s="68">
        <v>22.714078374455699</v>
      </c>
      <c r="G1361" s="71">
        <v>0.67139324617797702</v>
      </c>
      <c r="H1361" s="68">
        <v>17.6342525399129</v>
      </c>
      <c r="I1361" s="71">
        <v>0.69634906292900001</v>
      </c>
      <c r="J1361" s="68">
        <v>26.632801161103</v>
      </c>
      <c r="K1361" s="71">
        <v>0.897754850156807</v>
      </c>
      <c r="L1361" s="68">
        <v>55.878084179970998</v>
      </c>
      <c r="M1361" s="71">
        <v>0.44582457481368198</v>
      </c>
      <c r="N1361" s="68">
        <v>10.2040816326531</v>
      </c>
      <c r="O1361" s="71"/>
      <c r="P1361" s="68"/>
      <c r="Q1361" s="71"/>
      <c r="R1361" s="68"/>
    </row>
    <row r="1362" spans="1:18" x14ac:dyDescent="0.2">
      <c r="A1362" s="141" t="s">
        <v>3056</v>
      </c>
      <c r="B1362" s="67" t="s">
        <v>3057</v>
      </c>
      <c r="C1362" s="67">
        <v>65</v>
      </c>
      <c r="D1362" s="67" t="s">
        <v>339</v>
      </c>
      <c r="E1362" s="71">
        <v>0.87076405775157895</v>
      </c>
      <c r="F1362" s="68">
        <v>69.883889695210499</v>
      </c>
      <c r="G1362" s="71">
        <v>0.80924827993974402</v>
      </c>
      <c r="H1362" s="68">
        <v>57.547169811320799</v>
      </c>
      <c r="I1362" s="71">
        <v>0.77748174295667705</v>
      </c>
      <c r="J1362" s="68">
        <v>52.539912917271401</v>
      </c>
      <c r="K1362" s="71">
        <v>0.90110358246494804</v>
      </c>
      <c r="L1362" s="68">
        <v>58.127721335268497</v>
      </c>
      <c r="M1362" s="71">
        <v>0.99522262564494601</v>
      </c>
      <c r="N1362" s="68">
        <v>97.886297376093296</v>
      </c>
      <c r="O1362" s="71"/>
      <c r="P1362" s="68"/>
      <c r="Q1362" s="71"/>
      <c r="R1362" s="68"/>
    </row>
    <row r="1363" spans="1:18" x14ac:dyDescent="0.2">
      <c r="A1363" s="141" t="s">
        <v>3058</v>
      </c>
      <c r="B1363" s="67" t="s">
        <v>3059</v>
      </c>
      <c r="C1363" s="67">
        <v>65</v>
      </c>
      <c r="D1363" s="67" t="s">
        <v>339</v>
      </c>
      <c r="E1363" s="71">
        <v>0.89855989521566904</v>
      </c>
      <c r="F1363" s="68">
        <v>80.4789550072569</v>
      </c>
      <c r="G1363" s="71">
        <v>0.74071367109637898</v>
      </c>
      <c r="H1363" s="68">
        <v>34.542815674891102</v>
      </c>
      <c r="I1363" s="71">
        <v>0.78950686531759795</v>
      </c>
      <c r="J1363" s="68">
        <v>57.1843251088534</v>
      </c>
      <c r="K1363" s="71">
        <v>0.972133688374477</v>
      </c>
      <c r="L1363" s="68">
        <v>93.468795355587801</v>
      </c>
      <c r="M1363" s="71">
        <v>0.99044525128989103</v>
      </c>
      <c r="N1363" s="68">
        <v>95.553935860058303</v>
      </c>
      <c r="O1363" s="71"/>
      <c r="P1363" s="68"/>
      <c r="Q1363" s="71">
        <v>1</v>
      </c>
      <c r="R1363" s="68">
        <v>100</v>
      </c>
    </row>
    <row r="1364" spans="1:18" x14ac:dyDescent="0.2">
      <c r="A1364" s="141" t="s">
        <v>3060</v>
      </c>
      <c r="B1364" s="67" t="s">
        <v>3061</v>
      </c>
      <c r="C1364" s="67">
        <v>65</v>
      </c>
      <c r="D1364" s="67" t="s">
        <v>339</v>
      </c>
      <c r="E1364" s="71">
        <v>0.90486146085499197</v>
      </c>
      <c r="F1364" s="68">
        <v>84.034833091436894</v>
      </c>
      <c r="G1364" s="71">
        <v>0.759818027732168</v>
      </c>
      <c r="H1364" s="68">
        <v>40.0580551523948</v>
      </c>
      <c r="I1364" s="71">
        <v>0.79559833425427395</v>
      </c>
      <c r="J1364" s="68">
        <v>59.651669085631397</v>
      </c>
      <c r="K1364" s="71">
        <v>0.96889094228851502</v>
      </c>
      <c r="L1364" s="68">
        <v>91.727140783744602</v>
      </c>
      <c r="M1364" s="71">
        <v>1</v>
      </c>
      <c r="N1364" s="68">
        <v>100</v>
      </c>
      <c r="O1364" s="71"/>
      <c r="P1364" s="68"/>
      <c r="Q1364" s="71">
        <v>1</v>
      </c>
      <c r="R1364" s="68">
        <v>100</v>
      </c>
    </row>
    <row r="1365" spans="1:18" x14ac:dyDescent="0.2">
      <c r="A1365" s="141" t="s">
        <v>3062</v>
      </c>
      <c r="B1365" s="67" t="s">
        <v>3063</v>
      </c>
      <c r="C1365" s="67">
        <v>68</v>
      </c>
      <c r="D1365" s="67" t="s">
        <v>339</v>
      </c>
      <c r="E1365" s="71">
        <v>0.55826748230919399</v>
      </c>
      <c r="F1365" s="68">
        <v>7.9825834542815697</v>
      </c>
      <c r="G1365" s="71">
        <v>0.69244626837596301</v>
      </c>
      <c r="H1365" s="68">
        <v>21.988388969521001</v>
      </c>
      <c r="I1365" s="71">
        <v>0.69873526649649897</v>
      </c>
      <c r="J1365" s="68">
        <v>27.1407837445573</v>
      </c>
      <c r="K1365" s="71">
        <v>0.86833856346884497</v>
      </c>
      <c r="L1365" s="68">
        <v>44.267053701016003</v>
      </c>
      <c r="M1365" s="71">
        <v>0.53181731320466297</v>
      </c>
      <c r="N1365" s="68">
        <v>15.3061224489796</v>
      </c>
      <c r="O1365" s="71"/>
      <c r="P1365" s="68"/>
      <c r="Q1365" s="71">
        <v>0</v>
      </c>
      <c r="R1365" s="68">
        <v>18.0555555555556</v>
      </c>
    </row>
    <row r="1366" spans="1:18" x14ac:dyDescent="0.2">
      <c r="A1366" s="141" t="s">
        <v>3064</v>
      </c>
      <c r="B1366" s="67" t="s">
        <v>3065</v>
      </c>
      <c r="C1366" s="67">
        <v>68</v>
      </c>
      <c r="D1366" s="67" t="s">
        <v>339</v>
      </c>
      <c r="E1366" s="71">
        <v>0.67119420734222202</v>
      </c>
      <c r="F1366" s="68">
        <v>21.988388969521001</v>
      </c>
      <c r="G1366" s="71">
        <v>0.68237219410781302</v>
      </c>
      <c r="H1366" s="68">
        <v>19.9564586357039</v>
      </c>
      <c r="I1366" s="71">
        <v>0.72363829447101802</v>
      </c>
      <c r="J1366" s="68">
        <v>33.381712626995601</v>
      </c>
      <c r="K1366" s="71">
        <v>0.93411837347147297</v>
      </c>
      <c r="L1366" s="68">
        <v>73.439767779390394</v>
      </c>
      <c r="M1366" s="71">
        <v>0.63214217466080702</v>
      </c>
      <c r="N1366" s="68">
        <v>24.271137026239099</v>
      </c>
      <c r="O1366" s="71"/>
      <c r="P1366" s="68"/>
      <c r="Q1366" s="71">
        <v>0.38369999999999999</v>
      </c>
      <c r="R1366" s="68">
        <v>26.620370370370399</v>
      </c>
    </row>
    <row r="1367" spans="1:18" x14ac:dyDescent="0.2">
      <c r="A1367" s="141" t="s">
        <v>3066</v>
      </c>
      <c r="B1367" s="67" t="s">
        <v>3067</v>
      </c>
      <c r="C1367" s="67">
        <v>65</v>
      </c>
      <c r="D1367" s="67" t="s">
        <v>339</v>
      </c>
      <c r="E1367" s="71">
        <v>0.65450451116604202</v>
      </c>
      <c r="F1367" s="68">
        <v>18.5050798258345</v>
      </c>
      <c r="G1367" s="71">
        <v>0.70693174521956104</v>
      </c>
      <c r="H1367" s="68">
        <v>25.181422351233699</v>
      </c>
      <c r="I1367" s="71">
        <v>0.54768308854357595</v>
      </c>
      <c r="J1367" s="68">
        <v>6.4586357039187199</v>
      </c>
      <c r="K1367" s="71">
        <v>0.86488118852990403</v>
      </c>
      <c r="L1367" s="68">
        <v>43.105950653120502</v>
      </c>
      <c r="M1367" s="71">
        <v>0.75157653353716802</v>
      </c>
      <c r="N1367" s="68">
        <v>38.192419825072903</v>
      </c>
      <c r="O1367" s="71"/>
      <c r="P1367" s="68"/>
      <c r="Q1367" s="71">
        <v>0.40144999999999997</v>
      </c>
      <c r="R1367" s="68">
        <v>27.199074074074101</v>
      </c>
    </row>
    <row r="1368" spans="1:18" x14ac:dyDescent="0.2">
      <c r="A1368" s="141" t="s">
        <v>3068</v>
      </c>
      <c r="B1368" s="67" t="s">
        <v>3069</v>
      </c>
      <c r="C1368" s="67">
        <v>65</v>
      </c>
      <c r="D1368" s="67" t="s">
        <v>339</v>
      </c>
      <c r="E1368" s="71">
        <v>0.73029664016521501</v>
      </c>
      <c r="F1368" s="68">
        <v>31.422351233672</v>
      </c>
      <c r="G1368" s="71">
        <v>0.79428694552753498</v>
      </c>
      <c r="H1368" s="68">
        <v>51.0159651669086</v>
      </c>
      <c r="I1368" s="71">
        <v>0.76210784186438896</v>
      </c>
      <c r="J1368" s="68">
        <v>46.081277213352699</v>
      </c>
      <c r="K1368" s="71">
        <v>0.93297752102062104</v>
      </c>
      <c r="L1368" s="68">
        <v>73.076923076923094</v>
      </c>
      <c r="M1368" s="71">
        <v>0.87101089241353002</v>
      </c>
      <c r="N1368" s="68">
        <v>58.3090379008746</v>
      </c>
      <c r="O1368" s="71"/>
      <c r="P1368" s="68"/>
      <c r="Q1368" s="71">
        <v>0.29110000000000003</v>
      </c>
      <c r="R1368" s="68">
        <v>24.884259259259299</v>
      </c>
    </row>
    <row r="1369" spans="1:18" x14ac:dyDescent="0.2">
      <c r="A1369" s="141" t="s">
        <v>3070</v>
      </c>
      <c r="B1369" s="67" t="s">
        <v>3071</v>
      </c>
      <c r="C1369" s="67">
        <v>65</v>
      </c>
      <c r="D1369" s="67" t="s">
        <v>339</v>
      </c>
      <c r="E1369" s="71">
        <v>0.55511794153295801</v>
      </c>
      <c r="F1369" s="68">
        <v>7.5471698113207504</v>
      </c>
      <c r="G1369" s="71">
        <v>0.73836627726747195</v>
      </c>
      <c r="H1369" s="68">
        <v>33.744557329462999</v>
      </c>
      <c r="I1369" s="71">
        <v>0.58826097906572405</v>
      </c>
      <c r="J1369" s="68">
        <v>9.7242380261248194</v>
      </c>
      <c r="K1369" s="71">
        <v>0.71649541521464399</v>
      </c>
      <c r="L1369" s="68">
        <v>12.772133526850499</v>
      </c>
      <c r="M1369" s="71">
        <v>0.73246703611694997</v>
      </c>
      <c r="N1369" s="68">
        <v>36.1516034985423</v>
      </c>
      <c r="O1369" s="71"/>
      <c r="P1369" s="68"/>
      <c r="Q1369" s="71">
        <v>0</v>
      </c>
      <c r="R1369" s="68">
        <v>18.0555555555556</v>
      </c>
    </row>
    <row r="1370" spans="1:18" x14ac:dyDescent="0.2">
      <c r="A1370" s="141" t="s">
        <v>3072</v>
      </c>
      <c r="B1370" s="67" t="s">
        <v>3073</v>
      </c>
      <c r="C1370" s="67">
        <v>71</v>
      </c>
      <c r="D1370" s="67" t="s">
        <v>339</v>
      </c>
      <c r="E1370" s="71">
        <v>0.64702290861819101</v>
      </c>
      <c r="F1370" s="68">
        <v>17.416545718432499</v>
      </c>
      <c r="G1370" s="71">
        <v>0.68595525849143002</v>
      </c>
      <c r="H1370" s="68">
        <v>20.682148040638602</v>
      </c>
      <c r="I1370" s="71">
        <v>0.61169797442516405</v>
      </c>
      <c r="J1370" s="68">
        <v>12.481857764876599</v>
      </c>
      <c r="K1370" s="71">
        <v>0.80161745754699998</v>
      </c>
      <c r="L1370" s="68">
        <v>25.544267053700999</v>
      </c>
      <c r="M1370" s="71">
        <v>0.48882094400917298</v>
      </c>
      <c r="N1370" s="68">
        <v>12.0262390670554</v>
      </c>
      <c r="O1370" s="71"/>
      <c r="P1370" s="68"/>
      <c r="Q1370" s="71"/>
      <c r="R1370" s="68"/>
    </row>
    <row r="1371" spans="1:18" x14ac:dyDescent="0.2">
      <c r="A1371" s="141" t="s">
        <v>3074</v>
      </c>
      <c r="B1371" s="67" t="s">
        <v>3075</v>
      </c>
      <c r="C1371" s="67">
        <v>65</v>
      </c>
      <c r="D1371" s="67" t="s">
        <v>339</v>
      </c>
      <c r="E1371" s="71">
        <v>0.79773602144539801</v>
      </c>
      <c r="F1371" s="68">
        <v>47.6052249637155</v>
      </c>
      <c r="G1371" s="71">
        <v>0.78346456594453395</v>
      </c>
      <c r="H1371" s="68">
        <v>47.387518142235102</v>
      </c>
      <c r="I1371" s="71">
        <v>0.69167371165505198</v>
      </c>
      <c r="J1371" s="68">
        <v>25.471698113207498</v>
      </c>
      <c r="K1371" s="71">
        <v>0.85912703883364006</v>
      </c>
      <c r="L1371" s="68">
        <v>41.654571843251098</v>
      </c>
      <c r="M1371" s="71">
        <v>0.85667876934836595</v>
      </c>
      <c r="N1371" s="68">
        <v>55.393586005830898</v>
      </c>
      <c r="O1371" s="71"/>
      <c r="P1371" s="68"/>
      <c r="Q1371" s="71"/>
      <c r="R1371" s="68"/>
    </row>
    <row r="1372" spans="1:18" x14ac:dyDescent="0.2">
      <c r="A1372" s="141" t="s">
        <v>3076</v>
      </c>
      <c r="B1372" s="67" t="s">
        <v>3077</v>
      </c>
      <c r="C1372" s="67">
        <v>65</v>
      </c>
      <c r="D1372" s="67" t="s">
        <v>339</v>
      </c>
      <c r="E1372" s="71">
        <v>0.69556099283274997</v>
      </c>
      <c r="F1372" s="68">
        <v>25.616835994194499</v>
      </c>
      <c r="G1372" s="71">
        <v>0.78065843684898395</v>
      </c>
      <c r="H1372" s="68">
        <v>46.081277213352699</v>
      </c>
      <c r="I1372" s="71">
        <v>0.76972810953114101</v>
      </c>
      <c r="J1372" s="68">
        <v>49.056603773584897</v>
      </c>
      <c r="K1372" s="71">
        <v>0.94175054084878895</v>
      </c>
      <c r="L1372" s="68">
        <v>76.269956458635704</v>
      </c>
      <c r="M1372" s="71">
        <v>0.98566787693483604</v>
      </c>
      <c r="N1372" s="68">
        <v>93.221574344023296</v>
      </c>
      <c r="O1372" s="71"/>
      <c r="P1372" s="68"/>
      <c r="Q1372" s="71">
        <v>0</v>
      </c>
      <c r="R1372" s="68">
        <v>18.0555555555556</v>
      </c>
    </row>
    <row r="1373" spans="1:18" x14ac:dyDescent="0.2">
      <c r="A1373" s="141" t="s">
        <v>3078</v>
      </c>
      <c r="B1373" s="67" t="s">
        <v>3079</v>
      </c>
      <c r="C1373" s="67">
        <v>65</v>
      </c>
      <c r="D1373" s="67" t="s">
        <v>339</v>
      </c>
      <c r="E1373" s="71">
        <v>0.82797708740439002</v>
      </c>
      <c r="F1373" s="68">
        <v>55.152394775036299</v>
      </c>
      <c r="G1373" s="71">
        <v>0.80721512964888598</v>
      </c>
      <c r="H1373" s="68">
        <v>56.458635703918702</v>
      </c>
      <c r="I1373" s="71">
        <v>0.60503666639101195</v>
      </c>
      <c r="J1373" s="68">
        <v>11.9013062409289</v>
      </c>
      <c r="K1373" s="71">
        <v>0.89961911776401504</v>
      </c>
      <c r="L1373" s="68">
        <v>56.894049346879498</v>
      </c>
      <c r="M1373" s="71">
        <v>0.82801452321803903</v>
      </c>
      <c r="N1373" s="68">
        <v>51.166180758017497</v>
      </c>
      <c r="O1373" s="71"/>
      <c r="P1373" s="68"/>
      <c r="Q1373" s="71">
        <v>1</v>
      </c>
      <c r="R1373" s="68">
        <v>100</v>
      </c>
    </row>
    <row r="1374" spans="1:18" x14ac:dyDescent="0.2">
      <c r="A1374" s="141" t="s">
        <v>3080</v>
      </c>
      <c r="B1374" s="67" t="s">
        <v>3081</v>
      </c>
      <c r="C1374" s="67">
        <v>65</v>
      </c>
      <c r="D1374" s="67" t="s">
        <v>339</v>
      </c>
      <c r="E1374" s="71">
        <v>0.66580001510562903</v>
      </c>
      <c r="F1374" s="68">
        <v>20.827285921625499</v>
      </c>
      <c r="G1374" s="71">
        <v>0.78524105380651499</v>
      </c>
      <c r="H1374" s="68">
        <v>48.185776487663297</v>
      </c>
      <c r="I1374" s="71">
        <v>0.74581185332128297</v>
      </c>
      <c r="J1374" s="68">
        <v>40.493468795355597</v>
      </c>
      <c r="K1374" s="71">
        <v>0.92693627598681605</v>
      </c>
      <c r="L1374" s="68">
        <v>70.754716981132106</v>
      </c>
      <c r="M1374" s="71">
        <v>0.87101089241353002</v>
      </c>
      <c r="N1374" s="68">
        <v>58.3090379008746</v>
      </c>
      <c r="O1374" s="71"/>
      <c r="P1374" s="68"/>
      <c r="Q1374" s="71">
        <v>0</v>
      </c>
      <c r="R1374" s="68">
        <v>18.0555555555556</v>
      </c>
    </row>
    <row r="1375" spans="1:18" x14ac:dyDescent="0.2">
      <c r="A1375" s="141" t="s">
        <v>3082</v>
      </c>
      <c r="B1375" s="67" t="s">
        <v>3083</v>
      </c>
      <c r="C1375" s="67">
        <v>65</v>
      </c>
      <c r="D1375" s="67" t="s">
        <v>339</v>
      </c>
      <c r="E1375" s="71">
        <v>0.73415601439586398</v>
      </c>
      <c r="F1375" s="68">
        <v>32.583454281567498</v>
      </c>
      <c r="G1375" s="71">
        <v>0.81897868614519298</v>
      </c>
      <c r="H1375" s="68">
        <v>61.683599419448498</v>
      </c>
      <c r="I1375" s="71">
        <v>0.57711133155110395</v>
      </c>
      <c r="J1375" s="68">
        <v>8.9259796806966598</v>
      </c>
      <c r="K1375" s="71">
        <v>0.91323391057960202</v>
      </c>
      <c r="L1375" s="68">
        <v>63.933236574745997</v>
      </c>
      <c r="M1375" s="71">
        <v>0.86145614370342105</v>
      </c>
      <c r="N1375" s="68">
        <v>56.122448979591802</v>
      </c>
      <c r="O1375" s="71"/>
      <c r="P1375" s="68"/>
      <c r="Q1375" s="71">
        <v>0.5</v>
      </c>
      <c r="R1375" s="68">
        <v>31.5972222222222</v>
      </c>
    </row>
    <row r="1376" spans="1:18" x14ac:dyDescent="0.2">
      <c r="A1376" s="141" t="s">
        <v>3084</v>
      </c>
      <c r="B1376" s="67" t="s">
        <v>3085</v>
      </c>
      <c r="C1376" s="67">
        <v>65</v>
      </c>
      <c r="D1376" s="67" t="s">
        <v>339</v>
      </c>
      <c r="E1376" s="71">
        <v>0.82918331403669998</v>
      </c>
      <c r="F1376" s="68">
        <v>55.587808417997103</v>
      </c>
      <c r="G1376" s="71">
        <v>0.81487419773071501</v>
      </c>
      <c r="H1376" s="68">
        <v>60.014513788098697</v>
      </c>
      <c r="I1376" s="71">
        <v>0.76292421916393605</v>
      </c>
      <c r="J1376" s="68">
        <v>46.371552975326601</v>
      </c>
      <c r="K1376" s="71">
        <v>0.94070363007081004</v>
      </c>
      <c r="L1376" s="68">
        <v>75.834542815674894</v>
      </c>
      <c r="M1376" s="71">
        <v>0.82801452321803903</v>
      </c>
      <c r="N1376" s="68">
        <v>51.166180758017497</v>
      </c>
      <c r="O1376" s="71"/>
      <c r="P1376" s="68"/>
      <c r="Q1376" s="71">
        <v>0.7994</v>
      </c>
      <c r="R1376" s="68">
        <v>36.226851851851897</v>
      </c>
    </row>
    <row r="1377" spans="1:18" x14ac:dyDescent="0.2">
      <c r="A1377" s="141" t="s">
        <v>3086</v>
      </c>
      <c r="B1377" s="67" t="s">
        <v>3087</v>
      </c>
      <c r="C1377" s="67">
        <v>65</v>
      </c>
      <c r="D1377" s="67" t="s">
        <v>339</v>
      </c>
      <c r="E1377" s="71">
        <v>0.91042497851542004</v>
      </c>
      <c r="F1377" s="68">
        <v>85.921625544267101</v>
      </c>
      <c r="G1377" s="71">
        <v>0.83754411452327304</v>
      </c>
      <c r="H1377" s="68">
        <v>69.811320754717002</v>
      </c>
      <c r="I1377" s="71">
        <v>0.82508340405987901</v>
      </c>
      <c r="J1377" s="68">
        <v>73.439767779390394</v>
      </c>
      <c r="K1377" s="71">
        <v>0.98384976983358297</v>
      </c>
      <c r="L1377" s="68">
        <v>97.242380261248201</v>
      </c>
      <c r="M1377" s="71">
        <v>0.99522262564494601</v>
      </c>
      <c r="N1377" s="68">
        <v>97.886297376093296</v>
      </c>
      <c r="O1377" s="71"/>
      <c r="P1377" s="68"/>
      <c r="Q1377" s="71"/>
      <c r="R1377" s="68"/>
    </row>
    <row r="1378" spans="1:18" x14ac:dyDescent="0.2">
      <c r="A1378" s="141" t="s">
        <v>3088</v>
      </c>
      <c r="B1378" s="67" t="s">
        <v>3089</v>
      </c>
      <c r="C1378" s="67">
        <v>65</v>
      </c>
      <c r="D1378" s="67" t="s">
        <v>339</v>
      </c>
      <c r="E1378" s="71">
        <v>0.86509735248686104</v>
      </c>
      <c r="F1378" s="68">
        <v>67.489114658925999</v>
      </c>
      <c r="G1378" s="71">
        <v>0.79254739947764097</v>
      </c>
      <c r="H1378" s="68">
        <v>50.5079825834543</v>
      </c>
      <c r="I1378" s="71">
        <v>0.78368737185001003</v>
      </c>
      <c r="J1378" s="68">
        <v>55.007256894049299</v>
      </c>
      <c r="K1378" s="71">
        <v>0.90690534482345098</v>
      </c>
      <c r="L1378" s="68">
        <v>61.248185776487702</v>
      </c>
      <c r="M1378" s="71">
        <v>0.84234664628320299</v>
      </c>
      <c r="N1378" s="68">
        <v>53.279883381924201</v>
      </c>
      <c r="O1378" s="71"/>
      <c r="P1378" s="68"/>
      <c r="Q1378" s="71">
        <v>1</v>
      </c>
      <c r="R1378" s="68">
        <v>100</v>
      </c>
    </row>
    <row r="1379" spans="1:18" x14ac:dyDescent="0.2">
      <c r="A1379" s="141" t="s">
        <v>3090</v>
      </c>
      <c r="B1379" s="67" t="s">
        <v>3091</v>
      </c>
      <c r="C1379" s="67">
        <v>65</v>
      </c>
      <c r="D1379" s="67" t="s">
        <v>339</v>
      </c>
      <c r="E1379" s="71">
        <v>0.87377732510039696</v>
      </c>
      <c r="F1379" s="68">
        <v>70.972423802612497</v>
      </c>
      <c r="G1379" s="71">
        <v>0.794046462768492</v>
      </c>
      <c r="H1379" s="68">
        <v>50.943396226415103</v>
      </c>
      <c r="I1379" s="71">
        <v>0.773129900901524</v>
      </c>
      <c r="J1379" s="68">
        <v>50.145137880986901</v>
      </c>
      <c r="K1379" s="71">
        <v>0.930699369418442</v>
      </c>
      <c r="L1379" s="68">
        <v>72.278664731494899</v>
      </c>
      <c r="M1379" s="71">
        <v>0.87101089241353002</v>
      </c>
      <c r="N1379" s="68">
        <v>58.3090379008746</v>
      </c>
      <c r="O1379" s="71"/>
      <c r="P1379" s="68"/>
      <c r="Q1379" s="71">
        <v>1</v>
      </c>
      <c r="R1379" s="68">
        <v>100</v>
      </c>
    </row>
    <row r="1380" spans="1:18" x14ac:dyDescent="0.2">
      <c r="A1380" s="141" t="s">
        <v>3092</v>
      </c>
      <c r="B1380" s="67" t="s">
        <v>3093</v>
      </c>
      <c r="C1380" s="67">
        <v>65</v>
      </c>
      <c r="D1380" s="67" t="s">
        <v>339</v>
      </c>
      <c r="E1380" s="71">
        <v>0.87458237821239304</v>
      </c>
      <c r="F1380" s="68">
        <v>71.190130624092902</v>
      </c>
      <c r="G1380" s="71">
        <v>0.73493248879626205</v>
      </c>
      <c r="H1380" s="68">
        <v>32.510885341074001</v>
      </c>
      <c r="I1380" s="71">
        <v>0.77695337399019204</v>
      </c>
      <c r="J1380" s="68">
        <v>52.322206095791003</v>
      </c>
      <c r="K1380" s="71">
        <v>0.86580340263056499</v>
      </c>
      <c r="L1380" s="68">
        <v>43.613933236574702</v>
      </c>
      <c r="M1380" s="71">
        <v>0.99522262564494601</v>
      </c>
      <c r="N1380" s="68">
        <v>97.886297376093296</v>
      </c>
      <c r="O1380" s="71"/>
      <c r="P1380" s="68"/>
      <c r="Q1380" s="71">
        <v>1</v>
      </c>
      <c r="R1380" s="68">
        <v>100</v>
      </c>
    </row>
    <row r="1381" spans="1:18" x14ac:dyDescent="0.2">
      <c r="B1381" s="61"/>
    </row>
    <row r="1382" spans="1:18" x14ac:dyDescent="0.2">
      <c r="B1382" s="61"/>
    </row>
    <row r="1383" spans="1:18" x14ac:dyDescent="0.2">
      <c r="B1383" s="61"/>
    </row>
    <row r="1384" spans="1:18" x14ac:dyDescent="0.2">
      <c r="B1384" s="61"/>
    </row>
    <row r="1385" spans="1:18" x14ac:dyDescent="0.2">
      <c r="B1385" s="61"/>
    </row>
    <row r="1386" spans="1:18" x14ac:dyDescent="0.2">
      <c r="B1386" s="61"/>
    </row>
    <row r="1387" spans="1:18" x14ac:dyDescent="0.2">
      <c r="B1387" s="61"/>
    </row>
    <row r="1388" spans="1:18" x14ac:dyDescent="0.2">
      <c r="B1388" s="61"/>
    </row>
    <row r="1389" spans="1:18" x14ac:dyDescent="0.2">
      <c r="B1389" s="61"/>
    </row>
    <row r="1390" spans="1:18" x14ac:dyDescent="0.2">
      <c r="B1390" s="61"/>
    </row>
    <row r="1391" spans="1:18" x14ac:dyDescent="0.2">
      <c r="B1391" s="61"/>
    </row>
    <row r="1392" spans="1:18"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380"/>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2" t="s">
        <v>102</v>
      </c>
      <c r="B1" s="202"/>
      <c r="C1" s="202"/>
      <c r="D1" s="202"/>
      <c r="E1" s="203" t="s">
        <v>100</v>
      </c>
      <c r="F1" s="203"/>
      <c r="G1" s="203" t="s">
        <v>103</v>
      </c>
      <c r="H1" s="203"/>
      <c r="I1" s="203" t="s">
        <v>40</v>
      </c>
      <c r="J1" s="203"/>
      <c r="K1" s="203" t="s">
        <v>44</v>
      </c>
      <c r="L1" s="203"/>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337</v>
      </c>
      <c r="B3" s="66" t="s">
        <v>338</v>
      </c>
      <c r="C3" s="67">
        <v>45</v>
      </c>
      <c r="D3" s="67" t="s">
        <v>339</v>
      </c>
      <c r="E3" s="71">
        <v>0.164254017613434</v>
      </c>
      <c r="F3" s="68">
        <v>60.014513788098697</v>
      </c>
      <c r="G3" s="71">
        <v>0.25</v>
      </c>
      <c r="H3" s="68">
        <v>58.853410740203202</v>
      </c>
      <c r="I3" s="71">
        <v>1.0745961485064501E-2</v>
      </c>
      <c r="J3" s="68">
        <v>34.107402031930299</v>
      </c>
      <c r="K3" s="71">
        <v>0.23201609135523801</v>
      </c>
      <c r="L3" s="68">
        <v>72.278664731494899</v>
      </c>
    </row>
    <row r="4" spans="1:12" x14ac:dyDescent="0.2">
      <c r="A4" s="72" t="s">
        <v>340</v>
      </c>
      <c r="B4" s="66" t="s">
        <v>341</v>
      </c>
      <c r="C4" s="67">
        <v>45</v>
      </c>
      <c r="D4" s="67" t="s">
        <v>339</v>
      </c>
      <c r="E4" s="71">
        <v>0.14917459678004399</v>
      </c>
      <c r="F4" s="68">
        <v>48.9840348330914</v>
      </c>
      <c r="G4" s="71">
        <v>0.24859450271533701</v>
      </c>
      <c r="H4" s="68">
        <v>16.1828737300435</v>
      </c>
      <c r="I4" s="71">
        <v>1.7906709286933199E-2</v>
      </c>
      <c r="J4" s="68">
        <v>45.428156748911498</v>
      </c>
      <c r="K4" s="71">
        <v>0.18102257833786101</v>
      </c>
      <c r="L4" s="68">
        <v>61.683599419448498</v>
      </c>
    </row>
    <row r="5" spans="1:12" x14ac:dyDescent="0.2">
      <c r="A5" s="72" t="s">
        <v>342</v>
      </c>
      <c r="B5" s="66" t="s">
        <v>343</v>
      </c>
      <c r="C5" s="67">
        <v>45</v>
      </c>
      <c r="D5" s="67" t="s">
        <v>339</v>
      </c>
      <c r="E5" s="71">
        <v>0.13517174243702701</v>
      </c>
      <c r="F5" s="68">
        <v>34.687953555878103</v>
      </c>
      <c r="G5" s="71">
        <v>0.218000910901367</v>
      </c>
      <c r="H5" s="68">
        <v>8.4905660377358494</v>
      </c>
      <c r="I5" s="71">
        <v>1.2356483037103599E-2</v>
      </c>
      <c r="J5" s="68">
        <v>37.300435413643001</v>
      </c>
      <c r="K5" s="71">
        <v>0.17515783337261101</v>
      </c>
      <c r="L5" s="68">
        <v>60.0870827285922</v>
      </c>
    </row>
    <row r="6" spans="1:12" x14ac:dyDescent="0.2">
      <c r="A6" s="72" t="s">
        <v>344</v>
      </c>
      <c r="B6" s="66" t="s">
        <v>345</v>
      </c>
      <c r="C6" s="67">
        <v>45</v>
      </c>
      <c r="D6" s="67" t="s">
        <v>339</v>
      </c>
      <c r="E6" s="71">
        <v>0.13880536324368101</v>
      </c>
      <c r="F6" s="68">
        <v>38.679245283018901</v>
      </c>
      <c r="G6" s="71">
        <v>0.24999999894706301</v>
      </c>
      <c r="H6" s="68">
        <v>28.5195936139332</v>
      </c>
      <c r="I6" s="71">
        <v>4.7717709248831404E-3</v>
      </c>
      <c r="J6" s="68">
        <v>19.230769230769202</v>
      </c>
      <c r="K6" s="71">
        <v>0.161644319859097</v>
      </c>
      <c r="L6" s="68">
        <v>55.079825834542802</v>
      </c>
    </row>
    <row r="7" spans="1:12" x14ac:dyDescent="0.2">
      <c r="A7" s="72" t="s">
        <v>346</v>
      </c>
      <c r="B7" s="66" t="s">
        <v>347</v>
      </c>
      <c r="C7" s="67">
        <v>45</v>
      </c>
      <c r="D7" s="67" t="s">
        <v>339</v>
      </c>
      <c r="E7" s="71">
        <v>0.131845870347259</v>
      </c>
      <c r="F7" s="68">
        <v>30.188679245283002</v>
      </c>
      <c r="G7" s="71">
        <v>0.24999999905665601</v>
      </c>
      <c r="H7" s="68">
        <v>28.737300435413601</v>
      </c>
      <c r="I7" s="71">
        <v>1.9332930938769699E-2</v>
      </c>
      <c r="J7" s="68">
        <v>48.1132075471698</v>
      </c>
      <c r="K7" s="71">
        <v>0.12620468104635199</v>
      </c>
      <c r="L7" s="68">
        <v>38.388969521044999</v>
      </c>
    </row>
    <row r="8" spans="1:12" x14ac:dyDescent="0.2">
      <c r="A8" s="72" t="s">
        <v>348</v>
      </c>
      <c r="B8" s="66" t="s">
        <v>349</v>
      </c>
      <c r="C8" s="67">
        <v>45</v>
      </c>
      <c r="D8" s="67" t="s">
        <v>339</v>
      </c>
      <c r="E8" s="71">
        <v>0.13159592587520999</v>
      </c>
      <c r="F8" s="68">
        <v>29.753265602322202</v>
      </c>
      <c r="G8" s="71">
        <v>0.239785468234441</v>
      </c>
      <c r="H8" s="68">
        <v>11.611030478955</v>
      </c>
      <c r="I8" s="71">
        <v>1.35000912483097E-2</v>
      </c>
      <c r="J8" s="68">
        <v>39.259796806966598</v>
      </c>
      <c r="K8" s="71">
        <v>0.141502218142879</v>
      </c>
      <c r="L8" s="68">
        <v>45.137880986937603</v>
      </c>
    </row>
    <row r="9" spans="1:12" x14ac:dyDescent="0.2">
      <c r="A9" s="72" t="s">
        <v>350</v>
      </c>
      <c r="B9" s="66" t="s">
        <v>351</v>
      </c>
      <c r="C9" s="67">
        <v>45</v>
      </c>
      <c r="D9" s="67" t="s">
        <v>339</v>
      </c>
      <c r="E9" s="71">
        <v>0.23687546110871499</v>
      </c>
      <c r="F9" s="68">
        <v>76.560232220609606</v>
      </c>
      <c r="G9" s="71">
        <v>0.45682819743313602</v>
      </c>
      <c r="H9" s="68">
        <v>94.412191582002905</v>
      </c>
      <c r="I9" s="71">
        <v>0.103627018856309</v>
      </c>
      <c r="J9" s="68">
        <v>84.107402031930306</v>
      </c>
      <c r="K9" s="71">
        <v>0.150171167036702</v>
      </c>
      <c r="L9" s="68">
        <v>49.564586357039197</v>
      </c>
    </row>
    <row r="10" spans="1:12" x14ac:dyDescent="0.2">
      <c r="A10" s="72" t="s">
        <v>352</v>
      </c>
      <c r="B10" s="66" t="s">
        <v>353</v>
      </c>
      <c r="C10" s="67">
        <v>45</v>
      </c>
      <c r="D10" s="67" t="s">
        <v>339</v>
      </c>
      <c r="E10" s="71">
        <v>0.12978310910002799</v>
      </c>
      <c r="F10" s="68">
        <v>28.447024673439799</v>
      </c>
      <c r="G10" s="71">
        <v>0.25</v>
      </c>
      <c r="H10" s="68">
        <v>58.853410740203202</v>
      </c>
      <c r="I10" s="71">
        <v>2.5635052228425502E-3</v>
      </c>
      <c r="J10" s="68">
        <v>11.9738751814224</v>
      </c>
      <c r="K10" s="71">
        <v>0.13678582207723999</v>
      </c>
      <c r="L10" s="68">
        <v>42.888243831640096</v>
      </c>
    </row>
    <row r="11" spans="1:12" x14ac:dyDescent="0.2">
      <c r="A11" s="72" t="s">
        <v>354</v>
      </c>
      <c r="B11" s="66" t="s">
        <v>355</v>
      </c>
      <c r="C11" s="67">
        <v>45</v>
      </c>
      <c r="D11" s="67" t="s">
        <v>339</v>
      </c>
      <c r="E11" s="71">
        <v>0.169725384904023</v>
      </c>
      <c r="F11" s="68">
        <v>62.264150943396203</v>
      </c>
      <c r="G11" s="71">
        <v>0.28966784773876603</v>
      </c>
      <c r="H11" s="68">
        <v>81.8577648766328</v>
      </c>
      <c r="I11" s="71">
        <v>9.03712534443252E-2</v>
      </c>
      <c r="J11" s="68">
        <v>82.148040638606702</v>
      </c>
      <c r="K11" s="71">
        <v>0.129137053528976</v>
      </c>
      <c r="L11" s="68">
        <v>39.9129172714078</v>
      </c>
    </row>
    <row r="12" spans="1:12" x14ac:dyDescent="0.2">
      <c r="A12" s="72" t="s">
        <v>356</v>
      </c>
      <c r="B12" s="66" t="s">
        <v>357</v>
      </c>
      <c r="C12" s="67">
        <v>45</v>
      </c>
      <c r="D12" s="67" t="s">
        <v>339</v>
      </c>
      <c r="E12" s="71">
        <v>0.21017722841993</v>
      </c>
      <c r="F12" s="68">
        <v>71.988388969520997</v>
      </c>
      <c r="G12" s="71">
        <v>0.46685090141971602</v>
      </c>
      <c r="H12" s="68">
        <v>94.629898403483296</v>
      </c>
      <c r="I12" s="71">
        <v>5.8510216301447301E-2</v>
      </c>
      <c r="J12" s="68">
        <v>74.455732946298994</v>
      </c>
      <c r="K12" s="71">
        <v>0.105170567538626</v>
      </c>
      <c r="L12" s="68">
        <v>29.245283018867902</v>
      </c>
    </row>
    <row r="13" spans="1:12" x14ac:dyDescent="0.2">
      <c r="A13" s="72" t="s">
        <v>358</v>
      </c>
      <c r="B13" s="66" t="s">
        <v>359</v>
      </c>
      <c r="C13" s="67">
        <v>45</v>
      </c>
      <c r="D13" s="67" t="s">
        <v>339</v>
      </c>
      <c r="E13" s="71">
        <v>0.16550287474283501</v>
      </c>
      <c r="F13" s="68">
        <v>60.4499274310595</v>
      </c>
      <c r="G13" s="71">
        <v>0.32801343416850298</v>
      </c>
      <c r="H13" s="68">
        <v>87.518142235123406</v>
      </c>
      <c r="I13" s="71">
        <v>4.31825208051567E-2</v>
      </c>
      <c r="J13" s="68">
        <v>67.416545718432502</v>
      </c>
      <c r="K13" s="71">
        <v>0.12531266925484499</v>
      </c>
      <c r="L13" s="68">
        <v>38.1712626995646</v>
      </c>
    </row>
    <row r="14" spans="1:12" x14ac:dyDescent="0.2">
      <c r="A14" s="72" t="s">
        <v>360</v>
      </c>
      <c r="B14" s="66" t="s">
        <v>361</v>
      </c>
      <c r="C14" s="67">
        <v>45</v>
      </c>
      <c r="D14" s="67" t="s">
        <v>339</v>
      </c>
      <c r="E14" s="71">
        <v>0.191563608951412</v>
      </c>
      <c r="F14" s="68">
        <v>68.650217706821493</v>
      </c>
      <c r="G14" s="71">
        <v>0.42321626910667998</v>
      </c>
      <c r="H14" s="68">
        <v>93.323657474600907</v>
      </c>
      <c r="I14" s="71">
        <v>1.4688735670317201E-2</v>
      </c>
      <c r="J14" s="68">
        <v>41.4368650217707</v>
      </c>
      <c r="K14" s="71">
        <v>0.13678582207723999</v>
      </c>
      <c r="L14" s="68">
        <v>42.888243831640096</v>
      </c>
    </row>
    <row r="15" spans="1:12" x14ac:dyDescent="0.2">
      <c r="A15" s="72" t="s">
        <v>362</v>
      </c>
      <c r="B15" s="66" t="s">
        <v>363</v>
      </c>
      <c r="C15" s="67">
        <v>45</v>
      </c>
      <c r="D15" s="67" t="s">
        <v>339</v>
      </c>
      <c r="E15" s="71">
        <v>0.16461826120652001</v>
      </c>
      <c r="F15" s="68">
        <v>60.0870827285922</v>
      </c>
      <c r="G15" s="71">
        <v>0.29892367767191502</v>
      </c>
      <c r="H15" s="68">
        <v>83.962264150943398</v>
      </c>
      <c r="I15" s="71">
        <v>1.6969068646461302E-2</v>
      </c>
      <c r="J15" s="68">
        <v>44.267053701016003</v>
      </c>
      <c r="K15" s="71">
        <v>0.17796203730118401</v>
      </c>
      <c r="L15" s="68">
        <v>60.812772133526799</v>
      </c>
    </row>
    <row r="16" spans="1:12" x14ac:dyDescent="0.2">
      <c r="A16" s="72" t="s">
        <v>364</v>
      </c>
      <c r="B16" s="66" t="s">
        <v>365</v>
      </c>
      <c r="C16" s="67">
        <v>45</v>
      </c>
      <c r="D16" s="67" t="s">
        <v>339</v>
      </c>
      <c r="E16" s="71">
        <v>0.171058493172105</v>
      </c>
      <c r="F16" s="68">
        <v>62.844702467344</v>
      </c>
      <c r="G16" s="71">
        <v>0.33726926535145701</v>
      </c>
      <c r="H16" s="68">
        <v>88.896952104499306</v>
      </c>
      <c r="I16" s="71">
        <v>3.8089218289246302E-3</v>
      </c>
      <c r="J16" s="68">
        <v>16.110304789550099</v>
      </c>
      <c r="K16" s="71">
        <v>0.17209729233593399</v>
      </c>
      <c r="L16" s="68">
        <v>58.853410740203202</v>
      </c>
    </row>
    <row r="17" spans="1:12" x14ac:dyDescent="0.2">
      <c r="A17" s="72" t="s">
        <v>366</v>
      </c>
      <c r="B17" s="66" t="s">
        <v>367</v>
      </c>
      <c r="C17" s="67">
        <v>45</v>
      </c>
      <c r="D17" s="67" t="s">
        <v>339</v>
      </c>
      <c r="E17" s="71">
        <v>0.241345643365592</v>
      </c>
      <c r="F17" s="68">
        <v>77.140783744557297</v>
      </c>
      <c r="G17" s="71">
        <v>0.47423711487737302</v>
      </c>
      <c r="H17" s="68">
        <v>94.847605224963701</v>
      </c>
      <c r="I17" s="71">
        <v>0.15610240050317201</v>
      </c>
      <c r="J17" s="68">
        <v>88.824383164005795</v>
      </c>
      <c r="K17" s="71">
        <v>9.3697414716230706E-2</v>
      </c>
      <c r="L17" s="68">
        <v>25.689404934688</v>
      </c>
    </row>
    <row r="18" spans="1:12" x14ac:dyDescent="0.2">
      <c r="A18" s="72" t="s">
        <v>368</v>
      </c>
      <c r="B18" s="66" t="s">
        <v>369</v>
      </c>
      <c r="C18" s="67">
        <v>65</v>
      </c>
      <c r="D18" s="67" t="s">
        <v>339</v>
      </c>
      <c r="E18" s="71">
        <v>0.56758821059603504</v>
      </c>
      <c r="F18" s="68">
        <v>99.927431059506503</v>
      </c>
      <c r="G18" s="71">
        <v>0.99999999980445697</v>
      </c>
      <c r="H18" s="68">
        <v>100</v>
      </c>
      <c r="I18" s="71">
        <v>0.55935022170370396</v>
      </c>
      <c r="J18" s="68">
        <v>99.419448476052295</v>
      </c>
      <c r="K18" s="71">
        <v>0.143414410279945</v>
      </c>
      <c r="L18" s="68">
        <v>46.2264150943396</v>
      </c>
    </row>
    <row r="19" spans="1:12" x14ac:dyDescent="0.2">
      <c r="A19" s="72" t="s">
        <v>370</v>
      </c>
      <c r="B19" s="66" t="s">
        <v>371</v>
      </c>
      <c r="C19" s="67">
        <v>65</v>
      </c>
      <c r="D19" s="67" t="s">
        <v>339</v>
      </c>
      <c r="E19" s="71">
        <v>0.32479275482104403</v>
      </c>
      <c r="F19" s="68">
        <v>88.0261248185776</v>
      </c>
      <c r="G19" s="71">
        <v>0.60103276205893796</v>
      </c>
      <c r="H19" s="68">
        <v>96.371552975326594</v>
      </c>
      <c r="I19" s="71">
        <v>0.22317433536749101</v>
      </c>
      <c r="J19" s="68">
        <v>92.089985486211901</v>
      </c>
      <c r="K19" s="71">
        <v>0.150171167036702</v>
      </c>
      <c r="L19" s="68">
        <v>49.564586357039197</v>
      </c>
    </row>
    <row r="20" spans="1:12" x14ac:dyDescent="0.2">
      <c r="A20" s="72" t="s">
        <v>372</v>
      </c>
      <c r="B20" s="66" t="s">
        <v>373</v>
      </c>
      <c r="C20" s="67">
        <v>65</v>
      </c>
      <c r="D20" s="67" t="s">
        <v>339</v>
      </c>
      <c r="E20" s="71">
        <v>0.12839894336775801</v>
      </c>
      <c r="F20" s="68">
        <v>26.923076923076898</v>
      </c>
      <c r="G20" s="71">
        <v>0</v>
      </c>
      <c r="H20" s="68">
        <v>0.65312046444121896</v>
      </c>
      <c r="I20" s="71">
        <v>8.6125845396675907E-2</v>
      </c>
      <c r="J20" s="68">
        <v>81.059506531204605</v>
      </c>
      <c r="K20" s="71">
        <v>0.29907098470659699</v>
      </c>
      <c r="L20" s="68">
        <v>77.285921625544304</v>
      </c>
    </row>
    <row r="21" spans="1:12" x14ac:dyDescent="0.2">
      <c r="A21" s="72" t="s">
        <v>374</v>
      </c>
      <c r="B21" s="66" t="s">
        <v>375</v>
      </c>
      <c r="C21" s="67">
        <v>45</v>
      </c>
      <c r="D21" s="67" t="s">
        <v>339</v>
      </c>
      <c r="E21" s="71">
        <v>0.15588123002313101</v>
      </c>
      <c r="F21" s="68">
        <v>54.499274310595098</v>
      </c>
      <c r="G21" s="71">
        <v>0.31214629492929402</v>
      </c>
      <c r="H21" s="68">
        <v>86.211901306240904</v>
      </c>
      <c r="I21" s="71">
        <v>3.0184725885253099E-2</v>
      </c>
      <c r="J21" s="68">
        <v>58.925979680696699</v>
      </c>
      <c r="K21" s="71">
        <v>0.12531266925484499</v>
      </c>
      <c r="L21" s="68">
        <v>38.1712626995646</v>
      </c>
    </row>
    <row r="22" spans="1:12" x14ac:dyDescent="0.2">
      <c r="A22" s="72" t="s">
        <v>376</v>
      </c>
      <c r="B22" s="66" t="s">
        <v>377</v>
      </c>
      <c r="C22" s="67">
        <v>45</v>
      </c>
      <c r="D22" s="67" t="s">
        <v>339</v>
      </c>
      <c r="E22" s="71">
        <v>0.16570260378110299</v>
      </c>
      <c r="F22" s="68">
        <v>60.667634252539898</v>
      </c>
      <c r="G22" s="71">
        <v>0.32933569574660099</v>
      </c>
      <c r="H22" s="68">
        <v>87.953555878084202</v>
      </c>
      <c r="I22" s="71">
        <v>3.6722869930665203E-2</v>
      </c>
      <c r="J22" s="68">
        <v>63.425253991291697</v>
      </c>
      <c r="K22" s="71">
        <v>0.13104924566604201</v>
      </c>
      <c r="L22" s="68">
        <v>40.711175616836002</v>
      </c>
    </row>
    <row r="23" spans="1:12" x14ac:dyDescent="0.2">
      <c r="A23" s="72" t="s">
        <v>378</v>
      </c>
      <c r="B23" s="66" t="s">
        <v>379</v>
      </c>
      <c r="C23" s="67">
        <v>65</v>
      </c>
      <c r="D23" s="67" t="s">
        <v>339</v>
      </c>
      <c r="E23" s="71">
        <v>0.24166536042456499</v>
      </c>
      <c r="F23" s="68">
        <v>77.213352685050793</v>
      </c>
      <c r="G23" s="71">
        <v>0.35184085575338703</v>
      </c>
      <c r="H23" s="68">
        <v>90.0580551523948</v>
      </c>
      <c r="I23" s="71">
        <v>0.222984058483606</v>
      </c>
      <c r="J23" s="68">
        <v>92.017416545718405</v>
      </c>
      <c r="K23" s="71">
        <v>0.150171167036702</v>
      </c>
      <c r="L23" s="68">
        <v>49.564586357039197</v>
      </c>
    </row>
    <row r="24" spans="1:12" x14ac:dyDescent="0.2">
      <c r="A24" s="72" t="s">
        <v>380</v>
      </c>
      <c r="B24" s="66" t="s">
        <v>381</v>
      </c>
      <c r="C24" s="67">
        <v>65</v>
      </c>
      <c r="D24" s="67" t="s">
        <v>339</v>
      </c>
      <c r="E24" s="71">
        <v>0.16201842129417801</v>
      </c>
      <c r="F24" s="68">
        <v>58.272859216255398</v>
      </c>
      <c r="G24" s="71">
        <v>0.26190035436610798</v>
      </c>
      <c r="H24" s="68">
        <v>72.206095791001502</v>
      </c>
      <c r="I24" s="71">
        <v>6.8247166068527002E-2</v>
      </c>
      <c r="J24" s="68">
        <v>76.995645863570402</v>
      </c>
      <c r="K24" s="71">
        <v>0.15590774344789901</v>
      </c>
      <c r="L24" s="68">
        <v>52.539912917271401</v>
      </c>
    </row>
    <row r="25" spans="1:12" x14ac:dyDescent="0.2">
      <c r="A25" s="72" t="s">
        <v>382</v>
      </c>
      <c r="B25" s="66" t="s">
        <v>383</v>
      </c>
      <c r="C25" s="67">
        <v>65</v>
      </c>
      <c r="D25" s="67" t="s">
        <v>339</v>
      </c>
      <c r="E25" s="71">
        <v>0.14604304667373499</v>
      </c>
      <c r="F25" s="68">
        <v>45.645863570391903</v>
      </c>
      <c r="G25" s="71">
        <v>0.25396678478870299</v>
      </c>
      <c r="H25" s="68">
        <v>65.965166908563106</v>
      </c>
      <c r="I25" s="71">
        <v>2.2518035373404799E-2</v>
      </c>
      <c r="J25" s="68">
        <v>52.3947750362845</v>
      </c>
      <c r="K25" s="71">
        <v>0.161644319859097</v>
      </c>
      <c r="L25" s="68">
        <v>55.079825834542802</v>
      </c>
    </row>
    <row r="26" spans="1:12" x14ac:dyDescent="0.2">
      <c r="A26" s="72" t="s">
        <v>384</v>
      </c>
      <c r="B26" s="66" t="s">
        <v>385</v>
      </c>
      <c r="C26" s="67">
        <v>65</v>
      </c>
      <c r="D26" s="67" t="s">
        <v>339</v>
      </c>
      <c r="E26" s="71">
        <v>0.15109057021701799</v>
      </c>
      <c r="F26" s="68">
        <v>50.8708272859216</v>
      </c>
      <c r="G26" s="71">
        <v>0.255289046384576</v>
      </c>
      <c r="H26" s="68">
        <v>67.198838896952097</v>
      </c>
      <c r="I26" s="71">
        <v>4.0162728681512203E-2</v>
      </c>
      <c r="J26" s="68">
        <v>65.239477503628393</v>
      </c>
      <c r="K26" s="71">
        <v>0.15781993558496499</v>
      </c>
      <c r="L26" s="68">
        <v>53.410740203193001</v>
      </c>
    </row>
    <row r="27" spans="1:12" x14ac:dyDescent="0.2">
      <c r="A27" s="72" t="s">
        <v>386</v>
      </c>
      <c r="B27" s="66" t="s">
        <v>387</v>
      </c>
      <c r="C27" s="67">
        <v>65</v>
      </c>
      <c r="D27" s="67" t="s">
        <v>339</v>
      </c>
      <c r="E27" s="71">
        <v>0.15672578412146301</v>
      </c>
      <c r="F27" s="68">
        <v>55.079825834542802</v>
      </c>
      <c r="G27" s="71">
        <v>0.24999999991494901</v>
      </c>
      <c r="H27" s="68">
        <v>34.905660377358501</v>
      </c>
      <c r="I27" s="71">
        <v>6.8093993275671297E-2</v>
      </c>
      <c r="J27" s="68">
        <v>76.923076923076906</v>
      </c>
      <c r="K27" s="71">
        <v>0.152083359173768</v>
      </c>
      <c r="L27" s="68">
        <v>50.362844702467299</v>
      </c>
    </row>
    <row r="28" spans="1:12" x14ac:dyDescent="0.2">
      <c r="A28" s="72" t="s">
        <v>388</v>
      </c>
      <c r="B28" s="66" t="s">
        <v>389</v>
      </c>
      <c r="C28" s="67">
        <v>65</v>
      </c>
      <c r="D28" s="67" t="s">
        <v>339</v>
      </c>
      <c r="E28" s="71">
        <v>0.15080077618585899</v>
      </c>
      <c r="F28" s="68">
        <v>50.725689404934698</v>
      </c>
      <c r="G28" s="71">
        <v>0.1895054187903</v>
      </c>
      <c r="H28" s="68">
        <v>6.3134978229317804</v>
      </c>
      <c r="I28" s="71">
        <v>7.7286103917828503E-2</v>
      </c>
      <c r="J28" s="68">
        <v>79.100145137881</v>
      </c>
      <c r="K28" s="71">
        <v>0.185610805849447</v>
      </c>
      <c r="L28" s="68">
        <v>63.642960812772102</v>
      </c>
    </row>
    <row r="29" spans="1:12" x14ac:dyDescent="0.2">
      <c r="A29" s="72" t="s">
        <v>390</v>
      </c>
      <c r="B29" s="66" t="s">
        <v>391</v>
      </c>
      <c r="C29" s="67">
        <v>65</v>
      </c>
      <c r="D29" s="67" t="s">
        <v>339</v>
      </c>
      <c r="E29" s="71">
        <v>0.16740717232570701</v>
      </c>
      <c r="F29" s="68">
        <v>61.248185776487702</v>
      </c>
      <c r="G29" s="71">
        <v>0.242268539256282</v>
      </c>
      <c r="H29" s="68">
        <v>12.844702467344</v>
      </c>
      <c r="I29" s="71">
        <v>8.2882952211163194E-2</v>
      </c>
      <c r="J29" s="68">
        <v>80.406386066763403</v>
      </c>
      <c r="K29" s="71">
        <v>0.17707002550967699</v>
      </c>
      <c r="L29" s="68">
        <v>60.304789550072599</v>
      </c>
    </row>
    <row r="30" spans="1:12" x14ac:dyDescent="0.2">
      <c r="A30" s="72" t="s">
        <v>392</v>
      </c>
      <c r="B30" s="66" t="s">
        <v>393</v>
      </c>
      <c r="C30" s="67">
        <v>65</v>
      </c>
      <c r="D30" s="67" t="s">
        <v>339</v>
      </c>
      <c r="E30" s="71">
        <v>0.21680338488334699</v>
      </c>
      <c r="F30" s="68">
        <v>73.439767779390394</v>
      </c>
      <c r="G30" s="71">
        <v>0.24999999722386801</v>
      </c>
      <c r="H30" s="68">
        <v>25.326560232220601</v>
      </c>
      <c r="I30" s="71">
        <v>1.45215152272968E-2</v>
      </c>
      <c r="J30" s="68">
        <v>41.001451378809897</v>
      </c>
      <c r="K30" s="71">
        <v>0.38588864219887598</v>
      </c>
      <c r="L30" s="68">
        <v>83.164005805515202</v>
      </c>
    </row>
    <row r="31" spans="1:12" x14ac:dyDescent="0.2">
      <c r="A31" s="72" t="s">
        <v>394</v>
      </c>
      <c r="B31" s="66" t="s">
        <v>395</v>
      </c>
      <c r="C31" s="67">
        <v>65</v>
      </c>
      <c r="D31" s="67" t="s">
        <v>339</v>
      </c>
      <c r="E31" s="71">
        <v>0.14868161155475401</v>
      </c>
      <c r="F31" s="68">
        <v>48.4760522496371</v>
      </c>
      <c r="G31" s="71">
        <v>0.25</v>
      </c>
      <c r="H31" s="68">
        <v>58.853410740203202</v>
      </c>
      <c r="I31" s="71">
        <v>1.32382327433883E-2</v>
      </c>
      <c r="J31" s="68">
        <v>38.896952104499299</v>
      </c>
      <c r="K31" s="71">
        <v>0.182806601920875</v>
      </c>
      <c r="L31" s="68">
        <v>62.264150943396203</v>
      </c>
    </row>
    <row r="32" spans="1:12" x14ac:dyDescent="0.2">
      <c r="A32" s="72" t="s">
        <v>396</v>
      </c>
      <c r="B32" s="66" t="s">
        <v>397</v>
      </c>
      <c r="C32" s="67">
        <v>65</v>
      </c>
      <c r="D32" s="67" t="s">
        <v>339</v>
      </c>
      <c r="E32" s="71">
        <v>0.139604096499682</v>
      </c>
      <c r="F32" s="68">
        <v>39.840348330914402</v>
      </c>
      <c r="G32" s="71">
        <v>0.24999999989180499</v>
      </c>
      <c r="H32" s="68">
        <v>34.397677793904201</v>
      </c>
      <c r="I32" s="71">
        <v>6.1477894025860303E-3</v>
      </c>
      <c r="J32" s="68">
        <v>23.149492017416499</v>
      </c>
      <c r="K32" s="71">
        <v>0.162664500204656</v>
      </c>
      <c r="L32" s="68">
        <v>55.515239477503599</v>
      </c>
    </row>
    <row r="33" spans="1:12" x14ac:dyDescent="0.2">
      <c r="A33" s="72" t="s">
        <v>398</v>
      </c>
      <c r="B33" s="66" t="s">
        <v>399</v>
      </c>
      <c r="C33" s="67">
        <v>65</v>
      </c>
      <c r="D33" s="67" t="s">
        <v>339</v>
      </c>
      <c r="E33" s="71">
        <v>0.144583894298319</v>
      </c>
      <c r="F33" s="68">
        <v>44.267053701016003</v>
      </c>
      <c r="G33" s="71">
        <v>0.25</v>
      </c>
      <c r="H33" s="68">
        <v>58.853410740203202</v>
      </c>
      <c r="I33" s="71">
        <v>1.4458594487594701E-2</v>
      </c>
      <c r="J33" s="68">
        <v>40.856313497822903</v>
      </c>
      <c r="K33" s="71">
        <v>0.16929308840736099</v>
      </c>
      <c r="L33" s="68">
        <v>57.982583454281603</v>
      </c>
    </row>
    <row r="34" spans="1:12" x14ac:dyDescent="0.2">
      <c r="A34" s="72" t="s">
        <v>400</v>
      </c>
      <c r="B34" s="66" t="s">
        <v>401</v>
      </c>
      <c r="C34" s="67">
        <v>65</v>
      </c>
      <c r="D34" s="67" t="s">
        <v>339</v>
      </c>
      <c r="E34" s="71">
        <v>0.14582713839754999</v>
      </c>
      <c r="F34" s="68">
        <v>45.355587808418001</v>
      </c>
      <c r="G34" s="71">
        <v>0.24999999967723099</v>
      </c>
      <c r="H34" s="68">
        <v>31.8577648766328</v>
      </c>
      <c r="I34" s="71">
        <v>1.51277860713818E-2</v>
      </c>
      <c r="J34" s="68">
        <v>42.235123367198803</v>
      </c>
      <c r="K34" s="71">
        <v>0.17235362944403801</v>
      </c>
      <c r="L34" s="68">
        <v>59.143686502177097</v>
      </c>
    </row>
    <row r="35" spans="1:12" x14ac:dyDescent="0.2">
      <c r="A35" s="72" t="s">
        <v>402</v>
      </c>
      <c r="B35" s="66" t="s">
        <v>403</v>
      </c>
      <c r="C35" s="67">
        <v>65</v>
      </c>
      <c r="D35" s="67" t="s">
        <v>339</v>
      </c>
      <c r="E35" s="71">
        <v>0.20608381959437999</v>
      </c>
      <c r="F35" s="68">
        <v>71.190130624092902</v>
      </c>
      <c r="G35" s="71">
        <v>0.23884734717863099</v>
      </c>
      <c r="H35" s="68">
        <v>11.320754716981099</v>
      </c>
      <c r="I35" s="71">
        <v>8.0333126897910806E-2</v>
      </c>
      <c r="J35" s="68">
        <v>79.825834542815699</v>
      </c>
      <c r="K35" s="71">
        <v>0.29907098470659699</v>
      </c>
      <c r="L35" s="68">
        <v>77.285921625544304</v>
      </c>
    </row>
    <row r="36" spans="1:12" x14ac:dyDescent="0.2">
      <c r="A36" s="72" t="s">
        <v>404</v>
      </c>
      <c r="B36" s="66" t="s">
        <v>405</v>
      </c>
      <c r="C36" s="67">
        <v>65</v>
      </c>
      <c r="D36" s="67" t="s">
        <v>339</v>
      </c>
      <c r="E36" s="71">
        <v>0.191332108153069</v>
      </c>
      <c r="F36" s="68">
        <v>68.577648766327997</v>
      </c>
      <c r="G36" s="71">
        <v>0.35672210137898602</v>
      </c>
      <c r="H36" s="68">
        <v>90.275761973875206</v>
      </c>
      <c r="I36" s="71">
        <v>3.1663417230772602E-2</v>
      </c>
      <c r="J36" s="68">
        <v>59.796806966618298</v>
      </c>
      <c r="K36" s="71">
        <v>0.185610805849447</v>
      </c>
      <c r="L36" s="68">
        <v>63.642960812772102</v>
      </c>
    </row>
    <row r="37" spans="1:12" x14ac:dyDescent="0.2">
      <c r="A37" s="72" t="s">
        <v>406</v>
      </c>
      <c r="B37" s="66" t="s">
        <v>407</v>
      </c>
      <c r="C37" s="67">
        <v>65</v>
      </c>
      <c r="D37" s="67" t="s">
        <v>339</v>
      </c>
      <c r="E37" s="71">
        <v>0.14071603767112401</v>
      </c>
      <c r="F37" s="68">
        <v>40.783744557329499</v>
      </c>
      <c r="G37" s="71">
        <v>0.249999999964061</v>
      </c>
      <c r="H37" s="68">
        <v>35.849056603773597</v>
      </c>
      <c r="I37" s="71">
        <v>2.8550246419507199E-3</v>
      </c>
      <c r="J37" s="68">
        <v>13.0624092888244</v>
      </c>
      <c r="K37" s="71">
        <v>0.16929308840736099</v>
      </c>
      <c r="L37" s="68">
        <v>57.982583454281603</v>
      </c>
    </row>
    <row r="38" spans="1:12" x14ac:dyDescent="0.2">
      <c r="A38" s="72" t="s">
        <v>408</v>
      </c>
      <c r="B38" s="66" t="s">
        <v>409</v>
      </c>
      <c r="C38" s="67">
        <v>65</v>
      </c>
      <c r="D38" s="67" t="s">
        <v>339</v>
      </c>
      <c r="E38" s="71">
        <v>0.145190182034137</v>
      </c>
      <c r="F38" s="68">
        <v>45.137880986937603</v>
      </c>
      <c r="G38" s="71">
        <v>0.24999999980903201</v>
      </c>
      <c r="H38" s="68">
        <v>33.018867924528301</v>
      </c>
      <c r="I38" s="71">
        <v>5.6963168551281999E-3</v>
      </c>
      <c r="J38" s="68">
        <v>22.133526850508002</v>
      </c>
      <c r="K38" s="71">
        <v>0.17987422943824999</v>
      </c>
      <c r="L38" s="68">
        <v>61.393323657474603</v>
      </c>
    </row>
    <row r="39" spans="1:12" x14ac:dyDescent="0.2">
      <c r="A39" s="72" t="s">
        <v>410</v>
      </c>
      <c r="B39" s="66" t="s">
        <v>411</v>
      </c>
      <c r="C39" s="67">
        <v>65</v>
      </c>
      <c r="D39" s="67" t="s">
        <v>339</v>
      </c>
      <c r="E39" s="71">
        <v>0.14086268932049001</v>
      </c>
      <c r="F39" s="68">
        <v>40.9288824383164</v>
      </c>
      <c r="G39" s="71">
        <v>0.24953010894316399</v>
      </c>
      <c r="H39" s="68">
        <v>17.5616835994194</v>
      </c>
      <c r="I39" s="71">
        <v>9.6066668237122397E-4</v>
      </c>
      <c r="J39" s="68">
        <v>5.00725689404935</v>
      </c>
      <c r="K39" s="71">
        <v>0.17209729233593399</v>
      </c>
      <c r="L39" s="68">
        <v>58.853410740203202</v>
      </c>
    </row>
    <row r="40" spans="1:12" x14ac:dyDescent="0.2">
      <c r="A40" s="72" t="s">
        <v>412</v>
      </c>
      <c r="B40" s="66" t="s">
        <v>413</v>
      </c>
      <c r="C40" s="67">
        <v>65</v>
      </c>
      <c r="D40" s="67" t="s">
        <v>339</v>
      </c>
      <c r="E40" s="71">
        <v>0.165602209832654</v>
      </c>
      <c r="F40" s="68">
        <v>60.522496371552997</v>
      </c>
      <c r="G40" s="71">
        <v>0.24999999996945599</v>
      </c>
      <c r="H40" s="68">
        <v>36.066763425254003</v>
      </c>
      <c r="I40" s="71">
        <v>5.1506694439677397E-2</v>
      </c>
      <c r="J40" s="68">
        <v>71.625544267053698</v>
      </c>
      <c r="K40" s="71">
        <v>0.19529993508882901</v>
      </c>
      <c r="L40" s="68">
        <v>66.328011611030504</v>
      </c>
    </row>
    <row r="41" spans="1:12" x14ac:dyDescent="0.2">
      <c r="A41" s="72" t="s">
        <v>414</v>
      </c>
      <c r="B41" s="66" t="s">
        <v>415</v>
      </c>
      <c r="C41" s="67">
        <v>65</v>
      </c>
      <c r="D41" s="67" t="s">
        <v>339</v>
      </c>
      <c r="E41" s="71">
        <v>0.14785692204665399</v>
      </c>
      <c r="F41" s="68">
        <v>47.750362844702501</v>
      </c>
      <c r="G41" s="71">
        <v>0.24999999999811101</v>
      </c>
      <c r="H41" s="68">
        <v>38.243831640058097</v>
      </c>
      <c r="I41" s="71">
        <v>1.3696536703602401E-2</v>
      </c>
      <c r="J41" s="68">
        <v>39.477503628447003</v>
      </c>
      <c r="K41" s="71">
        <v>0.17987422943824999</v>
      </c>
      <c r="L41" s="68">
        <v>61.393323657474603</v>
      </c>
    </row>
    <row r="42" spans="1:12" x14ac:dyDescent="0.2">
      <c r="A42" s="72" t="s">
        <v>416</v>
      </c>
      <c r="B42" s="66" t="s">
        <v>417</v>
      </c>
      <c r="C42" s="67">
        <v>65</v>
      </c>
      <c r="D42" s="67" t="s">
        <v>339</v>
      </c>
      <c r="E42" s="71">
        <v>0.14124456286979301</v>
      </c>
      <c r="F42" s="68">
        <v>41.4368650217707</v>
      </c>
      <c r="G42" s="71">
        <v>0.24999999987539601</v>
      </c>
      <c r="H42" s="68">
        <v>33.962264150943398</v>
      </c>
      <c r="I42" s="71">
        <v>1.20893688748866E-2</v>
      </c>
      <c r="J42" s="68">
        <v>36.792452830188701</v>
      </c>
      <c r="K42" s="71">
        <v>0.161644319859097</v>
      </c>
      <c r="L42" s="68">
        <v>55.079825834542802</v>
      </c>
    </row>
    <row r="43" spans="1:12" x14ac:dyDescent="0.2">
      <c r="A43" s="72" t="s">
        <v>418</v>
      </c>
      <c r="B43" s="66" t="s">
        <v>419</v>
      </c>
      <c r="C43" s="67">
        <v>65</v>
      </c>
      <c r="D43" s="67" t="s">
        <v>339</v>
      </c>
      <c r="E43" s="71">
        <v>0.12404358571358499</v>
      </c>
      <c r="F43" s="68">
        <v>22.8592162554427</v>
      </c>
      <c r="G43" s="71">
        <v>0.24999999992570199</v>
      </c>
      <c r="H43" s="68">
        <v>35.123367198838899</v>
      </c>
      <c r="I43" s="71">
        <v>6.42472234340082E-4</v>
      </c>
      <c r="J43" s="68">
        <v>3.4107402031930301</v>
      </c>
      <c r="K43" s="71">
        <v>0.121488284980713</v>
      </c>
      <c r="L43" s="68">
        <v>36.357039187227898</v>
      </c>
    </row>
    <row r="44" spans="1:12" x14ac:dyDescent="0.2">
      <c r="A44" s="72" t="s">
        <v>420</v>
      </c>
      <c r="B44" s="66" t="s">
        <v>421</v>
      </c>
      <c r="C44" s="67">
        <v>65</v>
      </c>
      <c r="D44" s="67" t="s">
        <v>339</v>
      </c>
      <c r="E44" s="71">
        <v>0.14437973780343799</v>
      </c>
      <c r="F44" s="68">
        <v>44.194484760522499</v>
      </c>
      <c r="G44" s="71">
        <v>0.249609823117349</v>
      </c>
      <c r="H44" s="68">
        <v>17.851959361393298</v>
      </c>
      <c r="I44" s="71">
        <v>4.6753412002730702E-3</v>
      </c>
      <c r="J44" s="68">
        <v>18.867924528301899</v>
      </c>
      <c r="K44" s="71">
        <v>0.17885404909269101</v>
      </c>
      <c r="L44" s="68">
        <v>60.9579100145138</v>
      </c>
    </row>
    <row r="45" spans="1:12" x14ac:dyDescent="0.2">
      <c r="A45" s="72" t="s">
        <v>422</v>
      </c>
      <c r="B45" s="66" t="s">
        <v>423</v>
      </c>
      <c r="C45" s="67">
        <v>65</v>
      </c>
      <c r="D45" s="67" t="s">
        <v>339</v>
      </c>
      <c r="E45" s="71">
        <v>0.14148974261071101</v>
      </c>
      <c r="F45" s="68">
        <v>41.799709724237999</v>
      </c>
      <c r="G45" s="71">
        <v>0.24967656861564999</v>
      </c>
      <c r="H45" s="68">
        <v>17.924528301886799</v>
      </c>
      <c r="I45" s="71">
        <v>5.4995708091228803E-3</v>
      </c>
      <c r="J45" s="68">
        <v>21.625544267053701</v>
      </c>
      <c r="K45" s="71">
        <v>0.16929308840736099</v>
      </c>
      <c r="L45" s="68">
        <v>57.982583454281603</v>
      </c>
    </row>
    <row r="46" spans="1:12" x14ac:dyDescent="0.2">
      <c r="A46" s="72" t="s">
        <v>424</v>
      </c>
      <c r="B46" s="66" t="s">
        <v>425</v>
      </c>
      <c r="C46" s="67">
        <v>65</v>
      </c>
      <c r="D46" s="67" t="s">
        <v>339</v>
      </c>
      <c r="E46" s="71">
        <v>0.14218706902387199</v>
      </c>
      <c r="F46" s="68">
        <v>42.597968069666202</v>
      </c>
      <c r="G46" s="71">
        <v>0.234109540169956</v>
      </c>
      <c r="H46" s="68">
        <v>10.522496371553</v>
      </c>
      <c r="I46" s="71">
        <v>1.1042846410142301E-3</v>
      </c>
      <c r="J46" s="68">
        <v>5.9506531204644402</v>
      </c>
      <c r="K46" s="71">
        <v>0.19134738226064499</v>
      </c>
      <c r="L46" s="68">
        <v>65.312046444121904</v>
      </c>
    </row>
    <row r="47" spans="1:12" x14ac:dyDescent="0.2">
      <c r="A47" s="72" t="s">
        <v>426</v>
      </c>
      <c r="B47" s="66" t="s">
        <v>427</v>
      </c>
      <c r="C47" s="67">
        <v>65</v>
      </c>
      <c r="D47" s="67" t="s">
        <v>339</v>
      </c>
      <c r="E47" s="71">
        <v>8.2371916178350602E-2</v>
      </c>
      <c r="F47" s="68">
        <v>1.3788098693759101</v>
      </c>
      <c r="G47" s="71">
        <v>9.0413833245047995E-2</v>
      </c>
      <c r="H47" s="68">
        <v>2.3947750362844702</v>
      </c>
      <c r="I47" s="71">
        <v>3.72654432472925E-3</v>
      </c>
      <c r="J47" s="68">
        <v>15.820029027576201</v>
      </c>
      <c r="K47" s="71">
        <v>0.152975370965275</v>
      </c>
      <c r="L47" s="68">
        <v>51.088534107401998</v>
      </c>
    </row>
    <row r="48" spans="1:12" x14ac:dyDescent="0.2">
      <c r="A48" s="72" t="s">
        <v>428</v>
      </c>
      <c r="B48" s="66" t="s">
        <v>429</v>
      </c>
      <c r="C48" s="67">
        <v>65</v>
      </c>
      <c r="D48" s="67" t="s">
        <v>339</v>
      </c>
      <c r="E48" s="71">
        <v>0.128355639682389</v>
      </c>
      <c r="F48" s="68">
        <v>26.850507982583501</v>
      </c>
      <c r="G48" s="71">
        <v>0.242156410638106</v>
      </c>
      <c r="H48" s="68">
        <v>12.772133526850499</v>
      </c>
      <c r="I48" s="71">
        <v>2.62667880480397E-2</v>
      </c>
      <c r="J48" s="68">
        <v>56.023222060957899</v>
      </c>
      <c r="K48" s="71">
        <v>0.116643720361022</v>
      </c>
      <c r="L48" s="68">
        <v>34.470246734397698</v>
      </c>
    </row>
    <row r="49" spans="1:12" x14ac:dyDescent="0.2">
      <c r="A49" s="72" t="s">
        <v>430</v>
      </c>
      <c r="B49" s="66" t="s">
        <v>431</v>
      </c>
      <c r="C49" s="67">
        <v>65</v>
      </c>
      <c r="D49" s="67" t="s">
        <v>339</v>
      </c>
      <c r="E49" s="71">
        <v>0.19646290417127699</v>
      </c>
      <c r="F49" s="68">
        <v>69.593613933236597</v>
      </c>
      <c r="G49" s="71">
        <v>0.13834646417007401</v>
      </c>
      <c r="H49" s="68">
        <v>4.1364296081277203</v>
      </c>
      <c r="I49" s="71">
        <v>1.7476971272284501E-2</v>
      </c>
      <c r="J49" s="68">
        <v>44.992743105950701</v>
      </c>
      <c r="K49" s="71">
        <v>0.43356527707147302</v>
      </c>
      <c r="L49" s="68">
        <v>84.905660377358501</v>
      </c>
    </row>
    <row r="50" spans="1:12" x14ac:dyDescent="0.2">
      <c r="A50" s="72" t="s">
        <v>432</v>
      </c>
      <c r="B50" s="66" t="s">
        <v>433</v>
      </c>
      <c r="C50" s="67">
        <v>65</v>
      </c>
      <c r="D50" s="67" t="s">
        <v>339</v>
      </c>
      <c r="E50" s="71">
        <v>0.14150589745216599</v>
      </c>
      <c r="F50" s="68">
        <v>41.872278664731503</v>
      </c>
      <c r="G50" s="71">
        <v>0.243751450107458</v>
      </c>
      <c r="H50" s="68">
        <v>13.0624092888244</v>
      </c>
      <c r="I50" s="71">
        <v>1.01928223002995E-9</v>
      </c>
      <c r="J50" s="68">
        <v>0.36284470246734402</v>
      </c>
      <c r="K50" s="71">
        <v>0.18076624122975701</v>
      </c>
      <c r="L50" s="68">
        <v>61.611030478955001</v>
      </c>
    </row>
    <row r="51" spans="1:12" x14ac:dyDescent="0.2">
      <c r="A51" s="72" t="s">
        <v>434</v>
      </c>
      <c r="B51" s="66" t="s">
        <v>435</v>
      </c>
      <c r="C51" s="67">
        <v>65</v>
      </c>
      <c r="D51" s="67" t="s">
        <v>339</v>
      </c>
      <c r="E51" s="71">
        <v>0.14507353998001299</v>
      </c>
      <c r="F51" s="68">
        <v>44.920174165457198</v>
      </c>
      <c r="G51" s="71">
        <v>0.249999999552769</v>
      </c>
      <c r="H51" s="68">
        <v>30.4789550072569</v>
      </c>
      <c r="I51" s="71">
        <v>6.2999488338016105E-4</v>
      </c>
      <c r="J51" s="68">
        <v>3.3381712626995599</v>
      </c>
      <c r="K51" s="71">
        <v>0.184590625503888</v>
      </c>
      <c r="L51" s="68">
        <v>62.989840348330901</v>
      </c>
    </row>
    <row r="52" spans="1:12" x14ac:dyDescent="0.2">
      <c r="A52" s="72" t="s">
        <v>436</v>
      </c>
      <c r="B52" s="66" t="s">
        <v>437</v>
      </c>
      <c r="C52" s="67">
        <v>65</v>
      </c>
      <c r="D52" s="67" t="s">
        <v>339</v>
      </c>
      <c r="E52" s="71">
        <v>0.14368362913869101</v>
      </c>
      <c r="F52" s="68">
        <v>43.8316400580552</v>
      </c>
      <c r="G52" s="71">
        <v>0.24896524901209599</v>
      </c>
      <c r="H52" s="68">
        <v>16.545718432510899</v>
      </c>
      <c r="I52" s="71">
        <v>2.9921682866032503E-4</v>
      </c>
      <c r="J52" s="68">
        <v>2.03193033381713</v>
      </c>
      <c r="K52" s="71">
        <v>0.18178642157531599</v>
      </c>
      <c r="L52" s="68">
        <v>61.901306240928903</v>
      </c>
    </row>
    <row r="53" spans="1:12" x14ac:dyDescent="0.2">
      <c r="A53" s="72" t="s">
        <v>438</v>
      </c>
      <c r="B53" s="66" t="s">
        <v>439</v>
      </c>
      <c r="C53" s="67">
        <v>65</v>
      </c>
      <c r="D53" s="67" t="s">
        <v>339</v>
      </c>
      <c r="E53" s="71">
        <v>0.125047034118178</v>
      </c>
      <c r="F53" s="68">
        <v>23.584905660377402</v>
      </c>
      <c r="G53" s="71">
        <v>0.19611336928100201</v>
      </c>
      <c r="H53" s="68">
        <v>6.6763425253991304</v>
      </c>
      <c r="I53" s="71">
        <v>3.56133227935874E-2</v>
      </c>
      <c r="J53" s="68">
        <v>62.772133526850503</v>
      </c>
      <c r="K53" s="71">
        <v>0.143414410279945</v>
      </c>
      <c r="L53" s="68">
        <v>46.2264150943396</v>
      </c>
    </row>
    <row r="54" spans="1:12" x14ac:dyDescent="0.2">
      <c r="A54" s="72" t="s">
        <v>440</v>
      </c>
      <c r="B54" s="66" t="s">
        <v>441</v>
      </c>
      <c r="C54" s="67">
        <v>65</v>
      </c>
      <c r="D54" s="67" t="s">
        <v>339</v>
      </c>
      <c r="E54" s="71">
        <v>0.13483185565444</v>
      </c>
      <c r="F54" s="68">
        <v>33.962264150943398</v>
      </c>
      <c r="G54" s="71">
        <v>0.249999995036641</v>
      </c>
      <c r="H54" s="68">
        <v>24.2380261248186</v>
      </c>
      <c r="I54" s="71">
        <v>2.4122127529098598E-3</v>
      </c>
      <c r="J54" s="68">
        <v>11.2481857764877</v>
      </c>
      <c r="K54" s="71">
        <v>0.152083359173768</v>
      </c>
      <c r="L54" s="68">
        <v>50.362844702467299</v>
      </c>
    </row>
    <row r="55" spans="1:12" x14ac:dyDescent="0.2">
      <c r="A55" s="72" t="s">
        <v>442</v>
      </c>
      <c r="B55" s="66" t="s">
        <v>443</v>
      </c>
      <c r="C55" s="67">
        <v>65</v>
      </c>
      <c r="D55" s="67" t="s">
        <v>339</v>
      </c>
      <c r="E55" s="71">
        <v>0.13522237372465001</v>
      </c>
      <c r="F55" s="68">
        <v>34.7605224963716</v>
      </c>
      <c r="G55" s="71">
        <v>0.249999999856413</v>
      </c>
      <c r="H55" s="68">
        <v>33.599419448476098</v>
      </c>
      <c r="I55" s="71">
        <v>4.6039424893291403E-3</v>
      </c>
      <c r="J55" s="68">
        <v>18.6502177068215</v>
      </c>
      <c r="K55" s="71">
        <v>0.15106317882820899</v>
      </c>
      <c r="L55" s="68">
        <v>50.072568940493497</v>
      </c>
    </row>
    <row r="56" spans="1:12" x14ac:dyDescent="0.2">
      <c r="A56" s="72" t="s">
        <v>444</v>
      </c>
      <c r="B56" s="66" t="s">
        <v>445</v>
      </c>
      <c r="C56" s="67">
        <v>65</v>
      </c>
      <c r="D56" s="67" t="s">
        <v>339</v>
      </c>
      <c r="E56" s="71">
        <v>0.13480321432586501</v>
      </c>
      <c r="F56" s="68">
        <v>33.817126269956503</v>
      </c>
      <c r="G56" s="71">
        <v>0.213967183294444</v>
      </c>
      <c r="H56" s="68">
        <v>7.9825834542815697</v>
      </c>
      <c r="I56" s="71">
        <v>1.7324987001658899E-2</v>
      </c>
      <c r="J56" s="68">
        <v>44.775036284470197</v>
      </c>
      <c r="K56" s="71">
        <v>0.173117472681493</v>
      </c>
      <c r="L56" s="68">
        <v>59.216255442670501</v>
      </c>
    </row>
    <row r="57" spans="1:12" x14ac:dyDescent="0.2">
      <c r="A57" s="72" t="s">
        <v>446</v>
      </c>
      <c r="B57" s="66" t="s">
        <v>447</v>
      </c>
      <c r="C57" s="67">
        <v>65</v>
      </c>
      <c r="D57" s="67" t="s">
        <v>339</v>
      </c>
      <c r="E57" s="71">
        <v>0.13234673152535201</v>
      </c>
      <c r="F57" s="68">
        <v>30.9869375907112</v>
      </c>
      <c r="G57" s="71">
        <v>0.23757154299536201</v>
      </c>
      <c r="H57" s="68">
        <v>11.103047895500699</v>
      </c>
      <c r="I57" s="71">
        <v>4.5810884783524198E-3</v>
      </c>
      <c r="J57" s="68">
        <v>18.577648766328</v>
      </c>
      <c r="K57" s="71">
        <v>0.154887563102341</v>
      </c>
      <c r="L57" s="68">
        <v>51.959361393323697</v>
      </c>
    </row>
    <row r="58" spans="1:12" x14ac:dyDescent="0.2">
      <c r="A58" s="72" t="s">
        <v>448</v>
      </c>
      <c r="B58" s="66" t="s">
        <v>449</v>
      </c>
      <c r="C58" s="67">
        <v>65</v>
      </c>
      <c r="D58" s="67" t="s">
        <v>339</v>
      </c>
      <c r="E58" s="71">
        <v>0.13346245531443099</v>
      </c>
      <c r="F58" s="68">
        <v>32.148040638606702</v>
      </c>
      <c r="G58" s="71">
        <v>0.22944801038231499</v>
      </c>
      <c r="H58" s="68">
        <v>9.7242380261248194</v>
      </c>
      <c r="I58" s="71">
        <v>1.12072278389477E-2</v>
      </c>
      <c r="J58" s="68">
        <v>34.905660377358501</v>
      </c>
      <c r="K58" s="71">
        <v>0.15973212772203099</v>
      </c>
      <c r="L58" s="68">
        <v>54.136429608127699</v>
      </c>
    </row>
    <row r="59" spans="1:12" x14ac:dyDescent="0.2">
      <c r="A59" s="72" t="s">
        <v>450</v>
      </c>
      <c r="B59" s="66" t="s">
        <v>451</v>
      </c>
      <c r="C59" s="67">
        <v>65</v>
      </c>
      <c r="D59" s="67" t="s">
        <v>339</v>
      </c>
      <c r="E59" s="71">
        <v>0.21980465867760199</v>
      </c>
      <c r="F59" s="68">
        <v>73.947750362844701</v>
      </c>
      <c r="G59" s="71">
        <v>0.25661130393368597</v>
      </c>
      <c r="H59" s="68">
        <v>68.722786647314905</v>
      </c>
      <c r="I59" s="71">
        <v>1.71703670083477E-2</v>
      </c>
      <c r="J59" s="68">
        <v>44.484760522496401</v>
      </c>
      <c r="K59" s="71">
        <v>0.38563230509077201</v>
      </c>
      <c r="L59" s="68">
        <v>83.091436865021805</v>
      </c>
    </row>
    <row r="60" spans="1:12" x14ac:dyDescent="0.2">
      <c r="A60" s="72" t="s">
        <v>452</v>
      </c>
      <c r="B60" s="66" t="s">
        <v>453</v>
      </c>
      <c r="C60" s="67">
        <v>65</v>
      </c>
      <c r="D60" s="67" t="s">
        <v>339</v>
      </c>
      <c r="E60" s="71">
        <v>0.22598949761880099</v>
      </c>
      <c r="F60" s="68">
        <v>74.891146589259805</v>
      </c>
      <c r="G60" s="71">
        <v>0.24999999997348399</v>
      </c>
      <c r="H60" s="68">
        <v>36.284470246734401</v>
      </c>
      <c r="I60" s="71">
        <v>2.8950842832683898E-2</v>
      </c>
      <c r="J60" s="68">
        <v>58.127721335268497</v>
      </c>
      <c r="K60" s="71">
        <v>0.39901765005023399</v>
      </c>
      <c r="L60" s="68">
        <v>83.671988388969496</v>
      </c>
    </row>
    <row r="61" spans="1:12" x14ac:dyDescent="0.2">
      <c r="A61" s="72" t="s">
        <v>454</v>
      </c>
      <c r="B61" s="66" t="s">
        <v>455</v>
      </c>
      <c r="C61" s="67">
        <v>65</v>
      </c>
      <c r="D61" s="67" t="s">
        <v>339</v>
      </c>
      <c r="E61" s="71">
        <v>0.14265622203950801</v>
      </c>
      <c r="F61" s="68">
        <v>42.888243831640096</v>
      </c>
      <c r="G61" s="71">
        <v>0.249999999999691</v>
      </c>
      <c r="H61" s="68">
        <v>39.0420899854862</v>
      </c>
      <c r="I61" s="71">
        <v>1.02680916320787E-3</v>
      </c>
      <c r="J61" s="68">
        <v>5.5878084179970999</v>
      </c>
      <c r="K61" s="71">
        <v>0.176941856955625</v>
      </c>
      <c r="L61" s="68">
        <v>60.232220609579102</v>
      </c>
    </row>
    <row r="62" spans="1:12" x14ac:dyDescent="0.2">
      <c r="A62" s="72" t="s">
        <v>456</v>
      </c>
      <c r="B62" s="66" t="s">
        <v>457</v>
      </c>
      <c r="C62" s="67">
        <v>65</v>
      </c>
      <c r="D62" s="67" t="s">
        <v>339</v>
      </c>
      <c r="E62" s="71">
        <v>0.139946212978525</v>
      </c>
      <c r="F62" s="68">
        <v>40.4208998548621</v>
      </c>
      <c r="G62" s="71">
        <v>0.249999995433036</v>
      </c>
      <c r="H62" s="68">
        <v>24.455732946299001</v>
      </c>
      <c r="I62" s="71">
        <v>2.4577472322445401E-3</v>
      </c>
      <c r="J62" s="68">
        <v>11.611030478955</v>
      </c>
      <c r="K62" s="71">
        <v>0.16738089627029501</v>
      </c>
      <c r="L62" s="68">
        <v>57.402031930333798</v>
      </c>
    </row>
    <row r="63" spans="1:12" x14ac:dyDescent="0.2">
      <c r="A63" s="72" t="s">
        <v>458</v>
      </c>
      <c r="B63" s="66" t="s">
        <v>459</v>
      </c>
      <c r="C63" s="67">
        <v>65</v>
      </c>
      <c r="D63" s="67" t="s">
        <v>339</v>
      </c>
      <c r="E63" s="71">
        <v>0.151421626335702</v>
      </c>
      <c r="F63" s="68">
        <v>51.161103047895502</v>
      </c>
      <c r="G63" s="71">
        <v>0.24999999996970901</v>
      </c>
      <c r="H63" s="68">
        <v>36.139332365747499</v>
      </c>
      <c r="I63" s="71">
        <v>2.6302841736213601E-2</v>
      </c>
      <c r="J63" s="68">
        <v>56.1683599419448</v>
      </c>
      <c r="K63" s="71">
        <v>0.17796203730118401</v>
      </c>
      <c r="L63" s="68">
        <v>60.812772133526799</v>
      </c>
    </row>
    <row r="64" spans="1:12" x14ac:dyDescent="0.2">
      <c r="A64" s="72" t="s">
        <v>460</v>
      </c>
      <c r="B64" s="66" t="s">
        <v>461</v>
      </c>
      <c r="C64" s="67">
        <v>65</v>
      </c>
      <c r="D64" s="67" t="s">
        <v>339</v>
      </c>
      <c r="E64" s="71">
        <v>0.15290941951609099</v>
      </c>
      <c r="F64" s="68">
        <v>52.104499274310598</v>
      </c>
      <c r="G64" s="71">
        <v>0.249570157160179</v>
      </c>
      <c r="H64" s="68">
        <v>17.779390420899901</v>
      </c>
      <c r="I64" s="71">
        <v>1.29661545077586E-2</v>
      </c>
      <c r="J64" s="68">
        <v>38.388969521044999</v>
      </c>
      <c r="K64" s="71">
        <v>0.196191946880336</v>
      </c>
      <c r="L64" s="68">
        <v>66.835994194484798</v>
      </c>
    </row>
    <row r="65" spans="1:12" x14ac:dyDescent="0.2">
      <c r="A65" s="72" t="s">
        <v>462</v>
      </c>
      <c r="B65" s="66" t="s">
        <v>463</v>
      </c>
      <c r="C65" s="67">
        <v>65</v>
      </c>
      <c r="D65" s="67" t="s">
        <v>339</v>
      </c>
      <c r="E65" s="71">
        <v>0.14605546711496201</v>
      </c>
      <c r="F65" s="68">
        <v>45.7184325108853</v>
      </c>
      <c r="G65" s="71">
        <v>0.24999999995290301</v>
      </c>
      <c r="H65" s="68">
        <v>35.631349782293199</v>
      </c>
      <c r="I65" s="71">
        <v>2.1677516913193601E-2</v>
      </c>
      <c r="J65" s="68">
        <v>50.943396226415103</v>
      </c>
      <c r="K65" s="71">
        <v>0.16648888447878801</v>
      </c>
      <c r="L65" s="68">
        <v>57.329462989840401</v>
      </c>
    </row>
    <row r="66" spans="1:12" x14ac:dyDescent="0.2">
      <c r="A66" s="72" t="s">
        <v>464</v>
      </c>
      <c r="B66" s="66" t="s">
        <v>465</v>
      </c>
      <c r="C66" s="67">
        <v>65</v>
      </c>
      <c r="D66" s="67" t="s">
        <v>339</v>
      </c>
      <c r="E66" s="71">
        <v>0.15557691652299899</v>
      </c>
      <c r="F66" s="68">
        <v>54.2815674891147</v>
      </c>
      <c r="G66" s="71">
        <v>0.24999999998288</v>
      </c>
      <c r="H66" s="68">
        <v>36.792452830188701</v>
      </c>
      <c r="I66" s="71">
        <v>9.5242464605404295E-2</v>
      </c>
      <c r="J66" s="68">
        <v>82.728592162554406</v>
      </c>
      <c r="K66" s="71">
        <v>0.121488284980713</v>
      </c>
      <c r="L66" s="68">
        <v>36.357039187227898</v>
      </c>
    </row>
    <row r="67" spans="1:12" x14ac:dyDescent="0.2">
      <c r="A67" s="72" t="s">
        <v>466</v>
      </c>
      <c r="B67" s="66" t="s">
        <v>467</v>
      </c>
      <c r="C67" s="67">
        <v>65</v>
      </c>
      <c r="D67" s="67" t="s">
        <v>339</v>
      </c>
      <c r="E67" s="71">
        <v>0.17421093995677001</v>
      </c>
      <c r="F67" s="68">
        <v>64.078374455732899</v>
      </c>
      <c r="G67" s="71">
        <v>0.24990960705461501</v>
      </c>
      <c r="H67" s="68">
        <v>20.3918722786647</v>
      </c>
      <c r="I67" s="71">
        <v>9.3482040299485408E-3</v>
      </c>
      <c r="J67" s="68">
        <v>30.696661828737302</v>
      </c>
      <c r="K67" s="71">
        <v>0.26337500878574799</v>
      </c>
      <c r="L67" s="68">
        <v>74.818577648766293</v>
      </c>
    </row>
    <row r="68" spans="1:12" x14ac:dyDescent="0.2">
      <c r="A68" s="72" t="s">
        <v>468</v>
      </c>
      <c r="B68" s="66" t="s">
        <v>469</v>
      </c>
      <c r="C68" s="67">
        <v>65</v>
      </c>
      <c r="D68" s="67" t="s">
        <v>339</v>
      </c>
      <c r="E68" s="71">
        <v>0.16968628652944101</v>
      </c>
      <c r="F68" s="68">
        <v>62.119013062409302</v>
      </c>
      <c r="G68" s="71">
        <v>0.24999999998994701</v>
      </c>
      <c r="H68" s="68">
        <v>37.155297532656</v>
      </c>
      <c r="I68" s="71">
        <v>8.1771839805820402E-3</v>
      </c>
      <c r="J68" s="68">
        <v>27.721335268505101</v>
      </c>
      <c r="K68" s="71">
        <v>0.25088167561779301</v>
      </c>
      <c r="L68" s="68">
        <v>73.512336719883905</v>
      </c>
    </row>
    <row r="69" spans="1:12" x14ac:dyDescent="0.2">
      <c r="A69" s="72" t="s">
        <v>470</v>
      </c>
      <c r="B69" s="66" t="s">
        <v>471</v>
      </c>
      <c r="C69" s="67">
        <v>65</v>
      </c>
      <c r="D69" s="67" t="s">
        <v>339</v>
      </c>
      <c r="E69" s="71">
        <v>0.172996325231074</v>
      </c>
      <c r="F69" s="68">
        <v>63.642960812772102</v>
      </c>
      <c r="G69" s="71">
        <v>0.24956786870844599</v>
      </c>
      <c r="H69" s="68">
        <v>17.706821480406401</v>
      </c>
      <c r="I69" s="71">
        <v>8.8503021276022196E-3</v>
      </c>
      <c r="J69" s="68">
        <v>29.753265602322202</v>
      </c>
      <c r="K69" s="71">
        <v>0.26057080485717499</v>
      </c>
      <c r="L69" s="68">
        <v>74.528301886792406</v>
      </c>
    </row>
    <row r="70" spans="1:12" x14ac:dyDescent="0.2">
      <c r="A70" s="72" t="s">
        <v>472</v>
      </c>
      <c r="B70" s="66" t="s">
        <v>473</v>
      </c>
      <c r="C70" s="67">
        <v>65</v>
      </c>
      <c r="D70" s="67" t="s">
        <v>339</v>
      </c>
      <c r="E70" s="71">
        <v>0.17679987609241701</v>
      </c>
      <c r="F70" s="68">
        <v>64.949201741654605</v>
      </c>
      <c r="G70" s="71">
        <v>0.25</v>
      </c>
      <c r="H70" s="68">
        <v>58.853410740203202</v>
      </c>
      <c r="I70" s="71">
        <v>4.5835670101543102E-2</v>
      </c>
      <c r="J70" s="68">
        <v>68.650217706821493</v>
      </c>
      <c r="K70" s="71">
        <v>0.23456395817570699</v>
      </c>
      <c r="L70" s="68">
        <v>72.423802612481893</v>
      </c>
    </row>
    <row r="71" spans="1:12" x14ac:dyDescent="0.2">
      <c r="A71" s="72" t="s">
        <v>474</v>
      </c>
      <c r="B71" s="66" t="s">
        <v>475</v>
      </c>
      <c r="C71" s="67">
        <v>65</v>
      </c>
      <c r="D71" s="67" t="s">
        <v>339</v>
      </c>
      <c r="E71" s="71">
        <v>0.21411134635080001</v>
      </c>
      <c r="F71" s="68">
        <v>72.714078374455696</v>
      </c>
      <c r="G71" s="71">
        <v>0.25</v>
      </c>
      <c r="H71" s="68">
        <v>58.853410740203202</v>
      </c>
      <c r="I71" s="71">
        <v>8.9310501517619503E-2</v>
      </c>
      <c r="J71" s="68">
        <v>81.8577648766328</v>
      </c>
      <c r="K71" s="71">
        <v>0.30302353753478101</v>
      </c>
      <c r="L71" s="68">
        <v>77.503628447024695</v>
      </c>
    </row>
    <row r="72" spans="1:12" x14ac:dyDescent="0.2">
      <c r="A72" s="72" t="s">
        <v>476</v>
      </c>
      <c r="B72" s="66" t="s">
        <v>477</v>
      </c>
      <c r="C72" s="67">
        <v>65</v>
      </c>
      <c r="D72" s="67" t="s">
        <v>339</v>
      </c>
      <c r="E72" s="71">
        <v>0.19296672625960901</v>
      </c>
      <c r="F72" s="68">
        <v>68.940493468795395</v>
      </c>
      <c r="G72" s="71">
        <v>0.27149974557863099</v>
      </c>
      <c r="H72" s="68">
        <v>76.923076923076906</v>
      </c>
      <c r="I72" s="71">
        <v>0.14282374085847399</v>
      </c>
      <c r="J72" s="68">
        <v>87.590711175616804</v>
      </c>
      <c r="K72" s="71">
        <v>0.16457669234172201</v>
      </c>
      <c r="L72" s="68">
        <v>56.313497822931801</v>
      </c>
    </row>
    <row r="73" spans="1:12" x14ac:dyDescent="0.2">
      <c r="A73" s="72" t="s">
        <v>478</v>
      </c>
      <c r="B73" s="66" t="s">
        <v>479</v>
      </c>
      <c r="C73" s="67">
        <v>65</v>
      </c>
      <c r="D73" s="67" t="s">
        <v>339</v>
      </c>
      <c r="E73" s="71">
        <v>0.25386067206970497</v>
      </c>
      <c r="F73" s="68">
        <v>79.390420899854902</v>
      </c>
      <c r="G73" s="71">
        <v>0.25</v>
      </c>
      <c r="H73" s="68">
        <v>58.853410740203202</v>
      </c>
      <c r="I73" s="71">
        <v>0.405391268324931</v>
      </c>
      <c r="J73" s="68">
        <v>97.460087082728606</v>
      </c>
      <c r="K73" s="71">
        <v>0.106190747884185</v>
      </c>
      <c r="L73" s="68">
        <v>29.753265602322202</v>
      </c>
    </row>
    <row r="74" spans="1:12" x14ac:dyDescent="0.2">
      <c r="A74" s="72" t="s">
        <v>480</v>
      </c>
      <c r="B74" s="66" t="s">
        <v>481</v>
      </c>
      <c r="C74" s="67">
        <v>65</v>
      </c>
      <c r="D74" s="67" t="s">
        <v>339</v>
      </c>
      <c r="E74" s="71">
        <v>0.20592186922526001</v>
      </c>
      <c r="F74" s="68">
        <v>71.117561683599405</v>
      </c>
      <c r="G74" s="71">
        <v>0.249999999787482</v>
      </c>
      <c r="H74" s="68">
        <v>32.583454281567498</v>
      </c>
      <c r="I74" s="71">
        <v>0.21950663298866099</v>
      </c>
      <c r="J74" s="68">
        <v>91.944847605224993</v>
      </c>
      <c r="K74" s="71">
        <v>0.14825897489963599</v>
      </c>
      <c r="L74" s="68">
        <v>48.693759071117597</v>
      </c>
    </row>
    <row r="75" spans="1:12" x14ac:dyDescent="0.2">
      <c r="A75" s="72" t="s">
        <v>482</v>
      </c>
      <c r="B75" s="66" t="s">
        <v>483</v>
      </c>
      <c r="C75" s="67">
        <v>65</v>
      </c>
      <c r="D75" s="67" t="s">
        <v>339</v>
      </c>
      <c r="E75" s="71">
        <v>0.151625065856757</v>
      </c>
      <c r="F75" s="68">
        <v>51.233671988388998</v>
      </c>
      <c r="G75" s="71">
        <v>0.24999999978908399</v>
      </c>
      <c r="H75" s="68">
        <v>32.656023222061002</v>
      </c>
      <c r="I75" s="71">
        <v>8.8231477420164697E-2</v>
      </c>
      <c r="J75" s="68">
        <v>81.4949201741655</v>
      </c>
      <c r="K75" s="71">
        <v>0.116643720361022</v>
      </c>
      <c r="L75" s="68">
        <v>34.470246734397698</v>
      </c>
    </row>
    <row r="76" spans="1:12" x14ac:dyDescent="0.2">
      <c r="A76" s="72" t="s">
        <v>484</v>
      </c>
      <c r="B76" s="66" t="s">
        <v>485</v>
      </c>
      <c r="C76" s="67">
        <v>65</v>
      </c>
      <c r="D76" s="67" t="s">
        <v>339</v>
      </c>
      <c r="E76" s="71">
        <v>0.15385041818999301</v>
      </c>
      <c r="F76" s="68">
        <v>52.830188679245303</v>
      </c>
      <c r="G76" s="71">
        <v>0.25</v>
      </c>
      <c r="H76" s="68">
        <v>58.853410740203202</v>
      </c>
      <c r="I76" s="71">
        <v>4.9906934710882499E-2</v>
      </c>
      <c r="J76" s="68">
        <v>70.609579100145098</v>
      </c>
      <c r="K76" s="71">
        <v>0.161644319859097</v>
      </c>
      <c r="L76" s="68">
        <v>55.079825834542802</v>
      </c>
    </row>
    <row r="77" spans="1:12" x14ac:dyDescent="0.2">
      <c r="A77" s="72" t="s">
        <v>486</v>
      </c>
      <c r="B77" s="66" t="s">
        <v>487</v>
      </c>
      <c r="C77" s="67">
        <v>65</v>
      </c>
      <c r="D77" s="67" t="s">
        <v>339</v>
      </c>
      <c r="E77" s="71">
        <v>0.21028905161181199</v>
      </c>
      <c r="F77" s="68">
        <v>72.060957910014494</v>
      </c>
      <c r="G77" s="71">
        <v>0.251322261596234</v>
      </c>
      <c r="H77" s="68">
        <v>62.626995645863602</v>
      </c>
      <c r="I77" s="71">
        <v>0.157474268231449</v>
      </c>
      <c r="J77" s="68">
        <v>89.0420899854862</v>
      </c>
      <c r="K77" s="71">
        <v>0.22207062500775199</v>
      </c>
      <c r="L77" s="68">
        <v>71.335268505079796</v>
      </c>
    </row>
    <row r="78" spans="1:12" x14ac:dyDescent="0.2">
      <c r="A78" s="72" t="s">
        <v>488</v>
      </c>
      <c r="B78" s="66" t="s">
        <v>489</v>
      </c>
      <c r="C78" s="67">
        <v>65</v>
      </c>
      <c r="D78" s="67" t="s">
        <v>339</v>
      </c>
      <c r="E78" s="71">
        <v>0.17968103960006501</v>
      </c>
      <c r="F78" s="68">
        <v>65.674891146589303</v>
      </c>
      <c r="G78" s="71">
        <v>0.251322261596234</v>
      </c>
      <c r="H78" s="68">
        <v>62.626995645863602</v>
      </c>
      <c r="I78" s="71">
        <v>4.8312334408563098E-2</v>
      </c>
      <c r="J78" s="68">
        <v>70.246734397677798</v>
      </c>
      <c r="K78" s="71">
        <v>0.23940852279539801</v>
      </c>
      <c r="L78" s="68">
        <v>72.859216255442703</v>
      </c>
    </row>
    <row r="79" spans="1:12" x14ac:dyDescent="0.2">
      <c r="A79" s="72" t="s">
        <v>490</v>
      </c>
      <c r="B79" s="66" t="s">
        <v>491</v>
      </c>
      <c r="C79" s="67">
        <v>65</v>
      </c>
      <c r="D79" s="67" t="s">
        <v>339</v>
      </c>
      <c r="E79" s="71">
        <v>0.18373898404647199</v>
      </c>
      <c r="F79" s="68">
        <v>66.473149492017399</v>
      </c>
      <c r="G79" s="71">
        <v>0.25396678478870299</v>
      </c>
      <c r="H79" s="68">
        <v>65.965166908563106</v>
      </c>
      <c r="I79" s="71">
        <v>0.10016620867887201</v>
      </c>
      <c r="J79" s="68">
        <v>83.744557329463007</v>
      </c>
      <c r="K79" s="71">
        <v>0.197083958671843</v>
      </c>
      <c r="L79" s="68">
        <v>67.053701015965203</v>
      </c>
    </row>
    <row r="80" spans="1:12" x14ac:dyDescent="0.2">
      <c r="A80" s="72" t="s">
        <v>492</v>
      </c>
      <c r="B80" s="66" t="s">
        <v>493</v>
      </c>
      <c r="C80" s="67">
        <v>65</v>
      </c>
      <c r="D80" s="67" t="s">
        <v>339</v>
      </c>
      <c r="E80" s="71">
        <v>0.18967175568210501</v>
      </c>
      <c r="F80" s="68">
        <v>68.1422351233672</v>
      </c>
      <c r="G80" s="71">
        <v>0.25</v>
      </c>
      <c r="H80" s="68">
        <v>58.853410740203202</v>
      </c>
      <c r="I80" s="71">
        <v>1.50997177200259E-2</v>
      </c>
      <c r="J80" s="68">
        <v>42.162554426705398</v>
      </c>
      <c r="K80" s="71">
        <v>0.303915549326288</v>
      </c>
      <c r="L80" s="68">
        <v>77.576197387518107</v>
      </c>
    </row>
    <row r="81" spans="1:12" x14ac:dyDescent="0.2">
      <c r="A81" s="72" t="s">
        <v>494</v>
      </c>
      <c r="B81" s="66" t="s">
        <v>495</v>
      </c>
      <c r="C81" s="67">
        <v>65</v>
      </c>
      <c r="D81" s="67" t="s">
        <v>339</v>
      </c>
      <c r="E81" s="71">
        <v>0.18594087651423999</v>
      </c>
      <c r="F81" s="68">
        <v>66.981132075471706</v>
      </c>
      <c r="G81" s="71">
        <v>0.25</v>
      </c>
      <c r="H81" s="68">
        <v>58.853410740203202</v>
      </c>
      <c r="I81" s="71">
        <v>1.62722448303355E-2</v>
      </c>
      <c r="J81" s="68">
        <v>43.396226415094297</v>
      </c>
      <c r="K81" s="71">
        <v>0.29155038471238598</v>
      </c>
      <c r="L81" s="68">
        <v>76.777939042089997</v>
      </c>
    </row>
    <row r="82" spans="1:12" x14ac:dyDescent="0.2">
      <c r="A82" s="72" t="s">
        <v>496</v>
      </c>
      <c r="B82" s="66" t="s">
        <v>497</v>
      </c>
      <c r="C82" s="67">
        <v>65</v>
      </c>
      <c r="D82" s="67" t="s">
        <v>339</v>
      </c>
      <c r="E82" s="71">
        <v>0.21260481944562801</v>
      </c>
      <c r="F82" s="68">
        <v>72.496371552975305</v>
      </c>
      <c r="G82" s="71">
        <v>0.25</v>
      </c>
      <c r="H82" s="68">
        <v>58.853410740203202</v>
      </c>
      <c r="I82" s="71">
        <v>4.8331101643797302E-2</v>
      </c>
      <c r="J82" s="68">
        <v>70.319303338171295</v>
      </c>
      <c r="K82" s="71">
        <v>0.33948335669308599</v>
      </c>
      <c r="L82" s="68">
        <v>80.261248185776495</v>
      </c>
    </row>
    <row r="83" spans="1:12" x14ac:dyDescent="0.2">
      <c r="A83" s="72" t="s">
        <v>498</v>
      </c>
      <c r="B83" s="66" t="s">
        <v>499</v>
      </c>
      <c r="C83" s="67">
        <v>65</v>
      </c>
      <c r="D83" s="67" t="s">
        <v>339</v>
      </c>
      <c r="E83" s="71">
        <v>0.219487415107327</v>
      </c>
      <c r="F83" s="68">
        <v>73.802612481857807</v>
      </c>
      <c r="G83" s="71">
        <v>0.26190035436046899</v>
      </c>
      <c r="H83" s="68">
        <v>72.060957910014494</v>
      </c>
      <c r="I83" s="71">
        <v>0.27889799025493001</v>
      </c>
      <c r="J83" s="68">
        <v>94.267053701015996</v>
      </c>
      <c r="K83" s="71">
        <v>0.117663900706581</v>
      </c>
      <c r="L83" s="68">
        <v>34.7605224963716</v>
      </c>
    </row>
    <row r="84" spans="1:12" x14ac:dyDescent="0.2">
      <c r="A84" s="72" t="s">
        <v>500</v>
      </c>
      <c r="B84" s="66" t="s">
        <v>501</v>
      </c>
      <c r="C84" s="67">
        <v>65</v>
      </c>
      <c r="D84" s="67" t="s">
        <v>339</v>
      </c>
      <c r="E84" s="71">
        <v>0.163257743517563</v>
      </c>
      <c r="F84" s="68">
        <v>59.361393323657502</v>
      </c>
      <c r="G84" s="71">
        <v>0.25132226158993198</v>
      </c>
      <c r="H84" s="68">
        <v>60.9579100145138</v>
      </c>
      <c r="I84" s="71">
        <v>0.11313829970791001</v>
      </c>
      <c r="J84" s="68">
        <v>84.905660377358501</v>
      </c>
      <c r="K84" s="71">
        <v>0.12531266925484499</v>
      </c>
      <c r="L84" s="68">
        <v>38.1712626995646</v>
      </c>
    </row>
    <row r="85" spans="1:12" x14ac:dyDescent="0.2">
      <c r="A85" s="72" t="s">
        <v>502</v>
      </c>
      <c r="B85" s="66" t="s">
        <v>503</v>
      </c>
      <c r="C85" s="67">
        <v>65</v>
      </c>
      <c r="D85" s="67" t="s">
        <v>339</v>
      </c>
      <c r="E85" s="71">
        <v>0.15283990530224101</v>
      </c>
      <c r="F85" s="68">
        <v>51.959361393323697</v>
      </c>
      <c r="G85" s="71">
        <v>0.251322261596234</v>
      </c>
      <c r="H85" s="68">
        <v>62.626995645863602</v>
      </c>
      <c r="I85" s="71">
        <v>4.1728750177259598E-2</v>
      </c>
      <c r="J85" s="68">
        <v>66.400580551523902</v>
      </c>
      <c r="K85" s="71">
        <v>0.16546870413322901</v>
      </c>
      <c r="L85" s="68">
        <v>56.748911465892597</v>
      </c>
    </row>
    <row r="86" spans="1:12" x14ac:dyDescent="0.2">
      <c r="A86" s="72" t="s">
        <v>504</v>
      </c>
      <c r="B86" s="66" t="s">
        <v>505</v>
      </c>
      <c r="C86" s="67">
        <v>65</v>
      </c>
      <c r="D86" s="67" t="s">
        <v>339</v>
      </c>
      <c r="E86" s="71">
        <v>0.14586648033846999</v>
      </c>
      <c r="F86" s="68">
        <v>45.428156748911498</v>
      </c>
      <c r="G86" s="71">
        <v>0.251322261262939</v>
      </c>
      <c r="H86" s="68">
        <v>60.522496371552997</v>
      </c>
      <c r="I86" s="71">
        <v>4.7579165538163701E-2</v>
      </c>
      <c r="J86" s="68">
        <v>69.811320754717002</v>
      </c>
      <c r="K86" s="71">
        <v>0.138698014214306</v>
      </c>
      <c r="L86" s="68">
        <v>43.541364296081298</v>
      </c>
    </row>
    <row r="87" spans="1:12" x14ac:dyDescent="0.2">
      <c r="A87" s="72" t="s">
        <v>506</v>
      </c>
      <c r="B87" s="66" t="s">
        <v>507</v>
      </c>
      <c r="C87" s="67">
        <v>65</v>
      </c>
      <c r="D87" s="67" t="s">
        <v>339</v>
      </c>
      <c r="E87" s="71">
        <v>0.162574601750822</v>
      </c>
      <c r="F87" s="68">
        <v>58.708272859216301</v>
      </c>
      <c r="G87" s="71">
        <v>0.241522137879744</v>
      </c>
      <c r="H87" s="68">
        <v>12.3367198838897</v>
      </c>
      <c r="I87" s="71">
        <v>0.102787257092776</v>
      </c>
      <c r="J87" s="68">
        <v>84.034833091436894</v>
      </c>
      <c r="K87" s="71">
        <v>0.143414410279945</v>
      </c>
      <c r="L87" s="68">
        <v>46.2264150943396</v>
      </c>
    </row>
    <row r="88" spans="1:12" x14ac:dyDescent="0.2">
      <c r="A88" s="72" t="s">
        <v>508</v>
      </c>
      <c r="B88" s="66" t="s">
        <v>509</v>
      </c>
      <c r="C88" s="67">
        <v>65</v>
      </c>
      <c r="D88" s="67" t="s">
        <v>339</v>
      </c>
      <c r="E88" s="71">
        <v>0.22106619774778699</v>
      </c>
      <c r="F88" s="68">
        <v>74.238026124818603</v>
      </c>
      <c r="G88" s="71">
        <v>0.25396678469121098</v>
      </c>
      <c r="H88" s="68">
        <v>65.384615384615401</v>
      </c>
      <c r="I88" s="71">
        <v>0.25332406510424998</v>
      </c>
      <c r="J88" s="68">
        <v>93.251088534107396</v>
      </c>
      <c r="K88" s="71">
        <v>0.15590774344789901</v>
      </c>
      <c r="L88" s="68">
        <v>52.539912917271401</v>
      </c>
    </row>
    <row r="89" spans="1:12" x14ac:dyDescent="0.2">
      <c r="A89" s="72" t="s">
        <v>510</v>
      </c>
      <c r="B89" s="66" t="s">
        <v>511</v>
      </c>
      <c r="C89" s="67">
        <v>65</v>
      </c>
      <c r="D89" s="67" t="s">
        <v>339</v>
      </c>
      <c r="E89" s="71">
        <v>0.167639496301216</v>
      </c>
      <c r="F89" s="68">
        <v>61.320754716981099</v>
      </c>
      <c r="G89" s="71">
        <v>0.252644523192468</v>
      </c>
      <c r="H89" s="68">
        <v>65.239477503628393</v>
      </c>
      <c r="I89" s="71">
        <v>8.4805261577950805E-2</v>
      </c>
      <c r="J89" s="68">
        <v>80.914368650217696</v>
      </c>
      <c r="K89" s="71">
        <v>0.16546870413322901</v>
      </c>
      <c r="L89" s="68">
        <v>56.748911465892597</v>
      </c>
    </row>
    <row r="90" spans="1:12" x14ac:dyDescent="0.2">
      <c r="A90" s="72" t="s">
        <v>512</v>
      </c>
      <c r="B90" s="66" t="s">
        <v>513</v>
      </c>
      <c r="C90" s="67">
        <v>65</v>
      </c>
      <c r="D90" s="67" t="s">
        <v>339</v>
      </c>
      <c r="E90" s="71">
        <v>0.188979744689207</v>
      </c>
      <c r="F90" s="68">
        <v>67.634252539912893</v>
      </c>
      <c r="G90" s="71">
        <v>0.24128795540603701</v>
      </c>
      <c r="H90" s="68">
        <v>12.1915820029028</v>
      </c>
      <c r="I90" s="71">
        <v>0.18032467624457199</v>
      </c>
      <c r="J90" s="68">
        <v>90.203193033381694</v>
      </c>
      <c r="K90" s="71">
        <v>0.14532660241701101</v>
      </c>
      <c r="L90" s="68">
        <v>47.314949201741697</v>
      </c>
    </row>
    <row r="91" spans="1:12" x14ac:dyDescent="0.2">
      <c r="A91" s="72" t="s">
        <v>514</v>
      </c>
      <c r="B91" s="66" t="s">
        <v>515</v>
      </c>
      <c r="C91" s="67">
        <v>65</v>
      </c>
      <c r="D91" s="67" t="s">
        <v>339</v>
      </c>
      <c r="E91" s="71">
        <v>0.12799819570068499</v>
      </c>
      <c r="F91" s="68">
        <v>26.124818577648799</v>
      </c>
      <c r="G91" s="71">
        <v>0.24424536965521501</v>
      </c>
      <c r="H91" s="68">
        <v>13.2801161103048</v>
      </c>
      <c r="I91" s="71">
        <v>4.0187057765360003E-2</v>
      </c>
      <c r="J91" s="68">
        <v>65.312046444121904</v>
      </c>
      <c r="K91" s="71">
        <v>9.9562159681480494E-2</v>
      </c>
      <c r="L91" s="68">
        <v>27.213352685050801</v>
      </c>
    </row>
    <row r="92" spans="1:12" x14ac:dyDescent="0.2">
      <c r="A92" s="72" t="s">
        <v>516</v>
      </c>
      <c r="B92" s="66" t="s">
        <v>517</v>
      </c>
      <c r="C92" s="67">
        <v>65</v>
      </c>
      <c r="D92" s="67" t="s">
        <v>339</v>
      </c>
      <c r="E92" s="71">
        <v>0.128306245052492</v>
      </c>
      <c r="F92" s="68">
        <v>26.632801161103</v>
      </c>
      <c r="G92" s="71">
        <v>0.23940343761166499</v>
      </c>
      <c r="H92" s="68">
        <v>11.3933236574746</v>
      </c>
      <c r="I92" s="71">
        <v>5.4622086758153603E-2</v>
      </c>
      <c r="J92" s="68">
        <v>72.931785195936101</v>
      </c>
      <c r="K92" s="71">
        <v>9.0893210787657802E-2</v>
      </c>
      <c r="L92" s="68">
        <v>24.310595065312</v>
      </c>
    </row>
    <row r="93" spans="1:12" x14ac:dyDescent="0.2">
      <c r="A93" s="72" t="s">
        <v>518</v>
      </c>
      <c r="B93" s="66" t="s">
        <v>519</v>
      </c>
      <c r="C93" s="67">
        <v>65</v>
      </c>
      <c r="D93" s="67" t="s">
        <v>339</v>
      </c>
      <c r="E93" s="71">
        <v>0.12428370942122199</v>
      </c>
      <c r="F93" s="68">
        <v>23.076923076923102</v>
      </c>
      <c r="G93" s="71">
        <v>0.25</v>
      </c>
      <c r="H93" s="68">
        <v>58.853410740203202</v>
      </c>
      <c r="I93" s="71">
        <v>1.7552392170986302E-2</v>
      </c>
      <c r="J93" s="68">
        <v>45.2104499274311</v>
      </c>
      <c r="K93" s="71">
        <v>0.10529873609267799</v>
      </c>
      <c r="L93" s="68">
        <v>29.390420899854899</v>
      </c>
    </row>
    <row r="94" spans="1:12" x14ac:dyDescent="0.2">
      <c r="A94" s="72" t="s">
        <v>520</v>
      </c>
      <c r="B94" s="66" t="s">
        <v>521</v>
      </c>
      <c r="C94" s="67">
        <v>65</v>
      </c>
      <c r="D94" s="67" t="s">
        <v>339</v>
      </c>
      <c r="E94" s="71">
        <v>0.13790987609049199</v>
      </c>
      <c r="F94" s="68">
        <v>37.880986937590698</v>
      </c>
      <c r="G94" s="71">
        <v>0.25</v>
      </c>
      <c r="H94" s="68">
        <v>58.853410740203202</v>
      </c>
      <c r="I94" s="71">
        <v>3.7396778671073098E-2</v>
      </c>
      <c r="J94" s="68">
        <v>63.715529753265599</v>
      </c>
      <c r="K94" s="71">
        <v>0.126332849600404</v>
      </c>
      <c r="L94" s="68">
        <v>38.5341074020319</v>
      </c>
    </row>
    <row r="95" spans="1:12" x14ac:dyDescent="0.2">
      <c r="A95" s="72" t="s">
        <v>522</v>
      </c>
      <c r="B95" s="66" t="s">
        <v>523</v>
      </c>
      <c r="C95" s="67">
        <v>65</v>
      </c>
      <c r="D95" s="67" t="s">
        <v>339</v>
      </c>
      <c r="E95" s="71">
        <v>0.16290418917570301</v>
      </c>
      <c r="F95" s="68">
        <v>58.998548621190103</v>
      </c>
      <c r="G95" s="71">
        <v>0.24982112073896801</v>
      </c>
      <c r="H95" s="68">
        <v>19.0856313497823</v>
      </c>
      <c r="I95" s="71">
        <v>4.5631872390429103E-2</v>
      </c>
      <c r="J95" s="68">
        <v>68.432510885341102</v>
      </c>
      <c r="K95" s="71">
        <v>0.19325957439771099</v>
      </c>
      <c r="L95" s="68">
        <v>65.7474600870827</v>
      </c>
    </row>
    <row r="96" spans="1:12" x14ac:dyDescent="0.2">
      <c r="A96" s="72" t="s">
        <v>524</v>
      </c>
      <c r="B96" s="66" t="s">
        <v>525</v>
      </c>
      <c r="C96" s="67">
        <v>65</v>
      </c>
      <c r="D96" s="67" t="s">
        <v>339</v>
      </c>
      <c r="E96" s="71">
        <v>0.13732368953233801</v>
      </c>
      <c r="F96" s="68">
        <v>37.373004354136398</v>
      </c>
      <c r="G96" s="71">
        <v>7.4037824249949494E-2</v>
      </c>
      <c r="H96" s="68">
        <v>2.1770682148040601</v>
      </c>
      <c r="I96" s="71">
        <v>1.43882675207661E-2</v>
      </c>
      <c r="J96" s="68">
        <v>40.783744557329499</v>
      </c>
      <c r="K96" s="71">
        <v>0.32354497682629801</v>
      </c>
      <c r="L96" s="68">
        <v>79.172714078374497</v>
      </c>
    </row>
    <row r="97" spans="1:12" x14ac:dyDescent="0.2">
      <c r="A97" s="72" t="s">
        <v>526</v>
      </c>
      <c r="B97" s="66" t="s">
        <v>527</v>
      </c>
      <c r="C97" s="67">
        <v>65</v>
      </c>
      <c r="D97" s="67" t="s">
        <v>339</v>
      </c>
      <c r="E97" s="71">
        <v>0.15474864173903399</v>
      </c>
      <c r="F97" s="68">
        <v>53.7735849056604</v>
      </c>
      <c r="G97" s="71">
        <v>0.13692077748572401</v>
      </c>
      <c r="H97" s="68">
        <v>4.0638606676342501</v>
      </c>
      <c r="I97" s="71">
        <v>6.7902691773813098E-2</v>
      </c>
      <c r="J97" s="68">
        <v>76.777939042089997</v>
      </c>
      <c r="K97" s="71">
        <v>0.25942245595756402</v>
      </c>
      <c r="L97" s="68">
        <v>74.165457184325106</v>
      </c>
    </row>
    <row r="98" spans="1:12" x14ac:dyDescent="0.2">
      <c r="A98" s="72" t="s">
        <v>528</v>
      </c>
      <c r="B98" s="66" t="s">
        <v>529</v>
      </c>
      <c r="C98" s="67">
        <v>65</v>
      </c>
      <c r="D98" s="67" t="s">
        <v>339</v>
      </c>
      <c r="E98" s="71">
        <v>0.155484538196523</v>
      </c>
      <c r="F98" s="68">
        <v>54.208998548621203</v>
      </c>
      <c r="G98" s="71">
        <v>0.249999982608716</v>
      </c>
      <c r="H98" s="68">
        <v>22.8592162554427</v>
      </c>
      <c r="I98" s="71">
        <v>3.6579402542604403E-2</v>
      </c>
      <c r="J98" s="68">
        <v>63.134978229317902</v>
      </c>
      <c r="K98" s="71">
        <v>0.17987422943824999</v>
      </c>
      <c r="L98" s="68">
        <v>61.393323657474603</v>
      </c>
    </row>
    <row r="99" spans="1:12" x14ac:dyDescent="0.2">
      <c r="A99" s="72" t="s">
        <v>530</v>
      </c>
      <c r="B99" s="66" t="s">
        <v>531</v>
      </c>
      <c r="C99" s="67">
        <v>65</v>
      </c>
      <c r="D99" s="67" t="s">
        <v>339</v>
      </c>
      <c r="E99" s="71">
        <v>0.15767600706953</v>
      </c>
      <c r="F99" s="68">
        <v>55.950653120464402</v>
      </c>
      <c r="G99" s="71">
        <v>0.249999999748406</v>
      </c>
      <c r="H99" s="68">
        <v>32.3657474600871</v>
      </c>
      <c r="I99" s="71">
        <v>7.7141532091881699E-3</v>
      </c>
      <c r="J99" s="68">
        <v>26.415094339622598</v>
      </c>
      <c r="K99" s="71">
        <v>0.21531386825099499</v>
      </c>
      <c r="L99" s="68">
        <v>70.464441219158203</v>
      </c>
    </row>
    <row r="100" spans="1:12" x14ac:dyDescent="0.2">
      <c r="A100" s="72" t="s">
        <v>532</v>
      </c>
      <c r="B100" s="66" t="s">
        <v>533</v>
      </c>
      <c r="C100" s="67">
        <v>65</v>
      </c>
      <c r="D100" s="67" t="s">
        <v>339</v>
      </c>
      <c r="E100" s="71">
        <v>0.17835466090883301</v>
      </c>
      <c r="F100" s="68">
        <v>65.384615384615401</v>
      </c>
      <c r="G100" s="71">
        <v>0.23723972662003601</v>
      </c>
      <c r="H100" s="68">
        <v>10.9579100145138</v>
      </c>
      <c r="I100" s="71">
        <v>6.91471416433833E-3</v>
      </c>
      <c r="J100" s="68">
        <v>25.036284470246699</v>
      </c>
      <c r="K100" s="71">
        <v>0.29090954194212598</v>
      </c>
      <c r="L100" s="68">
        <v>76.7053701015965</v>
      </c>
    </row>
    <row r="101" spans="1:12" x14ac:dyDescent="0.2">
      <c r="A101" s="72" t="s">
        <v>534</v>
      </c>
      <c r="B101" s="66" t="s">
        <v>535</v>
      </c>
      <c r="C101" s="67">
        <v>65</v>
      </c>
      <c r="D101" s="67" t="s">
        <v>339</v>
      </c>
      <c r="E101" s="71">
        <v>0.173620988016742</v>
      </c>
      <c r="F101" s="68">
        <v>63.860667634252501</v>
      </c>
      <c r="G101" s="71">
        <v>0.22069896863060601</v>
      </c>
      <c r="H101" s="68">
        <v>8.7082728592162493</v>
      </c>
      <c r="I101" s="71">
        <v>4.5714272635797901E-2</v>
      </c>
      <c r="J101" s="68">
        <v>68.5050798258345</v>
      </c>
      <c r="K101" s="71">
        <v>0.254449722783821</v>
      </c>
      <c r="L101" s="68">
        <v>73.802612481857807</v>
      </c>
    </row>
    <row r="102" spans="1:12" x14ac:dyDescent="0.2">
      <c r="A102" s="72" t="s">
        <v>536</v>
      </c>
      <c r="B102" s="66" t="s">
        <v>537</v>
      </c>
      <c r="C102" s="67">
        <v>65</v>
      </c>
      <c r="D102" s="67" t="s">
        <v>339</v>
      </c>
      <c r="E102" s="71">
        <v>0.159634270731078</v>
      </c>
      <c r="F102" s="68">
        <v>56.966618287373002</v>
      </c>
      <c r="G102" s="71">
        <v>0.20083846734944899</v>
      </c>
      <c r="H102" s="68">
        <v>7.11175616835994</v>
      </c>
      <c r="I102" s="71">
        <v>6.2767242723195003E-3</v>
      </c>
      <c r="J102" s="68">
        <v>23.512336719883901</v>
      </c>
      <c r="K102" s="71">
        <v>0.27178762057146599</v>
      </c>
      <c r="L102" s="68">
        <v>75.471698113207594</v>
      </c>
    </row>
    <row r="103" spans="1:12" x14ac:dyDescent="0.2">
      <c r="A103" s="72" t="s">
        <v>538</v>
      </c>
      <c r="B103" s="66" t="s">
        <v>539</v>
      </c>
      <c r="C103" s="67">
        <v>65</v>
      </c>
      <c r="D103" s="67" t="s">
        <v>339</v>
      </c>
      <c r="E103" s="71">
        <v>0.155974239314455</v>
      </c>
      <c r="F103" s="68">
        <v>54.571843251088502</v>
      </c>
      <c r="G103" s="71">
        <v>0.15529913313886401</v>
      </c>
      <c r="H103" s="68">
        <v>4.7895500725689404</v>
      </c>
      <c r="I103" s="71">
        <v>1.11329018314862E-2</v>
      </c>
      <c r="J103" s="68">
        <v>34.7605224963716</v>
      </c>
      <c r="K103" s="71">
        <v>0.30149068297301401</v>
      </c>
      <c r="L103" s="68">
        <v>77.431059506531199</v>
      </c>
    </row>
    <row r="104" spans="1:12" x14ac:dyDescent="0.2">
      <c r="A104" s="72" t="s">
        <v>540</v>
      </c>
      <c r="B104" s="66" t="s">
        <v>541</v>
      </c>
      <c r="C104" s="67">
        <v>65</v>
      </c>
      <c r="D104" s="67" t="s">
        <v>339</v>
      </c>
      <c r="E104" s="71">
        <v>0.15521523604903301</v>
      </c>
      <c r="F104" s="68">
        <v>54.136429608127699</v>
      </c>
      <c r="G104" s="71">
        <v>3.6543545492072699E-2</v>
      </c>
      <c r="H104" s="68">
        <v>1.59651669085631</v>
      </c>
      <c r="I104" s="71">
        <v>2.1928237927178001E-2</v>
      </c>
      <c r="J104" s="68">
        <v>51.3788098693759</v>
      </c>
      <c r="K104" s="71">
        <v>0.40717392472784802</v>
      </c>
      <c r="L104" s="68">
        <v>84.2525399129173</v>
      </c>
    </row>
    <row r="105" spans="1:12" x14ac:dyDescent="0.2">
      <c r="A105" s="72" t="s">
        <v>542</v>
      </c>
      <c r="B105" s="66" t="s">
        <v>543</v>
      </c>
      <c r="C105" s="67">
        <v>65</v>
      </c>
      <c r="D105" s="67" t="s">
        <v>339</v>
      </c>
      <c r="E105" s="71">
        <v>0.12300719893219</v>
      </c>
      <c r="F105" s="68">
        <v>21.988388969521001</v>
      </c>
      <c r="G105" s="71">
        <v>2.1405894944516501E-2</v>
      </c>
      <c r="H105" s="68">
        <v>1.23367198838897</v>
      </c>
      <c r="I105" s="71">
        <v>3.9286233095365197E-3</v>
      </c>
      <c r="J105" s="68">
        <v>16.835994194484801</v>
      </c>
      <c r="K105" s="71">
        <v>0.34368707854251701</v>
      </c>
      <c r="L105" s="68">
        <v>80.406386066763403</v>
      </c>
    </row>
    <row r="106" spans="1:12" x14ac:dyDescent="0.2">
      <c r="A106" s="72" t="s">
        <v>544</v>
      </c>
      <c r="B106" s="66" t="s">
        <v>545</v>
      </c>
      <c r="C106" s="67">
        <v>65</v>
      </c>
      <c r="D106" s="67" t="s">
        <v>339</v>
      </c>
      <c r="E106" s="71">
        <v>0.185484552891205</v>
      </c>
      <c r="F106" s="68">
        <v>66.835994194484798</v>
      </c>
      <c r="G106" s="71">
        <v>0</v>
      </c>
      <c r="H106" s="68">
        <v>0.65312046444121896</v>
      </c>
      <c r="I106" s="71">
        <v>7.7723477160300796E-3</v>
      </c>
      <c r="J106" s="68">
        <v>26.632801161103</v>
      </c>
      <c r="K106" s="71">
        <v>0.54868131095758399</v>
      </c>
      <c r="L106" s="68">
        <v>89.695210449927401</v>
      </c>
    </row>
    <row r="107" spans="1:12" x14ac:dyDescent="0.2">
      <c r="A107" s="72" t="s">
        <v>546</v>
      </c>
      <c r="B107" s="66" t="s">
        <v>547</v>
      </c>
      <c r="C107" s="67">
        <v>65</v>
      </c>
      <c r="D107" s="67" t="s">
        <v>339</v>
      </c>
      <c r="E107" s="71">
        <v>0.222960764857943</v>
      </c>
      <c r="F107" s="68">
        <v>74.383164005805497</v>
      </c>
      <c r="G107" s="71">
        <v>0.109949662302678</v>
      </c>
      <c r="H107" s="68">
        <v>2.9027576197387499</v>
      </c>
      <c r="I107" s="71">
        <v>2.3462156571999798E-3</v>
      </c>
      <c r="J107" s="68">
        <v>10.9579100145138</v>
      </c>
      <c r="K107" s="71">
        <v>0.55658641661395203</v>
      </c>
      <c r="L107" s="68">
        <v>90.203193033381694</v>
      </c>
    </row>
    <row r="108" spans="1:12" x14ac:dyDescent="0.2">
      <c r="A108" s="72" t="s">
        <v>548</v>
      </c>
      <c r="B108" s="66" t="s">
        <v>549</v>
      </c>
      <c r="C108" s="67">
        <v>65</v>
      </c>
      <c r="D108" s="67" t="s">
        <v>339</v>
      </c>
      <c r="E108" s="71">
        <v>0.29108502135244901</v>
      </c>
      <c r="F108" s="68">
        <v>85.195936139332403</v>
      </c>
      <c r="G108" s="71">
        <v>0</v>
      </c>
      <c r="H108" s="68">
        <v>0.65312046444121896</v>
      </c>
      <c r="I108" s="71">
        <v>1.2642830824393999E-4</v>
      </c>
      <c r="J108" s="68">
        <v>1.08853410740203</v>
      </c>
      <c r="K108" s="71">
        <v>0.87312863574910404</v>
      </c>
      <c r="L108" s="68">
        <v>96.153846153846203</v>
      </c>
    </row>
    <row r="109" spans="1:12" x14ac:dyDescent="0.2">
      <c r="A109" s="72" t="s">
        <v>550</v>
      </c>
      <c r="B109" s="66" t="s">
        <v>551</v>
      </c>
      <c r="C109" s="67">
        <v>65</v>
      </c>
      <c r="D109" s="67" t="s">
        <v>339</v>
      </c>
      <c r="E109" s="71">
        <v>0.36876797474651801</v>
      </c>
      <c r="F109" s="68">
        <v>91.146589259796798</v>
      </c>
      <c r="G109" s="71">
        <v>0.25</v>
      </c>
      <c r="H109" s="68">
        <v>58.853410740203202</v>
      </c>
      <c r="I109" s="71">
        <v>0.104668741558018</v>
      </c>
      <c r="J109" s="68">
        <v>84.2525399129173</v>
      </c>
      <c r="K109" s="71">
        <v>0.75163518268153395</v>
      </c>
      <c r="L109" s="68">
        <v>93.976777939042094</v>
      </c>
    </row>
    <row r="110" spans="1:12" x14ac:dyDescent="0.2">
      <c r="A110" s="72" t="s">
        <v>552</v>
      </c>
      <c r="B110" s="66" t="s">
        <v>553</v>
      </c>
      <c r="C110" s="67">
        <v>65</v>
      </c>
      <c r="D110" s="67" t="s">
        <v>339</v>
      </c>
      <c r="E110" s="71">
        <v>0.38647534255907401</v>
      </c>
      <c r="F110" s="68">
        <v>92.960812772133494</v>
      </c>
      <c r="G110" s="71">
        <v>0.25</v>
      </c>
      <c r="H110" s="68">
        <v>58.853410740203202</v>
      </c>
      <c r="I110" s="71">
        <v>0.12120285728333</v>
      </c>
      <c r="J110" s="68">
        <v>85.921625544267101</v>
      </c>
      <c r="K110" s="71">
        <v>0.788223170393891</v>
      </c>
      <c r="L110" s="68">
        <v>94.629898403483296</v>
      </c>
    </row>
    <row r="111" spans="1:12" x14ac:dyDescent="0.2">
      <c r="A111" s="72" t="s">
        <v>554</v>
      </c>
      <c r="B111" s="66" t="s">
        <v>555</v>
      </c>
      <c r="C111" s="67">
        <v>65</v>
      </c>
      <c r="D111" s="67" t="s">
        <v>339</v>
      </c>
      <c r="E111" s="71">
        <v>0.36174632231014597</v>
      </c>
      <c r="F111" s="68">
        <v>90.711175616836002</v>
      </c>
      <c r="G111" s="71">
        <v>0.26718940075104503</v>
      </c>
      <c r="H111" s="68">
        <v>75.036284470246699</v>
      </c>
      <c r="I111" s="71">
        <v>4.7928136810602699E-2</v>
      </c>
      <c r="J111" s="68">
        <v>69.956458635703896</v>
      </c>
      <c r="K111" s="71">
        <v>0.77012142936879102</v>
      </c>
      <c r="L111" s="68">
        <v>94.339622641509393</v>
      </c>
    </row>
    <row r="112" spans="1:12" x14ac:dyDescent="0.2">
      <c r="A112" s="72" t="s">
        <v>556</v>
      </c>
      <c r="B112" s="66" t="s">
        <v>557</v>
      </c>
      <c r="C112" s="67">
        <v>65</v>
      </c>
      <c r="D112" s="67" t="s">
        <v>339</v>
      </c>
      <c r="E112" s="71">
        <v>0.38128605025597201</v>
      </c>
      <c r="F112" s="68">
        <v>92.525399129172698</v>
      </c>
      <c r="G112" s="71">
        <v>0.26322261596234198</v>
      </c>
      <c r="H112" s="68">
        <v>73.149492017416506</v>
      </c>
      <c r="I112" s="71">
        <v>3.5425937875002901E-2</v>
      </c>
      <c r="J112" s="68">
        <v>62.554426705370098</v>
      </c>
      <c r="K112" s="71">
        <v>0.84520959693056996</v>
      </c>
      <c r="L112" s="68">
        <v>95.791001451378804</v>
      </c>
    </row>
    <row r="113" spans="1:12" x14ac:dyDescent="0.2">
      <c r="A113" s="72" t="s">
        <v>558</v>
      </c>
      <c r="B113" s="66" t="s">
        <v>559</v>
      </c>
      <c r="C113" s="67">
        <v>65</v>
      </c>
      <c r="D113" s="67" t="s">
        <v>339</v>
      </c>
      <c r="E113" s="71">
        <v>0.41781428425567602</v>
      </c>
      <c r="F113" s="68">
        <v>95.791001451378804</v>
      </c>
      <c r="G113" s="71">
        <v>0.32007986460041199</v>
      </c>
      <c r="H113" s="68">
        <v>86.792452830188694</v>
      </c>
      <c r="I113" s="71">
        <v>4.0092250701293602E-2</v>
      </c>
      <c r="J113" s="68">
        <v>65.021770682148002</v>
      </c>
      <c r="K113" s="71">
        <v>0.89327073746532204</v>
      </c>
      <c r="L113" s="68">
        <v>96.516690856313502</v>
      </c>
    </row>
    <row r="114" spans="1:12" x14ac:dyDescent="0.2">
      <c r="A114" s="72" t="s">
        <v>560</v>
      </c>
      <c r="B114" s="66" t="s">
        <v>561</v>
      </c>
      <c r="C114" s="67">
        <v>65</v>
      </c>
      <c r="D114" s="67" t="s">
        <v>339</v>
      </c>
      <c r="E114" s="71">
        <v>0.38893840412393599</v>
      </c>
      <c r="F114" s="68">
        <v>93.178519593613899</v>
      </c>
      <c r="G114" s="71">
        <v>0.25925583117363898</v>
      </c>
      <c r="H114" s="68">
        <v>70.827285921625503</v>
      </c>
      <c r="I114" s="71">
        <v>3.70750270195768E-3</v>
      </c>
      <c r="J114" s="68">
        <v>15.7474600870827</v>
      </c>
      <c r="K114" s="71">
        <v>0.90385187849621096</v>
      </c>
      <c r="L114" s="68">
        <v>96.589259796806999</v>
      </c>
    </row>
    <row r="115" spans="1:12" x14ac:dyDescent="0.2">
      <c r="A115" s="72" t="s">
        <v>562</v>
      </c>
      <c r="B115" s="66" t="s">
        <v>563</v>
      </c>
      <c r="C115" s="67">
        <v>65</v>
      </c>
      <c r="D115" s="67" t="s">
        <v>339</v>
      </c>
      <c r="E115" s="71">
        <v>0.37257941258043498</v>
      </c>
      <c r="F115" s="68">
        <v>91.727140783744602</v>
      </c>
      <c r="G115" s="71">
        <v>0.25</v>
      </c>
      <c r="H115" s="68">
        <v>58.853410740203202</v>
      </c>
      <c r="I115" s="71">
        <v>0.31332035037252398</v>
      </c>
      <c r="J115" s="68">
        <v>94.920174165457198</v>
      </c>
      <c r="K115" s="71">
        <v>0.55441788736878195</v>
      </c>
      <c r="L115" s="68">
        <v>90.130624092888198</v>
      </c>
    </row>
    <row r="116" spans="1:12" x14ac:dyDescent="0.2">
      <c r="A116" s="72" t="s">
        <v>564</v>
      </c>
      <c r="B116" s="66" t="s">
        <v>565</v>
      </c>
      <c r="C116" s="67">
        <v>65</v>
      </c>
      <c r="D116" s="67" t="s">
        <v>339</v>
      </c>
      <c r="E116" s="71">
        <v>0.41366885248850699</v>
      </c>
      <c r="F116" s="68">
        <v>95.283018867924497</v>
      </c>
      <c r="G116" s="71">
        <v>0.251322261596234</v>
      </c>
      <c r="H116" s="68">
        <v>62.626995645863602</v>
      </c>
      <c r="I116" s="71">
        <v>1.6310878040696599E-4</v>
      </c>
      <c r="J116" s="68">
        <v>1.3062409288824399</v>
      </c>
      <c r="K116" s="71">
        <v>0.98952118708887904</v>
      </c>
      <c r="L116" s="68">
        <v>99.129172714078393</v>
      </c>
    </row>
    <row r="117" spans="1:12" x14ac:dyDescent="0.2">
      <c r="A117" s="72" t="s">
        <v>566</v>
      </c>
      <c r="B117" s="66" t="s">
        <v>567</v>
      </c>
      <c r="C117" s="67">
        <v>65</v>
      </c>
      <c r="D117" s="67" t="s">
        <v>339</v>
      </c>
      <c r="E117" s="71">
        <v>0.42206145434589998</v>
      </c>
      <c r="F117" s="68">
        <v>96.371552975326594</v>
      </c>
      <c r="G117" s="71">
        <v>0.30553498704183601</v>
      </c>
      <c r="H117" s="68">
        <v>85.558780841799702</v>
      </c>
      <c r="I117" s="71">
        <v>5.4885305362586997E-2</v>
      </c>
      <c r="J117" s="68">
        <v>73.076923076923094</v>
      </c>
      <c r="K117" s="71">
        <v>0.90576407063327702</v>
      </c>
      <c r="L117" s="68">
        <v>96.661828737300397</v>
      </c>
    </row>
    <row r="118" spans="1:12" x14ac:dyDescent="0.2">
      <c r="A118" s="72" t="s">
        <v>568</v>
      </c>
      <c r="B118" s="66" t="s">
        <v>569</v>
      </c>
      <c r="C118" s="67">
        <v>65</v>
      </c>
      <c r="D118" s="67" t="s">
        <v>339</v>
      </c>
      <c r="E118" s="71">
        <v>0.41342300468079601</v>
      </c>
      <c r="F118" s="68">
        <v>95.137880986937603</v>
      </c>
      <c r="G118" s="71">
        <v>0.26586713823764202</v>
      </c>
      <c r="H118" s="68">
        <v>74.383164005805497</v>
      </c>
      <c r="I118" s="71">
        <v>3.7022550632855401E-2</v>
      </c>
      <c r="J118" s="68">
        <v>63.497822931785201</v>
      </c>
      <c r="K118" s="71">
        <v>0.93737932517189104</v>
      </c>
      <c r="L118" s="68">
        <v>97.387518142235095</v>
      </c>
    </row>
    <row r="119" spans="1:12" x14ac:dyDescent="0.2">
      <c r="A119" s="72" t="s">
        <v>570</v>
      </c>
      <c r="B119" s="66" t="s">
        <v>571</v>
      </c>
      <c r="C119" s="67">
        <v>65</v>
      </c>
      <c r="D119" s="67" t="s">
        <v>339</v>
      </c>
      <c r="E119" s="71">
        <v>0.43554635731524299</v>
      </c>
      <c r="F119" s="68">
        <v>97.6052249637155</v>
      </c>
      <c r="G119" s="71">
        <v>0.26322261596234198</v>
      </c>
      <c r="H119" s="68">
        <v>73.149492017416506</v>
      </c>
      <c r="I119" s="71">
        <v>5.0173212740143802E-2</v>
      </c>
      <c r="J119" s="68">
        <v>70.754716981132106</v>
      </c>
      <c r="K119" s="71">
        <v>0.99324324324324298</v>
      </c>
      <c r="L119" s="68">
        <v>99.346879535558799</v>
      </c>
    </row>
    <row r="120" spans="1:12" x14ac:dyDescent="0.2">
      <c r="A120" s="72" t="s">
        <v>572</v>
      </c>
      <c r="B120" s="66" t="s">
        <v>573</v>
      </c>
      <c r="C120" s="67">
        <v>65</v>
      </c>
      <c r="D120" s="67" t="s">
        <v>339</v>
      </c>
      <c r="E120" s="71">
        <v>0.42517888044914698</v>
      </c>
      <c r="F120" s="68">
        <v>96.734397677793893</v>
      </c>
      <c r="G120" s="71">
        <v>0.25528904638493699</v>
      </c>
      <c r="H120" s="68">
        <v>67.851959361393298</v>
      </c>
      <c r="I120" s="71">
        <v>3.37611084760185E-2</v>
      </c>
      <c r="J120" s="68">
        <v>61.611030478955001</v>
      </c>
      <c r="K120" s="71">
        <v>0.98648648648648696</v>
      </c>
      <c r="L120" s="68">
        <v>98.911465892598002</v>
      </c>
    </row>
    <row r="121" spans="1:12" x14ac:dyDescent="0.2">
      <c r="A121" s="72" t="s">
        <v>574</v>
      </c>
      <c r="B121" s="66" t="s">
        <v>575</v>
      </c>
      <c r="C121" s="67">
        <v>65</v>
      </c>
      <c r="D121" s="67" t="s">
        <v>339</v>
      </c>
      <c r="E121" s="71">
        <v>0.41872243241719698</v>
      </c>
      <c r="F121" s="68">
        <v>96.008708272859195</v>
      </c>
      <c r="G121" s="71">
        <v>0.252644523192468</v>
      </c>
      <c r="H121" s="68">
        <v>65.239477503628393</v>
      </c>
      <c r="I121" s="71">
        <v>3.5227740591222698E-3</v>
      </c>
      <c r="J121" s="68">
        <v>15.312046444121901</v>
      </c>
      <c r="K121" s="71">
        <v>1</v>
      </c>
      <c r="L121" s="68">
        <v>100</v>
      </c>
    </row>
    <row r="122" spans="1:12" x14ac:dyDescent="0.2">
      <c r="A122" s="72" t="s">
        <v>576</v>
      </c>
      <c r="B122" s="66" t="s">
        <v>577</v>
      </c>
      <c r="C122" s="67">
        <v>65</v>
      </c>
      <c r="D122" s="67" t="s">
        <v>339</v>
      </c>
      <c r="E122" s="71">
        <v>0.46028422790538898</v>
      </c>
      <c r="F122" s="68">
        <v>98.330914368650198</v>
      </c>
      <c r="G122" s="71">
        <v>0.25528904638493699</v>
      </c>
      <c r="H122" s="68">
        <v>67.851959361393298</v>
      </c>
      <c r="I122" s="71">
        <v>0.18729230036783301</v>
      </c>
      <c r="J122" s="68">
        <v>90.638606676342505</v>
      </c>
      <c r="K122" s="71">
        <v>0.93827133696339704</v>
      </c>
      <c r="L122" s="68">
        <v>97.460087082728606</v>
      </c>
    </row>
    <row r="123" spans="1:12" x14ac:dyDescent="0.2">
      <c r="A123" s="72" t="s">
        <v>578</v>
      </c>
      <c r="B123" s="66" t="s">
        <v>579</v>
      </c>
      <c r="C123" s="67">
        <v>65</v>
      </c>
      <c r="D123" s="67" t="s">
        <v>339</v>
      </c>
      <c r="E123" s="71">
        <v>0.39197195178044603</v>
      </c>
      <c r="F123" s="68">
        <v>93.468795355587801</v>
      </c>
      <c r="G123" s="71">
        <v>0.24999999967314199</v>
      </c>
      <c r="H123" s="68">
        <v>31.712626995645898</v>
      </c>
      <c r="I123" s="71">
        <v>8.4658811565810094E-2</v>
      </c>
      <c r="J123" s="68">
        <v>80.769230769230802</v>
      </c>
      <c r="K123" s="71">
        <v>0.841257044102386</v>
      </c>
      <c r="L123" s="68">
        <v>95.645863570391896</v>
      </c>
    </row>
    <row r="124" spans="1:12" x14ac:dyDescent="0.2">
      <c r="A124" s="72" t="s">
        <v>580</v>
      </c>
      <c r="B124" s="66" t="s">
        <v>581</v>
      </c>
      <c r="C124" s="67">
        <v>65</v>
      </c>
      <c r="D124" s="67" t="s">
        <v>339</v>
      </c>
      <c r="E124" s="71">
        <v>0.32917490028409502</v>
      </c>
      <c r="F124" s="68">
        <v>88.606676342525404</v>
      </c>
      <c r="G124" s="71">
        <v>0.29796358737214201</v>
      </c>
      <c r="H124" s="68">
        <v>83.671988388969496</v>
      </c>
      <c r="I124" s="71">
        <v>0.39928724622141798</v>
      </c>
      <c r="J124" s="68">
        <v>97.387518142235095</v>
      </c>
      <c r="K124" s="71">
        <v>0.29027386725872301</v>
      </c>
      <c r="L124" s="68">
        <v>76.632801161103004</v>
      </c>
    </row>
    <row r="125" spans="1:12" x14ac:dyDescent="0.2">
      <c r="A125" s="72" t="s">
        <v>582</v>
      </c>
      <c r="B125" s="66" t="s">
        <v>583</v>
      </c>
      <c r="C125" s="67">
        <v>65</v>
      </c>
      <c r="D125" s="67" t="s">
        <v>339</v>
      </c>
      <c r="E125" s="71">
        <v>0.451509634962384</v>
      </c>
      <c r="F125" s="68">
        <v>98.040638606676296</v>
      </c>
      <c r="G125" s="71">
        <v>0.33192782843337798</v>
      </c>
      <c r="H125" s="68">
        <v>88.243831640058104</v>
      </c>
      <c r="I125" s="71">
        <v>0.47200757335912502</v>
      </c>
      <c r="J125" s="68">
        <v>98.766328011610995</v>
      </c>
      <c r="K125" s="71">
        <v>0.55059350309465005</v>
      </c>
      <c r="L125" s="68">
        <v>89.840348330914395</v>
      </c>
    </row>
    <row r="126" spans="1:12" x14ac:dyDescent="0.2">
      <c r="A126" s="72" t="s">
        <v>584</v>
      </c>
      <c r="B126" s="66" t="s">
        <v>585</v>
      </c>
      <c r="C126" s="67">
        <v>65</v>
      </c>
      <c r="D126" s="67" t="s">
        <v>339</v>
      </c>
      <c r="E126" s="71">
        <v>0.39324585874807899</v>
      </c>
      <c r="F126" s="68">
        <v>93.541364296081298</v>
      </c>
      <c r="G126" s="71">
        <v>0.26851166146557898</v>
      </c>
      <c r="H126" s="68">
        <v>75.471698113207594</v>
      </c>
      <c r="I126" s="71">
        <v>0.36917319202377902</v>
      </c>
      <c r="J126" s="68">
        <v>97.097242380261207</v>
      </c>
      <c r="K126" s="71">
        <v>0.54205272275488003</v>
      </c>
      <c r="L126" s="68">
        <v>89.404934687953599</v>
      </c>
    </row>
    <row r="127" spans="1:12" x14ac:dyDescent="0.2">
      <c r="A127" s="72" t="s">
        <v>586</v>
      </c>
      <c r="B127" s="66" t="s">
        <v>587</v>
      </c>
      <c r="C127" s="67">
        <v>65</v>
      </c>
      <c r="D127" s="67" t="s">
        <v>339</v>
      </c>
      <c r="E127" s="71">
        <v>0.39338523859663099</v>
      </c>
      <c r="F127" s="68">
        <v>93.613933236574695</v>
      </c>
      <c r="G127" s="71">
        <v>0.28491813292284801</v>
      </c>
      <c r="H127" s="68">
        <v>80.841799709724199</v>
      </c>
      <c r="I127" s="71">
        <v>5.6656574139178899E-2</v>
      </c>
      <c r="J127" s="68">
        <v>73.875181422351204</v>
      </c>
      <c r="K127" s="71">
        <v>0.83858100872786501</v>
      </c>
      <c r="L127" s="68">
        <v>95.500725689404902</v>
      </c>
    </row>
    <row r="128" spans="1:12" x14ac:dyDescent="0.2">
      <c r="A128" s="72" t="s">
        <v>588</v>
      </c>
      <c r="B128" s="66" t="s">
        <v>589</v>
      </c>
      <c r="C128" s="67">
        <v>75</v>
      </c>
      <c r="D128" s="67" t="s">
        <v>339</v>
      </c>
      <c r="E128" s="71">
        <v>0.37145577500196802</v>
      </c>
      <c r="F128" s="68">
        <v>91.509433962264197</v>
      </c>
      <c r="G128" s="71">
        <v>0.31156741334806198</v>
      </c>
      <c r="H128" s="68">
        <v>86.139332365747407</v>
      </c>
      <c r="I128" s="71">
        <v>0.13938190438944401</v>
      </c>
      <c r="J128" s="68">
        <v>87.445573294629895</v>
      </c>
      <c r="K128" s="71">
        <v>0.66341800726839695</v>
      </c>
      <c r="L128" s="68">
        <v>92.960812772133494</v>
      </c>
    </row>
    <row r="129" spans="1:12" x14ac:dyDescent="0.2">
      <c r="A129" s="72" t="s">
        <v>590</v>
      </c>
      <c r="B129" s="66" t="s">
        <v>591</v>
      </c>
      <c r="C129" s="67">
        <v>75</v>
      </c>
      <c r="D129" s="67" t="s">
        <v>339</v>
      </c>
      <c r="E129" s="71">
        <v>0.35686346442494199</v>
      </c>
      <c r="F129" s="68">
        <v>90.493468795355597</v>
      </c>
      <c r="G129" s="71">
        <v>0.34694498086507802</v>
      </c>
      <c r="H129" s="68">
        <v>89.477503628446996</v>
      </c>
      <c r="I129" s="71">
        <v>0.468175509280369</v>
      </c>
      <c r="J129" s="68">
        <v>98.693759071117597</v>
      </c>
      <c r="K129" s="71">
        <v>0.25546990312938</v>
      </c>
      <c r="L129" s="68">
        <v>74.020319303338198</v>
      </c>
    </row>
    <row r="130" spans="1:12" x14ac:dyDescent="0.2">
      <c r="A130" s="72" t="s">
        <v>592</v>
      </c>
      <c r="B130" s="66" t="s">
        <v>593</v>
      </c>
      <c r="C130" s="67">
        <v>65</v>
      </c>
      <c r="D130" s="67" t="s">
        <v>339</v>
      </c>
      <c r="E130" s="71">
        <v>0.35055390878017301</v>
      </c>
      <c r="F130" s="68">
        <v>90.0580551523948</v>
      </c>
      <c r="G130" s="71">
        <v>0.35600226212525099</v>
      </c>
      <c r="H130" s="68">
        <v>90.203193033381694</v>
      </c>
      <c r="I130" s="71">
        <v>0.44006139253183701</v>
      </c>
      <c r="J130" s="68">
        <v>98.040638606676296</v>
      </c>
      <c r="K130" s="71">
        <v>0.25559807168343202</v>
      </c>
      <c r="L130" s="68">
        <v>74.092888243831695</v>
      </c>
    </row>
    <row r="131" spans="1:12" x14ac:dyDescent="0.2">
      <c r="A131" s="72" t="s">
        <v>594</v>
      </c>
      <c r="B131" s="66" t="s">
        <v>595</v>
      </c>
      <c r="C131" s="67">
        <v>65</v>
      </c>
      <c r="D131" s="67" t="s">
        <v>339</v>
      </c>
      <c r="E131" s="71">
        <v>0.31380306171043798</v>
      </c>
      <c r="F131" s="68">
        <v>87.518142235123406</v>
      </c>
      <c r="G131" s="71">
        <v>0.41924948340440599</v>
      </c>
      <c r="H131" s="68">
        <v>93.033381712627005</v>
      </c>
      <c r="I131" s="71">
        <v>0.271278026109115</v>
      </c>
      <c r="J131" s="68">
        <v>93.759071117561703</v>
      </c>
      <c r="K131" s="71">
        <v>0.25088167561779301</v>
      </c>
      <c r="L131" s="68">
        <v>73.512336719883905</v>
      </c>
    </row>
    <row r="132" spans="1:12" x14ac:dyDescent="0.2">
      <c r="A132" s="72" t="s">
        <v>596</v>
      </c>
      <c r="B132" s="66" t="s">
        <v>597</v>
      </c>
      <c r="C132" s="67">
        <v>75</v>
      </c>
      <c r="D132" s="67" t="s">
        <v>339</v>
      </c>
      <c r="E132" s="71">
        <v>0.28043587874682702</v>
      </c>
      <c r="F132" s="68">
        <v>83.889695210449901</v>
      </c>
      <c r="G132" s="71">
        <v>0.37112249132840402</v>
      </c>
      <c r="H132" s="68">
        <v>91.727140783744602</v>
      </c>
      <c r="I132" s="71">
        <v>0.18577602261860399</v>
      </c>
      <c r="J132" s="68">
        <v>90.493468795355597</v>
      </c>
      <c r="K132" s="71">
        <v>0.28440912229347298</v>
      </c>
      <c r="L132" s="68">
        <v>76.269956458635704</v>
      </c>
    </row>
    <row r="133" spans="1:12" x14ac:dyDescent="0.2">
      <c r="A133" s="72" t="s">
        <v>598</v>
      </c>
      <c r="B133" s="66" t="s">
        <v>599</v>
      </c>
      <c r="C133" s="67">
        <v>75</v>
      </c>
      <c r="D133" s="67" t="s">
        <v>339</v>
      </c>
      <c r="E133" s="71">
        <v>0.48746535389260398</v>
      </c>
      <c r="F133" s="68">
        <v>98.693759071117597</v>
      </c>
      <c r="G133" s="71">
        <v>0.80692077095470804</v>
      </c>
      <c r="H133" s="68">
        <v>99.129172714078393</v>
      </c>
      <c r="I133" s="71">
        <v>0.46119553597983498</v>
      </c>
      <c r="J133" s="68">
        <v>98.548621190130604</v>
      </c>
      <c r="K133" s="71">
        <v>0.19427975474327</v>
      </c>
      <c r="L133" s="68">
        <v>66.037735849056602</v>
      </c>
    </row>
    <row r="134" spans="1:12" x14ac:dyDescent="0.2">
      <c r="A134" s="72" t="s">
        <v>600</v>
      </c>
      <c r="B134" s="66" t="s">
        <v>601</v>
      </c>
      <c r="C134" s="67">
        <v>75</v>
      </c>
      <c r="D134" s="67" t="s">
        <v>339</v>
      </c>
      <c r="E134" s="71">
        <v>0.267812407563708</v>
      </c>
      <c r="F134" s="68">
        <v>81.640058055152394</v>
      </c>
      <c r="G134" s="71">
        <v>0.75122541057864001</v>
      </c>
      <c r="H134" s="68">
        <v>98.185776487663304</v>
      </c>
      <c r="I134" s="71">
        <v>5.02996199754185E-2</v>
      </c>
      <c r="J134" s="68">
        <v>70.827285921625503</v>
      </c>
      <c r="K134" s="71">
        <v>1.9121921370659301E-3</v>
      </c>
      <c r="L134" s="68">
        <v>1.7416545718432499</v>
      </c>
    </row>
    <row r="135" spans="1:12" x14ac:dyDescent="0.2">
      <c r="A135" s="72" t="s">
        <v>602</v>
      </c>
      <c r="B135" s="66" t="s">
        <v>603</v>
      </c>
      <c r="C135" s="67">
        <v>65</v>
      </c>
      <c r="D135" s="67" t="s">
        <v>339</v>
      </c>
      <c r="E135" s="71">
        <v>0.13502823414783799</v>
      </c>
      <c r="F135" s="68">
        <v>34.325108853410697</v>
      </c>
      <c r="G135" s="71">
        <v>0.24999999999912001</v>
      </c>
      <c r="H135" s="68">
        <v>38.751814223512298</v>
      </c>
      <c r="I135" s="71">
        <v>8.7379196818241807E-3</v>
      </c>
      <c r="J135" s="68">
        <v>29.6081277213353</v>
      </c>
      <c r="K135" s="71">
        <v>0.14634678276256999</v>
      </c>
      <c r="L135" s="68">
        <v>47.6052249637155</v>
      </c>
    </row>
    <row r="136" spans="1:12" x14ac:dyDescent="0.2">
      <c r="A136" s="72" t="s">
        <v>604</v>
      </c>
      <c r="B136" s="66" t="s">
        <v>605</v>
      </c>
      <c r="C136" s="67">
        <v>65</v>
      </c>
      <c r="D136" s="67" t="s">
        <v>339</v>
      </c>
      <c r="E136" s="71">
        <v>0.12262188012671101</v>
      </c>
      <c r="F136" s="68">
        <v>21.770682148040599</v>
      </c>
      <c r="G136" s="71">
        <v>0.24996986904041499</v>
      </c>
      <c r="H136" s="68">
        <v>20.899854862119</v>
      </c>
      <c r="I136" s="71">
        <v>1.2520509786952301E-3</v>
      </c>
      <c r="J136" s="68">
        <v>7.1843251088534101</v>
      </c>
      <c r="K136" s="71">
        <v>0.116643720361022</v>
      </c>
      <c r="L136" s="68">
        <v>34.470246734397698</v>
      </c>
    </row>
    <row r="137" spans="1:12" x14ac:dyDescent="0.2">
      <c r="A137" s="72" t="s">
        <v>606</v>
      </c>
      <c r="B137" s="66" t="s">
        <v>607</v>
      </c>
      <c r="C137" s="67">
        <v>65</v>
      </c>
      <c r="D137" s="67" t="s">
        <v>339</v>
      </c>
      <c r="E137" s="71">
        <v>0.11586354969811501</v>
      </c>
      <c r="F137" s="68">
        <v>16.908563134978198</v>
      </c>
      <c r="G137" s="71">
        <v>0.25</v>
      </c>
      <c r="H137" s="68">
        <v>58.853410740203202</v>
      </c>
      <c r="I137" s="71">
        <v>7.7176186522460496E-3</v>
      </c>
      <c r="J137" s="68">
        <v>26.487663280116099</v>
      </c>
      <c r="K137" s="71">
        <v>8.9873030442098795E-2</v>
      </c>
      <c r="L137" s="68">
        <v>24.092888243831599</v>
      </c>
    </row>
    <row r="138" spans="1:12" x14ac:dyDescent="0.2">
      <c r="A138" s="72" t="s">
        <v>608</v>
      </c>
      <c r="B138" s="66" t="s">
        <v>609</v>
      </c>
      <c r="C138" s="67">
        <v>65</v>
      </c>
      <c r="D138" s="67" t="s">
        <v>339</v>
      </c>
      <c r="E138" s="71">
        <v>0.11129017525872401</v>
      </c>
      <c r="F138" s="68">
        <v>13.642960812772101</v>
      </c>
      <c r="G138" s="71">
        <v>0.24997673431825401</v>
      </c>
      <c r="H138" s="68">
        <v>21.044992743106</v>
      </c>
      <c r="I138" s="71">
        <v>4.47373349265613E-3</v>
      </c>
      <c r="J138" s="68">
        <v>18.359941944847598</v>
      </c>
      <c r="K138" s="71">
        <v>7.9420057965262206E-2</v>
      </c>
      <c r="L138" s="68">
        <v>20.682148040638602</v>
      </c>
    </row>
    <row r="139" spans="1:12" x14ac:dyDescent="0.2">
      <c r="A139" s="72" t="s">
        <v>610</v>
      </c>
      <c r="B139" s="66" t="s">
        <v>611</v>
      </c>
      <c r="C139" s="67">
        <v>65</v>
      </c>
      <c r="D139" s="67" t="s">
        <v>339</v>
      </c>
      <c r="E139" s="71">
        <v>0.12085651681927401</v>
      </c>
      <c r="F139" s="68">
        <v>20.319303338171299</v>
      </c>
      <c r="G139" s="71">
        <v>0.24998474381292499</v>
      </c>
      <c r="H139" s="68">
        <v>21.190130624092902</v>
      </c>
      <c r="I139" s="71">
        <v>3.4616862780868702E-3</v>
      </c>
      <c r="J139" s="68">
        <v>14.8040638606676</v>
      </c>
      <c r="K139" s="71">
        <v>0.10912312036681</v>
      </c>
      <c r="L139" s="68">
        <v>31.277213352685099</v>
      </c>
    </row>
    <row r="140" spans="1:12" x14ac:dyDescent="0.2">
      <c r="A140" s="72" t="s">
        <v>612</v>
      </c>
      <c r="B140" s="66" t="s">
        <v>613</v>
      </c>
      <c r="C140" s="67">
        <v>65</v>
      </c>
      <c r="D140" s="67" t="s">
        <v>339</v>
      </c>
      <c r="E140" s="71">
        <v>0.120266100533233</v>
      </c>
      <c r="F140" s="68">
        <v>19.811320754716998</v>
      </c>
      <c r="G140" s="71">
        <v>0.249999999999717</v>
      </c>
      <c r="H140" s="68">
        <v>39.114658925979697</v>
      </c>
      <c r="I140" s="71">
        <v>6.5197458528622196E-3</v>
      </c>
      <c r="J140" s="68">
        <v>24.165457184325099</v>
      </c>
      <c r="K140" s="71">
        <v>0.104278555747119</v>
      </c>
      <c r="L140" s="68">
        <v>28.809869375907098</v>
      </c>
    </row>
    <row r="141" spans="1:12" x14ac:dyDescent="0.2">
      <c r="A141" s="72" t="s">
        <v>614</v>
      </c>
      <c r="B141" s="66" t="s">
        <v>615</v>
      </c>
      <c r="C141" s="67">
        <v>65</v>
      </c>
      <c r="D141" s="67" t="s">
        <v>339</v>
      </c>
      <c r="E141" s="71">
        <v>0.108856153936864</v>
      </c>
      <c r="F141" s="68">
        <v>12.1190130624093</v>
      </c>
      <c r="G141" s="71">
        <v>0.24999999999855699</v>
      </c>
      <c r="H141" s="68">
        <v>38.316400580551502</v>
      </c>
      <c r="I141" s="71">
        <v>9.7278812090417397E-4</v>
      </c>
      <c r="J141" s="68">
        <v>5.0798258345428202</v>
      </c>
      <c r="K141" s="71">
        <v>7.5595673691130294E-2</v>
      </c>
      <c r="L141" s="68">
        <v>19.883889695210399</v>
      </c>
    </row>
    <row r="142" spans="1:12" x14ac:dyDescent="0.2">
      <c r="A142" s="72" t="s">
        <v>616</v>
      </c>
      <c r="B142" s="66" t="s">
        <v>617</v>
      </c>
      <c r="C142" s="67">
        <v>65</v>
      </c>
      <c r="D142" s="67" t="s">
        <v>339</v>
      </c>
      <c r="E142" s="71">
        <v>0.113185961490787</v>
      </c>
      <c r="F142" s="68">
        <v>14.586357039187201</v>
      </c>
      <c r="G142" s="71">
        <v>0.249999999980004</v>
      </c>
      <c r="H142" s="68">
        <v>36.6473149492017</v>
      </c>
      <c r="I142" s="71">
        <v>2.3523171486556398E-2</v>
      </c>
      <c r="J142" s="68">
        <v>53.7735849056604</v>
      </c>
      <c r="K142" s="71">
        <v>6.6034713005800702E-2</v>
      </c>
      <c r="L142" s="68">
        <v>16.981132075471699</v>
      </c>
    </row>
    <row r="143" spans="1:12" x14ac:dyDescent="0.2">
      <c r="A143" s="72" t="s">
        <v>618</v>
      </c>
      <c r="B143" s="66" t="s">
        <v>619</v>
      </c>
      <c r="C143" s="67">
        <v>65</v>
      </c>
      <c r="D143" s="67" t="s">
        <v>339</v>
      </c>
      <c r="E143" s="71">
        <v>0.16051418001624401</v>
      </c>
      <c r="F143" s="68">
        <v>57.547169811320799</v>
      </c>
      <c r="G143" s="71">
        <v>0.24952057481526499</v>
      </c>
      <c r="H143" s="68">
        <v>17.489114658925999</v>
      </c>
      <c r="I143" s="71">
        <v>0.19377812249214799</v>
      </c>
      <c r="J143" s="68">
        <v>90.928882438316407</v>
      </c>
      <c r="K143" s="71">
        <v>3.8243842741318701E-2</v>
      </c>
      <c r="L143" s="68">
        <v>8.5631349782293196</v>
      </c>
    </row>
    <row r="144" spans="1:12" x14ac:dyDescent="0.2">
      <c r="A144" s="72" t="s">
        <v>620</v>
      </c>
      <c r="B144" s="66" t="s">
        <v>621</v>
      </c>
      <c r="C144" s="67">
        <v>65</v>
      </c>
      <c r="D144" s="67" t="s">
        <v>339</v>
      </c>
      <c r="E144" s="71">
        <v>0.120601236425897</v>
      </c>
      <c r="F144" s="68">
        <v>20.0290275761974</v>
      </c>
      <c r="G144" s="71">
        <v>0.24999999999379</v>
      </c>
      <c r="H144" s="68">
        <v>37.518142235123399</v>
      </c>
      <c r="I144" s="71">
        <v>5.3417764826364199E-2</v>
      </c>
      <c r="J144" s="68">
        <v>72.206095791001502</v>
      </c>
      <c r="K144" s="71">
        <v>5.8385944457536899E-2</v>
      </c>
      <c r="L144" s="68">
        <v>14.586357039187201</v>
      </c>
    </row>
    <row r="145" spans="1:12" x14ac:dyDescent="0.2">
      <c r="A145" s="72" t="s">
        <v>622</v>
      </c>
      <c r="B145" s="66" t="s">
        <v>623</v>
      </c>
      <c r="C145" s="67">
        <v>65</v>
      </c>
      <c r="D145" s="67" t="s">
        <v>339</v>
      </c>
      <c r="E145" s="71">
        <v>0.104178667415463</v>
      </c>
      <c r="F145" s="68">
        <v>8.2728592162554406</v>
      </c>
      <c r="G145" s="71">
        <v>0.24702885866601601</v>
      </c>
      <c r="H145" s="68">
        <v>14.7314949201742</v>
      </c>
      <c r="I145" s="71">
        <v>2.05065440822963E-2</v>
      </c>
      <c r="J145" s="68">
        <v>49.419448476052303</v>
      </c>
      <c r="K145" s="71">
        <v>4.5000599498075403E-2</v>
      </c>
      <c r="L145" s="68">
        <v>10.0870827285922</v>
      </c>
    </row>
    <row r="146" spans="1:12" x14ac:dyDescent="0.2">
      <c r="A146" s="72" t="s">
        <v>624</v>
      </c>
      <c r="B146" s="66" t="s">
        <v>625</v>
      </c>
      <c r="C146" s="67">
        <v>65</v>
      </c>
      <c r="D146" s="67" t="s">
        <v>339</v>
      </c>
      <c r="E146" s="71">
        <v>0.11920027876518199</v>
      </c>
      <c r="F146" s="68">
        <v>19.158200290275801</v>
      </c>
      <c r="G146" s="71">
        <v>0.24999999988893301</v>
      </c>
      <c r="H146" s="68">
        <v>34.325108853410697</v>
      </c>
      <c r="I146" s="71">
        <v>6.1708225117031501E-2</v>
      </c>
      <c r="J146" s="68">
        <v>75.399129172714098</v>
      </c>
      <c r="K146" s="71">
        <v>4.58926112895824E-2</v>
      </c>
      <c r="L146" s="68">
        <v>10.9579100145138</v>
      </c>
    </row>
    <row r="147" spans="1:12" x14ac:dyDescent="0.2">
      <c r="A147" s="72" t="s">
        <v>626</v>
      </c>
      <c r="B147" s="66" t="s">
        <v>627</v>
      </c>
      <c r="C147" s="67">
        <v>65</v>
      </c>
      <c r="D147" s="67" t="s">
        <v>339</v>
      </c>
      <c r="E147" s="71">
        <v>9.8788027497986805E-2</v>
      </c>
      <c r="F147" s="68">
        <v>5.0798258345428202</v>
      </c>
      <c r="G147" s="71">
        <v>0.24999999995685199</v>
      </c>
      <c r="H147" s="68">
        <v>35.703918722786597</v>
      </c>
      <c r="I147" s="71">
        <v>2.3836633845916101E-3</v>
      </c>
      <c r="J147" s="68">
        <v>11.103047895500699</v>
      </c>
      <c r="K147" s="71">
        <v>4.3980419152516402E-2</v>
      </c>
      <c r="L147" s="68">
        <v>10.0145137880987</v>
      </c>
    </row>
    <row r="148" spans="1:12" x14ac:dyDescent="0.2">
      <c r="A148" s="72" t="s">
        <v>628</v>
      </c>
      <c r="B148" s="66" t="s">
        <v>629</v>
      </c>
      <c r="C148" s="67">
        <v>65</v>
      </c>
      <c r="D148" s="67" t="s">
        <v>339</v>
      </c>
      <c r="E148" s="71">
        <v>0.118564665572294</v>
      </c>
      <c r="F148" s="68">
        <v>18.722786647314901</v>
      </c>
      <c r="G148" s="71">
        <v>0.27136979415818602</v>
      </c>
      <c r="H148" s="68">
        <v>76.777939042089997</v>
      </c>
      <c r="I148" s="71">
        <v>1.8289489552895302E-2</v>
      </c>
      <c r="J148" s="68">
        <v>46.516690856313502</v>
      </c>
      <c r="K148" s="71">
        <v>6.6034713005800702E-2</v>
      </c>
      <c r="L148" s="68">
        <v>16.981132075471699</v>
      </c>
    </row>
    <row r="149" spans="1:12" x14ac:dyDescent="0.2">
      <c r="A149" s="72" t="s">
        <v>630</v>
      </c>
      <c r="B149" s="66" t="s">
        <v>631</v>
      </c>
      <c r="C149" s="67">
        <v>65</v>
      </c>
      <c r="D149" s="67" t="s">
        <v>339</v>
      </c>
      <c r="E149" s="71">
        <v>0.105201279326431</v>
      </c>
      <c r="F149" s="68">
        <v>8.8534107402031896</v>
      </c>
      <c r="G149" s="71">
        <v>0.249799762427351</v>
      </c>
      <c r="H149" s="68">
        <v>18.795355587808402</v>
      </c>
      <c r="I149" s="71">
        <v>7.4181310944038603E-3</v>
      </c>
      <c r="J149" s="68">
        <v>25.834542815674901</v>
      </c>
      <c r="K149" s="71">
        <v>5.8385944457536899E-2</v>
      </c>
      <c r="L149" s="68">
        <v>14.586357039187201</v>
      </c>
    </row>
    <row r="150" spans="1:12" x14ac:dyDescent="0.2">
      <c r="A150" s="72" t="s">
        <v>632</v>
      </c>
      <c r="B150" s="66" t="s">
        <v>633</v>
      </c>
      <c r="C150" s="67">
        <v>65</v>
      </c>
      <c r="D150" s="67" t="s">
        <v>339</v>
      </c>
      <c r="E150" s="71">
        <v>0.115234731355954</v>
      </c>
      <c r="F150" s="68">
        <v>16.473149492017399</v>
      </c>
      <c r="G150" s="71">
        <v>0.24999999950167201</v>
      </c>
      <c r="H150" s="68">
        <v>30.261248185776498</v>
      </c>
      <c r="I150" s="71">
        <v>3.6426238317146802E-2</v>
      </c>
      <c r="J150" s="68">
        <v>63.062409288824398</v>
      </c>
      <c r="K150" s="71">
        <v>5.9277956249043903E-2</v>
      </c>
      <c r="L150" s="68">
        <v>14.876632801161101</v>
      </c>
    </row>
    <row r="151" spans="1:12" x14ac:dyDescent="0.2">
      <c r="A151" s="72" t="s">
        <v>634</v>
      </c>
      <c r="B151" s="66" t="s">
        <v>635</v>
      </c>
      <c r="C151" s="67">
        <v>65</v>
      </c>
      <c r="D151" s="67" t="s">
        <v>339</v>
      </c>
      <c r="E151" s="71">
        <v>0.123814387099765</v>
      </c>
      <c r="F151" s="68">
        <v>22.786647314949199</v>
      </c>
      <c r="G151" s="71">
        <v>0.24999999963587399</v>
      </c>
      <c r="H151" s="68">
        <v>31.132075471698101</v>
      </c>
      <c r="I151" s="71">
        <v>1.0536017713596E-2</v>
      </c>
      <c r="J151" s="68">
        <v>33.671988388969503</v>
      </c>
      <c r="K151" s="71">
        <v>0.110907143949824</v>
      </c>
      <c r="L151" s="68">
        <v>31.640058055152402</v>
      </c>
    </row>
    <row r="152" spans="1:12" x14ac:dyDescent="0.2">
      <c r="A152" s="72" t="s">
        <v>636</v>
      </c>
      <c r="B152" s="66" t="s">
        <v>637</v>
      </c>
      <c r="C152" s="67">
        <v>65</v>
      </c>
      <c r="D152" s="67" t="s">
        <v>339</v>
      </c>
      <c r="E152" s="71">
        <v>0.108146762442405</v>
      </c>
      <c r="F152" s="68">
        <v>11.6835994194485</v>
      </c>
      <c r="G152" s="71">
        <v>0.249999999927799</v>
      </c>
      <c r="H152" s="68">
        <v>35.195936139332403</v>
      </c>
      <c r="I152" s="71">
        <v>5.6013704650423402E-3</v>
      </c>
      <c r="J152" s="68">
        <v>21.9158200290276</v>
      </c>
      <c r="K152" s="71">
        <v>6.8838916934373606E-2</v>
      </c>
      <c r="L152" s="68">
        <v>18.1422351233672</v>
      </c>
    </row>
    <row r="153" spans="1:12" x14ac:dyDescent="0.2">
      <c r="A153" s="72" t="s">
        <v>638</v>
      </c>
      <c r="B153" s="66" t="s">
        <v>639</v>
      </c>
      <c r="C153" s="67">
        <v>65</v>
      </c>
      <c r="D153" s="67" t="s">
        <v>339</v>
      </c>
      <c r="E153" s="71">
        <v>9.9854980305106505E-2</v>
      </c>
      <c r="F153" s="68">
        <v>5.2975326560232201</v>
      </c>
      <c r="G153" s="71">
        <v>0.249890154293368</v>
      </c>
      <c r="H153" s="68">
        <v>20.0290275761974</v>
      </c>
      <c r="I153" s="71">
        <v>9.5187517435674496E-3</v>
      </c>
      <c r="J153" s="68">
        <v>31.204644412191598</v>
      </c>
      <c r="K153" s="71">
        <v>4.0156034878384601E-2</v>
      </c>
      <c r="L153" s="68">
        <v>8.7082728592162493</v>
      </c>
    </row>
    <row r="154" spans="1:12" x14ac:dyDescent="0.2">
      <c r="A154" s="72" t="s">
        <v>640</v>
      </c>
      <c r="B154" s="66" t="s">
        <v>641</v>
      </c>
      <c r="C154" s="67">
        <v>65</v>
      </c>
      <c r="D154" s="67" t="s">
        <v>339</v>
      </c>
      <c r="E154" s="71">
        <v>9.5657348892378299E-2</v>
      </c>
      <c r="F154" s="68">
        <v>4.4267053701016001</v>
      </c>
      <c r="G154" s="71">
        <v>0.230713895649097</v>
      </c>
      <c r="H154" s="68">
        <v>10.1596516690856</v>
      </c>
      <c r="I154" s="71">
        <v>1.22777318755211E-2</v>
      </c>
      <c r="J154" s="68">
        <v>37.082728592162603</v>
      </c>
      <c r="K154" s="71">
        <v>4.3980419152516402E-2</v>
      </c>
      <c r="L154" s="68">
        <v>10.0145137880987</v>
      </c>
    </row>
    <row r="155" spans="1:12" x14ac:dyDescent="0.2">
      <c r="A155" s="72" t="s">
        <v>642</v>
      </c>
      <c r="B155" s="66" t="s">
        <v>643</v>
      </c>
      <c r="C155" s="67">
        <v>65</v>
      </c>
      <c r="D155" s="67" t="s">
        <v>339</v>
      </c>
      <c r="E155" s="71">
        <v>0.107032835054629</v>
      </c>
      <c r="F155" s="68">
        <v>10.8127721335269</v>
      </c>
      <c r="G155" s="71">
        <v>0.24999999891772101</v>
      </c>
      <c r="H155" s="68">
        <v>28.447024673439799</v>
      </c>
      <c r="I155" s="71">
        <v>3.1516011033002299E-3</v>
      </c>
      <c r="J155" s="68">
        <v>13.933236574745999</v>
      </c>
      <c r="K155" s="71">
        <v>6.7946905142866595E-2</v>
      </c>
      <c r="L155" s="68">
        <v>17.706821480406401</v>
      </c>
    </row>
    <row r="156" spans="1:12" x14ac:dyDescent="0.2">
      <c r="A156" s="72" t="s">
        <v>644</v>
      </c>
      <c r="B156" s="66" t="s">
        <v>645</v>
      </c>
      <c r="C156" s="67">
        <v>65</v>
      </c>
      <c r="D156" s="67" t="s">
        <v>339</v>
      </c>
      <c r="E156" s="71">
        <v>0.113149882182838</v>
      </c>
      <c r="F156" s="68">
        <v>14.5137880986938</v>
      </c>
      <c r="G156" s="71">
        <v>0.24985964291500201</v>
      </c>
      <c r="H156" s="68">
        <v>19.5210449927431</v>
      </c>
      <c r="I156" s="71">
        <v>1.97309063535792E-2</v>
      </c>
      <c r="J156" s="68">
        <v>48.403483309143702</v>
      </c>
      <c r="K156" s="71">
        <v>6.9859097279932503E-2</v>
      </c>
      <c r="L156" s="68">
        <v>18.287373004354102</v>
      </c>
    </row>
    <row r="157" spans="1:12" x14ac:dyDescent="0.2">
      <c r="A157" s="72" t="s">
        <v>646</v>
      </c>
      <c r="B157" s="66" t="s">
        <v>647</v>
      </c>
      <c r="C157" s="67">
        <v>65</v>
      </c>
      <c r="D157" s="67" t="s">
        <v>339</v>
      </c>
      <c r="E157" s="71">
        <v>0.1015009708044</v>
      </c>
      <c r="F157" s="68">
        <v>6.24092888243832</v>
      </c>
      <c r="G157" s="71">
        <v>0.24999999999533701</v>
      </c>
      <c r="H157" s="68">
        <v>37.808417997097202</v>
      </c>
      <c r="I157" s="71">
        <v>8.6103011282811295E-3</v>
      </c>
      <c r="J157" s="68">
        <v>29.0275761973875</v>
      </c>
      <c r="K157" s="71">
        <v>4.58926112895824E-2</v>
      </c>
      <c r="L157" s="68">
        <v>10.9579100145138</v>
      </c>
    </row>
    <row r="158" spans="1:12" x14ac:dyDescent="0.2">
      <c r="A158" s="72" t="s">
        <v>648</v>
      </c>
      <c r="B158" s="66" t="s">
        <v>649</v>
      </c>
      <c r="C158" s="67">
        <v>65</v>
      </c>
      <c r="D158" s="67" t="s">
        <v>339</v>
      </c>
      <c r="E158" s="71">
        <v>0.31132000844860602</v>
      </c>
      <c r="F158" s="68">
        <v>87.373004354136398</v>
      </c>
      <c r="G158" s="71">
        <v>0.25515441054296301</v>
      </c>
      <c r="H158" s="68">
        <v>66.690856313497804</v>
      </c>
      <c r="I158" s="71">
        <v>0.62335204282794399</v>
      </c>
      <c r="J158" s="68">
        <v>99.637155297532701</v>
      </c>
      <c r="K158" s="71">
        <v>5.5453571974911998E-2</v>
      </c>
      <c r="L158" s="68">
        <v>13.933236574745999</v>
      </c>
    </row>
    <row r="159" spans="1:12" x14ac:dyDescent="0.2">
      <c r="A159" s="72" t="s">
        <v>650</v>
      </c>
      <c r="B159" s="66" t="s">
        <v>651</v>
      </c>
      <c r="C159" s="67">
        <v>65</v>
      </c>
      <c r="D159" s="67" t="s">
        <v>339</v>
      </c>
      <c r="E159" s="71">
        <v>0.132334456934422</v>
      </c>
      <c r="F159" s="68">
        <v>30.9143686502177</v>
      </c>
      <c r="G159" s="71">
        <v>0.24999885550209999</v>
      </c>
      <c r="H159" s="68">
        <v>21.552975326560201</v>
      </c>
      <c r="I159" s="71">
        <v>9.6267339391892207E-2</v>
      </c>
      <c r="J159" s="68">
        <v>82.8737300435414</v>
      </c>
      <c r="K159" s="71">
        <v>5.0737175909273201E-2</v>
      </c>
      <c r="L159" s="68">
        <v>11.756168359941899</v>
      </c>
    </row>
    <row r="160" spans="1:12" x14ac:dyDescent="0.2">
      <c r="A160" s="72" t="s">
        <v>652</v>
      </c>
      <c r="B160" s="66" t="s">
        <v>653</v>
      </c>
      <c r="C160" s="67">
        <v>65</v>
      </c>
      <c r="D160" s="67" t="s">
        <v>339</v>
      </c>
      <c r="E160" s="71">
        <v>0.33199767592332502</v>
      </c>
      <c r="F160" s="68">
        <v>88.824383164005795</v>
      </c>
      <c r="G160" s="71">
        <v>0.347366076254433</v>
      </c>
      <c r="H160" s="68">
        <v>89.550072568940493</v>
      </c>
      <c r="I160" s="71">
        <v>0.61038310877422197</v>
      </c>
      <c r="J160" s="68">
        <v>99.564586357039204</v>
      </c>
      <c r="K160" s="71">
        <v>3.8243842741318701E-2</v>
      </c>
      <c r="L160" s="68">
        <v>8.5631349782293196</v>
      </c>
    </row>
    <row r="161" spans="1:12" x14ac:dyDescent="0.2">
      <c r="A161" s="72" t="s">
        <v>654</v>
      </c>
      <c r="B161" s="66" t="s">
        <v>655</v>
      </c>
      <c r="C161" s="67">
        <v>65</v>
      </c>
      <c r="D161" s="67" t="s">
        <v>339</v>
      </c>
      <c r="E161" s="71">
        <v>0.18347302084856801</v>
      </c>
      <c r="F161" s="68">
        <v>66.400580551523902</v>
      </c>
      <c r="G161" s="71">
        <v>0.25110212284743</v>
      </c>
      <c r="H161" s="68">
        <v>59.506531204644403</v>
      </c>
      <c r="I161" s="71">
        <v>0.26298528909402002</v>
      </c>
      <c r="J161" s="68">
        <v>93.468795355587801</v>
      </c>
      <c r="K161" s="71">
        <v>3.6331650604252697E-2</v>
      </c>
      <c r="L161" s="68">
        <v>8.1277213352685092</v>
      </c>
    </row>
    <row r="162" spans="1:12" x14ac:dyDescent="0.2">
      <c r="A162" s="72" t="s">
        <v>656</v>
      </c>
      <c r="B162" s="66" t="s">
        <v>657</v>
      </c>
      <c r="C162" s="67">
        <v>65</v>
      </c>
      <c r="D162" s="67" t="s">
        <v>339</v>
      </c>
      <c r="E162" s="71">
        <v>0.128413538927482</v>
      </c>
      <c r="F162" s="68">
        <v>26.995645863570399</v>
      </c>
      <c r="G162" s="71">
        <v>0.244537513254725</v>
      </c>
      <c r="H162" s="68">
        <v>13.497822931785199</v>
      </c>
      <c r="I162" s="71">
        <v>9.2898300101072806E-2</v>
      </c>
      <c r="J162" s="68">
        <v>82.510885341074001</v>
      </c>
      <c r="K162" s="71">
        <v>4.78048034266483E-2</v>
      </c>
      <c r="L162" s="68">
        <v>11.538461538461499</v>
      </c>
    </row>
    <row r="163" spans="1:12" x14ac:dyDescent="0.2">
      <c r="A163" s="72" t="s">
        <v>658</v>
      </c>
      <c r="B163" s="66" t="s">
        <v>659</v>
      </c>
      <c r="C163" s="67">
        <v>65</v>
      </c>
      <c r="D163" s="67" t="s">
        <v>339</v>
      </c>
      <c r="E163" s="71">
        <v>0.102699199390429</v>
      </c>
      <c r="F163" s="68">
        <v>6.9666182873729996</v>
      </c>
      <c r="G163" s="71">
        <v>0.245423907059164</v>
      </c>
      <c r="H163" s="68">
        <v>14.0783744557329</v>
      </c>
      <c r="I163" s="71">
        <v>1.8693271959607901E-2</v>
      </c>
      <c r="J163" s="68">
        <v>47.387518142235102</v>
      </c>
      <c r="K163" s="71">
        <v>4.3980419152516402E-2</v>
      </c>
      <c r="L163" s="68">
        <v>10.0145137880987</v>
      </c>
    </row>
    <row r="164" spans="1:12" x14ac:dyDescent="0.2">
      <c r="A164" s="72" t="s">
        <v>660</v>
      </c>
      <c r="B164" s="66" t="s">
        <v>661</v>
      </c>
      <c r="C164" s="67">
        <v>65</v>
      </c>
      <c r="D164" s="67" t="s">
        <v>339</v>
      </c>
      <c r="E164" s="71">
        <v>3.3948036373403503E-2</v>
      </c>
      <c r="F164" s="68">
        <v>0.36284470246734402</v>
      </c>
      <c r="G164" s="71">
        <v>2.69797336190227E-2</v>
      </c>
      <c r="H164" s="68">
        <v>1.3062409288824399</v>
      </c>
      <c r="I164" s="71">
        <v>2.3235187800407599E-2</v>
      </c>
      <c r="J164" s="68">
        <v>53.483309143686498</v>
      </c>
      <c r="K164" s="71">
        <v>5.1629187700780198E-2</v>
      </c>
      <c r="L164" s="68">
        <v>12.1915820029028</v>
      </c>
    </row>
    <row r="165" spans="1:12" x14ac:dyDescent="0.2">
      <c r="A165" s="72" t="s">
        <v>662</v>
      </c>
      <c r="B165" s="66" t="s">
        <v>663</v>
      </c>
      <c r="C165" s="67">
        <v>65</v>
      </c>
      <c r="D165" s="67" t="s">
        <v>339</v>
      </c>
      <c r="E165" s="71">
        <v>8.8867539917379598E-2</v>
      </c>
      <c r="F165" s="68">
        <v>2.8301886792452802</v>
      </c>
      <c r="G165" s="71">
        <v>0.200304864429349</v>
      </c>
      <c r="H165" s="68">
        <v>6.9666182873729996</v>
      </c>
      <c r="I165" s="71">
        <v>4.1439257540932903E-2</v>
      </c>
      <c r="J165" s="68">
        <v>66.182873730043497</v>
      </c>
      <c r="K165" s="71">
        <v>2.48584977818571E-2</v>
      </c>
      <c r="L165" s="68">
        <v>6.0232220609579104</v>
      </c>
    </row>
    <row r="166" spans="1:12" x14ac:dyDescent="0.2">
      <c r="A166" s="72" t="s">
        <v>664</v>
      </c>
      <c r="B166" s="66" t="s">
        <v>665</v>
      </c>
      <c r="C166" s="67">
        <v>65</v>
      </c>
      <c r="D166" s="67" t="s">
        <v>339</v>
      </c>
      <c r="E166" s="71">
        <v>0.12644942073054699</v>
      </c>
      <c r="F166" s="68">
        <v>24.7460087082729</v>
      </c>
      <c r="G166" s="71">
        <v>0.24816619481713401</v>
      </c>
      <c r="H166" s="68">
        <v>15.820029027576201</v>
      </c>
      <c r="I166" s="71">
        <v>7.3816303262528596E-2</v>
      </c>
      <c r="J166" s="68">
        <v>78.447024673439799</v>
      </c>
      <c r="K166" s="71">
        <v>5.7365764111978003E-2</v>
      </c>
      <c r="L166" s="68">
        <v>14.368650217706801</v>
      </c>
    </row>
    <row r="167" spans="1:12" x14ac:dyDescent="0.2">
      <c r="A167" s="72" t="s">
        <v>666</v>
      </c>
      <c r="B167" s="66" t="s">
        <v>667</v>
      </c>
      <c r="C167" s="67">
        <v>65</v>
      </c>
      <c r="D167" s="67" t="s">
        <v>339</v>
      </c>
      <c r="E167" s="71">
        <v>8.4089339430595295E-2</v>
      </c>
      <c r="F167" s="68">
        <v>1.52394775036284</v>
      </c>
      <c r="G167" s="71">
        <v>0.184406019636075</v>
      </c>
      <c r="H167" s="68">
        <v>6.0957910014513796</v>
      </c>
      <c r="I167" s="71">
        <v>7.5638620611074101E-3</v>
      </c>
      <c r="J167" s="68">
        <v>26.1973875181422</v>
      </c>
      <c r="K167" s="71">
        <v>6.0298136594602897E-2</v>
      </c>
      <c r="L167" s="68">
        <v>15.094339622641501</v>
      </c>
    </row>
    <row r="168" spans="1:12" x14ac:dyDescent="0.2">
      <c r="A168" s="72" t="s">
        <v>668</v>
      </c>
      <c r="B168" s="66" t="s">
        <v>669</v>
      </c>
      <c r="C168" s="67">
        <v>65</v>
      </c>
      <c r="D168" s="67" t="s">
        <v>339</v>
      </c>
      <c r="E168" s="71">
        <v>2.7741338253012199E-2</v>
      </c>
      <c r="F168" s="68">
        <v>0.21770682148040599</v>
      </c>
      <c r="G168" s="71">
        <v>4.7101676819694804E-3</v>
      </c>
      <c r="H168" s="68">
        <v>0.94339622641509402</v>
      </c>
      <c r="I168" s="71">
        <v>4.8303655230027198E-3</v>
      </c>
      <c r="J168" s="68">
        <v>19.375907111756199</v>
      </c>
      <c r="K168" s="71">
        <v>7.3683481554064401E-2</v>
      </c>
      <c r="L168" s="68">
        <v>19.230769230769202</v>
      </c>
    </row>
    <row r="169" spans="1:12" x14ac:dyDescent="0.2">
      <c r="A169" s="72" t="s">
        <v>670</v>
      </c>
      <c r="B169" s="66" t="s">
        <v>671</v>
      </c>
      <c r="C169" s="67">
        <v>65</v>
      </c>
      <c r="D169" s="67" t="s">
        <v>339</v>
      </c>
      <c r="E169" s="71">
        <v>2.3690377099855001E-2</v>
      </c>
      <c r="F169" s="68">
        <v>0.145137880986938</v>
      </c>
      <c r="G169" s="71">
        <v>0</v>
      </c>
      <c r="H169" s="68">
        <v>0.65312046444121896</v>
      </c>
      <c r="I169" s="71">
        <v>4.1444065022572304E-3</v>
      </c>
      <c r="J169" s="68">
        <v>17.489114658925999</v>
      </c>
      <c r="K169" s="71">
        <v>6.6926724797307602E-2</v>
      </c>
      <c r="L169" s="68">
        <v>17.489114658925999</v>
      </c>
    </row>
    <row r="170" spans="1:12" x14ac:dyDescent="0.2">
      <c r="A170" s="72" t="s">
        <v>672</v>
      </c>
      <c r="B170" s="66" t="s">
        <v>673</v>
      </c>
      <c r="C170" s="67">
        <v>65</v>
      </c>
      <c r="D170" s="67" t="s">
        <v>339</v>
      </c>
      <c r="E170" s="71">
        <v>0.11452855149852199</v>
      </c>
      <c r="F170" s="68">
        <v>15.820029027576201</v>
      </c>
      <c r="G170" s="71">
        <v>0.26525921568531002</v>
      </c>
      <c r="H170" s="68">
        <v>74.092888243831695</v>
      </c>
      <c r="I170" s="71">
        <v>2.2872866835344102E-2</v>
      </c>
      <c r="J170" s="68">
        <v>52.9027576197388</v>
      </c>
      <c r="K170" s="71">
        <v>5.5453571974911998E-2</v>
      </c>
      <c r="L170" s="68">
        <v>13.933236574745999</v>
      </c>
    </row>
    <row r="171" spans="1:12" x14ac:dyDescent="0.2">
      <c r="A171" s="72" t="s">
        <v>674</v>
      </c>
      <c r="B171" s="66" t="s">
        <v>675</v>
      </c>
      <c r="C171" s="67">
        <v>65</v>
      </c>
      <c r="D171" s="67" t="s">
        <v>339</v>
      </c>
      <c r="E171" s="71">
        <v>2.05087931164008E-2</v>
      </c>
      <c r="F171" s="68">
        <v>7.2568940493468806E-2</v>
      </c>
      <c r="G171" s="71">
        <v>0</v>
      </c>
      <c r="H171" s="68">
        <v>0.65312046444121896</v>
      </c>
      <c r="I171" s="71">
        <v>3.3623096309269801E-4</v>
      </c>
      <c r="J171" s="68">
        <v>2.1044992743106001</v>
      </c>
      <c r="K171" s="71">
        <v>6.1190148386109797E-2</v>
      </c>
      <c r="L171" s="68">
        <v>15.820029027576201</v>
      </c>
    </row>
    <row r="172" spans="1:12" x14ac:dyDescent="0.2">
      <c r="A172" s="72" t="s">
        <v>676</v>
      </c>
      <c r="B172" s="66" t="s">
        <v>677</v>
      </c>
      <c r="C172" s="67">
        <v>65</v>
      </c>
      <c r="D172" s="67" t="s">
        <v>339</v>
      </c>
      <c r="E172" s="71">
        <v>0.17429033973744501</v>
      </c>
      <c r="F172" s="68">
        <v>64.223512336719907</v>
      </c>
      <c r="G172" s="71">
        <v>0.30727864736954202</v>
      </c>
      <c r="H172" s="68">
        <v>85.776487663280093</v>
      </c>
      <c r="I172" s="71">
        <v>0.155294235248189</v>
      </c>
      <c r="J172" s="68">
        <v>88.751814223512298</v>
      </c>
      <c r="K172" s="71">
        <v>6.0298136594602897E-2</v>
      </c>
      <c r="L172" s="68">
        <v>15.094339622641501</v>
      </c>
    </row>
    <row r="173" spans="1:12" x14ac:dyDescent="0.2">
      <c r="A173" s="72" t="s">
        <v>678</v>
      </c>
      <c r="B173" s="66" t="s">
        <v>679</v>
      </c>
      <c r="C173" s="67">
        <v>65</v>
      </c>
      <c r="D173" s="67" t="s">
        <v>339</v>
      </c>
      <c r="E173" s="71">
        <v>0.14229903824785201</v>
      </c>
      <c r="F173" s="68">
        <v>42.670537010159698</v>
      </c>
      <c r="G173" s="71">
        <v>0.27801722596614098</v>
      </c>
      <c r="H173" s="68">
        <v>78.882438316400595</v>
      </c>
      <c r="I173" s="71">
        <v>0.108723853899031</v>
      </c>
      <c r="J173" s="68">
        <v>84.397677793904194</v>
      </c>
      <c r="K173" s="71">
        <v>4.0156034878384601E-2</v>
      </c>
      <c r="L173" s="68">
        <v>8.7082728592162493</v>
      </c>
    </row>
    <row r="174" spans="1:12" x14ac:dyDescent="0.2">
      <c r="A174" s="72" t="s">
        <v>680</v>
      </c>
      <c r="B174" s="66" t="s">
        <v>681</v>
      </c>
      <c r="C174" s="67">
        <v>65</v>
      </c>
      <c r="D174" s="67" t="s">
        <v>339</v>
      </c>
      <c r="E174" s="71">
        <v>3.7725556991205E-2</v>
      </c>
      <c r="F174" s="68">
        <v>0.50798258345428204</v>
      </c>
      <c r="G174" s="71">
        <v>2.0534255732147701E-2</v>
      </c>
      <c r="H174" s="68">
        <v>1.08853410740203</v>
      </c>
      <c r="I174" s="71">
        <v>5.4398572500148498E-2</v>
      </c>
      <c r="J174" s="68">
        <v>72.859216255442703</v>
      </c>
      <c r="K174" s="71">
        <v>3.8243842741318701E-2</v>
      </c>
      <c r="L174" s="68">
        <v>8.5631349782293196</v>
      </c>
    </row>
    <row r="175" spans="1:12" x14ac:dyDescent="0.2">
      <c r="A175" s="72" t="s">
        <v>682</v>
      </c>
      <c r="B175" s="66" t="s">
        <v>683</v>
      </c>
      <c r="C175" s="67">
        <v>65</v>
      </c>
      <c r="D175" s="67" t="s">
        <v>339</v>
      </c>
      <c r="E175" s="71">
        <v>0.13641787177169301</v>
      </c>
      <c r="F175" s="68">
        <v>36.139332365747499</v>
      </c>
      <c r="G175" s="71">
        <v>0.23249505266184101</v>
      </c>
      <c r="H175" s="68">
        <v>10.377358490565999</v>
      </c>
      <c r="I175" s="71">
        <v>0.12130499067832699</v>
      </c>
      <c r="J175" s="68">
        <v>85.994194484760499</v>
      </c>
      <c r="K175" s="71">
        <v>5.5453571974911998E-2</v>
      </c>
      <c r="L175" s="68">
        <v>13.933236574745999</v>
      </c>
    </row>
    <row r="176" spans="1:12" x14ac:dyDescent="0.2">
      <c r="A176" s="72" t="s">
        <v>684</v>
      </c>
      <c r="B176" s="66" t="s">
        <v>685</v>
      </c>
      <c r="C176" s="67">
        <v>65</v>
      </c>
      <c r="D176" s="67" t="s">
        <v>339</v>
      </c>
      <c r="E176" s="71">
        <v>0.171048734030885</v>
      </c>
      <c r="F176" s="68">
        <v>62.772133526850503</v>
      </c>
      <c r="G176" s="71">
        <v>0.249320718328714</v>
      </c>
      <c r="H176" s="68">
        <v>17.1988388969521</v>
      </c>
      <c r="I176" s="71">
        <v>9.9248791422218596E-2</v>
      </c>
      <c r="J176" s="68">
        <v>83.381712626995593</v>
      </c>
      <c r="K176" s="71">
        <v>0.16457669234172201</v>
      </c>
      <c r="L176" s="68">
        <v>56.313497822931801</v>
      </c>
    </row>
    <row r="177" spans="1:12" x14ac:dyDescent="0.2">
      <c r="A177" s="72" t="s">
        <v>686</v>
      </c>
      <c r="B177" s="66" t="s">
        <v>687</v>
      </c>
      <c r="C177" s="67">
        <v>65</v>
      </c>
      <c r="D177" s="67" t="s">
        <v>339</v>
      </c>
      <c r="E177" s="71">
        <v>0.13208858532656101</v>
      </c>
      <c r="F177" s="68">
        <v>30.696661828737302</v>
      </c>
      <c r="G177" s="71">
        <v>0.245780521278438</v>
      </c>
      <c r="H177" s="68">
        <v>14.2960812772134</v>
      </c>
      <c r="I177" s="71">
        <v>6.3416408187718196E-2</v>
      </c>
      <c r="J177" s="68">
        <v>75.907111756168305</v>
      </c>
      <c r="K177" s="71">
        <v>8.7068826513525904E-2</v>
      </c>
      <c r="L177" s="68">
        <v>23.222060957909999</v>
      </c>
    </row>
    <row r="178" spans="1:12" x14ac:dyDescent="0.2">
      <c r="A178" s="72" t="s">
        <v>688</v>
      </c>
      <c r="B178" s="66" t="s">
        <v>689</v>
      </c>
      <c r="C178" s="67">
        <v>65</v>
      </c>
      <c r="D178" s="67" t="s">
        <v>339</v>
      </c>
      <c r="E178" s="71">
        <v>0.106264109012425</v>
      </c>
      <c r="F178" s="68">
        <v>9.8693759071117597</v>
      </c>
      <c r="G178" s="71">
        <v>0.24999999986551799</v>
      </c>
      <c r="H178" s="68">
        <v>33.744557329462999</v>
      </c>
      <c r="I178" s="71">
        <v>2.28997158821732E-2</v>
      </c>
      <c r="J178" s="68">
        <v>53.047895500725701</v>
      </c>
      <c r="K178" s="71">
        <v>4.58926112895824E-2</v>
      </c>
      <c r="L178" s="68">
        <v>10.9579100145138</v>
      </c>
    </row>
    <row r="179" spans="1:12" x14ac:dyDescent="0.2">
      <c r="A179" s="72" t="s">
        <v>690</v>
      </c>
      <c r="B179" s="66" t="s">
        <v>691</v>
      </c>
      <c r="C179" s="67">
        <v>65</v>
      </c>
      <c r="D179" s="67" t="s">
        <v>339</v>
      </c>
      <c r="E179" s="71">
        <v>0.15395984660654</v>
      </c>
      <c r="F179" s="68">
        <v>52.975326560232197</v>
      </c>
      <c r="G179" s="71">
        <v>0.24994050081656299</v>
      </c>
      <c r="H179" s="68">
        <v>20.682148040638602</v>
      </c>
      <c r="I179" s="71">
        <v>8.8538561885277395E-2</v>
      </c>
      <c r="J179" s="68">
        <v>81.567489114658898</v>
      </c>
      <c r="K179" s="71">
        <v>0.123400477117779</v>
      </c>
      <c r="L179" s="68">
        <v>36.937590711175602</v>
      </c>
    </row>
    <row r="180" spans="1:12" x14ac:dyDescent="0.2">
      <c r="A180" s="72" t="s">
        <v>692</v>
      </c>
      <c r="B180" s="66" t="s">
        <v>693</v>
      </c>
      <c r="C180" s="67">
        <v>65</v>
      </c>
      <c r="D180" s="67" t="s">
        <v>339</v>
      </c>
      <c r="E180" s="71">
        <v>0.11463225236430299</v>
      </c>
      <c r="F180" s="68">
        <v>16.037735849056599</v>
      </c>
      <c r="G180" s="71">
        <v>0.249731491130155</v>
      </c>
      <c r="H180" s="68">
        <v>18.1422351233672</v>
      </c>
      <c r="I180" s="71">
        <v>4.8272654673172398E-2</v>
      </c>
      <c r="J180" s="68">
        <v>70.174165457184301</v>
      </c>
      <c r="K180" s="71">
        <v>4.58926112895824E-2</v>
      </c>
      <c r="L180" s="68">
        <v>10.9579100145138</v>
      </c>
    </row>
    <row r="181" spans="1:12" x14ac:dyDescent="0.2">
      <c r="A181" s="72" t="s">
        <v>694</v>
      </c>
      <c r="B181" s="66" t="s">
        <v>695</v>
      </c>
      <c r="C181" s="67">
        <v>65</v>
      </c>
      <c r="D181" s="67" t="s">
        <v>339</v>
      </c>
      <c r="E181" s="71">
        <v>0.141665451674441</v>
      </c>
      <c r="F181" s="68">
        <v>42.235123367198803</v>
      </c>
      <c r="G181" s="71">
        <v>0.249426748820054</v>
      </c>
      <c r="H181" s="68">
        <v>17.343976777939002</v>
      </c>
      <c r="I181" s="71">
        <v>0.113359277471601</v>
      </c>
      <c r="J181" s="68">
        <v>84.978229317851998</v>
      </c>
      <c r="K181" s="71">
        <v>6.2210328731668797E-2</v>
      </c>
      <c r="L181" s="68">
        <v>15.892597968069699</v>
      </c>
    </row>
    <row r="182" spans="1:12" x14ac:dyDescent="0.2">
      <c r="A182" s="72" t="s">
        <v>696</v>
      </c>
      <c r="B182" s="66" t="s">
        <v>697</v>
      </c>
      <c r="C182" s="67">
        <v>65</v>
      </c>
      <c r="D182" s="67" t="s">
        <v>339</v>
      </c>
      <c r="E182" s="71">
        <v>0.15446128806579201</v>
      </c>
      <c r="F182" s="68">
        <v>53.483309143686498</v>
      </c>
      <c r="G182" s="71">
        <v>0.24996719901162301</v>
      </c>
      <c r="H182" s="68">
        <v>20.827285921625499</v>
      </c>
      <c r="I182" s="71">
        <v>9.8556968407746096E-2</v>
      </c>
      <c r="J182" s="68">
        <v>83.164005805515202</v>
      </c>
      <c r="K182" s="71">
        <v>0.114859696778008</v>
      </c>
      <c r="L182" s="68">
        <v>33.236574746008699</v>
      </c>
    </row>
    <row r="183" spans="1:12" x14ac:dyDescent="0.2">
      <c r="A183" s="72" t="s">
        <v>698</v>
      </c>
      <c r="B183" s="66" t="s">
        <v>699</v>
      </c>
      <c r="C183" s="67">
        <v>65</v>
      </c>
      <c r="D183" s="67" t="s">
        <v>339</v>
      </c>
      <c r="E183" s="71">
        <v>0.135168123143147</v>
      </c>
      <c r="F183" s="68">
        <v>34.615384615384599</v>
      </c>
      <c r="G183" s="71">
        <v>0.24990579306166499</v>
      </c>
      <c r="H183" s="68">
        <v>20.319303338171299</v>
      </c>
      <c r="I183" s="71">
        <v>5.0299840275096298E-2</v>
      </c>
      <c r="J183" s="68">
        <v>70.899854862119</v>
      </c>
      <c r="K183" s="71">
        <v>0.10529873609267799</v>
      </c>
      <c r="L183" s="68">
        <v>29.390420899854899</v>
      </c>
    </row>
    <row r="184" spans="1:12" x14ac:dyDescent="0.2">
      <c r="A184" s="72" t="s">
        <v>700</v>
      </c>
      <c r="B184" s="66" t="s">
        <v>701</v>
      </c>
      <c r="C184" s="67">
        <v>65</v>
      </c>
      <c r="D184" s="67" t="s">
        <v>339</v>
      </c>
      <c r="E184" s="71">
        <v>0.13885794107789601</v>
      </c>
      <c r="F184" s="68">
        <v>38.824383164005802</v>
      </c>
      <c r="G184" s="71">
        <v>0.24999999999193001</v>
      </c>
      <c r="H184" s="68">
        <v>37.445573294629902</v>
      </c>
      <c r="I184" s="71">
        <v>5.5538510737883302E-2</v>
      </c>
      <c r="J184" s="68">
        <v>73.2946298984035</v>
      </c>
      <c r="K184" s="71">
        <v>0.11103531250387599</v>
      </c>
      <c r="L184" s="68">
        <v>31.712626995645898</v>
      </c>
    </row>
    <row r="185" spans="1:12" x14ac:dyDescent="0.2">
      <c r="A185" s="72" t="s">
        <v>702</v>
      </c>
      <c r="B185" s="66" t="s">
        <v>703</v>
      </c>
      <c r="C185" s="67">
        <v>65</v>
      </c>
      <c r="D185" s="67" t="s">
        <v>339</v>
      </c>
      <c r="E185" s="71">
        <v>0.15616989360599801</v>
      </c>
      <c r="F185" s="68">
        <v>54.862119013062397</v>
      </c>
      <c r="G185" s="71">
        <v>0.24900644128501001</v>
      </c>
      <c r="H185" s="68">
        <v>16.618287373004399</v>
      </c>
      <c r="I185" s="71">
        <v>7.12442646333485E-2</v>
      </c>
      <c r="J185" s="68">
        <v>77.648766328011604</v>
      </c>
      <c r="K185" s="71">
        <v>0.14825897489963599</v>
      </c>
      <c r="L185" s="68">
        <v>48.693759071117597</v>
      </c>
    </row>
    <row r="186" spans="1:12" x14ac:dyDescent="0.2">
      <c r="A186" s="72" t="s">
        <v>704</v>
      </c>
      <c r="B186" s="66" t="s">
        <v>705</v>
      </c>
      <c r="C186" s="67">
        <v>65</v>
      </c>
      <c r="D186" s="67" t="s">
        <v>339</v>
      </c>
      <c r="E186" s="71">
        <v>0.138835538411749</v>
      </c>
      <c r="F186" s="68">
        <v>38.751814223512298</v>
      </c>
      <c r="G186" s="71">
        <v>0.24999275182609099</v>
      </c>
      <c r="H186" s="68">
        <v>21.335268505079799</v>
      </c>
      <c r="I186" s="71">
        <v>9.6654766129224606E-2</v>
      </c>
      <c r="J186" s="68">
        <v>83.018867924528294</v>
      </c>
      <c r="K186" s="71">
        <v>6.9859097279932503E-2</v>
      </c>
      <c r="L186" s="68">
        <v>18.287373004354102</v>
      </c>
    </row>
    <row r="187" spans="1:12" x14ac:dyDescent="0.2">
      <c r="A187" s="72" t="s">
        <v>706</v>
      </c>
      <c r="B187" s="66" t="s">
        <v>707</v>
      </c>
      <c r="C187" s="67">
        <v>65</v>
      </c>
      <c r="D187" s="67" t="s">
        <v>339</v>
      </c>
      <c r="E187" s="71">
        <v>0.15869532757634899</v>
      </c>
      <c r="F187" s="68">
        <v>56.603773584905703</v>
      </c>
      <c r="G187" s="71">
        <v>0.247259989158267</v>
      </c>
      <c r="H187" s="68">
        <v>14.949201741654599</v>
      </c>
      <c r="I187" s="71">
        <v>0.113074285001264</v>
      </c>
      <c r="J187" s="68">
        <v>84.833091436865004</v>
      </c>
      <c r="K187" s="71">
        <v>0.115751708569515</v>
      </c>
      <c r="L187" s="68">
        <v>33.454281567489097</v>
      </c>
    </row>
    <row r="188" spans="1:12" x14ac:dyDescent="0.2">
      <c r="A188" s="72" t="s">
        <v>708</v>
      </c>
      <c r="B188" s="66" t="s">
        <v>709</v>
      </c>
      <c r="C188" s="67">
        <v>65</v>
      </c>
      <c r="D188" s="67" t="s">
        <v>339</v>
      </c>
      <c r="E188" s="71">
        <v>0.15564638490357099</v>
      </c>
      <c r="F188" s="68">
        <v>54.426705370101601</v>
      </c>
      <c r="G188" s="71">
        <v>0.249863838486901</v>
      </c>
      <c r="H188" s="68">
        <v>19.5936139332366</v>
      </c>
      <c r="I188" s="71">
        <v>5.6323008156220801E-2</v>
      </c>
      <c r="J188" s="68">
        <v>73.512336719883905</v>
      </c>
      <c r="K188" s="71">
        <v>0.16075230806759</v>
      </c>
      <c r="L188" s="68">
        <v>54.644412191581999</v>
      </c>
    </row>
    <row r="189" spans="1:12" x14ac:dyDescent="0.2">
      <c r="A189" s="72" t="s">
        <v>710</v>
      </c>
      <c r="B189" s="66" t="s">
        <v>711</v>
      </c>
      <c r="C189" s="67">
        <v>65</v>
      </c>
      <c r="D189" s="67" t="s">
        <v>339</v>
      </c>
      <c r="E189" s="71">
        <v>0.13867518364410999</v>
      </c>
      <c r="F189" s="68">
        <v>38.606676342525397</v>
      </c>
      <c r="G189" s="71">
        <v>0.25</v>
      </c>
      <c r="H189" s="68">
        <v>58.853410740203202</v>
      </c>
      <c r="I189" s="71">
        <v>1.57702714465876E-3</v>
      </c>
      <c r="J189" s="68">
        <v>8.7808417997097195</v>
      </c>
      <c r="K189" s="71">
        <v>0.16444852378767</v>
      </c>
      <c r="L189" s="68">
        <v>56.095791001451403</v>
      </c>
    </row>
    <row r="190" spans="1:12" x14ac:dyDescent="0.2">
      <c r="A190" s="72" t="s">
        <v>712</v>
      </c>
      <c r="B190" s="66" t="s">
        <v>713</v>
      </c>
      <c r="C190" s="67">
        <v>65</v>
      </c>
      <c r="D190" s="67" t="s">
        <v>339</v>
      </c>
      <c r="E190" s="71">
        <v>0.14960949326006201</v>
      </c>
      <c r="F190" s="68">
        <v>49.274310595065302</v>
      </c>
      <c r="G190" s="71">
        <v>0.249999999999925</v>
      </c>
      <c r="H190" s="68">
        <v>39.5500725689405</v>
      </c>
      <c r="I190" s="71">
        <v>2.6731187444326399E-2</v>
      </c>
      <c r="J190" s="68">
        <v>56.386066763425298</v>
      </c>
      <c r="K190" s="71">
        <v>0.17209729233593399</v>
      </c>
      <c r="L190" s="68">
        <v>58.853410740203202</v>
      </c>
    </row>
    <row r="191" spans="1:12" x14ac:dyDescent="0.2">
      <c r="A191" s="72" t="s">
        <v>714</v>
      </c>
      <c r="B191" s="66" t="s">
        <v>715</v>
      </c>
      <c r="C191" s="67">
        <v>65</v>
      </c>
      <c r="D191" s="67" t="s">
        <v>339</v>
      </c>
      <c r="E191" s="71">
        <v>0.12682792434512299</v>
      </c>
      <c r="F191" s="68">
        <v>24.891146589259801</v>
      </c>
      <c r="G191" s="71">
        <v>0.24999999717052299</v>
      </c>
      <c r="H191" s="68">
        <v>25.2539912917271</v>
      </c>
      <c r="I191" s="71">
        <v>2.3669026814271701E-3</v>
      </c>
      <c r="J191" s="68">
        <v>11.0304789550073</v>
      </c>
      <c r="K191" s="71">
        <v>0.128116873183417</v>
      </c>
      <c r="L191" s="68">
        <v>39.477503628447003</v>
      </c>
    </row>
    <row r="192" spans="1:12" x14ac:dyDescent="0.2">
      <c r="A192" s="72" t="s">
        <v>716</v>
      </c>
      <c r="B192" s="66" t="s">
        <v>717</v>
      </c>
      <c r="C192" s="67">
        <v>65</v>
      </c>
      <c r="D192" s="67" t="s">
        <v>339</v>
      </c>
      <c r="E192" s="71">
        <v>0.10868556053343199</v>
      </c>
      <c r="F192" s="68">
        <v>12.046444121915799</v>
      </c>
      <c r="G192" s="71">
        <v>0.248263466816142</v>
      </c>
      <c r="H192" s="68">
        <v>15.892597968069699</v>
      </c>
      <c r="I192" s="71">
        <v>1.2778682123913801E-2</v>
      </c>
      <c r="J192" s="68">
        <v>37.953555878084202</v>
      </c>
      <c r="K192" s="71">
        <v>6.5014532660241695E-2</v>
      </c>
      <c r="L192" s="68">
        <v>16.763425253991301</v>
      </c>
    </row>
    <row r="193" spans="1:12" x14ac:dyDescent="0.2">
      <c r="A193" s="72" t="s">
        <v>718</v>
      </c>
      <c r="B193" s="66" t="s">
        <v>719</v>
      </c>
      <c r="C193" s="67">
        <v>65</v>
      </c>
      <c r="D193" s="67" t="s">
        <v>339</v>
      </c>
      <c r="E193" s="71">
        <v>0.16041427126364699</v>
      </c>
      <c r="F193" s="68">
        <v>57.474600870827302</v>
      </c>
      <c r="G193" s="71">
        <v>0.249999999997079</v>
      </c>
      <c r="H193" s="68">
        <v>38.0261248185776</v>
      </c>
      <c r="I193" s="71">
        <v>4.66521882899728E-2</v>
      </c>
      <c r="J193" s="68">
        <v>69.158200290275801</v>
      </c>
      <c r="K193" s="71">
        <v>0.184590625503888</v>
      </c>
      <c r="L193" s="68">
        <v>62.989840348330901</v>
      </c>
    </row>
    <row r="194" spans="1:12" x14ac:dyDescent="0.2">
      <c r="A194" s="72" t="s">
        <v>720</v>
      </c>
      <c r="B194" s="66" t="s">
        <v>721</v>
      </c>
      <c r="C194" s="67">
        <v>65</v>
      </c>
      <c r="D194" s="67" t="s">
        <v>339</v>
      </c>
      <c r="E194" s="71">
        <v>0.156490480476567</v>
      </c>
      <c r="F194" s="68">
        <v>54.934687953555901</v>
      </c>
      <c r="G194" s="71">
        <v>0.25</v>
      </c>
      <c r="H194" s="68">
        <v>58.853410740203202</v>
      </c>
      <c r="I194" s="71">
        <v>2.8252227723107998E-2</v>
      </c>
      <c r="J194" s="68">
        <v>57.402031930333798</v>
      </c>
      <c r="K194" s="71">
        <v>0.19121921370659301</v>
      </c>
      <c r="L194" s="68">
        <v>65.166908563134996</v>
      </c>
    </row>
    <row r="195" spans="1:12" x14ac:dyDescent="0.2">
      <c r="A195" s="72" t="s">
        <v>722</v>
      </c>
      <c r="B195" s="66" t="s">
        <v>723</v>
      </c>
      <c r="C195" s="67">
        <v>65</v>
      </c>
      <c r="D195" s="67" t="s">
        <v>339</v>
      </c>
      <c r="E195" s="71">
        <v>0.152863744390075</v>
      </c>
      <c r="F195" s="68">
        <v>52.031930333817101</v>
      </c>
      <c r="G195" s="71">
        <v>0.25</v>
      </c>
      <c r="H195" s="68">
        <v>58.853410740203202</v>
      </c>
      <c r="I195" s="71">
        <v>8.7030705698081003E-3</v>
      </c>
      <c r="J195" s="68">
        <v>29.317851959361398</v>
      </c>
      <c r="K195" s="71">
        <v>0.199888162600416</v>
      </c>
      <c r="L195" s="68">
        <v>67.561683599419496</v>
      </c>
    </row>
    <row r="196" spans="1:12" x14ac:dyDescent="0.2">
      <c r="A196" s="72" t="s">
        <v>724</v>
      </c>
      <c r="B196" s="66" t="s">
        <v>725</v>
      </c>
      <c r="C196" s="67">
        <v>65</v>
      </c>
      <c r="D196" s="67" t="s">
        <v>339</v>
      </c>
      <c r="E196" s="71">
        <v>0.13971262817376601</v>
      </c>
      <c r="F196" s="68">
        <v>40.0580551523948</v>
      </c>
      <c r="G196" s="71">
        <v>0.25</v>
      </c>
      <c r="H196" s="68">
        <v>58.853410740203202</v>
      </c>
      <c r="I196" s="71">
        <v>4.6893607336285399E-3</v>
      </c>
      <c r="J196" s="68">
        <v>18.940493468795399</v>
      </c>
      <c r="K196" s="71">
        <v>0.16444852378767</v>
      </c>
      <c r="L196" s="68">
        <v>56.095791001451403</v>
      </c>
    </row>
    <row r="197" spans="1:12" x14ac:dyDescent="0.2">
      <c r="A197" s="72" t="s">
        <v>726</v>
      </c>
      <c r="B197" s="66" t="s">
        <v>727</v>
      </c>
      <c r="C197" s="67">
        <v>65</v>
      </c>
      <c r="D197" s="67" t="s">
        <v>339</v>
      </c>
      <c r="E197" s="71">
        <v>0.14335372764618801</v>
      </c>
      <c r="F197" s="68">
        <v>43.468795355587801</v>
      </c>
      <c r="G197" s="71">
        <v>0.25</v>
      </c>
      <c r="H197" s="68">
        <v>58.853410740203202</v>
      </c>
      <c r="I197" s="71">
        <v>2.7977823764795299E-2</v>
      </c>
      <c r="J197" s="68">
        <v>57.039187227866499</v>
      </c>
      <c r="K197" s="71">
        <v>0.152083359173768</v>
      </c>
      <c r="L197" s="68">
        <v>50.362844702467299</v>
      </c>
    </row>
    <row r="198" spans="1:12" x14ac:dyDescent="0.2">
      <c r="A198" s="72" t="s">
        <v>728</v>
      </c>
      <c r="B198" s="66" t="s">
        <v>729</v>
      </c>
      <c r="C198" s="67">
        <v>65</v>
      </c>
      <c r="D198" s="67" t="s">
        <v>339</v>
      </c>
      <c r="E198" s="71">
        <v>0.128875555795778</v>
      </c>
      <c r="F198" s="68">
        <v>27.431059506531199</v>
      </c>
      <c r="G198" s="71">
        <v>0.24999999999884101</v>
      </c>
      <c r="H198" s="68">
        <v>38.461538461538503</v>
      </c>
      <c r="I198" s="71">
        <v>8.6102565681229603E-4</v>
      </c>
      <c r="J198" s="68">
        <v>4.35413642960813</v>
      </c>
      <c r="K198" s="71">
        <v>0.13576564173168101</v>
      </c>
      <c r="L198" s="68">
        <v>42.670537010159698</v>
      </c>
    </row>
    <row r="199" spans="1:12" x14ac:dyDescent="0.2">
      <c r="A199" s="72" t="s">
        <v>730</v>
      </c>
      <c r="B199" s="66" t="s">
        <v>731</v>
      </c>
      <c r="C199" s="67">
        <v>65</v>
      </c>
      <c r="D199" s="67" t="s">
        <v>339</v>
      </c>
      <c r="E199" s="71">
        <v>0.109583264581116</v>
      </c>
      <c r="F199" s="68">
        <v>12.5544267053701</v>
      </c>
      <c r="G199" s="71">
        <v>0.24980739052461001</v>
      </c>
      <c r="H199" s="68">
        <v>18.867924528301899</v>
      </c>
      <c r="I199" s="71">
        <v>2.45471773610134E-3</v>
      </c>
      <c r="J199" s="68">
        <v>11.538461538461499</v>
      </c>
      <c r="K199" s="71">
        <v>7.6487685482637305E-2</v>
      </c>
      <c r="L199" s="68">
        <v>20.174165457184301</v>
      </c>
    </row>
    <row r="200" spans="1:12" x14ac:dyDescent="0.2">
      <c r="A200" s="72" t="s">
        <v>732</v>
      </c>
      <c r="B200" s="66" t="s">
        <v>733</v>
      </c>
      <c r="C200" s="67">
        <v>65</v>
      </c>
      <c r="D200" s="67" t="s">
        <v>339</v>
      </c>
      <c r="E200" s="71">
        <v>0.11505661577185</v>
      </c>
      <c r="F200" s="68">
        <v>16.255442670537001</v>
      </c>
      <c r="G200" s="71">
        <v>0.249999999191791</v>
      </c>
      <c r="H200" s="68">
        <v>29.100145137881</v>
      </c>
      <c r="I200" s="71">
        <v>2.0594354778186701E-2</v>
      </c>
      <c r="J200" s="68">
        <v>49.564586357039197</v>
      </c>
      <c r="K200" s="71">
        <v>7.4575493345571398E-2</v>
      </c>
      <c r="L200" s="68">
        <v>19.666182873730001</v>
      </c>
    </row>
    <row r="201" spans="1:12" x14ac:dyDescent="0.2">
      <c r="A201" s="72" t="s">
        <v>734</v>
      </c>
      <c r="B201" s="66" t="s">
        <v>735</v>
      </c>
      <c r="C201" s="67">
        <v>65</v>
      </c>
      <c r="D201" s="67" t="s">
        <v>339</v>
      </c>
      <c r="E201" s="71">
        <v>0.107778919737473</v>
      </c>
      <c r="F201" s="68">
        <v>11.3933236574746</v>
      </c>
      <c r="G201" s="71">
        <v>0.24999999963067601</v>
      </c>
      <c r="H201" s="68">
        <v>31.059506531204601</v>
      </c>
      <c r="I201" s="71">
        <v>1.5970995469766099E-2</v>
      </c>
      <c r="J201" s="68">
        <v>43.3236574746009</v>
      </c>
      <c r="K201" s="71">
        <v>5.7365764111978003E-2</v>
      </c>
      <c r="L201" s="68">
        <v>14.368650217706801</v>
      </c>
    </row>
    <row r="202" spans="1:12" x14ac:dyDescent="0.2">
      <c r="A202" s="72" t="s">
        <v>736</v>
      </c>
      <c r="B202" s="66" t="s">
        <v>737</v>
      </c>
      <c r="C202" s="67">
        <v>65</v>
      </c>
      <c r="D202" s="67" t="s">
        <v>339</v>
      </c>
      <c r="E202" s="71">
        <v>0.10721818684138699</v>
      </c>
      <c r="F202" s="68">
        <v>10.8853410740203</v>
      </c>
      <c r="G202" s="71">
        <v>0.24974636216138499</v>
      </c>
      <c r="H202" s="68">
        <v>18.214804063860701</v>
      </c>
      <c r="I202" s="71">
        <v>2.02790106619943E-2</v>
      </c>
      <c r="J202" s="68">
        <v>49.201741654571798</v>
      </c>
      <c r="K202" s="71">
        <v>5.1629187700780198E-2</v>
      </c>
      <c r="L202" s="68">
        <v>12.1915820029028</v>
      </c>
    </row>
    <row r="203" spans="1:12" x14ac:dyDescent="0.2">
      <c r="A203" s="72" t="s">
        <v>738</v>
      </c>
      <c r="B203" s="66" t="s">
        <v>739</v>
      </c>
      <c r="C203" s="67">
        <v>65</v>
      </c>
      <c r="D203" s="67" t="s">
        <v>339</v>
      </c>
      <c r="E203" s="71">
        <v>0.139953282168786</v>
      </c>
      <c r="F203" s="68">
        <v>40.493468795355597</v>
      </c>
      <c r="G203" s="71">
        <v>0.249999997916002</v>
      </c>
      <c r="H203" s="68">
        <v>26.632801161103</v>
      </c>
      <c r="I203" s="71">
        <v>0.125879429437838</v>
      </c>
      <c r="J203" s="68">
        <v>86.429608127721295</v>
      </c>
      <c r="K203" s="71">
        <v>4.3980419152516402E-2</v>
      </c>
      <c r="L203" s="68">
        <v>10.0145137880987</v>
      </c>
    </row>
    <row r="204" spans="1:12" x14ac:dyDescent="0.2">
      <c r="A204" s="72" t="s">
        <v>740</v>
      </c>
      <c r="B204" s="66" t="s">
        <v>741</v>
      </c>
      <c r="C204" s="67">
        <v>65</v>
      </c>
      <c r="D204" s="67" t="s">
        <v>339</v>
      </c>
      <c r="E204" s="71">
        <v>0.105458283348507</v>
      </c>
      <c r="F204" s="68">
        <v>9.1436865021770704</v>
      </c>
      <c r="G204" s="71">
        <v>0.249815781533371</v>
      </c>
      <c r="H204" s="68">
        <v>19.0130624092888</v>
      </c>
      <c r="I204" s="71">
        <v>1.8754265085501001E-2</v>
      </c>
      <c r="J204" s="68">
        <v>47.6052249637155</v>
      </c>
      <c r="K204" s="71">
        <v>4.78048034266483E-2</v>
      </c>
      <c r="L204" s="68">
        <v>11.538461538461499</v>
      </c>
    </row>
    <row r="205" spans="1:12" x14ac:dyDescent="0.2">
      <c r="A205" s="72" t="s">
        <v>742</v>
      </c>
      <c r="B205" s="66" t="s">
        <v>743</v>
      </c>
      <c r="C205" s="67">
        <v>65</v>
      </c>
      <c r="D205" s="67" t="s">
        <v>339</v>
      </c>
      <c r="E205" s="71">
        <v>0.10764415592049301</v>
      </c>
      <c r="F205" s="68">
        <v>11.320754716981099</v>
      </c>
      <c r="G205" s="71">
        <v>0.24983447047256199</v>
      </c>
      <c r="H205" s="68">
        <v>19.230769230769202</v>
      </c>
      <c r="I205" s="71">
        <v>2.72053859993335E-2</v>
      </c>
      <c r="J205" s="68">
        <v>56.6763425253991</v>
      </c>
      <c r="K205" s="71">
        <v>4.58926112895824E-2</v>
      </c>
      <c r="L205" s="68">
        <v>10.9579100145138</v>
      </c>
    </row>
    <row r="206" spans="1:12" x14ac:dyDescent="0.2">
      <c r="A206" s="72" t="s">
        <v>744</v>
      </c>
      <c r="B206" s="66" t="s">
        <v>745</v>
      </c>
      <c r="C206" s="67">
        <v>65</v>
      </c>
      <c r="D206" s="67" t="s">
        <v>339</v>
      </c>
      <c r="E206" s="71">
        <v>0.106560980330432</v>
      </c>
      <c r="F206" s="68">
        <v>10.4499274310595</v>
      </c>
      <c r="G206" s="71">
        <v>0.27586206715206801</v>
      </c>
      <c r="H206" s="68">
        <v>78.156748911465897</v>
      </c>
      <c r="I206" s="71">
        <v>7.4892232349747997E-3</v>
      </c>
      <c r="J206" s="68">
        <v>25.979680696661799</v>
      </c>
      <c r="K206" s="71">
        <v>3.6331650604252697E-2</v>
      </c>
      <c r="L206" s="68">
        <v>8.1277213352685092</v>
      </c>
    </row>
    <row r="207" spans="1:12" x14ac:dyDescent="0.2">
      <c r="A207" s="72" t="s">
        <v>746</v>
      </c>
      <c r="B207" s="66" t="s">
        <v>747</v>
      </c>
      <c r="C207" s="67">
        <v>65</v>
      </c>
      <c r="D207" s="67" t="s">
        <v>339</v>
      </c>
      <c r="E207" s="71">
        <v>0.11529195140606301</v>
      </c>
      <c r="F207" s="68">
        <v>16.545718432510899</v>
      </c>
      <c r="G207" s="71">
        <v>0.249792898210797</v>
      </c>
      <c r="H207" s="68">
        <v>18.6502177068215</v>
      </c>
      <c r="I207" s="71">
        <v>5.2102536854876098E-2</v>
      </c>
      <c r="J207" s="68">
        <v>71.698113207547195</v>
      </c>
      <c r="K207" s="71">
        <v>4.3980419152516402E-2</v>
      </c>
      <c r="L207" s="68">
        <v>10.0145137880987</v>
      </c>
    </row>
    <row r="208" spans="1:12" x14ac:dyDescent="0.2">
      <c r="A208" s="72" t="s">
        <v>748</v>
      </c>
      <c r="B208" s="66" t="s">
        <v>749</v>
      </c>
      <c r="C208" s="67">
        <v>65</v>
      </c>
      <c r="D208" s="67" t="s">
        <v>339</v>
      </c>
      <c r="E208" s="71">
        <v>0.107474871493819</v>
      </c>
      <c r="F208" s="68">
        <v>11.103047895500699</v>
      </c>
      <c r="G208" s="71">
        <v>0.24999999959090899</v>
      </c>
      <c r="H208" s="68">
        <v>30.841799709724199</v>
      </c>
      <c r="I208" s="71">
        <v>1.6735058191092299E-3</v>
      </c>
      <c r="J208" s="68">
        <v>9.0711175616836002</v>
      </c>
      <c r="K208" s="71">
        <v>7.07511090714395E-2</v>
      </c>
      <c r="L208" s="68">
        <v>18.5050798258345</v>
      </c>
    </row>
    <row r="209" spans="1:12" x14ac:dyDescent="0.2">
      <c r="A209" s="72" t="s">
        <v>750</v>
      </c>
      <c r="B209" s="66" t="s">
        <v>751</v>
      </c>
      <c r="C209" s="67">
        <v>65</v>
      </c>
      <c r="D209" s="67" t="s">
        <v>339</v>
      </c>
      <c r="E209" s="71">
        <v>0.105892762332516</v>
      </c>
      <c r="F209" s="68">
        <v>9.3613933236574702</v>
      </c>
      <c r="G209" s="71">
        <v>0.24985010850409001</v>
      </c>
      <c r="H209" s="68">
        <v>19.4484760522496</v>
      </c>
      <c r="I209" s="71">
        <v>1.04624143814792E-2</v>
      </c>
      <c r="J209" s="68">
        <v>33.018867924528301</v>
      </c>
      <c r="K209" s="71">
        <v>5.7365764111978003E-2</v>
      </c>
      <c r="L209" s="68">
        <v>14.368650217706801</v>
      </c>
    </row>
    <row r="210" spans="1:12" x14ac:dyDescent="0.2">
      <c r="A210" s="72" t="s">
        <v>752</v>
      </c>
      <c r="B210" s="66" t="s">
        <v>753</v>
      </c>
      <c r="C210" s="67">
        <v>65</v>
      </c>
      <c r="D210" s="67" t="s">
        <v>339</v>
      </c>
      <c r="E210" s="71">
        <v>0.10617300472685</v>
      </c>
      <c r="F210" s="68">
        <v>9.7968069666182895</v>
      </c>
      <c r="G210" s="71">
        <v>0.24993134610173401</v>
      </c>
      <c r="H210" s="68">
        <v>20.5370101596517</v>
      </c>
      <c r="I210" s="71">
        <v>1.12219039668371E-2</v>
      </c>
      <c r="J210" s="68">
        <v>34.978229317851998</v>
      </c>
      <c r="K210" s="71">
        <v>5.7365764111978003E-2</v>
      </c>
      <c r="L210" s="68">
        <v>14.368650217706801</v>
      </c>
    </row>
    <row r="211" spans="1:12" x14ac:dyDescent="0.2">
      <c r="A211" s="72" t="s">
        <v>754</v>
      </c>
      <c r="B211" s="66" t="s">
        <v>755</v>
      </c>
      <c r="C211" s="67">
        <v>65</v>
      </c>
      <c r="D211" s="67" t="s">
        <v>339</v>
      </c>
      <c r="E211" s="71">
        <v>0.115850616887317</v>
      </c>
      <c r="F211" s="68">
        <v>16.835994194484801</v>
      </c>
      <c r="G211" s="71">
        <v>0.24999999971433401</v>
      </c>
      <c r="H211" s="68">
        <v>32.148040638606702</v>
      </c>
      <c r="I211" s="71">
        <v>1.0483024434090099E-2</v>
      </c>
      <c r="J211" s="68">
        <v>33.164005805515202</v>
      </c>
      <c r="K211" s="71">
        <v>8.7068826513525904E-2</v>
      </c>
      <c r="L211" s="68">
        <v>23.222060957909999</v>
      </c>
    </row>
    <row r="212" spans="1:12" x14ac:dyDescent="0.2">
      <c r="A212" s="72" t="s">
        <v>756</v>
      </c>
      <c r="B212" s="66" t="s">
        <v>757</v>
      </c>
      <c r="C212" s="67">
        <v>65</v>
      </c>
      <c r="D212" s="67" t="s">
        <v>339</v>
      </c>
      <c r="E212" s="71">
        <v>9.7725129443785003E-2</v>
      </c>
      <c r="F212" s="68">
        <v>4.7169811320754702</v>
      </c>
      <c r="G212" s="71">
        <v>0.24984324262058699</v>
      </c>
      <c r="H212" s="68">
        <v>19.303338171262698</v>
      </c>
      <c r="I212" s="71">
        <v>7.0004951065149399E-3</v>
      </c>
      <c r="J212" s="68">
        <v>25.326560232220601</v>
      </c>
      <c r="K212" s="71">
        <v>3.6331650604252697E-2</v>
      </c>
      <c r="L212" s="68">
        <v>8.1277213352685092</v>
      </c>
    </row>
    <row r="213" spans="1:12" x14ac:dyDescent="0.2">
      <c r="A213" s="72" t="s">
        <v>758</v>
      </c>
      <c r="B213" s="66" t="s">
        <v>759</v>
      </c>
      <c r="C213" s="67">
        <v>65</v>
      </c>
      <c r="D213" s="67" t="s">
        <v>339</v>
      </c>
      <c r="E213" s="71">
        <v>0.10174863039908</v>
      </c>
      <c r="F213" s="68">
        <v>6.4586357039187199</v>
      </c>
      <c r="G213" s="71">
        <v>0.24999999824440799</v>
      </c>
      <c r="H213" s="68">
        <v>27.1407837445573</v>
      </c>
      <c r="I213" s="71">
        <v>9.3532816632485895E-3</v>
      </c>
      <c r="J213" s="68">
        <v>30.769230769230798</v>
      </c>
      <c r="K213" s="71">
        <v>4.58926112895824E-2</v>
      </c>
      <c r="L213" s="68">
        <v>10.9579100145138</v>
      </c>
    </row>
    <row r="214" spans="1:12" x14ac:dyDescent="0.2">
      <c r="A214" s="72" t="s">
        <v>760</v>
      </c>
      <c r="B214" s="66" t="s">
        <v>761</v>
      </c>
      <c r="C214" s="67">
        <v>65</v>
      </c>
      <c r="D214" s="67" t="s">
        <v>339</v>
      </c>
      <c r="E214" s="71">
        <v>0.109878842640466</v>
      </c>
      <c r="F214" s="68">
        <v>12.989840348330899</v>
      </c>
      <c r="G214" s="71">
        <v>0.24999999749736401</v>
      </c>
      <c r="H214" s="68">
        <v>25.834542815674901</v>
      </c>
      <c r="I214" s="71">
        <v>2.6987162377694201E-2</v>
      </c>
      <c r="J214" s="68">
        <v>56.531204644412199</v>
      </c>
      <c r="K214" s="71">
        <v>5.2649368046339101E-2</v>
      </c>
      <c r="L214" s="68">
        <v>12.3367198838897</v>
      </c>
    </row>
    <row r="215" spans="1:12" x14ac:dyDescent="0.2">
      <c r="A215" s="72" t="s">
        <v>762</v>
      </c>
      <c r="B215" s="66" t="s">
        <v>763</v>
      </c>
      <c r="C215" s="67">
        <v>65</v>
      </c>
      <c r="D215" s="67" t="s">
        <v>339</v>
      </c>
      <c r="E215" s="71">
        <v>0.106538428827325</v>
      </c>
      <c r="F215" s="68">
        <v>10.3047895500726</v>
      </c>
      <c r="G215" s="71">
        <v>0.24799152585973</v>
      </c>
      <c r="H215" s="68">
        <v>15.7474600870827</v>
      </c>
      <c r="I215" s="71">
        <v>2.7643341469728001E-2</v>
      </c>
      <c r="J215" s="68">
        <v>56.821480406386101</v>
      </c>
      <c r="K215" s="71">
        <v>4.3980419152516402E-2</v>
      </c>
      <c r="L215" s="68">
        <v>10.0145137880987</v>
      </c>
    </row>
    <row r="216" spans="1:12" x14ac:dyDescent="0.2">
      <c r="A216" s="72" t="s">
        <v>764</v>
      </c>
      <c r="B216" s="66" t="s">
        <v>765</v>
      </c>
      <c r="C216" s="67">
        <v>65</v>
      </c>
      <c r="D216" s="67" t="s">
        <v>339</v>
      </c>
      <c r="E216" s="71">
        <v>0.103765554034617</v>
      </c>
      <c r="F216" s="68">
        <v>7.9825834542815697</v>
      </c>
      <c r="G216" s="71">
        <v>0.24858651804628901</v>
      </c>
      <c r="H216" s="68">
        <v>16.110304789550099</v>
      </c>
      <c r="I216" s="71">
        <v>1.0060776011224E-2</v>
      </c>
      <c r="J216" s="68">
        <v>32.293178519593603</v>
      </c>
      <c r="K216" s="71">
        <v>5.2649368046339101E-2</v>
      </c>
      <c r="L216" s="68">
        <v>12.3367198838897</v>
      </c>
    </row>
    <row r="217" spans="1:12" x14ac:dyDescent="0.2">
      <c r="A217" s="72" t="s">
        <v>766</v>
      </c>
      <c r="B217" s="66" t="s">
        <v>767</v>
      </c>
      <c r="C217" s="67">
        <v>65</v>
      </c>
      <c r="D217" s="67" t="s">
        <v>339</v>
      </c>
      <c r="E217" s="71">
        <v>0.106584311132011</v>
      </c>
      <c r="F217" s="68">
        <v>10.522496371553</v>
      </c>
      <c r="G217" s="71">
        <v>0.24999999861202299</v>
      </c>
      <c r="H217" s="68">
        <v>27.793904208998502</v>
      </c>
      <c r="I217" s="71">
        <v>8.5627863979016693E-3</v>
      </c>
      <c r="J217" s="68">
        <v>28.809869375907098</v>
      </c>
      <c r="K217" s="71">
        <v>6.1190148386109797E-2</v>
      </c>
      <c r="L217" s="68">
        <v>15.820029027576201</v>
      </c>
    </row>
    <row r="218" spans="1:12" x14ac:dyDescent="0.2">
      <c r="A218" s="72" t="s">
        <v>768</v>
      </c>
      <c r="B218" s="66" t="s">
        <v>769</v>
      </c>
      <c r="C218" s="67">
        <v>65</v>
      </c>
      <c r="D218" s="67" t="s">
        <v>339</v>
      </c>
      <c r="E218" s="71">
        <v>0.114442560032296</v>
      </c>
      <c r="F218" s="68">
        <v>15.7474600870827</v>
      </c>
      <c r="G218" s="71">
        <v>0.249999998328924</v>
      </c>
      <c r="H218" s="68">
        <v>27.213352685050801</v>
      </c>
      <c r="I218" s="71">
        <v>1.3907623802702501E-2</v>
      </c>
      <c r="J218" s="68">
        <v>39.767779390420898</v>
      </c>
      <c r="K218" s="71">
        <v>7.9420057965262206E-2</v>
      </c>
      <c r="L218" s="68">
        <v>20.682148040638602</v>
      </c>
    </row>
    <row r="219" spans="1:12" x14ac:dyDescent="0.2">
      <c r="A219" s="72" t="s">
        <v>770</v>
      </c>
      <c r="B219" s="66" t="s">
        <v>771</v>
      </c>
      <c r="C219" s="67">
        <v>65</v>
      </c>
      <c r="D219" s="67" t="s">
        <v>339</v>
      </c>
      <c r="E219" s="71">
        <v>0.113503059404387</v>
      </c>
      <c r="F219" s="68">
        <v>15.094339622641501</v>
      </c>
      <c r="G219" s="71">
        <v>0.25428402272877798</v>
      </c>
      <c r="H219" s="68">
        <v>66.110304789550099</v>
      </c>
      <c r="I219" s="71">
        <v>2.5035007098272E-2</v>
      </c>
      <c r="J219" s="68">
        <v>55.079825834542802</v>
      </c>
      <c r="K219" s="71">
        <v>6.1190148386109797E-2</v>
      </c>
      <c r="L219" s="68">
        <v>15.820029027576201</v>
      </c>
    </row>
    <row r="220" spans="1:12" x14ac:dyDescent="0.2">
      <c r="A220" s="72" t="s">
        <v>772</v>
      </c>
      <c r="B220" s="66" t="s">
        <v>773</v>
      </c>
      <c r="C220" s="67">
        <v>65</v>
      </c>
      <c r="D220" s="67" t="s">
        <v>339</v>
      </c>
      <c r="E220" s="71">
        <v>0.116483608562783</v>
      </c>
      <c r="F220" s="68">
        <v>17.6342525399129</v>
      </c>
      <c r="G220" s="71">
        <v>0.245114068487154</v>
      </c>
      <c r="H220" s="68">
        <v>13.860667634252501</v>
      </c>
      <c r="I220" s="71">
        <v>2.1092314961802298E-2</v>
      </c>
      <c r="J220" s="68">
        <v>50.290275761973902</v>
      </c>
      <c r="K220" s="71">
        <v>8.3244442239394104E-2</v>
      </c>
      <c r="L220" s="68">
        <v>21.9158200290276</v>
      </c>
    </row>
    <row r="221" spans="1:12" x14ac:dyDescent="0.2">
      <c r="A221" s="72" t="s">
        <v>774</v>
      </c>
      <c r="B221" s="66" t="s">
        <v>775</v>
      </c>
      <c r="C221" s="67">
        <v>65</v>
      </c>
      <c r="D221" s="67" t="s">
        <v>339</v>
      </c>
      <c r="E221" s="71">
        <v>0.115492360261311</v>
      </c>
      <c r="F221" s="68">
        <v>16.6908563134978</v>
      </c>
      <c r="G221" s="71">
        <v>0.24789197991629799</v>
      </c>
      <c r="H221" s="68">
        <v>15.674891146589299</v>
      </c>
      <c r="I221" s="71">
        <v>3.0638195724768801E-2</v>
      </c>
      <c r="J221" s="68">
        <v>59.216255442670501</v>
      </c>
      <c r="K221" s="71">
        <v>6.7946905142866595E-2</v>
      </c>
      <c r="L221" s="68">
        <v>17.706821480406401</v>
      </c>
    </row>
    <row r="222" spans="1:12" x14ac:dyDescent="0.2">
      <c r="A222" s="72" t="s">
        <v>776</v>
      </c>
      <c r="B222" s="66" t="s">
        <v>777</v>
      </c>
      <c r="C222" s="67">
        <v>65</v>
      </c>
      <c r="D222" s="67" t="s">
        <v>339</v>
      </c>
      <c r="E222" s="71">
        <v>0.12029282844406899</v>
      </c>
      <c r="F222" s="68">
        <v>19.883889695210399</v>
      </c>
      <c r="G222" s="71">
        <v>0.24999997899549101</v>
      </c>
      <c r="H222" s="68">
        <v>22.641509433962302</v>
      </c>
      <c r="I222" s="71">
        <v>2.85260758888293E-2</v>
      </c>
      <c r="J222" s="68">
        <v>57.692307692307701</v>
      </c>
      <c r="K222" s="71">
        <v>8.2352430447887107E-2</v>
      </c>
      <c r="L222" s="68">
        <v>21.770682148040599</v>
      </c>
    </row>
    <row r="223" spans="1:12" x14ac:dyDescent="0.2">
      <c r="A223" s="72" t="s">
        <v>778</v>
      </c>
      <c r="B223" s="66" t="s">
        <v>779</v>
      </c>
      <c r="C223" s="67">
        <v>65</v>
      </c>
      <c r="D223" s="67" t="s">
        <v>339</v>
      </c>
      <c r="E223" s="71">
        <v>0.113087047240333</v>
      </c>
      <c r="F223" s="68">
        <v>14.441219158200299</v>
      </c>
      <c r="G223" s="71">
        <v>0.24999999279506199</v>
      </c>
      <c r="H223" s="68">
        <v>23.657474600870799</v>
      </c>
      <c r="I223" s="71">
        <v>1.74898595089369E-2</v>
      </c>
      <c r="J223" s="68">
        <v>45.065312046444099</v>
      </c>
      <c r="K223" s="71">
        <v>7.1771289416998493E-2</v>
      </c>
      <c r="L223" s="68">
        <v>18.722786647314901</v>
      </c>
    </row>
    <row r="224" spans="1:12" x14ac:dyDescent="0.2">
      <c r="A224" s="72" t="s">
        <v>780</v>
      </c>
      <c r="B224" s="66" t="s">
        <v>781</v>
      </c>
      <c r="C224" s="67">
        <v>65</v>
      </c>
      <c r="D224" s="67" t="s">
        <v>339</v>
      </c>
      <c r="E224" s="71">
        <v>0.13404518007285299</v>
      </c>
      <c r="F224" s="68">
        <v>32.583454281567498</v>
      </c>
      <c r="G224" s="71">
        <v>0.26494772956687801</v>
      </c>
      <c r="H224" s="68">
        <v>73.584905660377402</v>
      </c>
      <c r="I224" s="71">
        <v>3.95378431072681E-2</v>
      </c>
      <c r="J224" s="68">
        <v>64.7314949201742</v>
      </c>
      <c r="K224" s="71">
        <v>9.7649967544414601E-2</v>
      </c>
      <c r="L224" s="68">
        <v>26.7053701015965</v>
      </c>
    </row>
    <row r="225" spans="1:12" x14ac:dyDescent="0.2">
      <c r="A225" s="72" t="s">
        <v>782</v>
      </c>
      <c r="B225" s="66" t="s">
        <v>783</v>
      </c>
      <c r="C225" s="67">
        <v>65</v>
      </c>
      <c r="D225" s="67" t="s">
        <v>339</v>
      </c>
      <c r="E225" s="71">
        <v>0.14340186112812101</v>
      </c>
      <c r="F225" s="68">
        <v>43.541364296081298</v>
      </c>
      <c r="G225" s="71">
        <v>0.249999922895906</v>
      </c>
      <c r="H225" s="68">
        <v>21.8432510885341</v>
      </c>
      <c r="I225" s="71">
        <v>7.1082540121646207E-2</v>
      </c>
      <c r="J225" s="68">
        <v>77.576197387518107</v>
      </c>
      <c r="K225" s="71">
        <v>0.10912312036681</v>
      </c>
      <c r="L225" s="68">
        <v>31.277213352685099</v>
      </c>
    </row>
    <row r="226" spans="1:12" x14ac:dyDescent="0.2">
      <c r="A226" s="72" t="s">
        <v>784</v>
      </c>
      <c r="B226" s="66" t="s">
        <v>785</v>
      </c>
      <c r="C226" s="67">
        <v>65</v>
      </c>
      <c r="D226" s="67" t="s">
        <v>339</v>
      </c>
      <c r="E226" s="71">
        <v>0.13288364100084399</v>
      </c>
      <c r="F226" s="68">
        <v>31.640058055152402</v>
      </c>
      <c r="G226" s="71">
        <v>0.244028349269901</v>
      </c>
      <c r="H226" s="68">
        <v>13.1349782293179</v>
      </c>
      <c r="I226" s="71">
        <v>5.1236029777018799E-2</v>
      </c>
      <c r="J226" s="68">
        <v>71.480406386066804</v>
      </c>
      <c r="K226" s="71">
        <v>0.103386543955612</v>
      </c>
      <c r="L226" s="68">
        <v>28.447024673439799</v>
      </c>
    </row>
    <row r="227" spans="1:12" x14ac:dyDescent="0.2">
      <c r="A227" s="72" t="s">
        <v>786</v>
      </c>
      <c r="B227" s="66" t="s">
        <v>787</v>
      </c>
      <c r="C227" s="67">
        <v>65</v>
      </c>
      <c r="D227" s="67" t="s">
        <v>339</v>
      </c>
      <c r="E227" s="71">
        <v>0.124585940726854</v>
      </c>
      <c r="F227" s="68">
        <v>23.2946298984035</v>
      </c>
      <c r="G227" s="71">
        <v>0.249999994626562</v>
      </c>
      <c r="H227" s="68">
        <v>23.947750362844701</v>
      </c>
      <c r="I227" s="71">
        <v>4.2425577451671102E-2</v>
      </c>
      <c r="J227" s="68">
        <v>66.835994194484798</v>
      </c>
      <c r="K227" s="71">
        <v>8.1332250102328099E-2</v>
      </c>
      <c r="L227" s="68">
        <v>21.4078374455733</v>
      </c>
    </row>
    <row r="228" spans="1:12" x14ac:dyDescent="0.2">
      <c r="A228" s="72" t="s">
        <v>788</v>
      </c>
      <c r="B228" s="66" t="s">
        <v>789</v>
      </c>
      <c r="C228" s="67">
        <v>65</v>
      </c>
      <c r="D228" s="67" t="s">
        <v>339</v>
      </c>
      <c r="E228" s="71">
        <v>0.16778163326259399</v>
      </c>
      <c r="F228" s="68">
        <v>61.393323657474603</v>
      </c>
      <c r="G228" s="71">
        <v>0.24999999999648501</v>
      </c>
      <c r="H228" s="68">
        <v>37.953555878084202</v>
      </c>
      <c r="I228" s="71">
        <v>9.2592591723706902E-2</v>
      </c>
      <c r="J228" s="68">
        <v>82.438316400580504</v>
      </c>
      <c r="K228" s="71">
        <v>0.16075230806759</v>
      </c>
      <c r="L228" s="68">
        <v>54.644412191581999</v>
      </c>
    </row>
    <row r="229" spans="1:12" x14ac:dyDescent="0.2">
      <c r="A229" s="72" t="s">
        <v>790</v>
      </c>
      <c r="B229" s="66" t="s">
        <v>791</v>
      </c>
      <c r="C229" s="67">
        <v>65</v>
      </c>
      <c r="D229" s="67" t="s">
        <v>339</v>
      </c>
      <c r="E229" s="71">
        <v>0.12310626911853401</v>
      </c>
      <c r="F229" s="68">
        <v>22.278664731494899</v>
      </c>
      <c r="G229" s="71">
        <v>0.100894439831212</v>
      </c>
      <c r="H229" s="68">
        <v>2.6124818577648798</v>
      </c>
      <c r="I229" s="71">
        <v>5.3056958467460396E-3</v>
      </c>
      <c r="J229" s="68">
        <v>21.117561683599401</v>
      </c>
      <c r="K229" s="71">
        <v>0.26311867167764402</v>
      </c>
      <c r="L229" s="68">
        <v>74.746008708272896</v>
      </c>
    </row>
    <row r="230" spans="1:12" x14ac:dyDescent="0.2">
      <c r="A230" s="72" t="s">
        <v>792</v>
      </c>
      <c r="B230" s="66" t="s">
        <v>793</v>
      </c>
      <c r="C230" s="67">
        <v>65</v>
      </c>
      <c r="D230" s="67" t="s">
        <v>339</v>
      </c>
      <c r="E230" s="71">
        <v>0.145781010689638</v>
      </c>
      <c r="F230" s="68">
        <v>45.283018867924497</v>
      </c>
      <c r="G230" s="71">
        <v>0.128293427316196</v>
      </c>
      <c r="H230" s="68">
        <v>3.4833091436864998</v>
      </c>
      <c r="I230" s="71">
        <v>0.120634594974697</v>
      </c>
      <c r="J230" s="68">
        <v>85.631349782293199</v>
      </c>
      <c r="K230" s="71">
        <v>0.18841500977802</v>
      </c>
      <c r="L230" s="68">
        <v>64.586357039187206</v>
      </c>
    </row>
    <row r="231" spans="1:12" x14ac:dyDescent="0.2">
      <c r="A231" s="72" t="s">
        <v>794</v>
      </c>
      <c r="B231" s="66" t="s">
        <v>795</v>
      </c>
      <c r="C231" s="67">
        <v>65</v>
      </c>
      <c r="D231" s="67" t="s">
        <v>339</v>
      </c>
      <c r="E231" s="71">
        <v>0.18137851246032899</v>
      </c>
      <c r="F231" s="68">
        <v>65.892597968069694</v>
      </c>
      <c r="G231" s="71">
        <v>0.23630718994430899</v>
      </c>
      <c r="H231" s="68">
        <v>10.8127721335269</v>
      </c>
      <c r="I231" s="71">
        <v>5.61828285814302E-2</v>
      </c>
      <c r="J231" s="68">
        <v>73.439767779390394</v>
      </c>
      <c r="K231" s="71">
        <v>0.251645518855248</v>
      </c>
      <c r="L231" s="68">
        <v>73.730043541364296</v>
      </c>
    </row>
    <row r="232" spans="1:12" x14ac:dyDescent="0.2">
      <c r="A232" s="72" t="s">
        <v>796</v>
      </c>
      <c r="B232" s="66" t="s">
        <v>797</v>
      </c>
      <c r="C232" s="67">
        <v>65</v>
      </c>
      <c r="D232" s="67" t="s">
        <v>339</v>
      </c>
      <c r="E232" s="71">
        <v>0.18948990492707199</v>
      </c>
      <c r="F232" s="68">
        <v>67.997097242380306</v>
      </c>
      <c r="G232" s="71">
        <v>0.25249958904481401</v>
      </c>
      <c r="H232" s="68">
        <v>63.715529753265599</v>
      </c>
      <c r="I232" s="71">
        <v>4.7878720885014298E-2</v>
      </c>
      <c r="J232" s="68">
        <v>69.883889695210499</v>
      </c>
      <c r="K232" s="71">
        <v>0.26809140485138599</v>
      </c>
      <c r="L232" s="68">
        <v>74.963715529753301</v>
      </c>
    </row>
    <row r="233" spans="1:12" x14ac:dyDescent="0.2">
      <c r="A233" s="72" t="s">
        <v>798</v>
      </c>
      <c r="B233" s="66" t="s">
        <v>799</v>
      </c>
      <c r="C233" s="67">
        <v>65</v>
      </c>
      <c r="D233" s="67" t="s">
        <v>339</v>
      </c>
      <c r="E233" s="71">
        <v>0.14942556435722401</v>
      </c>
      <c r="F233" s="68">
        <v>49.1291727140784</v>
      </c>
      <c r="G233" s="71">
        <v>0.25</v>
      </c>
      <c r="H233" s="68">
        <v>58.853410740203202</v>
      </c>
      <c r="I233" s="71">
        <v>2.9767579828430999E-3</v>
      </c>
      <c r="J233" s="68">
        <v>13.2801161103048</v>
      </c>
      <c r="K233" s="71">
        <v>0.19529993508882901</v>
      </c>
      <c r="L233" s="68">
        <v>66.328011611030504</v>
      </c>
    </row>
    <row r="234" spans="1:12" x14ac:dyDescent="0.2">
      <c r="A234" s="72" t="s">
        <v>800</v>
      </c>
      <c r="B234" s="66" t="s">
        <v>801</v>
      </c>
      <c r="C234" s="67">
        <v>65</v>
      </c>
      <c r="D234" s="67" t="s">
        <v>339</v>
      </c>
      <c r="E234" s="71">
        <v>0.163415941781307</v>
      </c>
      <c r="F234" s="68">
        <v>59.4339622641509</v>
      </c>
      <c r="G234" s="71">
        <v>0.24989930920905001</v>
      </c>
      <c r="H234" s="68">
        <v>20.101596516690901</v>
      </c>
      <c r="I234" s="71">
        <v>5.0785157457241201E-2</v>
      </c>
      <c r="J234" s="68">
        <v>71.262699564586399</v>
      </c>
      <c r="K234" s="71">
        <v>0.18956335867763099</v>
      </c>
      <c r="L234" s="68">
        <v>64.804063860667597</v>
      </c>
    </row>
    <row r="235" spans="1:12" x14ac:dyDescent="0.2">
      <c r="A235" s="72" t="s">
        <v>802</v>
      </c>
      <c r="B235" s="66" t="s">
        <v>803</v>
      </c>
      <c r="C235" s="67">
        <v>65</v>
      </c>
      <c r="D235" s="67" t="s">
        <v>339</v>
      </c>
      <c r="E235" s="71">
        <v>0.161232395620556</v>
      </c>
      <c r="F235" s="68">
        <v>57.910014513788099</v>
      </c>
      <c r="G235" s="71">
        <v>0.249998092304372</v>
      </c>
      <c r="H235" s="68">
        <v>21.4804063860668</v>
      </c>
      <c r="I235" s="71">
        <v>4.7196276916341103E-2</v>
      </c>
      <c r="J235" s="68">
        <v>69.448476052249603</v>
      </c>
      <c r="K235" s="71">
        <v>0.186502817640954</v>
      </c>
      <c r="L235" s="68">
        <v>63.933236574745997</v>
      </c>
    </row>
    <row r="236" spans="1:12" x14ac:dyDescent="0.2">
      <c r="A236" s="72" t="s">
        <v>804</v>
      </c>
      <c r="B236" s="66" t="s">
        <v>805</v>
      </c>
      <c r="C236" s="67">
        <v>65</v>
      </c>
      <c r="D236" s="67" t="s">
        <v>339</v>
      </c>
      <c r="E236" s="71">
        <v>0.16591454714343301</v>
      </c>
      <c r="F236" s="68">
        <v>60.812772133526799</v>
      </c>
      <c r="G236" s="71">
        <v>0.25</v>
      </c>
      <c r="H236" s="68">
        <v>58.853410740203202</v>
      </c>
      <c r="I236" s="71">
        <v>8.9031694053827701E-2</v>
      </c>
      <c r="J236" s="68">
        <v>81.785195936139303</v>
      </c>
      <c r="K236" s="71">
        <v>0.15871194737647201</v>
      </c>
      <c r="L236" s="68">
        <v>53.701015965166903</v>
      </c>
    </row>
    <row r="237" spans="1:12" x14ac:dyDescent="0.2">
      <c r="A237" s="72" t="s">
        <v>806</v>
      </c>
      <c r="B237" s="66" t="s">
        <v>807</v>
      </c>
      <c r="C237" s="67">
        <v>65</v>
      </c>
      <c r="D237" s="67" t="s">
        <v>339</v>
      </c>
      <c r="E237" s="71">
        <v>0.16292035609703501</v>
      </c>
      <c r="F237" s="68">
        <v>59.0711175616836</v>
      </c>
      <c r="G237" s="71">
        <v>0.25</v>
      </c>
      <c r="H237" s="68">
        <v>58.853410740203202</v>
      </c>
      <c r="I237" s="71">
        <v>4.7413686030459402E-2</v>
      </c>
      <c r="J237" s="68">
        <v>69.593613933236597</v>
      </c>
      <c r="K237" s="71">
        <v>0.19134738226064499</v>
      </c>
      <c r="L237" s="68">
        <v>65.312046444121904</v>
      </c>
    </row>
    <row r="238" spans="1:12" x14ac:dyDescent="0.2">
      <c r="A238" s="72" t="s">
        <v>808</v>
      </c>
      <c r="B238" s="66" t="s">
        <v>809</v>
      </c>
      <c r="C238" s="67">
        <v>65</v>
      </c>
      <c r="D238" s="67" t="s">
        <v>339</v>
      </c>
      <c r="E238" s="71">
        <v>0.164216950038614</v>
      </c>
      <c r="F238" s="68">
        <v>59.9419448476052</v>
      </c>
      <c r="G238" s="71">
        <v>0.24999999999109601</v>
      </c>
      <c r="H238" s="68">
        <v>37.300435413643001</v>
      </c>
      <c r="I238" s="71">
        <v>4.3654699315838298E-2</v>
      </c>
      <c r="J238" s="68">
        <v>67.779390420899901</v>
      </c>
      <c r="K238" s="71">
        <v>0.19899615080890901</v>
      </c>
      <c r="L238" s="68">
        <v>67.343976777939005</v>
      </c>
    </row>
    <row r="239" spans="1:12" x14ac:dyDescent="0.2">
      <c r="A239" s="72" t="s">
        <v>810</v>
      </c>
      <c r="B239" s="66" t="s">
        <v>811</v>
      </c>
      <c r="C239" s="67">
        <v>65</v>
      </c>
      <c r="D239" s="67" t="s">
        <v>339</v>
      </c>
      <c r="E239" s="71">
        <v>0.17169117139221499</v>
      </c>
      <c r="F239" s="68">
        <v>63.134978229317902</v>
      </c>
      <c r="G239" s="71">
        <v>0.249999999918632</v>
      </c>
      <c r="H239" s="68">
        <v>35.050798258345402</v>
      </c>
      <c r="I239" s="71">
        <v>0.10534138653598001</v>
      </c>
      <c r="J239" s="68">
        <v>84.325108853410697</v>
      </c>
      <c r="K239" s="71">
        <v>0.15973212772203099</v>
      </c>
      <c r="L239" s="68">
        <v>54.136429608127699</v>
      </c>
    </row>
    <row r="240" spans="1:12" x14ac:dyDescent="0.2">
      <c r="A240" s="72" t="s">
        <v>812</v>
      </c>
      <c r="B240" s="66" t="s">
        <v>813</v>
      </c>
      <c r="C240" s="67">
        <v>65</v>
      </c>
      <c r="D240" s="67" t="s">
        <v>339</v>
      </c>
      <c r="E240" s="71">
        <v>0.15701430634809699</v>
      </c>
      <c r="F240" s="68">
        <v>55.152394775036299</v>
      </c>
      <c r="G240" s="71">
        <v>0.249887104225433</v>
      </c>
      <c r="H240" s="68">
        <v>19.9564586357039</v>
      </c>
      <c r="I240" s="71">
        <v>6.1423687096828002E-2</v>
      </c>
      <c r="J240" s="68">
        <v>75.326560232220601</v>
      </c>
      <c r="K240" s="71">
        <v>0.15973212772203099</v>
      </c>
      <c r="L240" s="68">
        <v>54.136429608127699</v>
      </c>
    </row>
    <row r="241" spans="1:12" x14ac:dyDescent="0.2">
      <c r="A241" s="72" t="s">
        <v>814</v>
      </c>
      <c r="B241" s="66" t="s">
        <v>815</v>
      </c>
      <c r="C241" s="67">
        <v>65</v>
      </c>
      <c r="D241" s="67" t="s">
        <v>339</v>
      </c>
      <c r="E241" s="71">
        <v>0.16475520995561699</v>
      </c>
      <c r="F241" s="68">
        <v>60.159651669085598</v>
      </c>
      <c r="G241" s="71">
        <v>0.25</v>
      </c>
      <c r="H241" s="68">
        <v>58.853410740203202</v>
      </c>
      <c r="I241" s="71">
        <v>8.5553682490379798E-2</v>
      </c>
      <c r="J241" s="68">
        <v>80.986937590711193</v>
      </c>
      <c r="K241" s="71">
        <v>0.15871194737647201</v>
      </c>
      <c r="L241" s="68">
        <v>53.701015965166903</v>
      </c>
    </row>
    <row r="242" spans="1:12" x14ac:dyDescent="0.2">
      <c r="A242" s="72" t="s">
        <v>816</v>
      </c>
      <c r="B242" s="66" t="s">
        <v>817</v>
      </c>
      <c r="C242" s="67">
        <v>65</v>
      </c>
      <c r="D242" s="67" t="s">
        <v>339</v>
      </c>
      <c r="E242" s="71">
        <v>0.138317845211544</v>
      </c>
      <c r="F242" s="68">
        <v>38.316400580551502</v>
      </c>
      <c r="G242" s="71">
        <v>0.25</v>
      </c>
      <c r="H242" s="68">
        <v>58.853410740203202</v>
      </c>
      <c r="I242" s="71">
        <v>2.41720398402673E-3</v>
      </c>
      <c r="J242" s="68">
        <v>11.320754716981099</v>
      </c>
      <c r="K242" s="71">
        <v>0.16253633165060399</v>
      </c>
      <c r="L242" s="68">
        <v>55.370101596516697</v>
      </c>
    </row>
    <row r="243" spans="1:12" x14ac:dyDescent="0.2">
      <c r="A243" s="72" t="s">
        <v>818</v>
      </c>
      <c r="B243" s="66" t="s">
        <v>819</v>
      </c>
      <c r="C243" s="67">
        <v>65</v>
      </c>
      <c r="D243" s="67" t="s">
        <v>339</v>
      </c>
      <c r="E243" s="71">
        <v>0.121726038338744</v>
      </c>
      <c r="F243" s="68">
        <v>20.827285921625499</v>
      </c>
      <c r="G243" s="71">
        <v>0.25</v>
      </c>
      <c r="H243" s="68">
        <v>58.853410740203202</v>
      </c>
      <c r="I243" s="71">
        <v>4.4658679227719102E-4</v>
      </c>
      <c r="J243" s="68">
        <v>2.4673439767779399</v>
      </c>
      <c r="K243" s="71">
        <v>0.11473152822395601</v>
      </c>
      <c r="L243" s="68">
        <v>33.091436865021798</v>
      </c>
    </row>
    <row r="244" spans="1:12" x14ac:dyDescent="0.2">
      <c r="A244" s="72" t="s">
        <v>820</v>
      </c>
      <c r="B244" s="66" t="s">
        <v>821</v>
      </c>
      <c r="C244" s="67">
        <v>65</v>
      </c>
      <c r="D244" s="67" t="s">
        <v>339</v>
      </c>
      <c r="E244" s="71">
        <v>0.129586379132512</v>
      </c>
      <c r="F244" s="68">
        <v>28.011611030478999</v>
      </c>
      <c r="G244" s="71">
        <v>0.24999999982338</v>
      </c>
      <c r="H244" s="68">
        <v>33.164005805515202</v>
      </c>
      <c r="I244" s="71">
        <v>2.9934958424758002E-3</v>
      </c>
      <c r="J244" s="68">
        <v>13.3526850507983</v>
      </c>
      <c r="K244" s="71">
        <v>0.13576564173168101</v>
      </c>
      <c r="L244" s="68">
        <v>42.670537010159698</v>
      </c>
    </row>
    <row r="245" spans="1:12" x14ac:dyDescent="0.2">
      <c r="A245" s="72" t="s">
        <v>822</v>
      </c>
      <c r="B245" s="66" t="s">
        <v>823</v>
      </c>
      <c r="C245" s="67">
        <v>65</v>
      </c>
      <c r="D245" s="67" t="s">
        <v>339</v>
      </c>
      <c r="E245" s="71">
        <v>0.10538177230064399</v>
      </c>
      <c r="F245" s="68">
        <v>9.0711175616836002</v>
      </c>
      <c r="G245" s="71">
        <v>0.245788540646666</v>
      </c>
      <c r="H245" s="68">
        <v>14.368650217706801</v>
      </c>
      <c r="I245" s="71">
        <v>1.8727588554485902E-2</v>
      </c>
      <c r="J245" s="68">
        <v>47.460087082728599</v>
      </c>
      <c r="K245" s="71">
        <v>5.1629187700780198E-2</v>
      </c>
      <c r="L245" s="68">
        <v>12.1915820029028</v>
      </c>
    </row>
    <row r="246" spans="1:12" x14ac:dyDescent="0.2">
      <c r="A246" s="72" t="s">
        <v>824</v>
      </c>
      <c r="B246" s="66" t="s">
        <v>825</v>
      </c>
      <c r="C246" s="67">
        <v>65</v>
      </c>
      <c r="D246" s="67" t="s">
        <v>339</v>
      </c>
      <c r="E246" s="71">
        <v>0.119156908784223</v>
      </c>
      <c r="F246" s="68">
        <v>19.0856313497823</v>
      </c>
      <c r="G246" s="71">
        <v>0.24999999994892999</v>
      </c>
      <c r="H246" s="68">
        <v>35.558780841799702</v>
      </c>
      <c r="I246" s="71">
        <v>4.2123510021771999E-3</v>
      </c>
      <c r="J246" s="68">
        <v>17.779390420899901</v>
      </c>
      <c r="K246" s="71">
        <v>0.10325837540155999</v>
      </c>
      <c r="L246" s="68">
        <v>28.374455732946299</v>
      </c>
    </row>
    <row r="247" spans="1:12" x14ac:dyDescent="0.2">
      <c r="A247" s="72" t="s">
        <v>826</v>
      </c>
      <c r="B247" s="66" t="s">
        <v>827</v>
      </c>
      <c r="C247" s="67">
        <v>65</v>
      </c>
      <c r="D247" s="67" t="s">
        <v>339</v>
      </c>
      <c r="E247" s="71">
        <v>0.107030274169867</v>
      </c>
      <c r="F247" s="68">
        <v>10.7402031930334</v>
      </c>
      <c r="G247" s="71">
        <v>0.24992524372246799</v>
      </c>
      <c r="H247" s="68">
        <v>20.4644412191582</v>
      </c>
      <c r="I247" s="71">
        <v>9.9754304010222297E-3</v>
      </c>
      <c r="J247" s="68">
        <v>32.002902757619701</v>
      </c>
      <c r="K247" s="71">
        <v>6.1190148386109797E-2</v>
      </c>
      <c r="L247" s="68">
        <v>15.820029027576201</v>
      </c>
    </row>
    <row r="248" spans="1:12" x14ac:dyDescent="0.2">
      <c r="A248" s="72" t="s">
        <v>828</v>
      </c>
      <c r="B248" s="66" t="s">
        <v>829</v>
      </c>
      <c r="C248" s="67">
        <v>65</v>
      </c>
      <c r="D248" s="67" t="s">
        <v>339</v>
      </c>
      <c r="E248" s="71">
        <v>0.10699182370256501</v>
      </c>
      <c r="F248" s="68">
        <v>10.6676342525399</v>
      </c>
      <c r="G248" s="71">
        <v>0.24997482572298199</v>
      </c>
      <c r="H248" s="68">
        <v>20.9724238026125</v>
      </c>
      <c r="I248" s="71">
        <v>4.0739205874045E-3</v>
      </c>
      <c r="J248" s="68">
        <v>17.416545718432499</v>
      </c>
      <c r="K248" s="71">
        <v>6.6926724797307602E-2</v>
      </c>
      <c r="L248" s="68">
        <v>17.489114658925999</v>
      </c>
    </row>
    <row r="249" spans="1:12" x14ac:dyDescent="0.2">
      <c r="A249" s="72" t="s">
        <v>830</v>
      </c>
      <c r="B249" s="66" t="s">
        <v>831</v>
      </c>
      <c r="C249" s="67">
        <v>65</v>
      </c>
      <c r="D249" s="67" t="s">
        <v>339</v>
      </c>
      <c r="E249" s="71">
        <v>0.10238476797351501</v>
      </c>
      <c r="F249" s="68">
        <v>6.8214804063860699</v>
      </c>
      <c r="G249" s="71">
        <v>0.22982103224825401</v>
      </c>
      <c r="H249" s="68">
        <v>9.8693759071117597</v>
      </c>
      <c r="I249" s="71">
        <v>4.2913813205104803E-2</v>
      </c>
      <c r="J249" s="68">
        <v>67.1262699564586</v>
      </c>
      <c r="K249" s="71">
        <v>3.4419458467186803E-2</v>
      </c>
      <c r="L249" s="68">
        <v>7.76487663280116</v>
      </c>
    </row>
    <row r="250" spans="1:12" x14ac:dyDescent="0.2">
      <c r="A250" s="72" t="s">
        <v>832</v>
      </c>
      <c r="B250" s="66" t="s">
        <v>833</v>
      </c>
      <c r="C250" s="67">
        <v>65</v>
      </c>
      <c r="D250" s="67" t="s">
        <v>339</v>
      </c>
      <c r="E250" s="71">
        <v>0.110549365496993</v>
      </c>
      <c r="F250" s="68">
        <v>13.207547169811299</v>
      </c>
      <c r="G250" s="71">
        <v>0.249999999303298</v>
      </c>
      <c r="H250" s="68">
        <v>29.390420899854899</v>
      </c>
      <c r="I250" s="71">
        <v>3.5755485898100001E-2</v>
      </c>
      <c r="J250" s="68">
        <v>62.844702467344</v>
      </c>
      <c r="K250" s="71">
        <v>4.58926112895824E-2</v>
      </c>
      <c r="L250" s="68">
        <v>10.9579100145138</v>
      </c>
    </row>
    <row r="251" spans="1:12" x14ac:dyDescent="0.2">
      <c r="A251" s="72" t="s">
        <v>834</v>
      </c>
      <c r="B251" s="66" t="s">
        <v>835</v>
      </c>
      <c r="C251" s="67">
        <v>65</v>
      </c>
      <c r="D251" s="67" t="s">
        <v>339</v>
      </c>
      <c r="E251" s="71">
        <v>0.107928786947921</v>
      </c>
      <c r="F251" s="68">
        <v>11.538461538461499</v>
      </c>
      <c r="G251" s="71">
        <v>0.24999999980291901</v>
      </c>
      <c r="H251" s="68">
        <v>32.801161103047903</v>
      </c>
      <c r="I251" s="71">
        <v>1.25962126547354E-2</v>
      </c>
      <c r="J251" s="68">
        <v>37.735849056603797</v>
      </c>
      <c r="K251" s="71">
        <v>6.1190148386109797E-2</v>
      </c>
      <c r="L251" s="68">
        <v>15.820029027576201</v>
      </c>
    </row>
    <row r="252" spans="1:12" x14ac:dyDescent="0.2">
      <c r="A252" s="72" t="s">
        <v>836</v>
      </c>
      <c r="B252" s="66" t="s">
        <v>837</v>
      </c>
      <c r="C252" s="67">
        <v>65</v>
      </c>
      <c r="D252" s="67" t="s">
        <v>339</v>
      </c>
      <c r="E252" s="71">
        <v>0.110950561200874</v>
      </c>
      <c r="F252" s="68">
        <v>13.2801161103048</v>
      </c>
      <c r="G252" s="71">
        <v>0.24999999976439</v>
      </c>
      <c r="H252" s="68">
        <v>32.438316400580597</v>
      </c>
      <c r="I252" s="71">
        <v>4.07834568227807E-2</v>
      </c>
      <c r="J252" s="68">
        <v>65.674891146589303</v>
      </c>
      <c r="K252" s="71">
        <v>4.2068227015450502E-2</v>
      </c>
      <c r="L252" s="68">
        <v>9.2162554426705405</v>
      </c>
    </row>
    <row r="253" spans="1:12" x14ac:dyDescent="0.2">
      <c r="A253" s="72" t="s">
        <v>838</v>
      </c>
      <c r="B253" s="66" t="s">
        <v>839</v>
      </c>
      <c r="C253" s="67">
        <v>65</v>
      </c>
      <c r="D253" s="67" t="s">
        <v>339</v>
      </c>
      <c r="E253" s="71">
        <v>0.11595117932250899</v>
      </c>
      <c r="F253" s="68">
        <v>16.981132075471699</v>
      </c>
      <c r="G253" s="71">
        <v>0.249999999991387</v>
      </c>
      <c r="H253" s="68">
        <v>37.373004354136398</v>
      </c>
      <c r="I253" s="71">
        <v>1.7541468219369999E-2</v>
      </c>
      <c r="J253" s="68">
        <v>45.137880986937603</v>
      </c>
      <c r="K253" s="71">
        <v>8.0312069756769203E-2</v>
      </c>
      <c r="L253" s="68">
        <v>21.262699564586399</v>
      </c>
    </row>
    <row r="254" spans="1:12" x14ac:dyDescent="0.2">
      <c r="A254" s="72" t="s">
        <v>840</v>
      </c>
      <c r="B254" s="66" t="s">
        <v>841</v>
      </c>
      <c r="C254" s="67">
        <v>65</v>
      </c>
      <c r="D254" s="67" t="s">
        <v>339</v>
      </c>
      <c r="E254" s="71">
        <v>0.137533803495069</v>
      </c>
      <c r="F254" s="68">
        <v>37.518142235123399</v>
      </c>
      <c r="G254" s="71">
        <v>0.2706165700905</v>
      </c>
      <c r="H254" s="68">
        <v>76.342525399129201</v>
      </c>
      <c r="I254" s="71">
        <v>2.5341120033684699E-2</v>
      </c>
      <c r="J254" s="68">
        <v>55.370101596516697</v>
      </c>
      <c r="K254" s="71">
        <v>0.116643720361022</v>
      </c>
      <c r="L254" s="68">
        <v>34.470246734397698</v>
      </c>
    </row>
    <row r="255" spans="1:12" x14ac:dyDescent="0.2">
      <c r="A255" s="72" t="s">
        <v>842</v>
      </c>
      <c r="B255" s="66" t="s">
        <v>843</v>
      </c>
      <c r="C255" s="67">
        <v>65</v>
      </c>
      <c r="D255" s="67" t="s">
        <v>339</v>
      </c>
      <c r="E255" s="71">
        <v>0.12873404784880399</v>
      </c>
      <c r="F255" s="68">
        <v>27.213352685050801</v>
      </c>
      <c r="G255" s="71">
        <v>0.24945459151170399</v>
      </c>
      <c r="H255" s="68">
        <v>17.416545718432499</v>
      </c>
      <c r="I255" s="71">
        <v>1.7171459191060699E-2</v>
      </c>
      <c r="J255" s="68">
        <v>44.557329462989799</v>
      </c>
      <c r="K255" s="71">
        <v>0.11957609284364699</v>
      </c>
      <c r="L255" s="68">
        <v>35.776487663280101</v>
      </c>
    </row>
    <row r="256" spans="1:12" x14ac:dyDescent="0.2">
      <c r="A256" s="72" t="s">
        <v>844</v>
      </c>
      <c r="B256" s="66" t="s">
        <v>845</v>
      </c>
      <c r="C256" s="67">
        <v>65</v>
      </c>
      <c r="D256" s="67" t="s">
        <v>339</v>
      </c>
      <c r="E256" s="71">
        <v>0.147926641771982</v>
      </c>
      <c r="F256" s="68">
        <v>47.895500725689402</v>
      </c>
      <c r="G256" s="71">
        <v>0.25</v>
      </c>
      <c r="H256" s="68">
        <v>58.853410740203202</v>
      </c>
      <c r="I256" s="71">
        <v>2.1682632980011499E-2</v>
      </c>
      <c r="J256" s="68">
        <v>51.0159651669086</v>
      </c>
      <c r="K256" s="71">
        <v>0.17209729233593399</v>
      </c>
      <c r="L256" s="68">
        <v>58.853410740203202</v>
      </c>
    </row>
    <row r="257" spans="1:12" x14ac:dyDescent="0.2">
      <c r="A257" s="72" t="s">
        <v>846</v>
      </c>
      <c r="B257" s="66" t="s">
        <v>847</v>
      </c>
      <c r="C257" s="67">
        <v>65</v>
      </c>
      <c r="D257" s="67" t="s">
        <v>339</v>
      </c>
      <c r="E257" s="71">
        <v>0.136686171902794</v>
      </c>
      <c r="F257" s="68">
        <v>36.502177068214799</v>
      </c>
      <c r="G257" s="71">
        <v>0.249999999883357</v>
      </c>
      <c r="H257" s="68">
        <v>34.107402031930299</v>
      </c>
      <c r="I257" s="71">
        <v>1.8556297682145301E-2</v>
      </c>
      <c r="J257" s="68">
        <v>47.024673439767803</v>
      </c>
      <c r="K257" s="71">
        <v>0.141502218142879</v>
      </c>
      <c r="L257" s="68">
        <v>45.137880986937603</v>
      </c>
    </row>
    <row r="258" spans="1:12" x14ac:dyDescent="0.2">
      <c r="A258" s="72" t="s">
        <v>848</v>
      </c>
      <c r="B258" s="66" t="s">
        <v>849</v>
      </c>
      <c r="C258" s="67">
        <v>65</v>
      </c>
      <c r="D258" s="67" t="s">
        <v>339</v>
      </c>
      <c r="E258" s="71">
        <v>0.15059440148645301</v>
      </c>
      <c r="F258" s="68">
        <v>50.290275761973902</v>
      </c>
      <c r="G258" s="71">
        <v>0.25</v>
      </c>
      <c r="H258" s="68">
        <v>58.853410740203202</v>
      </c>
      <c r="I258" s="71">
        <v>1.4260206472846799E-2</v>
      </c>
      <c r="J258" s="68">
        <v>40.493468795355597</v>
      </c>
      <c r="K258" s="71">
        <v>0.18752299798651301</v>
      </c>
      <c r="L258" s="68">
        <v>64.296081277213403</v>
      </c>
    </row>
    <row r="259" spans="1:12" x14ac:dyDescent="0.2">
      <c r="A259" s="72" t="s">
        <v>850</v>
      </c>
      <c r="B259" s="66" t="s">
        <v>851</v>
      </c>
      <c r="C259" s="67">
        <v>65</v>
      </c>
      <c r="D259" s="67" t="s">
        <v>339</v>
      </c>
      <c r="E259" s="71">
        <v>0.168961460723343</v>
      </c>
      <c r="F259" s="68">
        <v>61.901306240928903</v>
      </c>
      <c r="G259" s="71">
        <v>0.25215517203195897</v>
      </c>
      <c r="H259" s="68">
        <v>62.989840348330901</v>
      </c>
      <c r="I259" s="71">
        <v>7.58751610453786E-2</v>
      </c>
      <c r="J259" s="68">
        <v>78.955007256894007</v>
      </c>
      <c r="K259" s="71">
        <v>0.17885404909269101</v>
      </c>
      <c r="L259" s="68">
        <v>60.9579100145138</v>
      </c>
    </row>
    <row r="260" spans="1:12" x14ac:dyDescent="0.2">
      <c r="A260" s="72" t="s">
        <v>852</v>
      </c>
      <c r="B260" s="66" t="s">
        <v>853</v>
      </c>
      <c r="C260" s="67">
        <v>65</v>
      </c>
      <c r="D260" s="67" t="s">
        <v>339</v>
      </c>
      <c r="E260" s="71">
        <v>0.171422947599154</v>
      </c>
      <c r="F260" s="68">
        <v>63.062409288824398</v>
      </c>
      <c r="G260" s="71">
        <v>0.24975437541734599</v>
      </c>
      <c r="H260" s="68">
        <v>18.287373004354102</v>
      </c>
      <c r="I260" s="71">
        <v>3.9639638443791599E-2</v>
      </c>
      <c r="J260" s="68">
        <v>64.876632801161094</v>
      </c>
      <c r="K260" s="71">
        <v>0.22487482893632499</v>
      </c>
      <c r="L260" s="68">
        <v>71.698113207547195</v>
      </c>
    </row>
    <row r="261" spans="1:12" x14ac:dyDescent="0.2">
      <c r="A261" s="72" t="s">
        <v>854</v>
      </c>
      <c r="B261" s="66" t="s">
        <v>855</v>
      </c>
      <c r="C261" s="67">
        <v>65</v>
      </c>
      <c r="D261" s="67" t="s">
        <v>339</v>
      </c>
      <c r="E261" s="71">
        <v>0.17121758992856101</v>
      </c>
      <c r="F261" s="68">
        <v>62.989840348330901</v>
      </c>
      <c r="G261" s="71">
        <v>0.192142061594132</v>
      </c>
      <c r="H261" s="68">
        <v>6.4586357039187199</v>
      </c>
      <c r="I261" s="71">
        <v>9.4388841876473298E-3</v>
      </c>
      <c r="J261" s="68">
        <v>31.059506531204601</v>
      </c>
      <c r="K261" s="71">
        <v>0.31207182400390299</v>
      </c>
      <c r="L261" s="68">
        <v>78.0841799709724</v>
      </c>
    </row>
    <row r="262" spans="1:12" x14ac:dyDescent="0.2">
      <c r="A262" s="72" t="s">
        <v>856</v>
      </c>
      <c r="B262" s="66" t="s">
        <v>857</v>
      </c>
      <c r="C262" s="67">
        <v>65</v>
      </c>
      <c r="D262" s="67" t="s">
        <v>339</v>
      </c>
      <c r="E262" s="71">
        <v>0.11124047305691399</v>
      </c>
      <c r="F262" s="68">
        <v>13.5703918722787</v>
      </c>
      <c r="G262" s="71">
        <v>0.25264452318055203</v>
      </c>
      <c r="H262" s="68">
        <v>64.223512336719907</v>
      </c>
      <c r="I262" s="71">
        <v>6.5014026446199701E-3</v>
      </c>
      <c r="J262" s="68">
        <v>24.092888243831599</v>
      </c>
      <c r="K262" s="71">
        <v>7.4575493345571398E-2</v>
      </c>
      <c r="L262" s="68">
        <v>19.666182873730001</v>
      </c>
    </row>
    <row r="263" spans="1:12" x14ac:dyDescent="0.2">
      <c r="A263" s="72" t="s">
        <v>858</v>
      </c>
      <c r="B263" s="66" t="s">
        <v>859</v>
      </c>
      <c r="C263" s="67">
        <v>65</v>
      </c>
      <c r="D263" s="67" t="s">
        <v>339</v>
      </c>
      <c r="E263" s="71">
        <v>0.103079551022514</v>
      </c>
      <c r="F263" s="68">
        <v>7.11175616835994</v>
      </c>
      <c r="G263" s="71">
        <v>0.24968877404151299</v>
      </c>
      <c r="H263" s="68">
        <v>17.997097242380299</v>
      </c>
      <c r="I263" s="71">
        <v>2.18411491405026E-3</v>
      </c>
      <c r="J263" s="68">
        <v>10.2322206095791</v>
      </c>
      <c r="K263" s="71">
        <v>5.7365764111978003E-2</v>
      </c>
      <c r="L263" s="68">
        <v>14.368650217706801</v>
      </c>
    </row>
    <row r="264" spans="1:12" x14ac:dyDescent="0.2">
      <c r="A264" s="72" t="s">
        <v>860</v>
      </c>
      <c r="B264" s="66" t="s">
        <v>861</v>
      </c>
      <c r="C264" s="67">
        <v>65</v>
      </c>
      <c r="D264" s="67" t="s">
        <v>339</v>
      </c>
      <c r="E264" s="71">
        <v>0.121513122014412</v>
      </c>
      <c r="F264" s="68">
        <v>20.682148040638602</v>
      </c>
      <c r="G264" s="71">
        <v>0.251269627729308</v>
      </c>
      <c r="H264" s="68">
        <v>59.651669085631397</v>
      </c>
      <c r="I264" s="71">
        <v>8.0991707753018203E-3</v>
      </c>
      <c r="J264" s="68">
        <v>27.5761973875181</v>
      </c>
      <c r="K264" s="71">
        <v>0.105170567538626</v>
      </c>
      <c r="L264" s="68">
        <v>29.245283018867902</v>
      </c>
    </row>
    <row r="265" spans="1:12" x14ac:dyDescent="0.2">
      <c r="A265" s="72" t="s">
        <v>862</v>
      </c>
      <c r="B265" s="66" t="s">
        <v>863</v>
      </c>
      <c r="C265" s="67">
        <v>65</v>
      </c>
      <c r="D265" s="67" t="s">
        <v>339</v>
      </c>
      <c r="E265" s="71">
        <v>0.12748998266578301</v>
      </c>
      <c r="F265" s="68">
        <v>25.616835994194499</v>
      </c>
      <c r="G265" s="71">
        <v>0.24999466028188799</v>
      </c>
      <c r="H265" s="68">
        <v>21.4078374455733</v>
      </c>
      <c r="I265" s="71">
        <v>2.4462223949776101E-3</v>
      </c>
      <c r="J265" s="68">
        <v>11.4658925979681</v>
      </c>
      <c r="K265" s="71">
        <v>0.130029065320483</v>
      </c>
      <c r="L265" s="68">
        <v>40.4208998548621</v>
      </c>
    </row>
    <row r="266" spans="1:12" x14ac:dyDescent="0.2">
      <c r="A266" s="72" t="s">
        <v>864</v>
      </c>
      <c r="B266" s="66" t="s">
        <v>865</v>
      </c>
      <c r="C266" s="67">
        <v>65</v>
      </c>
      <c r="D266" s="67" t="s">
        <v>339</v>
      </c>
      <c r="E266" s="71">
        <v>0.13705900202854901</v>
      </c>
      <c r="F266" s="68">
        <v>36.937590711175602</v>
      </c>
      <c r="G266" s="71">
        <v>0.25264452311816898</v>
      </c>
      <c r="H266" s="68">
        <v>64.005805515239501</v>
      </c>
      <c r="I266" s="71">
        <v>1.1293688413402199E-2</v>
      </c>
      <c r="J266" s="68">
        <v>35.341074020319297</v>
      </c>
      <c r="K266" s="71">
        <v>0.14723879455407701</v>
      </c>
      <c r="L266" s="68">
        <v>48.1132075471698</v>
      </c>
    </row>
    <row r="267" spans="1:12" x14ac:dyDescent="0.2">
      <c r="A267" s="72" t="s">
        <v>866</v>
      </c>
      <c r="B267" s="66" t="s">
        <v>867</v>
      </c>
      <c r="C267" s="67">
        <v>65</v>
      </c>
      <c r="D267" s="67" t="s">
        <v>339</v>
      </c>
      <c r="E267" s="71">
        <v>0.12782412631574999</v>
      </c>
      <c r="F267" s="68">
        <v>25.979680696661799</v>
      </c>
      <c r="G267" s="71">
        <v>0.24987604355552201</v>
      </c>
      <c r="H267" s="68">
        <v>19.738751814223502</v>
      </c>
      <c r="I267" s="71">
        <v>3.5672700712440501E-3</v>
      </c>
      <c r="J267" s="68">
        <v>15.4571843251089</v>
      </c>
      <c r="K267" s="71">
        <v>0.130029065320483</v>
      </c>
      <c r="L267" s="68">
        <v>40.4208998548621</v>
      </c>
    </row>
    <row r="268" spans="1:12" x14ac:dyDescent="0.2">
      <c r="A268" s="72" t="s">
        <v>868</v>
      </c>
      <c r="B268" s="66" t="s">
        <v>869</v>
      </c>
      <c r="C268" s="67">
        <v>65</v>
      </c>
      <c r="D268" s="67" t="s">
        <v>339</v>
      </c>
      <c r="E268" s="71">
        <v>0.131949702046049</v>
      </c>
      <c r="F268" s="68">
        <v>30.4063860667634</v>
      </c>
      <c r="G268" s="71">
        <v>0.249944696325272</v>
      </c>
      <c r="H268" s="68">
        <v>20.754716981132098</v>
      </c>
      <c r="I268" s="71">
        <v>1.2050960218259001E-2</v>
      </c>
      <c r="J268" s="68">
        <v>36.6473149492017</v>
      </c>
      <c r="K268" s="71">
        <v>0.13385344959461501</v>
      </c>
      <c r="L268" s="68">
        <v>41.654571843251098</v>
      </c>
    </row>
    <row r="269" spans="1:12" x14ac:dyDescent="0.2">
      <c r="A269" s="72" t="s">
        <v>870</v>
      </c>
      <c r="B269" s="66" t="s">
        <v>871</v>
      </c>
      <c r="C269" s="67">
        <v>65</v>
      </c>
      <c r="D269" s="67" t="s">
        <v>339</v>
      </c>
      <c r="E269" s="71">
        <v>0.135701793801071</v>
      </c>
      <c r="F269" s="68">
        <v>35.413642960812801</v>
      </c>
      <c r="G269" s="71">
        <v>0.24990541168087599</v>
      </c>
      <c r="H269" s="68">
        <v>20.246734397677798</v>
      </c>
      <c r="I269" s="71">
        <v>6.1367908941270003E-3</v>
      </c>
      <c r="J269" s="68">
        <v>23.076923076923102</v>
      </c>
      <c r="K269" s="71">
        <v>0.15106317882820899</v>
      </c>
      <c r="L269" s="68">
        <v>50.072568940493497</v>
      </c>
    </row>
    <row r="270" spans="1:12" x14ac:dyDescent="0.2">
      <c r="A270" s="72" t="s">
        <v>872</v>
      </c>
      <c r="B270" s="66" t="s">
        <v>873</v>
      </c>
      <c r="C270" s="67">
        <v>65</v>
      </c>
      <c r="D270" s="67" t="s">
        <v>339</v>
      </c>
      <c r="E270" s="71">
        <v>0.13507353100428299</v>
      </c>
      <c r="F270" s="68">
        <v>34.470246734397698</v>
      </c>
      <c r="G270" s="71">
        <v>0.24956100344328</v>
      </c>
      <c r="H270" s="68">
        <v>17.6342525399129</v>
      </c>
      <c r="I270" s="71">
        <v>1.7981755700822399E-2</v>
      </c>
      <c r="J270" s="68">
        <v>45.573294629898399</v>
      </c>
      <c r="K270" s="71">
        <v>0.13767783386874699</v>
      </c>
      <c r="L270" s="68">
        <v>43.3236574746009</v>
      </c>
    </row>
    <row r="271" spans="1:12" x14ac:dyDescent="0.2">
      <c r="A271" s="72" t="s">
        <v>874</v>
      </c>
      <c r="B271" s="66" t="s">
        <v>875</v>
      </c>
      <c r="C271" s="67">
        <v>65</v>
      </c>
      <c r="D271" s="67" t="s">
        <v>339</v>
      </c>
      <c r="E271" s="71">
        <v>0.13646390965317101</v>
      </c>
      <c r="F271" s="68">
        <v>36.211901306240897</v>
      </c>
      <c r="G271" s="71">
        <v>0.249999999799071</v>
      </c>
      <c r="H271" s="68">
        <v>32.728592162554399</v>
      </c>
      <c r="I271" s="71">
        <v>2.5919739210355799E-3</v>
      </c>
      <c r="J271" s="68">
        <v>12.3367198838897</v>
      </c>
      <c r="K271" s="71">
        <v>0.15679975523940601</v>
      </c>
      <c r="L271" s="68">
        <v>52.9027576197388</v>
      </c>
    </row>
    <row r="272" spans="1:12" x14ac:dyDescent="0.2">
      <c r="A272" s="72" t="s">
        <v>876</v>
      </c>
      <c r="B272" s="66" t="s">
        <v>877</v>
      </c>
      <c r="C272" s="67">
        <v>65</v>
      </c>
      <c r="D272" s="67" t="s">
        <v>339</v>
      </c>
      <c r="E272" s="71">
        <v>0.12165218393096899</v>
      </c>
      <c r="F272" s="68">
        <v>20.754716981132098</v>
      </c>
      <c r="G272" s="71">
        <v>0.24999999988590699</v>
      </c>
      <c r="H272" s="68">
        <v>34.179970972423803</v>
      </c>
      <c r="I272" s="71">
        <v>4.0494079571757697E-3</v>
      </c>
      <c r="J272" s="68">
        <v>17.343976777939002</v>
      </c>
      <c r="K272" s="71">
        <v>0.110907143949824</v>
      </c>
      <c r="L272" s="68">
        <v>31.640058055152402</v>
      </c>
    </row>
    <row r="273" spans="1:12" x14ac:dyDescent="0.2">
      <c r="A273" s="72" t="s">
        <v>878</v>
      </c>
      <c r="B273" s="66" t="s">
        <v>879</v>
      </c>
      <c r="C273" s="67">
        <v>65</v>
      </c>
      <c r="D273" s="67" t="s">
        <v>339</v>
      </c>
      <c r="E273" s="71">
        <v>0.125570490824607</v>
      </c>
      <c r="F273" s="68">
        <v>24.020319303338201</v>
      </c>
      <c r="G273" s="71">
        <v>0.25221735048127097</v>
      </c>
      <c r="H273" s="68">
        <v>63.497822931785201</v>
      </c>
      <c r="I273" s="71">
        <v>5.9382094944615696E-3</v>
      </c>
      <c r="J273" s="68">
        <v>22.786647314949199</v>
      </c>
      <c r="K273" s="71">
        <v>0.118555912498088</v>
      </c>
      <c r="L273" s="68">
        <v>35.341074020319297</v>
      </c>
    </row>
    <row r="274" spans="1:12" x14ac:dyDescent="0.2">
      <c r="A274" s="72" t="s">
        <v>880</v>
      </c>
      <c r="B274" s="66" t="s">
        <v>881</v>
      </c>
      <c r="C274" s="67">
        <v>65</v>
      </c>
      <c r="D274" s="67" t="s">
        <v>339</v>
      </c>
      <c r="E274" s="71">
        <v>0.13181061662018501</v>
      </c>
      <c r="F274" s="68">
        <v>30.0435413642961</v>
      </c>
      <c r="G274" s="71">
        <v>0.25132226143125103</v>
      </c>
      <c r="H274" s="68">
        <v>60.667634252539898</v>
      </c>
      <c r="I274" s="71">
        <v>2.9378060205348E-2</v>
      </c>
      <c r="J274" s="68">
        <v>58.272859216255398</v>
      </c>
      <c r="K274" s="71">
        <v>0.11473152822395601</v>
      </c>
      <c r="L274" s="68">
        <v>33.091436865021798</v>
      </c>
    </row>
    <row r="275" spans="1:12" x14ac:dyDescent="0.2">
      <c r="A275" s="72" t="s">
        <v>882</v>
      </c>
      <c r="B275" s="66" t="s">
        <v>883</v>
      </c>
      <c r="C275" s="67">
        <v>65</v>
      </c>
      <c r="D275" s="67" t="s">
        <v>339</v>
      </c>
      <c r="E275" s="71">
        <v>0.13800057137201199</v>
      </c>
      <c r="F275" s="68">
        <v>37.953555878084202</v>
      </c>
      <c r="G275" s="71">
        <v>0.24987833190336101</v>
      </c>
      <c r="H275" s="68">
        <v>19.811320754716998</v>
      </c>
      <c r="I275" s="71">
        <v>3.4992426991373401E-3</v>
      </c>
      <c r="J275" s="68">
        <v>15.166908563134999</v>
      </c>
      <c r="K275" s="71">
        <v>0.16062413951353799</v>
      </c>
      <c r="L275" s="68">
        <v>54.499274310595098</v>
      </c>
    </row>
    <row r="276" spans="1:12" x14ac:dyDescent="0.2">
      <c r="A276" s="72" t="s">
        <v>884</v>
      </c>
      <c r="B276" s="66" t="s">
        <v>885</v>
      </c>
      <c r="C276" s="67">
        <v>65</v>
      </c>
      <c r="D276" s="67" t="s">
        <v>339</v>
      </c>
      <c r="E276" s="71">
        <v>0.15781126281836699</v>
      </c>
      <c r="F276" s="68">
        <v>56.1683599419448</v>
      </c>
      <c r="G276" s="71">
        <v>0.249999999983543</v>
      </c>
      <c r="H276" s="68">
        <v>36.865021770682098</v>
      </c>
      <c r="I276" s="71">
        <v>5.9932022635102698E-4</v>
      </c>
      <c r="J276" s="68">
        <v>3.12046444121916</v>
      </c>
      <c r="K276" s="71">
        <v>0.222834468245207</v>
      </c>
      <c r="L276" s="68">
        <v>71.407837445573307</v>
      </c>
    </row>
    <row r="277" spans="1:12" x14ac:dyDescent="0.2">
      <c r="A277" s="72" t="s">
        <v>886</v>
      </c>
      <c r="B277" s="66" t="s">
        <v>887</v>
      </c>
      <c r="C277" s="67">
        <v>65</v>
      </c>
      <c r="D277" s="67" t="s">
        <v>339</v>
      </c>
      <c r="E277" s="71">
        <v>0.14101485247925399</v>
      </c>
      <c r="F277" s="68">
        <v>41.219158200290302</v>
      </c>
      <c r="G277" s="71">
        <v>0.24999999980743301</v>
      </c>
      <c r="H277" s="68">
        <v>32.946298984034797</v>
      </c>
      <c r="I277" s="71">
        <v>9.4726529439470499E-4</v>
      </c>
      <c r="J277" s="68">
        <v>4.8621190130624097</v>
      </c>
      <c r="K277" s="71">
        <v>0.17209729233593399</v>
      </c>
      <c r="L277" s="68">
        <v>58.853410740203202</v>
      </c>
    </row>
    <row r="278" spans="1:12" x14ac:dyDescent="0.2">
      <c r="A278" s="72" t="s">
        <v>888</v>
      </c>
      <c r="B278" s="66" t="s">
        <v>889</v>
      </c>
      <c r="C278" s="67">
        <v>65</v>
      </c>
      <c r="D278" s="67" t="s">
        <v>339</v>
      </c>
      <c r="E278" s="71">
        <v>0.14410870193401901</v>
      </c>
      <c r="F278" s="68">
        <v>43.976777939042101</v>
      </c>
      <c r="G278" s="71">
        <v>0.24999999998809899</v>
      </c>
      <c r="H278" s="68">
        <v>37.010159651669099</v>
      </c>
      <c r="I278" s="71">
        <v>6.6785279269552297E-4</v>
      </c>
      <c r="J278" s="68">
        <v>3.55587808417997</v>
      </c>
      <c r="K278" s="71">
        <v>0.18165825302126401</v>
      </c>
      <c r="L278" s="68">
        <v>61.8287373004354</v>
      </c>
    </row>
    <row r="279" spans="1:12" x14ac:dyDescent="0.2">
      <c r="A279" s="72" t="s">
        <v>890</v>
      </c>
      <c r="B279" s="66" t="s">
        <v>891</v>
      </c>
      <c r="C279" s="67">
        <v>65</v>
      </c>
      <c r="D279" s="67" t="s">
        <v>339</v>
      </c>
      <c r="E279" s="71">
        <v>0.15376106565997599</v>
      </c>
      <c r="F279" s="68">
        <v>52.685050798258303</v>
      </c>
      <c r="G279" s="71">
        <v>0.25</v>
      </c>
      <c r="H279" s="68">
        <v>58.853410740203202</v>
      </c>
      <c r="I279" s="71">
        <v>2.00639832733359E-2</v>
      </c>
      <c r="J279" s="68">
        <v>48.838896952104498</v>
      </c>
      <c r="K279" s="71">
        <v>0.19121921370659301</v>
      </c>
      <c r="L279" s="68">
        <v>65.166908563134996</v>
      </c>
    </row>
    <row r="280" spans="1:12" x14ac:dyDescent="0.2">
      <c r="A280" s="72" t="s">
        <v>892</v>
      </c>
      <c r="B280" s="66" t="s">
        <v>893</v>
      </c>
      <c r="C280" s="67">
        <v>65</v>
      </c>
      <c r="D280" s="67" t="s">
        <v>339</v>
      </c>
      <c r="E280" s="71">
        <v>0.16081083982748201</v>
      </c>
      <c r="F280" s="68">
        <v>57.764876632801197</v>
      </c>
      <c r="G280" s="71">
        <v>0.25</v>
      </c>
      <c r="H280" s="68">
        <v>58.853410740203202</v>
      </c>
      <c r="I280" s="71">
        <v>4.4017509704426E-2</v>
      </c>
      <c r="J280" s="68">
        <v>67.924528301886795</v>
      </c>
      <c r="K280" s="71">
        <v>0.18841500977802</v>
      </c>
      <c r="L280" s="68">
        <v>64.586357039187206</v>
      </c>
    </row>
    <row r="281" spans="1:12" x14ac:dyDescent="0.2">
      <c r="A281" s="72" t="s">
        <v>894</v>
      </c>
      <c r="B281" s="66" t="s">
        <v>895</v>
      </c>
      <c r="C281" s="67">
        <v>65</v>
      </c>
      <c r="D281" s="67" t="s">
        <v>339</v>
      </c>
      <c r="E281" s="71">
        <v>0.14684749062659699</v>
      </c>
      <c r="F281" s="68">
        <v>46.661828737300397</v>
      </c>
      <c r="G281" s="71">
        <v>0.25</v>
      </c>
      <c r="H281" s="68">
        <v>58.853410740203202</v>
      </c>
      <c r="I281" s="71">
        <v>2.4181755955054798E-2</v>
      </c>
      <c r="J281" s="68">
        <v>54.499274310595098</v>
      </c>
      <c r="K281" s="71">
        <v>0.166360715924736</v>
      </c>
      <c r="L281" s="68">
        <v>57.1843251088534</v>
      </c>
    </row>
    <row r="282" spans="1:12" x14ac:dyDescent="0.2">
      <c r="A282" s="72" t="s">
        <v>896</v>
      </c>
      <c r="B282" s="66" t="s">
        <v>897</v>
      </c>
      <c r="C282" s="67">
        <v>65</v>
      </c>
      <c r="D282" s="67" t="s">
        <v>339</v>
      </c>
      <c r="E282" s="71">
        <v>0.160177876467964</v>
      </c>
      <c r="F282" s="68">
        <v>57.329462989840401</v>
      </c>
      <c r="G282" s="71">
        <v>0.249999999998644</v>
      </c>
      <c r="H282" s="68">
        <v>38.388969521044999</v>
      </c>
      <c r="I282" s="71">
        <v>6.7997297754643193E-2</v>
      </c>
      <c r="J282" s="68">
        <v>76.850507982583494</v>
      </c>
      <c r="K282" s="71">
        <v>0.16253633165060399</v>
      </c>
      <c r="L282" s="68">
        <v>55.370101596516697</v>
      </c>
    </row>
    <row r="283" spans="1:12" x14ac:dyDescent="0.2">
      <c r="A283" s="72" t="s">
        <v>898</v>
      </c>
      <c r="B283" s="66" t="s">
        <v>899</v>
      </c>
      <c r="C283" s="67">
        <v>65</v>
      </c>
      <c r="D283" s="67" t="s">
        <v>339</v>
      </c>
      <c r="E283" s="71">
        <v>0.15828901959243599</v>
      </c>
      <c r="F283" s="68">
        <v>56.531204644412199</v>
      </c>
      <c r="G283" s="71">
        <v>0.249999999999547</v>
      </c>
      <c r="H283" s="68">
        <v>38.969521044992703</v>
      </c>
      <c r="I283" s="71">
        <v>2.0262500111705498E-2</v>
      </c>
      <c r="J283" s="68">
        <v>49.056603773584897</v>
      </c>
      <c r="K283" s="71">
        <v>0.20460455866605501</v>
      </c>
      <c r="L283" s="68">
        <v>68.795355587808402</v>
      </c>
    </row>
    <row r="284" spans="1:12" x14ac:dyDescent="0.2">
      <c r="A284" s="72" t="s">
        <v>900</v>
      </c>
      <c r="B284" s="66" t="s">
        <v>901</v>
      </c>
      <c r="C284" s="67">
        <v>65</v>
      </c>
      <c r="D284" s="67" t="s">
        <v>339</v>
      </c>
      <c r="E284" s="71">
        <v>0.14966818894807099</v>
      </c>
      <c r="F284" s="68">
        <v>49.346879535558799</v>
      </c>
      <c r="G284" s="71">
        <v>0.25</v>
      </c>
      <c r="H284" s="68">
        <v>58.853410740203202</v>
      </c>
      <c r="I284" s="71">
        <v>1.3521929548818701E-2</v>
      </c>
      <c r="J284" s="68">
        <v>39.404934687953599</v>
      </c>
      <c r="K284" s="71">
        <v>0.18548263729539499</v>
      </c>
      <c r="L284" s="68">
        <v>63.425253991291697</v>
      </c>
    </row>
    <row r="285" spans="1:12" x14ac:dyDescent="0.2">
      <c r="A285" s="72" t="s">
        <v>902</v>
      </c>
      <c r="B285" s="66" t="s">
        <v>903</v>
      </c>
      <c r="C285" s="67">
        <v>65</v>
      </c>
      <c r="D285" s="67" t="s">
        <v>339</v>
      </c>
      <c r="E285" s="71">
        <v>0.15897358791119501</v>
      </c>
      <c r="F285" s="68">
        <v>56.6763425253991</v>
      </c>
      <c r="G285" s="71">
        <v>0.24998893926639501</v>
      </c>
      <c r="H285" s="68">
        <v>21.262699564586399</v>
      </c>
      <c r="I285" s="71">
        <v>5.1175365675413002E-3</v>
      </c>
      <c r="J285" s="68">
        <v>20.3918722786647</v>
      </c>
      <c r="K285" s="71">
        <v>0.22181428789964799</v>
      </c>
      <c r="L285" s="68">
        <v>71.190130624092902</v>
      </c>
    </row>
    <row r="286" spans="1:12" x14ac:dyDescent="0.2">
      <c r="A286" s="72" t="s">
        <v>904</v>
      </c>
      <c r="B286" s="66" t="s">
        <v>905</v>
      </c>
      <c r="C286" s="67">
        <v>65</v>
      </c>
      <c r="D286" s="67" t="s">
        <v>339</v>
      </c>
      <c r="E286" s="71">
        <v>0.143069864270601</v>
      </c>
      <c r="F286" s="68">
        <v>43.105950653120502</v>
      </c>
      <c r="G286" s="71">
        <v>0.24999999999949801</v>
      </c>
      <c r="H286" s="68">
        <v>38.824383164005802</v>
      </c>
      <c r="I286" s="71">
        <v>5.2001083393051501E-3</v>
      </c>
      <c r="J286" s="68">
        <v>20.682148040638602</v>
      </c>
      <c r="K286" s="71">
        <v>0.17400948447299999</v>
      </c>
      <c r="L286" s="68">
        <v>59.724238026124802</v>
      </c>
    </row>
    <row r="287" spans="1:12" x14ac:dyDescent="0.2">
      <c r="A287" s="72" t="s">
        <v>906</v>
      </c>
      <c r="B287" s="66" t="s">
        <v>907</v>
      </c>
      <c r="C287" s="67">
        <v>65</v>
      </c>
      <c r="D287" s="67" t="s">
        <v>339</v>
      </c>
      <c r="E287" s="71">
        <v>0.157206291134525</v>
      </c>
      <c r="F287" s="68">
        <v>55.442670537010201</v>
      </c>
      <c r="G287" s="71">
        <v>0.25</v>
      </c>
      <c r="H287" s="68">
        <v>58.853410740203202</v>
      </c>
      <c r="I287" s="71">
        <v>8.3453658436968298E-3</v>
      </c>
      <c r="J287" s="68">
        <v>28.1567489114659</v>
      </c>
      <c r="K287" s="71">
        <v>0.21327350755987701</v>
      </c>
      <c r="L287" s="68">
        <v>70.174165457184301</v>
      </c>
    </row>
    <row r="288" spans="1:12" x14ac:dyDescent="0.2">
      <c r="A288" s="72" t="s">
        <v>908</v>
      </c>
      <c r="B288" s="66" t="s">
        <v>909</v>
      </c>
      <c r="C288" s="67">
        <v>65</v>
      </c>
      <c r="D288" s="67" t="s">
        <v>339</v>
      </c>
      <c r="E288" s="71">
        <v>0.15073185303122399</v>
      </c>
      <c r="F288" s="68">
        <v>50.580551523947697</v>
      </c>
      <c r="G288" s="71">
        <v>0.249999999999821</v>
      </c>
      <c r="H288" s="68">
        <v>39.332365747460102</v>
      </c>
      <c r="I288" s="71">
        <v>3.3275768389959999E-3</v>
      </c>
      <c r="J288" s="68">
        <v>14.368650217706801</v>
      </c>
      <c r="K288" s="71">
        <v>0.198867982254857</v>
      </c>
      <c r="L288" s="68">
        <v>67.271407837445594</v>
      </c>
    </row>
    <row r="289" spans="1:12" x14ac:dyDescent="0.2">
      <c r="A289" s="72" t="s">
        <v>910</v>
      </c>
      <c r="B289" s="66" t="s">
        <v>911</v>
      </c>
      <c r="C289" s="67">
        <v>65</v>
      </c>
      <c r="D289" s="67" t="s">
        <v>339</v>
      </c>
      <c r="E289" s="71">
        <v>0.150251409518076</v>
      </c>
      <c r="F289" s="68">
        <v>49.854862119013099</v>
      </c>
      <c r="G289" s="71">
        <v>0.25</v>
      </c>
      <c r="H289" s="68">
        <v>58.853410740203202</v>
      </c>
      <c r="I289" s="71">
        <v>8.6606595381081598E-4</v>
      </c>
      <c r="J289" s="68">
        <v>4.4267053701016001</v>
      </c>
      <c r="K289" s="71">
        <v>0.199888162600416</v>
      </c>
      <c r="L289" s="68">
        <v>67.561683599419496</v>
      </c>
    </row>
    <row r="290" spans="1:12" x14ac:dyDescent="0.2">
      <c r="A290" s="72" t="s">
        <v>912</v>
      </c>
      <c r="B290" s="66" t="s">
        <v>913</v>
      </c>
      <c r="C290" s="67">
        <v>65</v>
      </c>
      <c r="D290" s="67" t="s">
        <v>339</v>
      </c>
      <c r="E290" s="71">
        <v>0.155079712605425</v>
      </c>
      <c r="F290" s="68">
        <v>53.991291727140798</v>
      </c>
      <c r="G290" s="71">
        <v>0.25</v>
      </c>
      <c r="H290" s="68">
        <v>58.853410740203202</v>
      </c>
      <c r="I290" s="71">
        <v>3.8778223934632398E-3</v>
      </c>
      <c r="J290" s="68">
        <v>16.618287373004399</v>
      </c>
      <c r="K290" s="71">
        <v>0.211361315422812</v>
      </c>
      <c r="L290" s="68">
        <v>69.5210449927431</v>
      </c>
    </row>
    <row r="291" spans="1:12" x14ac:dyDescent="0.2">
      <c r="A291" s="72" t="s">
        <v>914</v>
      </c>
      <c r="B291" s="66" t="s">
        <v>915</v>
      </c>
      <c r="C291" s="67">
        <v>65</v>
      </c>
      <c r="D291" s="67" t="s">
        <v>339</v>
      </c>
      <c r="E291" s="71">
        <v>0.15987019310664599</v>
      </c>
      <c r="F291" s="68">
        <v>57.111756168359904</v>
      </c>
      <c r="G291" s="71">
        <v>0.25</v>
      </c>
      <c r="H291" s="68">
        <v>58.853410740203202</v>
      </c>
      <c r="I291" s="71">
        <v>2.3093828516817901E-2</v>
      </c>
      <c r="J291" s="68">
        <v>53.338171262699603</v>
      </c>
      <c r="K291" s="71">
        <v>0.20651675080312101</v>
      </c>
      <c r="L291" s="68">
        <v>69.085631349782304</v>
      </c>
    </row>
    <row r="292" spans="1:12" x14ac:dyDescent="0.2">
      <c r="A292" s="72" t="s">
        <v>916</v>
      </c>
      <c r="B292" s="66" t="s">
        <v>917</v>
      </c>
      <c r="C292" s="67">
        <v>65</v>
      </c>
      <c r="D292" s="67" t="s">
        <v>339</v>
      </c>
      <c r="E292" s="71">
        <v>0.13601130874023401</v>
      </c>
      <c r="F292" s="68">
        <v>35.558780841799702</v>
      </c>
      <c r="G292" s="71">
        <v>0.26502098673319302</v>
      </c>
      <c r="H292" s="68">
        <v>73.657474600870799</v>
      </c>
      <c r="I292" s="71">
        <v>1.48960663040916E-2</v>
      </c>
      <c r="J292" s="68">
        <v>41.727140783744602</v>
      </c>
      <c r="K292" s="71">
        <v>0.128116873183417</v>
      </c>
      <c r="L292" s="68">
        <v>39.477503628447003</v>
      </c>
    </row>
    <row r="293" spans="1:12" x14ac:dyDescent="0.2">
      <c r="A293" s="72" t="s">
        <v>918</v>
      </c>
      <c r="B293" s="66" t="s">
        <v>919</v>
      </c>
      <c r="C293" s="67">
        <v>65</v>
      </c>
      <c r="D293" s="67" t="s">
        <v>339</v>
      </c>
      <c r="E293" s="71">
        <v>0.14044978709864001</v>
      </c>
      <c r="F293" s="68">
        <v>40.638606676342498</v>
      </c>
      <c r="G293" s="71">
        <v>0.24999999997807301</v>
      </c>
      <c r="H293" s="68">
        <v>36.574746008708303</v>
      </c>
      <c r="I293" s="71">
        <v>3.1759335312032802E-2</v>
      </c>
      <c r="J293" s="68">
        <v>59.9419448476052</v>
      </c>
      <c r="K293" s="71">
        <v>0.13959002600581299</v>
      </c>
      <c r="L293" s="68">
        <v>44.121915820029002</v>
      </c>
    </row>
    <row r="294" spans="1:12" x14ac:dyDescent="0.2">
      <c r="A294" s="72" t="s">
        <v>920</v>
      </c>
      <c r="B294" s="66" t="s">
        <v>921</v>
      </c>
      <c r="C294" s="67">
        <v>65</v>
      </c>
      <c r="D294" s="67" t="s">
        <v>339</v>
      </c>
      <c r="E294" s="71">
        <v>0.13469620640861599</v>
      </c>
      <c r="F294" s="68">
        <v>33.526850507982601</v>
      </c>
      <c r="G294" s="71">
        <v>0.25</v>
      </c>
      <c r="H294" s="68">
        <v>58.853410740203202</v>
      </c>
      <c r="I294" s="71">
        <v>3.0254403976386099E-3</v>
      </c>
      <c r="J294" s="68">
        <v>13.497822931785199</v>
      </c>
      <c r="K294" s="71">
        <v>0.15106317882820899</v>
      </c>
      <c r="L294" s="68">
        <v>50.072568940493497</v>
      </c>
    </row>
    <row r="295" spans="1:12" x14ac:dyDescent="0.2">
      <c r="A295" s="72" t="s">
        <v>922</v>
      </c>
      <c r="B295" s="66" t="s">
        <v>923</v>
      </c>
      <c r="C295" s="67">
        <v>65</v>
      </c>
      <c r="D295" s="67" t="s">
        <v>339</v>
      </c>
      <c r="E295" s="71">
        <v>0.138637244317627</v>
      </c>
      <c r="F295" s="68">
        <v>38.5341074020319</v>
      </c>
      <c r="G295" s="71">
        <v>0.25</v>
      </c>
      <c r="H295" s="68">
        <v>58.853410740203202</v>
      </c>
      <c r="I295" s="71">
        <v>3.3970475495331401E-2</v>
      </c>
      <c r="J295" s="68">
        <v>61.901306240928903</v>
      </c>
      <c r="K295" s="71">
        <v>0.131941257457549</v>
      </c>
      <c r="L295" s="68">
        <v>40.856313497822903</v>
      </c>
    </row>
    <row r="296" spans="1:12" x14ac:dyDescent="0.2">
      <c r="A296" s="72" t="s">
        <v>924</v>
      </c>
      <c r="B296" s="66" t="s">
        <v>925</v>
      </c>
      <c r="C296" s="67">
        <v>65</v>
      </c>
      <c r="D296" s="67" t="s">
        <v>339</v>
      </c>
      <c r="E296" s="71">
        <v>0.14293612613949999</v>
      </c>
      <c r="F296" s="68">
        <v>43.033381712626998</v>
      </c>
      <c r="G296" s="71">
        <v>0.24999999999799399</v>
      </c>
      <c r="H296" s="68">
        <v>38.1712626995646</v>
      </c>
      <c r="I296" s="71">
        <v>2.7745199592297799E-2</v>
      </c>
      <c r="J296" s="68">
        <v>56.894049346879498</v>
      </c>
      <c r="K296" s="71">
        <v>0.15106317882820899</v>
      </c>
      <c r="L296" s="68">
        <v>50.072568940493497</v>
      </c>
    </row>
    <row r="297" spans="1:12" x14ac:dyDescent="0.2">
      <c r="A297" s="72" t="s">
        <v>926</v>
      </c>
      <c r="B297" s="66" t="s">
        <v>927</v>
      </c>
      <c r="C297" s="67">
        <v>65</v>
      </c>
      <c r="D297" s="67" t="s">
        <v>339</v>
      </c>
      <c r="E297" s="71">
        <v>0.15514891344451201</v>
      </c>
      <c r="F297" s="68">
        <v>54.063860667634302</v>
      </c>
      <c r="G297" s="71">
        <v>0.249869178247414</v>
      </c>
      <c r="H297" s="68">
        <v>19.666182873730001</v>
      </c>
      <c r="I297" s="71">
        <v>3.3242348718029299E-3</v>
      </c>
      <c r="J297" s="68">
        <v>14.223512336719899</v>
      </c>
      <c r="K297" s="71">
        <v>0.212253327214318</v>
      </c>
      <c r="L297" s="68">
        <v>69.956458635703896</v>
      </c>
    </row>
    <row r="298" spans="1:12" x14ac:dyDescent="0.2">
      <c r="A298" s="72" t="s">
        <v>928</v>
      </c>
      <c r="B298" s="66" t="s">
        <v>929</v>
      </c>
      <c r="C298" s="67">
        <v>65</v>
      </c>
      <c r="D298" s="67" t="s">
        <v>339</v>
      </c>
      <c r="E298" s="71">
        <v>0.15304354796425501</v>
      </c>
      <c r="F298" s="68">
        <v>52.249637155297499</v>
      </c>
      <c r="G298" s="71">
        <v>0.24982722379740199</v>
      </c>
      <c r="H298" s="68">
        <v>19.158200290275801</v>
      </c>
      <c r="I298" s="71">
        <v>2.0888410317343401E-2</v>
      </c>
      <c r="J298" s="68">
        <v>49.927431059506503</v>
      </c>
      <c r="K298" s="71">
        <v>0.18841500977802</v>
      </c>
      <c r="L298" s="68">
        <v>64.586357039187206</v>
      </c>
    </row>
    <row r="299" spans="1:12" x14ac:dyDescent="0.2">
      <c r="A299" s="72" t="s">
        <v>930</v>
      </c>
      <c r="B299" s="66" t="s">
        <v>931</v>
      </c>
      <c r="C299" s="67">
        <v>65</v>
      </c>
      <c r="D299" s="67" t="s">
        <v>339</v>
      </c>
      <c r="E299" s="71">
        <v>0.15018399141150501</v>
      </c>
      <c r="F299" s="68">
        <v>49.709724238026098</v>
      </c>
      <c r="G299" s="71">
        <v>0.24999999996844299</v>
      </c>
      <c r="H299" s="68">
        <v>35.994194484760499</v>
      </c>
      <c r="I299" s="71">
        <v>9.3327605594805407E-3</v>
      </c>
      <c r="J299" s="68">
        <v>30.624092888243801</v>
      </c>
      <c r="K299" s="71">
        <v>0.19121921370659301</v>
      </c>
      <c r="L299" s="68">
        <v>65.166908563134996</v>
      </c>
    </row>
    <row r="300" spans="1:12" x14ac:dyDescent="0.2">
      <c r="A300" s="72" t="s">
        <v>932</v>
      </c>
      <c r="B300" s="66" t="s">
        <v>933</v>
      </c>
      <c r="C300" s="67">
        <v>65</v>
      </c>
      <c r="D300" s="67" t="s">
        <v>339</v>
      </c>
      <c r="E300" s="71">
        <v>0.16244040111744801</v>
      </c>
      <c r="F300" s="68">
        <v>58.635703918722797</v>
      </c>
      <c r="G300" s="71">
        <v>0.28448275862069</v>
      </c>
      <c r="H300" s="68">
        <v>80.696661828737305</v>
      </c>
      <c r="I300" s="71">
        <v>6.7746664053712699E-3</v>
      </c>
      <c r="J300" s="68">
        <v>24.673439767779399</v>
      </c>
      <c r="K300" s="71">
        <v>0.19606377832628399</v>
      </c>
      <c r="L300" s="68">
        <v>66.763425253991301</v>
      </c>
    </row>
    <row r="301" spans="1:12" x14ac:dyDescent="0.2">
      <c r="A301" s="72" t="s">
        <v>934</v>
      </c>
      <c r="B301" s="66" t="s">
        <v>935</v>
      </c>
      <c r="C301" s="67">
        <v>65</v>
      </c>
      <c r="D301" s="67" t="s">
        <v>339</v>
      </c>
      <c r="E301" s="71">
        <v>0.152188308196995</v>
      </c>
      <c r="F301" s="68">
        <v>51.669085631349802</v>
      </c>
      <c r="G301" s="71">
        <v>0.249999999869153</v>
      </c>
      <c r="H301" s="68">
        <v>33.817126269956503</v>
      </c>
      <c r="I301" s="71">
        <v>4.7645699843484202E-3</v>
      </c>
      <c r="J301" s="68">
        <v>19.158200290275801</v>
      </c>
      <c r="K301" s="71">
        <v>0.20180035473748201</v>
      </c>
      <c r="L301" s="68">
        <v>68.1422351233672</v>
      </c>
    </row>
    <row r="302" spans="1:12" x14ac:dyDescent="0.2">
      <c r="A302" s="72" t="s">
        <v>936</v>
      </c>
      <c r="B302" s="66" t="s">
        <v>937</v>
      </c>
      <c r="C302" s="67">
        <v>65</v>
      </c>
      <c r="D302" s="67" t="s">
        <v>339</v>
      </c>
      <c r="E302" s="71">
        <v>0.14892445280018499</v>
      </c>
      <c r="F302" s="68">
        <v>48.838896952104498</v>
      </c>
      <c r="G302" s="71">
        <v>0.25</v>
      </c>
      <c r="H302" s="68">
        <v>58.853410740203202</v>
      </c>
      <c r="I302" s="71">
        <v>7.0958007427209099E-4</v>
      </c>
      <c r="J302" s="68">
        <v>3.6284470246734402</v>
      </c>
      <c r="K302" s="71">
        <v>0.19606377832628399</v>
      </c>
      <c r="L302" s="68">
        <v>66.763425253991301</v>
      </c>
    </row>
    <row r="303" spans="1:12" x14ac:dyDescent="0.2">
      <c r="A303" s="72" t="s">
        <v>938</v>
      </c>
      <c r="B303" s="66" t="s">
        <v>939</v>
      </c>
      <c r="C303" s="67">
        <v>65</v>
      </c>
      <c r="D303" s="67" t="s">
        <v>339</v>
      </c>
      <c r="E303" s="71">
        <v>0.15064570535829799</v>
      </c>
      <c r="F303" s="68">
        <v>50.362844702467299</v>
      </c>
      <c r="G303" s="71">
        <v>0.25</v>
      </c>
      <c r="H303" s="68">
        <v>58.853410740203202</v>
      </c>
      <c r="I303" s="71">
        <v>1.0287731289192899E-3</v>
      </c>
      <c r="J303" s="68">
        <v>5.6603773584905701</v>
      </c>
      <c r="K303" s="71">
        <v>0.20090834294597501</v>
      </c>
      <c r="L303" s="68">
        <v>67.924528301886795</v>
      </c>
    </row>
    <row r="304" spans="1:12" x14ac:dyDescent="0.2">
      <c r="A304" s="72" t="s">
        <v>940</v>
      </c>
      <c r="B304" s="66" t="s">
        <v>941</v>
      </c>
      <c r="C304" s="67">
        <v>65</v>
      </c>
      <c r="D304" s="67" t="s">
        <v>339</v>
      </c>
      <c r="E304" s="71">
        <v>0.13790580039296599</v>
      </c>
      <c r="F304" s="68">
        <v>37.808417997097202</v>
      </c>
      <c r="G304" s="71">
        <v>0.25</v>
      </c>
      <c r="H304" s="68">
        <v>58.853410740203202</v>
      </c>
      <c r="I304" s="71">
        <v>5.8974655939315404E-3</v>
      </c>
      <c r="J304" s="68">
        <v>22.641509433962302</v>
      </c>
      <c r="K304" s="71">
        <v>0.15781993558496499</v>
      </c>
      <c r="L304" s="68">
        <v>53.410740203193001</v>
      </c>
    </row>
    <row r="305" spans="1:12" x14ac:dyDescent="0.2">
      <c r="A305" s="72" t="s">
        <v>942</v>
      </c>
      <c r="B305" s="66" t="s">
        <v>943</v>
      </c>
      <c r="C305" s="67">
        <v>65</v>
      </c>
      <c r="D305" s="67" t="s">
        <v>339</v>
      </c>
      <c r="E305" s="71">
        <v>0.147108877346463</v>
      </c>
      <c r="F305" s="68">
        <v>46.806966618287397</v>
      </c>
      <c r="G305" s="71">
        <v>0.25</v>
      </c>
      <c r="H305" s="68">
        <v>58.853410740203202</v>
      </c>
      <c r="I305" s="71">
        <v>8.7126157024941303E-4</v>
      </c>
      <c r="J305" s="68">
        <v>4.4992743105950597</v>
      </c>
      <c r="K305" s="71">
        <v>0.19045537046913799</v>
      </c>
      <c r="L305" s="68">
        <v>64.949201741654605</v>
      </c>
    </row>
    <row r="306" spans="1:12" x14ac:dyDescent="0.2">
      <c r="A306" s="72" t="s">
        <v>944</v>
      </c>
      <c r="B306" s="66" t="s">
        <v>945</v>
      </c>
      <c r="C306" s="67">
        <v>65</v>
      </c>
      <c r="D306" s="67" t="s">
        <v>339</v>
      </c>
      <c r="E306" s="71">
        <v>0.152660321321923</v>
      </c>
      <c r="F306" s="68">
        <v>51.814223512336703</v>
      </c>
      <c r="G306" s="71">
        <v>0.25</v>
      </c>
      <c r="H306" s="68">
        <v>58.853410740203202</v>
      </c>
      <c r="I306" s="71">
        <v>9.8768249483661003E-3</v>
      </c>
      <c r="J306" s="68">
        <v>31.640058055152402</v>
      </c>
      <c r="K306" s="71">
        <v>0.19810413901740201</v>
      </c>
      <c r="L306" s="68">
        <v>67.198838896952097</v>
      </c>
    </row>
    <row r="307" spans="1:12" x14ac:dyDescent="0.2">
      <c r="A307" s="72" t="s">
        <v>946</v>
      </c>
      <c r="B307" s="66" t="s">
        <v>947</v>
      </c>
      <c r="C307" s="67">
        <v>65</v>
      </c>
      <c r="D307" s="67" t="s">
        <v>339</v>
      </c>
      <c r="E307" s="71">
        <v>0.15988435595461001</v>
      </c>
      <c r="F307" s="68">
        <v>57.1843251088534</v>
      </c>
      <c r="G307" s="71">
        <v>0.249999999999512</v>
      </c>
      <c r="H307" s="68">
        <v>38.896952104499299</v>
      </c>
      <c r="I307" s="71">
        <v>1.84586644536684E-3</v>
      </c>
      <c r="J307" s="68">
        <v>9.5065312046444106</v>
      </c>
      <c r="K307" s="71">
        <v>0.22780720141895</v>
      </c>
      <c r="L307" s="68">
        <v>71.988388969520997</v>
      </c>
    </row>
    <row r="308" spans="1:12" x14ac:dyDescent="0.2">
      <c r="A308" s="72" t="s">
        <v>948</v>
      </c>
      <c r="B308" s="66" t="s">
        <v>949</v>
      </c>
      <c r="C308" s="67">
        <v>65</v>
      </c>
      <c r="D308" s="67" t="s">
        <v>339</v>
      </c>
      <c r="E308" s="71">
        <v>0.17215273707672701</v>
      </c>
      <c r="F308" s="68">
        <v>63.425253991291697</v>
      </c>
      <c r="G308" s="71">
        <v>0.249810823303874</v>
      </c>
      <c r="H308" s="68">
        <v>18.940493468795399</v>
      </c>
      <c r="I308" s="71">
        <v>4.2925594861188202E-3</v>
      </c>
      <c r="J308" s="68">
        <v>17.924528301886799</v>
      </c>
      <c r="K308" s="71">
        <v>0.26235482844018898</v>
      </c>
      <c r="L308" s="68">
        <v>74.673439767779399</v>
      </c>
    </row>
    <row r="309" spans="1:12" x14ac:dyDescent="0.2">
      <c r="A309" s="72" t="s">
        <v>950</v>
      </c>
      <c r="B309" s="66" t="s">
        <v>951</v>
      </c>
      <c r="C309" s="67">
        <v>65</v>
      </c>
      <c r="D309" s="67" t="s">
        <v>339</v>
      </c>
      <c r="E309" s="71">
        <v>0.21050214629393099</v>
      </c>
      <c r="F309" s="68">
        <v>72.206095791001502</v>
      </c>
      <c r="G309" s="71">
        <v>0.24999999732480199</v>
      </c>
      <c r="H309" s="68">
        <v>25.616835994194499</v>
      </c>
      <c r="I309" s="71">
        <v>9.7503819401509296E-4</v>
      </c>
      <c r="J309" s="68">
        <v>5.2975326560232201</v>
      </c>
      <c r="K309" s="71">
        <v>0.38053140336297703</v>
      </c>
      <c r="L309" s="68">
        <v>82.8737300435414</v>
      </c>
    </row>
    <row r="310" spans="1:12" x14ac:dyDescent="0.2">
      <c r="A310" s="72" t="s">
        <v>952</v>
      </c>
      <c r="B310" s="66" t="s">
        <v>953</v>
      </c>
      <c r="C310" s="67">
        <v>65</v>
      </c>
      <c r="D310" s="67" t="s">
        <v>339</v>
      </c>
      <c r="E310" s="71">
        <v>0.16187686372399601</v>
      </c>
      <c r="F310" s="68">
        <v>58.200290275762001</v>
      </c>
      <c r="G310" s="71">
        <v>0.25</v>
      </c>
      <c r="H310" s="68">
        <v>58.853410740203202</v>
      </c>
      <c r="I310" s="71">
        <v>1.32297010438598E-3</v>
      </c>
      <c r="J310" s="68">
        <v>7.6923076923076898</v>
      </c>
      <c r="K310" s="71">
        <v>0.234307621067603</v>
      </c>
      <c r="L310" s="68">
        <v>72.351233671988396</v>
      </c>
    </row>
    <row r="311" spans="1:12" x14ac:dyDescent="0.2">
      <c r="A311" s="72" t="s">
        <v>954</v>
      </c>
      <c r="B311" s="66" t="s">
        <v>955</v>
      </c>
      <c r="C311" s="67">
        <v>65</v>
      </c>
      <c r="D311" s="67" t="s">
        <v>339</v>
      </c>
      <c r="E311" s="71">
        <v>0.16307491625949799</v>
      </c>
      <c r="F311" s="68">
        <v>59.143686502177097</v>
      </c>
      <c r="G311" s="71">
        <v>0.25</v>
      </c>
      <c r="H311" s="68">
        <v>58.853410740203202</v>
      </c>
      <c r="I311" s="71">
        <v>4.0251159193855999E-3</v>
      </c>
      <c r="J311" s="68">
        <v>17.271407837445601</v>
      </c>
      <c r="K311" s="71">
        <v>0.23519963285911</v>
      </c>
      <c r="L311" s="68">
        <v>72.568940493468801</v>
      </c>
    </row>
    <row r="312" spans="1:12" x14ac:dyDescent="0.2">
      <c r="A312" s="72" t="s">
        <v>956</v>
      </c>
      <c r="B312" s="66" t="s">
        <v>957</v>
      </c>
      <c r="C312" s="67">
        <v>65</v>
      </c>
      <c r="D312" s="67" t="s">
        <v>339</v>
      </c>
      <c r="E312" s="71">
        <v>0.16536955721173099</v>
      </c>
      <c r="F312" s="68">
        <v>60.377358490566003</v>
      </c>
      <c r="G312" s="71">
        <v>0.25</v>
      </c>
      <c r="H312" s="68">
        <v>58.853410740203202</v>
      </c>
      <c r="I312" s="71">
        <v>1.3480780907543001E-3</v>
      </c>
      <c r="J312" s="68">
        <v>7.9100145137881004</v>
      </c>
      <c r="K312" s="71">
        <v>0.24476059354443899</v>
      </c>
      <c r="L312" s="68">
        <v>73.222060957910003</v>
      </c>
    </row>
    <row r="313" spans="1:12" x14ac:dyDescent="0.2">
      <c r="A313" s="72" t="s">
        <v>958</v>
      </c>
      <c r="B313" s="66" t="s">
        <v>959</v>
      </c>
      <c r="C313" s="67">
        <v>65</v>
      </c>
      <c r="D313" s="67" t="s">
        <v>339</v>
      </c>
      <c r="E313" s="71">
        <v>0.181898390548907</v>
      </c>
      <c r="F313" s="68">
        <v>66.037735849056602</v>
      </c>
      <c r="G313" s="71">
        <v>0.24999999999021899</v>
      </c>
      <c r="H313" s="68">
        <v>37.227866473149497</v>
      </c>
      <c r="I313" s="71">
        <v>8.3536768804044308E-3</v>
      </c>
      <c r="J313" s="68">
        <v>28.229317851959401</v>
      </c>
      <c r="K313" s="71">
        <v>0.28734149477609799</v>
      </c>
      <c r="L313" s="68">
        <v>76.415094339622598</v>
      </c>
    </row>
    <row r="314" spans="1:12" x14ac:dyDescent="0.2">
      <c r="A314" s="72" t="s">
        <v>960</v>
      </c>
      <c r="B314" s="66" t="s">
        <v>961</v>
      </c>
      <c r="C314" s="67">
        <v>65</v>
      </c>
      <c r="D314" s="67" t="s">
        <v>339</v>
      </c>
      <c r="E314" s="71">
        <v>0.161194796088521</v>
      </c>
      <c r="F314" s="68">
        <v>57.837445573294602</v>
      </c>
      <c r="G314" s="71">
        <v>0.25264452316480202</v>
      </c>
      <c r="H314" s="68">
        <v>64.150943396226396</v>
      </c>
      <c r="I314" s="71">
        <v>1.3713804712700299E-2</v>
      </c>
      <c r="J314" s="68">
        <v>39.5500725689405</v>
      </c>
      <c r="K314" s="71">
        <v>0.217226060388061</v>
      </c>
      <c r="L314" s="68">
        <v>70.609579100145098</v>
      </c>
    </row>
    <row r="315" spans="1:12" x14ac:dyDescent="0.2">
      <c r="A315" s="72" t="s">
        <v>962</v>
      </c>
      <c r="B315" s="66" t="s">
        <v>963</v>
      </c>
      <c r="C315" s="67">
        <v>65</v>
      </c>
      <c r="D315" s="67" t="s">
        <v>339</v>
      </c>
      <c r="E315" s="71">
        <v>0.16205637832490899</v>
      </c>
      <c r="F315" s="68">
        <v>58.345428156748902</v>
      </c>
      <c r="G315" s="71">
        <v>0.249999999476509</v>
      </c>
      <c r="H315" s="68">
        <v>29.9709724238026</v>
      </c>
      <c r="I315" s="71">
        <v>2.36594711757959E-2</v>
      </c>
      <c r="J315" s="68">
        <v>53.918722786647301</v>
      </c>
      <c r="K315" s="71">
        <v>0.21250966432242199</v>
      </c>
      <c r="L315" s="68">
        <v>70.029027576197393</v>
      </c>
    </row>
    <row r="316" spans="1:12" x14ac:dyDescent="0.2">
      <c r="A316" s="72" t="s">
        <v>964</v>
      </c>
      <c r="B316" s="66" t="s">
        <v>965</v>
      </c>
      <c r="C316" s="67">
        <v>65</v>
      </c>
      <c r="D316" s="67" t="s">
        <v>339</v>
      </c>
      <c r="E316" s="71">
        <v>0.18572714342097299</v>
      </c>
      <c r="F316" s="68">
        <v>66.908563134978195</v>
      </c>
      <c r="G316" s="71">
        <v>0.27290980637884898</v>
      </c>
      <c r="H316" s="68">
        <v>77.213352685050793</v>
      </c>
      <c r="I316" s="71">
        <v>2.4720999372453999E-2</v>
      </c>
      <c r="J316" s="68">
        <v>55.007256894049299</v>
      </c>
      <c r="K316" s="71">
        <v>0.25955062451161598</v>
      </c>
      <c r="L316" s="68">
        <v>74.310595065312</v>
      </c>
    </row>
    <row r="317" spans="1:12" x14ac:dyDescent="0.2">
      <c r="A317" s="72" t="s">
        <v>966</v>
      </c>
      <c r="B317" s="66" t="s">
        <v>967</v>
      </c>
      <c r="C317" s="67">
        <v>65</v>
      </c>
      <c r="D317" s="67" t="s">
        <v>339</v>
      </c>
      <c r="E317" s="71">
        <v>0.19465616451669199</v>
      </c>
      <c r="F317" s="68">
        <v>69.375907111756206</v>
      </c>
      <c r="G317" s="71">
        <v>0.25</v>
      </c>
      <c r="H317" s="68">
        <v>58.853410740203202</v>
      </c>
      <c r="I317" s="71">
        <v>1.3700621677986799E-3</v>
      </c>
      <c r="J317" s="68">
        <v>7.9825834542815697</v>
      </c>
      <c r="K317" s="71">
        <v>0.33259843138227702</v>
      </c>
      <c r="L317" s="68">
        <v>79.898403483309096</v>
      </c>
    </row>
    <row r="318" spans="1:12" x14ac:dyDescent="0.2">
      <c r="A318" s="72" t="s">
        <v>968</v>
      </c>
      <c r="B318" s="66" t="s">
        <v>969</v>
      </c>
      <c r="C318" s="67">
        <v>65</v>
      </c>
      <c r="D318" s="67" t="s">
        <v>339</v>
      </c>
      <c r="E318" s="71">
        <v>0.35178342611039698</v>
      </c>
      <c r="F318" s="68">
        <v>90.275761973875206</v>
      </c>
      <c r="G318" s="71">
        <v>0.24999999908987</v>
      </c>
      <c r="H318" s="68">
        <v>28.882438316400599</v>
      </c>
      <c r="I318" s="71">
        <v>4.3774385713729602E-3</v>
      </c>
      <c r="J318" s="68">
        <v>18.0696661828737</v>
      </c>
      <c r="K318" s="71">
        <v>0.800972840669949</v>
      </c>
      <c r="L318" s="68">
        <v>94.992743105950694</v>
      </c>
    </row>
    <row r="319" spans="1:12" x14ac:dyDescent="0.2">
      <c r="A319" s="72" t="s">
        <v>970</v>
      </c>
      <c r="B319" s="66" t="s">
        <v>971</v>
      </c>
      <c r="C319" s="67">
        <v>65</v>
      </c>
      <c r="D319" s="67" t="s">
        <v>339</v>
      </c>
      <c r="E319" s="71">
        <v>0.39144997104774998</v>
      </c>
      <c r="F319" s="68">
        <v>93.396226415094304</v>
      </c>
      <c r="G319" s="71">
        <v>0.249999999999022</v>
      </c>
      <c r="H319" s="68">
        <v>38.679245283018901</v>
      </c>
      <c r="I319" s="71">
        <v>4.9441604433849602E-3</v>
      </c>
      <c r="J319" s="68">
        <v>19.811320754716998</v>
      </c>
      <c r="K319" s="71">
        <v>0.91940575270084202</v>
      </c>
      <c r="L319" s="68">
        <v>96.806966618287404</v>
      </c>
    </row>
    <row r="320" spans="1:12" x14ac:dyDescent="0.2">
      <c r="A320" s="72" t="s">
        <v>972</v>
      </c>
      <c r="B320" s="66" t="s">
        <v>973</v>
      </c>
      <c r="C320" s="67">
        <v>65</v>
      </c>
      <c r="D320" s="67" t="s">
        <v>339</v>
      </c>
      <c r="E320" s="71">
        <v>0.27060237846517499</v>
      </c>
      <c r="F320" s="68">
        <v>82.002902757619694</v>
      </c>
      <c r="G320" s="71">
        <v>0.25</v>
      </c>
      <c r="H320" s="68">
        <v>58.853410740203202</v>
      </c>
      <c r="I320" s="71">
        <v>4.9643816734678201E-3</v>
      </c>
      <c r="J320" s="68">
        <v>19.9564586357039</v>
      </c>
      <c r="K320" s="71">
        <v>0.55684275372205605</v>
      </c>
      <c r="L320" s="68">
        <v>90.275761973875206</v>
      </c>
    </row>
    <row r="321" spans="1:12" x14ac:dyDescent="0.2">
      <c r="A321" s="72" t="s">
        <v>974</v>
      </c>
      <c r="B321" s="66" t="s">
        <v>975</v>
      </c>
      <c r="C321" s="67">
        <v>65</v>
      </c>
      <c r="D321" s="67" t="s">
        <v>339</v>
      </c>
      <c r="E321" s="71">
        <v>0.21356253678534401</v>
      </c>
      <c r="F321" s="68">
        <v>72.641509433962298</v>
      </c>
      <c r="G321" s="71">
        <v>0.25862068965517199</v>
      </c>
      <c r="H321" s="68">
        <v>70.464441219158203</v>
      </c>
      <c r="I321" s="71">
        <v>1.56847055347978E-2</v>
      </c>
      <c r="J321" s="68">
        <v>42.8156748911466</v>
      </c>
      <c r="K321" s="71">
        <v>0.36638221516606101</v>
      </c>
      <c r="L321" s="68">
        <v>82.002902757619694</v>
      </c>
    </row>
    <row r="322" spans="1:12" x14ac:dyDescent="0.2">
      <c r="A322" s="72" t="s">
        <v>976</v>
      </c>
      <c r="B322" s="66" t="s">
        <v>977</v>
      </c>
      <c r="C322" s="67">
        <v>65</v>
      </c>
      <c r="D322" s="67" t="s">
        <v>339</v>
      </c>
      <c r="E322" s="71">
        <v>0.41710590811620402</v>
      </c>
      <c r="F322" s="68">
        <v>95.645863570391896</v>
      </c>
      <c r="G322" s="71">
        <v>0.25</v>
      </c>
      <c r="H322" s="68">
        <v>58.853410740203202</v>
      </c>
      <c r="I322" s="71">
        <v>5.3992932829236499E-2</v>
      </c>
      <c r="J322" s="68">
        <v>72.496371552975305</v>
      </c>
      <c r="K322" s="71">
        <v>0.94732479151937599</v>
      </c>
      <c r="L322" s="68">
        <v>97.532656023222103</v>
      </c>
    </row>
    <row r="323" spans="1:12" x14ac:dyDescent="0.2">
      <c r="A323" s="72" t="s">
        <v>978</v>
      </c>
      <c r="B323" s="66" t="s">
        <v>979</v>
      </c>
      <c r="C323" s="67">
        <v>65</v>
      </c>
      <c r="D323" s="67" t="s">
        <v>339</v>
      </c>
      <c r="E323" s="71">
        <v>0.38560062425123198</v>
      </c>
      <c r="F323" s="68">
        <v>92.888243831640096</v>
      </c>
      <c r="G323" s="71">
        <v>0.25</v>
      </c>
      <c r="H323" s="68">
        <v>58.853410740203202</v>
      </c>
      <c r="I323" s="71">
        <v>3.25248881049824E-2</v>
      </c>
      <c r="J323" s="68">
        <v>60.740203193033402</v>
      </c>
      <c r="K323" s="71">
        <v>0.87427698464871495</v>
      </c>
      <c r="L323" s="68">
        <v>96.2264150943396</v>
      </c>
    </row>
    <row r="324" spans="1:12" x14ac:dyDescent="0.2">
      <c r="A324" s="72" t="s">
        <v>980</v>
      </c>
      <c r="B324" s="66" t="s">
        <v>981</v>
      </c>
      <c r="C324" s="67">
        <v>65</v>
      </c>
      <c r="D324" s="67" t="s">
        <v>339</v>
      </c>
      <c r="E324" s="71">
        <v>0.44328457208442701</v>
      </c>
      <c r="F324" s="68">
        <v>97.822931785195905</v>
      </c>
      <c r="G324" s="71">
        <v>0.32062657321405202</v>
      </c>
      <c r="H324" s="68">
        <v>86.865021770682105</v>
      </c>
      <c r="I324" s="71">
        <v>0.175362530377003</v>
      </c>
      <c r="J324" s="68">
        <v>89.840348330914395</v>
      </c>
      <c r="K324" s="71">
        <v>0.833864612662226</v>
      </c>
      <c r="L324" s="68">
        <v>95.428156748911505</v>
      </c>
    </row>
    <row r="325" spans="1:12" x14ac:dyDescent="0.2">
      <c r="A325" s="72" t="s">
        <v>982</v>
      </c>
      <c r="B325" s="66" t="s">
        <v>983</v>
      </c>
      <c r="C325" s="67">
        <v>65</v>
      </c>
      <c r="D325" s="67" t="s">
        <v>339</v>
      </c>
      <c r="E325" s="71">
        <v>0.30648182254450601</v>
      </c>
      <c r="F325" s="68">
        <v>86.719883889695197</v>
      </c>
      <c r="G325" s="71">
        <v>0.32483933094684803</v>
      </c>
      <c r="H325" s="68">
        <v>87.155297532655993</v>
      </c>
      <c r="I325" s="71">
        <v>4.5412151512876801E-2</v>
      </c>
      <c r="J325" s="68">
        <v>68.214804063860697</v>
      </c>
      <c r="K325" s="71">
        <v>0.54919398517379203</v>
      </c>
      <c r="L325" s="68">
        <v>89.767779390420898</v>
      </c>
    </row>
    <row r="326" spans="1:12" x14ac:dyDescent="0.2">
      <c r="A326" s="72" t="s">
        <v>984</v>
      </c>
      <c r="B326" s="66" t="s">
        <v>985</v>
      </c>
      <c r="C326" s="67">
        <v>65</v>
      </c>
      <c r="D326" s="67" t="s">
        <v>339</v>
      </c>
      <c r="E326" s="71">
        <v>0.187809120356769</v>
      </c>
      <c r="F326" s="68">
        <v>67.343976777939005</v>
      </c>
      <c r="G326" s="71">
        <v>0.24698118243443701</v>
      </c>
      <c r="H326" s="68">
        <v>14.658925979680699</v>
      </c>
      <c r="I326" s="71">
        <v>3.8616804157592601E-3</v>
      </c>
      <c r="J326" s="68">
        <v>16.545718432510899</v>
      </c>
      <c r="K326" s="71">
        <v>0.31258449822011097</v>
      </c>
      <c r="L326" s="68">
        <v>78.229317851959394</v>
      </c>
    </row>
    <row r="327" spans="1:12" x14ac:dyDescent="0.2">
      <c r="A327" s="72" t="s">
        <v>986</v>
      </c>
      <c r="B327" s="66" t="s">
        <v>987</v>
      </c>
      <c r="C327" s="67">
        <v>65</v>
      </c>
      <c r="D327" s="67" t="s">
        <v>339</v>
      </c>
      <c r="E327" s="71">
        <v>0.32859625965016898</v>
      </c>
      <c r="F327" s="68">
        <v>88.388969521044999</v>
      </c>
      <c r="G327" s="71">
        <v>0.25</v>
      </c>
      <c r="H327" s="68">
        <v>58.853410740203202</v>
      </c>
      <c r="I327" s="71">
        <v>2.0228909765120699E-2</v>
      </c>
      <c r="J327" s="68">
        <v>48.9840348330914</v>
      </c>
      <c r="K327" s="71">
        <v>0.71555986918538494</v>
      </c>
      <c r="L327" s="68">
        <v>93.686502177068206</v>
      </c>
    </row>
    <row r="328" spans="1:12" x14ac:dyDescent="0.2">
      <c r="A328" s="72" t="s">
        <v>988</v>
      </c>
      <c r="B328" s="66" t="s">
        <v>989</v>
      </c>
      <c r="C328" s="67">
        <v>65</v>
      </c>
      <c r="D328" s="67" t="s">
        <v>339</v>
      </c>
      <c r="E328" s="71">
        <v>0.45994484481360998</v>
      </c>
      <c r="F328" s="68">
        <v>98.258345428156701</v>
      </c>
      <c r="G328" s="71">
        <v>0.25431034482758602</v>
      </c>
      <c r="H328" s="68">
        <v>66.618287373004407</v>
      </c>
      <c r="I328" s="71">
        <v>0.30912564329271502</v>
      </c>
      <c r="J328" s="68">
        <v>94.847605224963701</v>
      </c>
      <c r="K328" s="71">
        <v>0.81639854632052899</v>
      </c>
      <c r="L328" s="68">
        <v>95.2104499274311</v>
      </c>
    </row>
    <row r="329" spans="1:12" x14ac:dyDescent="0.2">
      <c r="A329" s="72" t="s">
        <v>990</v>
      </c>
      <c r="B329" s="66" t="s">
        <v>991</v>
      </c>
      <c r="C329" s="67">
        <v>65</v>
      </c>
      <c r="D329" s="67" t="s">
        <v>339</v>
      </c>
      <c r="E329" s="71">
        <v>0.22067019436850199</v>
      </c>
      <c r="F329" s="68">
        <v>74.165457184325106</v>
      </c>
      <c r="G329" s="71">
        <v>0.17952595918258099</v>
      </c>
      <c r="H329" s="68">
        <v>5.5878084179970999</v>
      </c>
      <c r="I329" s="71">
        <v>1.1145434248047701E-3</v>
      </c>
      <c r="J329" s="68">
        <v>6.0957910014513796</v>
      </c>
      <c r="K329" s="71">
        <v>0.48137008049812102</v>
      </c>
      <c r="L329" s="68">
        <v>87.953555878084202</v>
      </c>
    </row>
    <row r="330" spans="1:12" x14ac:dyDescent="0.2">
      <c r="A330" s="72" t="s">
        <v>992</v>
      </c>
      <c r="B330" s="66" t="s">
        <v>993</v>
      </c>
      <c r="C330" s="67">
        <v>65</v>
      </c>
      <c r="D330" s="67" t="s">
        <v>339</v>
      </c>
      <c r="E330" s="71">
        <v>0.41226595524564702</v>
      </c>
      <c r="F330" s="68">
        <v>94.920174165457198</v>
      </c>
      <c r="G330" s="71">
        <v>0.24970897994999999</v>
      </c>
      <c r="H330" s="68">
        <v>18.0696661828737</v>
      </c>
      <c r="I330" s="71">
        <v>1.2865235794590601E-2</v>
      </c>
      <c r="J330" s="68">
        <v>38.0261248185776</v>
      </c>
      <c r="K330" s="71">
        <v>0.974223649992351</v>
      </c>
      <c r="L330" s="68">
        <v>98.330914368650198</v>
      </c>
    </row>
    <row r="331" spans="1:12" x14ac:dyDescent="0.2">
      <c r="A331" s="72" t="s">
        <v>994</v>
      </c>
      <c r="B331" s="66" t="s">
        <v>995</v>
      </c>
      <c r="C331" s="67">
        <v>65</v>
      </c>
      <c r="D331" s="67" t="s">
        <v>339</v>
      </c>
      <c r="E331" s="71">
        <v>0.25742544974185499</v>
      </c>
      <c r="F331" s="68">
        <v>80.261248185776495</v>
      </c>
      <c r="G331" s="71">
        <v>0.249755898810438</v>
      </c>
      <c r="H331" s="68">
        <v>18.359941944847598</v>
      </c>
      <c r="I331" s="71">
        <v>4.0130189571448302E-2</v>
      </c>
      <c r="J331" s="68">
        <v>65.166908563134996</v>
      </c>
      <c r="K331" s="71">
        <v>0.48239026084367997</v>
      </c>
      <c r="L331" s="68">
        <v>88.0261248185776</v>
      </c>
    </row>
    <row r="332" spans="1:12" x14ac:dyDescent="0.2">
      <c r="A332" s="72" t="s">
        <v>996</v>
      </c>
      <c r="B332" s="66" t="s">
        <v>997</v>
      </c>
      <c r="C332" s="67">
        <v>65</v>
      </c>
      <c r="D332" s="67" t="s">
        <v>339</v>
      </c>
      <c r="E332" s="71">
        <v>0.33958967251994499</v>
      </c>
      <c r="F332" s="68">
        <v>89.332365747460102</v>
      </c>
      <c r="G332" s="71">
        <v>0.24999999998844699</v>
      </c>
      <c r="H332" s="68">
        <v>37.082728592162603</v>
      </c>
      <c r="I332" s="71">
        <v>1.4517921311705401E-3</v>
      </c>
      <c r="J332" s="68">
        <v>8.4179970972423792</v>
      </c>
      <c r="K332" s="71">
        <v>0.76731722544021796</v>
      </c>
      <c r="L332" s="68">
        <v>94.121915820029002</v>
      </c>
    </row>
    <row r="333" spans="1:12" x14ac:dyDescent="0.2">
      <c r="A333" s="72" t="s">
        <v>998</v>
      </c>
      <c r="B333" s="66" t="s">
        <v>999</v>
      </c>
      <c r="C333" s="67">
        <v>65</v>
      </c>
      <c r="D333" s="67" t="s">
        <v>339</v>
      </c>
      <c r="E333" s="71">
        <v>0.38244109440066698</v>
      </c>
      <c r="F333" s="68">
        <v>92.670537010159606</v>
      </c>
      <c r="G333" s="71">
        <v>0.24998130950133601</v>
      </c>
      <c r="H333" s="68">
        <v>21.117561683599401</v>
      </c>
      <c r="I333" s="71">
        <v>8.9484207719907394E-2</v>
      </c>
      <c r="J333" s="68">
        <v>82.002902757619694</v>
      </c>
      <c r="K333" s="71">
        <v>0.80785776598075798</v>
      </c>
      <c r="L333" s="68">
        <v>95.065312046444106</v>
      </c>
    </row>
    <row r="334" spans="1:12" x14ac:dyDescent="0.2">
      <c r="A334" s="72" t="s">
        <v>1000</v>
      </c>
      <c r="B334" s="66" t="s">
        <v>1001</v>
      </c>
      <c r="C334" s="67">
        <v>65</v>
      </c>
      <c r="D334" s="67" t="s">
        <v>339</v>
      </c>
      <c r="E334" s="71">
        <v>0.41079478134528202</v>
      </c>
      <c r="F334" s="68">
        <v>94.775036284470204</v>
      </c>
      <c r="G334" s="71">
        <v>0.24348706574339801</v>
      </c>
      <c r="H334" s="68">
        <v>12.989840348330899</v>
      </c>
      <c r="I334" s="71">
        <v>0.14368768136187801</v>
      </c>
      <c r="J334" s="68">
        <v>87.808417997097195</v>
      </c>
      <c r="K334" s="71">
        <v>0.84520959693056996</v>
      </c>
      <c r="L334" s="68">
        <v>95.791001451378804</v>
      </c>
    </row>
    <row r="335" spans="1:12" x14ac:dyDescent="0.2">
      <c r="A335" s="72" t="s">
        <v>1002</v>
      </c>
      <c r="B335" s="66" t="s">
        <v>1003</v>
      </c>
      <c r="C335" s="67">
        <v>65</v>
      </c>
      <c r="D335" s="67" t="s">
        <v>339</v>
      </c>
      <c r="E335" s="71">
        <v>0.41327482179980402</v>
      </c>
      <c r="F335" s="68">
        <v>95.065312046444106</v>
      </c>
      <c r="G335" s="71">
        <v>0.25</v>
      </c>
      <c r="H335" s="68">
        <v>58.853410740203202</v>
      </c>
      <c r="I335" s="71">
        <v>2.2154704475995301E-3</v>
      </c>
      <c r="J335" s="68">
        <v>10.522496371553</v>
      </c>
      <c r="K335" s="71">
        <v>0.98760899495181298</v>
      </c>
      <c r="L335" s="68">
        <v>98.9840348330914</v>
      </c>
    </row>
    <row r="336" spans="1:12" x14ac:dyDescent="0.2">
      <c r="A336" s="72" t="s">
        <v>1004</v>
      </c>
      <c r="B336" s="66" t="s">
        <v>1005</v>
      </c>
      <c r="C336" s="67">
        <v>65</v>
      </c>
      <c r="D336" s="67" t="s">
        <v>339</v>
      </c>
      <c r="E336" s="71">
        <v>0.418364866766469</v>
      </c>
      <c r="F336" s="68">
        <v>95.863570391872301</v>
      </c>
      <c r="G336" s="71">
        <v>0.25</v>
      </c>
      <c r="H336" s="68">
        <v>58.853410740203202</v>
      </c>
      <c r="I336" s="71">
        <v>1.4681401419021601E-2</v>
      </c>
      <c r="J336" s="68">
        <v>41.364296081277203</v>
      </c>
      <c r="K336" s="71">
        <v>0.99041319888038604</v>
      </c>
      <c r="L336" s="68">
        <v>99.201741654571805</v>
      </c>
    </row>
    <row r="337" spans="1:12" x14ac:dyDescent="0.2">
      <c r="A337" s="72" t="s">
        <v>1006</v>
      </c>
      <c r="B337" s="66" t="s">
        <v>1007</v>
      </c>
      <c r="C337" s="67">
        <v>65</v>
      </c>
      <c r="D337" s="67" t="s">
        <v>339</v>
      </c>
      <c r="E337" s="71">
        <v>0.37270850422032498</v>
      </c>
      <c r="F337" s="68">
        <v>91.799709724237999</v>
      </c>
      <c r="G337" s="71">
        <v>0.25</v>
      </c>
      <c r="H337" s="68">
        <v>58.853410740203202</v>
      </c>
      <c r="I337" s="71">
        <v>2.2280241047000798E-2</v>
      </c>
      <c r="J337" s="68">
        <v>52.031930333817101</v>
      </c>
      <c r="K337" s="71">
        <v>0.84584527161397305</v>
      </c>
      <c r="L337" s="68">
        <v>95.936139332365698</v>
      </c>
    </row>
    <row r="338" spans="1:12" x14ac:dyDescent="0.2">
      <c r="A338" s="72" t="s">
        <v>1008</v>
      </c>
      <c r="B338" s="66" t="s">
        <v>1009</v>
      </c>
      <c r="C338" s="67">
        <v>65</v>
      </c>
      <c r="D338" s="67" t="s">
        <v>339</v>
      </c>
      <c r="E338" s="71">
        <v>0.417057851346049</v>
      </c>
      <c r="F338" s="68">
        <v>95.573294629898399</v>
      </c>
      <c r="G338" s="71">
        <v>0.24999999875434101</v>
      </c>
      <c r="H338" s="68">
        <v>28.1567489114659</v>
      </c>
      <c r="I338" s="71">
        <v>3.00104463281314E-2</v>
      </c>
      <c r="J338" s="68">
        <v>58.635703918722797</v>
      </c>
      <c r="K338" s="71">
        <v>0.97116310895567404</v>
      </c>
      <c r="L338" s="68">
        <v>98.258345428156701</v>
      </c>
    </row>
    <row r="339" spans="1:12" x14ac:dyDescent="0.2">
      <c r="A339" s="72" t="s">
        <v>1010</v>
      </c>
      <c r="B339" s="66" t="s">
        <v>1011</v>
      </c>
      <c r="C339" s="67">
        <v>65</v>
      </c>
      <c r="D339" s="67" t="s">
        <v>339</v>
      </c>
      <c r="E339" s="71">
        <v>0.38378117421318803</v>
      </c>
      <c r="F339" s="68">
        <v>92.8156748911466</v>
      </c>
      <c r="G339" s="71">
        <v>0.26057809276678001</v>
      </c>
      <c r="H339" s="68">
        <v>71.117561683599405</v>
      </c>
      <c r="I339" s="71">
        <v>7.5387063897813897E-2</v>
      </c>
      <c r="J339" s="68">
        <v>78.809869375907098</v>
      </c>
      <c r="K339" s="71">
        <v>0.81537836597497004</v>
      </c>
      <c r="L339" s="68">
        <v>95.137880986937603</v>
      </c>
    </row>
    <row r="340" spans="1:12" x14ac:dyDescent="0.2">
      <c r="A340" s="72" t="s">
        <v>1012</v>
      </c>
      <c r="B340" s="66" t="s">
        <v>1013</v>
      </c>
      <c r="C340" s="67">
        <v>65</v>
      </c>
      <c r="D340" s="67" t="s">
        <v>339</v>
      </c>
      <c r="E340" s="71">
        <v>0.42669150398153399</v>
      </c>
      <c r="F340" s="68">
        <v>97.024673439767795</v>
      </c>
      <c r="G340" s="71">
        <v>0.24550934193795901</v>
      </c>
      <c r="H340" s="68">
        <v>14.223512336719899</v>
      </c>
      <c r="I340" s="71">
        <v>0.26176770526333099</v>
      </c>
      <c r="J340" s="68">
        <v>93.396226415094304</v>
      </c>
      <c r="K340" s="71">
        <v>0.77279746474331101</v>
      </c>
      <c r="L340" s="68">
        <v>94.412191582002905</v>
      </c>
    </row>
    <row r="341" spans="1:12" x14ac:dyDescent="0.2">
      <c r="A341" s="72" t="s">
        <v>1014</v>
      </c>
      <c r="B341" s="66" t="s">
        <v>1015</v>
      </c>
      <c r="C341" s="67">
        <v>65</v>
      </c>
      <c r="D341" s="67" t="s">
        <v>339</v>
      </c>
      <c r="E341" s="71">
        <v>0.39068811303308099</v>
      </c>
      <c r="F341" s="68">
        <v>93.251088534107396</v>
      </c>
      <c r="G341" s="71">
        <v>0.32841508811259401</v>
      </c>
      <c r="H341" s="68">
        <v>87.6632801161103</v>
      </c>
      <c r="I341" s="71">
        <v>0.1737308240696</v>
      </c>
      <c r="J341" s="68">
        <v>89.767779390420898</v>
      </c>
      <c r="K341" s="71">
        <v>0.66991842691704995</v>
      </c>
      <c r="L341" s="68">
        <v>93.178519593613899</v>
      </c>
    </row>
    <row r="342" spans="1:12" x14ac:dyDescent="0.2">
      <c r="A342" s="72" t="s">
        <v>1016</v>
      </c>
      <c r="B342" s="66" t="s">
        <v>1017</v>
      </c>
      <c r="C342" s="67">
        <v>65</v>
      </c>
      <c r="D342" s="67" t="s">
        <v>339</v>
      </c>
      <c r="E342" s="71">
        <v>0.27578026223614899</v>
      </c>
      <c r="F342" s="68">
        <v>83.091436865021805</v>
      </c>
      <c r="G342" s="71">
        <v>0.25</v>
      </c>
      <c r="H342" s="68">
        <v>58.853410740203202</v>
      </c>
      <c r="I342" s="71">
        <v>9.8646741584846098E-2</v>
      </c>
      <c r="J342" s="68">
        <v>83.309143686502196</v>
      </c>
      <c r="K342" s="71">
        <v>0.47869404512359998</v>
      </c>
      <c r="L342" s="68">
        <v>87.445573294629895</v>
      </c>
    </row>
    <row r="343" spans="1:12" x14ac:dyDescent="0.2">
      <c r="A343" s="72" t="s">
        <v>1018</v>
      </c>
      <c r="B343" s="66" t="s">
        <v>1019</v>
      </c>
      <c r="C343" s="67">
        <v>65</v>
      </c>
      <c r="D343" s="67" t="s">
        <v>339</v>
      </c>
      <c r="E343" s="71">
        <v>0.28417172818783398</v>
      </c>
      <c r="F343" s="68">
        <v>84.2525399129173</v>
      </c>
      <c r="G343" s="71">
        <v>0.25</v>
      </c>
      <c r="H343" s="68">
        <v>58.853410740203202</v>
      </c>
      <c r="I343" s="71">
        <v>0.27858570207504602</v>
      </c>
      <c r="J343" s="68">
        <v>94.194484760522499</v>
      </c>
      <c r="K343" s="71">
        <v>0.32392948248845399</v>
      </c>
      <c r="L343" s="68">
        <v>79.245283018867894</v>
      </c>
    </row>
    <row r="344" spans="1:12" x14ac:dyDescent="0.2">
      <c r="A344" s="72" t="s">
        <v>1020</v>
      </c>
      <c r="B344" s="66" t="s">
        <v>1021</v>
      </c>
      <c r="C344" s="67">
        <v>65</v>
      </c>
      <c r="D344" s="67" t="s">
        <v>339</v>
      </c>
      <c r="E344" s="71">
        <v>0.31752858762786301</v>
      </c>
      <c r="F344" s="68">
        <v>87.735849056603797</v>
      </c>
      <c r="G344" s="71">
        <v>0.25</v>
      </c>
      <c r="H344" s="68">
        <v>58.853410740203202</v>
      </c>
      <c r="I344" s="71">
        <v>2.3742049964613401E-2</v>
      </c>
      <c r="J344" s="68">
        <v>54.136429608127699</v>
      </c>
      <c r="K344" s="71">
        <v>0.67884371291897705</v>
      </c>
      <c r="L344" s="68">
        <v>93.323657474600907</v>
      </c>
    </row>
    <row r="345" spans="1:12" x14ac:dyDescent="0.2">
      <c r="A345" s="72" t="s">
        <v>1022</v>
      </c>
      <c r="B345" s="66" t="s">
        <v>1023</v>
      </c>
      <c r="C345" s="67">
        <v>65</v>
      </c>
      <c r="D345" s="67" t="s">
        <v>339</v>
      </c>
      <c r="E345" s="71">
        <v>0.31092349646380801</v>
      </c>
      <c r="F345" s="68">
        <v>87.227866473149504</v>
      </c>
      <c r="G345" s="71">
        <v>0.25</v>
      </c>
      <c r="H345" s="68">
        <v>58.853410740203202</v>
      </c>
      <c r="I345" s="71">
        <v>1.6420109640400801E-2</v>
      </c>
      <c r="J345" s="68">
        <v>43.686502177068199</v>
      </c>
      <c r="K345" s="71">
        <v>0.66635037975102196</v>
      </c>
      <c r="L345" s="68">
        <v>93.033381712627005</v>
      </c>
    </row>
    <row r="346" spans="1:12" x14ac:dyDescent="0.2">
      <c r="A346" s="72" t="s">
        <v>1024</v>
      </c>
      <c r="B346" s="66" t="s">
        <v>1025</v>
      </c>
      <c r="C346" s="67">
        <v>65</v>
      </c>
      <c r="D346" s="67" t="s">
        <v>339</v>
      </c>
      <c r="E346" s="71">
        <v>0.41423869757414999</v>
      </c>
      <c r="F346" s="68">
        <v>95.355587808417994</v>
      </c>
      <c r="G346" s="71">
        <v>0.25</v>
      </c>
      <c r="H346" s="68">
        <v>58.853410740203202</v>
      </c>
      <c r="I346" s="71">
        <v>8.9314820447693507E-3</v>
      </c>
      <c r="J346" s="68">
        <v>29.898403483309099</v>
      </c>
      <c r="K346" s="71">
        <v>0.98378461067768097</v>
      </c>
      <c r="L346" s="68">
        <v>98.766328011610995</v>
      </c>
    </row>
    <row r="347" spans="1:12" x14ac:dyDescent="0.2">
      <c r="A347" s="72" t="s">
        <v>1026</v>
      </c>
      <c r="B347" s="66" t="s">
        <v>1027</v>
      </c>
      <c r="C347" s="67">
        <v>65</v>
      </c>
      <c r="D347" s="67" t="s">
        <v>339</v>
      </c>
      <c r="E347" s="71">
        <v>0.41867726582287201</v>
      </c>
      <c r="F347" s="68">
        <v>95.936139332365698</v>
      </c>
      <c r="G347" s="71">
        <v>0.25</v>
      </c>
      <c r="H347" s="68">
        <v>58.853410740203202</v>
      </c>
      <c r="I347" s="71">
        <v>8.3950009393252298E-2</v>
      </c>
      <c r="J347" s="68">
        <v>80.624092888243794</v>
      </c>
      <c r="K347" s="71">
        <v>0.92208178807536301</v>
      </c>
      <c r="L347" s="68">
        <v>96.879535558780802</v>
      </c>
    </row>
    <row r="348" spans="1:12" x14ac:dyDescent="0.2">
      <c r="A348" s="72" t="s">
        <v>1028</v>
      </c>
      <c r="B348" s="66" t="s">
        <v>1029</v>
      </c>
      <c r="C348" s="67">
        <v>65</v>
      </c>
      <c r="D348" s="67" t="s">
        <v>339</v>
      </c>
      <c r="E348" s="71">
        <v>0.38810113889577702</v>
      </c>
      <c r="F348" s="68">
        <v>93.105950653120502</v>
      </c>
      <c r="G348" s="71">
        <v>0.25</v>
      </c>
      <c r="H348" s="68">
        <v>58.853410740203202</v>
      </c>
      <c r="I348" s="71">
        <v>7.4194721484555998E-2</v>
      </c>
      <c r="J348" s="68">
        <v>78.519593613933196</v>
      </c>
      <c r="K348" s="71">
        <v>0.84010869520277498</v>
      </c>
      <c r="L348" s="68">
        <v>95.573294629898399</v>
      </c>
    </row>
    <row r="349" spans="1:12" x14ac:dyDescent="0.2">
      <c r="A349" s="72" t="s">
        <v>1030</v>
      </c>
      <c r="B349" s="66" t="s">
        <v>1031</v>
      </c>
      <c r="C349" s="67">
        <v>65</v>
      </c>
      <c r="D349" s="67" t="s">
        <v>339</v>
      </c>
      <c r="E349" s="71">
        <v>0.39622917840254301</v>
      </c>
      <c r="F349" s="68">
        <v>93.8316400580552</v>
      </c>
      <c r="G349" s="71">
        <v>0.27304643321495098</v>
      </c>
      <c r="H349" s="68">
        <v>77.285921625544304</v>
      </c>
      <c r="I349" s="71">
        <v>0.17152651930535601</v>
      </c>
      <c r="J349" s="68">
        <v>89.622641509434004</v>
      </c>
      <c r="K349" s="71">
        <v>0.744114582687322</v>
      </c>
      <c r="L349" s="68">
        <v>93.904208998548597</v>
      </c>
    </row>
    <row r="350" spans="1:12" x14ac:dyDescent="0.2">
      <c r="A350" s="72" t="s">
        <v>1032</v>
      </c>
      <c r="B350" s="66" t="s">
        <v>1033</v>
      </c>
      <c r="C350" s="67">
        <v>67</v>
      </c>
      <c r="D350" s="67" t="s">
        <v>339</v>
      </c>
      <c r="E350" s="71">
        <v>0.28150147116392199</v>
      </c>
      <c r="F350" s="68">
        <v>83.962264150943398</v>
      </c>
      <c r="G350" s="71">
        <v>0.24988634027717899</v>
      </c>
      <c r="H350" s="68">
        <v>19.883889695210399</v>
      </c>
      <c r="I350" s="71">
        <v>6.5058683627660596E-2</v>
      </c>
      <c r="J350" s="68">
        <v>76.269956458635704</v>
      </c>
      <c r="K350" s="71">
        <v>0.52955938958692494</v>
      </c>
      <c r="L350" s="68">
        <v>89.0420899854862</v>
      </c>
    </row>
    <row r="351" spans="1:12" x14ac:dyDescent="0.2">
      <c r="A351" s="72" t="s">
        <v>1034</v>
      </c>
      <c r="B351" s="66" t="s">
        <v>1035</v>
      </c>
      <c r="C351" s="67">
        <v>67</v>
      </c>
      <c r="D351" s="67" t="s">
        <v>339</v>
      </c>
      <c r="E351" s="71">
        <v>0.253371855859297</v>
      </c>
      <c r="F351" s="68">
        <v>79.245283018867894</v>
      </c>
      <c r="G351" s="71">
        <v>0.27925399673870299</v>
      </c>
      <c r="H351" s="68">
        <v>79.245283018867894</v>
      </c>
      <c r="I351" s="71">
        <v>8.1336414659603506E-2</v>
      </c>
      <c r="J351" s="68">
        <v>80.043541364296104</v>
      </c>
      <c r="K351" s="71">
        <v>0.39952515617958501</v>
      </c>
      <c r="L351" s="68">
        <v>83.817126269956503</v>
      </c>
    </row>
    <row r="352" spans="1:12" x14ac:dyDescent="0.2">
      <c r="A352" s="72" t="s">
        <v>1036</v>
      </c>
      <c r="B352" s="66" t="s">
        <v>1037</v>
      </c>
      <c r="C352" s="67">
        <v>67</v>
      </c>
      <c r="D352" s="67" t="s">
        <v>339</v>
      </c>
      <c r="E352" s="71">
        <v>0.26991147701007501</v>
      </c>
      <c r="F352" s="68">
        <v>81.930333817126296</v>
      </c>
      <c r="G352" s="71">
        <v>0.24999999974068299</v>
      </c>
      <c r="H352" s="68">
        <v>32.293178519593603</v>
      </c>
      <c r="I352" s="71">
        <v>2.0485912463234501E-2</v>
      </c>
      <c r="J352" s="68">
        <v>49.274310595065302</v>
      </c>
      <c r="K352" s="71">
        <v>0.53924851882630698</v>
      </c>
      <c r="L352" s="68">
        <v>89.259796806966605</v>
      </c>
    </row>
    <row r="353" spans="1:12" x14ac:dyDescent="0.2">
      <c r="A353" s="72" t="s">
        <v>1038</v>
      </c>
      <c r="B353" s="66" t="s">
        <v>1039</v>
      </c>
      <c r="C353" s="67">
        <v>67</v>
      </c>
      <c r="D353" s="67" t="s">
        <v>339</v>
      </c>
      <c r="E353" s="71">
        <v>0.25638077280322702</v>
      </c>
      <c r="F353" s="68">
        <v>80.043541364296104</v>
      </c>
      <c r="G353" s="71">
        <v>0.252616757450495</v>
      </c>
      <c r="H353" s="68">
        <v>63.860667634252501</v>
      </c>
      <c r="I353" s="71">
        <v>2.2662147293109398E-2</v>
      </c>
      <c r="J353" s="68">
        <v>52.612481857764898</v>
      </c>
      <c r="K353" s="71">
        <v>0.493863413666075</v>
      </c>
      <c r="L353" s="68">
        <v>88.316400580551502</v>
      </c>
    </row>
    <row r="354" spans="1:12" x14ac:dyDescent="0.2">
      <c r="A354" s="72" t="s">
        <v>1040</v>
      </c>
      <c r="B354" s="66" t="s">
        <v>1041</v>
      </c>
      <c r="C354" s="67">
        <v>67</v>
      </c>
      <c r="D354" s="67" t="s">
        <v>339</v>
      </c>
      <c r="E354" s="71">
        <v>0.270820825326062</v>
      </c>
      <c r="F354" s="68">
        <v>82.075471698113205</v>
      </c>
      <c r="G354" s="71">
        <v>0.24999999691343</v>
      </c>
      <c r="H354" s="68">
        <v>24.963715529753301</v>
      </c>
      <c r="I354" s="71">
        <v>3.2011077686322997E-2</v>
      </c>
      <c r="J354" s="68">
        <v>60.159651669085598</v>
      </c>
      <c r="K354" s="71">
        <v>0.53045140137843205</v>
      </c>
      <c r="L354" s="68">
        <v>89.114658925979697</v>
      </c>
    </row>
    <row r="355" spans="1:12" x14ac:dyDescent="0.2">
      <c r="A355" s="72" t="s">
        <v>1042</v>
      </c>
      <c r="B355" s="66" t="s">
        <v>1043</v>
      </c>
      <c r="C355" s="67">
        <v>67</v>
      </c>
      <c r="D355" s="67" t="s">
        <v>339</v>
      </c>
      <c r="E355" s="71">
        <v>0.23775472725509</v>
      </c>
      <c r="F355" s="68">
        <v>76.632801161103004</v>
      </c>
      <c r="G355" s="71">
        <v>0.24999999995807801</v>
      </c>
      <c r="H355" s="68">
        <v>35.776487663280101</v>
      </c>
      <c r="I355" s="71">
        <v>8.2097103760811099E-2</v>
      </c>
      <c r="J355" s="68">
        <v>80.188679245282998</v>
      </c>
      <c r="K355" s="71">
        <v>0.381167078046381</v>
      </c>
      <c r="L355" s="68">
        <v>82.946298984034797</v>
      </c>
    </row>
    <row r="356" spans="1:12" x14ac:dyDescent="0.2">
      <c r="A356" s="72" t="s">
        <v>1044</v>
      </c>
      <c r="B356" s="66" t="s">
        <v>1045</v>
      </c>
      <c r="C356" s="67">
        <v>67</v>
      </c>
      <c r="D356" s="67" t="s">
        <v>339</v>
      </c>
      <c r="E356" s="71">
        <v>0.28359802094452102</v>
      </c>
      <c r="F356" s="68">
        <v>84.179970972423803</v>
      </c>
      <c r="G356" s="71">
        <v>0.24999999864671699</v>
      </c>
      <c r="H356" s="68">
        <v>27.866473149491998</v>
      </c>
      <c r="I356" s="71">
        <v>5.00723925381443E-2</v>
      </c>
      <c r="J356" s="68">
        <v>70.682148040638594</v>
      </c>
      <c r="K356" s="71">
        <v>0.550721671648702</v>
      </c>
      <c r="L356" s="68">
        <v>89.912917271407807</v>
      </c>
    </row>
    <row r="357" spans="1:12" x14ac:dyDescent="0.2">
      <c r="A357" s="72" t="s">
        <v>1046</v>
      </c>
      <c r="B357" s="66" t="s">
        <v>1047</v>
      </c>
      <c r="C357" s="67">
        <v>67</v>
      </c>
      <c r="D357" s="67" t="s">
        <v>339</v>
      </c>
      <c r="E357" s="71">
        <v>0.27577935623066002</v>
      </c>
      <c r="F357" s="68">
        <v>83.018867924528294</v>
      </c>
      <c r="G357" s="71">
        <v>0.24999999987294699</v>
      </c>
      <c r="H357" s="68">
        <v>33.889695210449901</v>
      </c>
      <c r="I357" s="71">
        <v>1.2082703311256901E-2</v>
      </c>
      <c r="J357" s="68">
        <v>36.719883889695197</v>
      </c>
      <c r="K357" s="71">
        <v>0.565255365507775</v>
      </c>
      <c r="L357" s="68">
        <v>90.856313497822896</v>
      </c>
    </row>
    <row r="358" spans="1:12" x14ac:dyDescent="0.2">
      <c r="A358" s="72" t="s">
        <v>1048</v>
      </c>
      <c r="B358" s="66" t="s">
        <v>1049</v>
      </c>
      <c r="C358" s="67">
        <v>67</v>
      </c>
      <c r="D358" s="67" t="s">
        <v>339</v>
      </c>
      <c r="E358" s="71">
        <v>0.25231086241917899</v>
      </c>
      <c r="F358" s="68">
        <v>79.027576197387503</v>
      </c>
      <c r="G358" s="71">
        <v>0.24999999875402701</v>
      </c>
      <c r="H358" s="68">
        <v>28.0841799709724</v>
      </c>
      <c r="I358" s="71">
        <v>3.4103288345160902E-2</v>
      </c>
      <c r="J358" s="68">
        <v>61.9738751814224</v>
      </c>
      <c r="K358" s="71">
        <v>0.47282930015835001</v>
      </c>
      <c r="L358" s="68">
        <v>86.937590711175602</v>
      </c>
    </row>
    <row r="359" spans="1:12" x14ac:dyDescent="0.2">
      <c r="A359" s="72" t="s">
        <v>1050</v>
      </c>
      <c r="B359" s="66" t="s">
        <v>1051</v>
      </c>
      <c r="C359" s="67">
        <v>68</v>
      </c>
      <c r="D359" s="67" t="s">
        <v>339</v>
      </c>
      <c r="E359" s="71">
        <v>0.34983563400484202</v>
      </c>
      <c r="F359" s="68">
        <v>89.985486211901303</v>
      </c>
      <c r="G359" s="71">
        <v>0.24919752026820499</v>
      </c>
      <c r="H359" s="68">
        <v>16.763425253991301</v>
      </c>
      <c r="I359" s="71">
        <v>6.9853096246350003E-3</v>
      </c>
      <c r="J359" s="68">
        <v>25.2539912917271</v>
      </c>
      <c r="K359" s="71">
        <v>0.79332407212168599</v>
      </c>
      <c r="L359" s="68">
        <v>94.847605224963701</v>
      </c>
    </row>
    <row r="360" spans="1:12" x14ac:dyDescent="0.2">
      <c r="A360" s="72" t="s">
        <v>1052</v>
      </c>
      <c r="B360" s="66" t="s">
        <v>1053</v>
      </c>
      <c r="C360" s="67">
        <v>68</v>
      </c>
      <c r="D360" s="67" t="s">
        <v>339</v>
      </c>
      <c r="E360" s="71">
        <v>0.34544132208096301</v>
      </c>
      <c r="F360" s="68">
        <v>89.622641509434004</v>
      </c>
      <c r="G360" s="71">
        <v>0.24415116108065699</v>
      </c>
      <c r="H360" s="68">
        <v>13.207547169811299</v>
      </c>
      <c r="I360" s="71">
        <v>2.6731173146767899E-3</v>
      </c>
      <c r="J360" s="68">
        <v>12.5544267053701</v>
      </c>
      <c r="K360" s="71">
        <v>0.78949968784755398</v>
      </c>
      <c r="L360" s="68">
        <v>94.702467343976807</v>
      </c>
    </row>
    <row r="361" spans="1:12" x14ac:dyDescent="0.2">
      <c r="A361" s="72" t="s">
        <v>1054</v>
      </c>
      <c r="B361" s="66" t="s">
        <v>1055</v>
      </c>
      <c r="C361" s="67">
        <v>68</v>
      </c>
      <c r="D361" s="67" t="s">
        <v>339</v>
      </c>
      <c r="E361" s="71">
        <v>0.29185683761686398</v>
      </c>
      <c r="F361" s="68">
        <v>85.341074020319297</v>
      </c>
      <c r="G361" s="71">
        <v>0.25802961485982001</v>
      </c>
      <c r="H361" s="68">
        <v>70.029027576197393</v>
      </c>
      <c r="I361" s="71">
        <v>1.26370037339646E-2</v>
      </c>
      <c r="J361" s="68">
        <v>37.808417997097202</v>
      </c>
      <c r="K361" s="71">
        <v>0.60490389425680802</v>
      </c>
      <c r="L361" s="68">
        <v>91.799709724237999</v>
      </c>
    </row>
    <row r="362" spans="1:12" x14ac:dyDescent="0.2">
      <c r="A362" s="72" t="s">
        <v>1056</v>
      </c>
      <c r="B362" s="66" t="s">
        <v>1057</v>
      </c>
      <c r="C362" s="67">
        <v>68</v>
      </c>
      <c r="D362" s="67" t="s">
        <v>339</v>
      </c>
      <c r="E362" s="71">
        <v>0.271597861236264</v>
      </c>
      <c r="F362" s="68">
        <v>82.220609579100099</v>
      </c>
      <c r="G362" s="71">
        <v>0.25235741359845798</v>
      </c>
      <c r="H362" s="68">
        <v>63.570391872278698</v>
      </c>
      <c r="I362" s="71">
        <v>3.68122425121109E-3</v>
      </c>
      <c r="J362" s="68">
        <v>15.674891146589299</v>
      </c>
      <c r="K362" s="71">
        <v>0.558754945859122</v>
      </c>
      <c r="L362" s="68">
        <v>90.566037735849093</v>
      </c>
    </row>
    <row r="363" spans="1:12" x14ac:dyDescent="0.2">
      <c r="A363" s="72" t="s">
        <v>1058</v>
      </c>
      <c r="B363" s="66" t="s">
        <v>1059</v>
      </c>
      <c r="C363" s="67">
        <v>68</v>
      </c>
      <c r="D363" s="67" t="s">
        <v>339</v>
      </c>
      <c r="E363" s="71">
        <v>0.27399443836686599</v>
      </c>
      <c r="F363" s="68">
        <v>82.801161103047903</v>
      </c>
      <c r="G363" s="71">
        <v>0.25528903554761601</v>
      </c>
      <c r="H363" s="68">
        <v>66.835994194484798</v>
      </c>
      <c r="I363" s="71">
        <v>8.8313454853673999E-3</v>
      </c>
      <c r="J363" s="68">
        <v>29.680696661828701</v>
      </c>
      <c r="K363" s="71">
        <v>0.557862934067615</v>
      </c>
      <c r="L363" s="68">
        <v>90.4208998548621</v>
      </c>
    </row>
    <row r="364" spans="1:12" x14ac:dyDescent="0.2">
      <c r="A364" s="72" t="s">
        <v>1060</v>
      </c>
      <c r="B364" s="66" t="s">
        <v>1061</v>
      </c>
      <c r="C364" s="67">
        <v>68</v>
      </c>
      <c r="D364" s="67" t="s">
        <v>339</v>
      </c>
      <c r="E364" s="71">
        <v>0.244533724363866</v>
      </c>
      <c r="F364" s="68">
        <v>78.011611030479003</v>
      </c>
      <c r="G364" s="71">
        <v>0.25528904638493699</v>
      </c>
      <c r="H364" s="68">
        <v>67.851959361393298</v>
      </c>
      <c r="I364" s="71">
        <v>1.17269090888591E-2</v>
      </c>
      <c r="J364" s="68">
        <v>35.994194484760499</v>
      </c>
      <c r="K364" s="71">
        <v>0.46658521761780097</v>
      </c>
      <c r="L364" s="68">
        <v>86.865021770682105</v>
      </c>
    </row>
    <row r="365" spans="1:12" x14ac:dyDescent="0.2">
      <c r="A365" s="72" t="s">
        <v>1062</v>
      </c>
      <c r="B365" s="66" t="s">
        <v>1063</v>
      </c>
      <c r="C365" s="67">
        <v>68</v>
      </c>
      <c r="D365" s="67" t="s">
        <v>339</v>
      </c>
      <c r="E365" s="71">
        <v>0.236748310873067</v>
      </c>
      <c r="F365" s="68">
        <v>76.487663280116095</v>
      </c>
      <c r="G365" s="71">
        <v>0.28580501215927001</v>
      </c>
      <c r="H365" s="68">
        <v>81.204644412191598</v>
      </c>
      <c r="I365" s="71">
        <v>6.8078551683903596E-3</v>
      </c>
      <c r="J365" s="68">
        <v>24.7460087082729</v>
      </c>
      <c r="K365" s="71">
        <v>0.41763206529154201</v>
      </c>
      <c r="L365" s="68">
        <v>84.615384615384599</v>
      </c>
    </row>
    <row r="366" spans="1:12" x14ac:dyDescent="0.2">
      <c r="A366" s="72" t="s">
        <v>1064</v>
      </c>
      <c r="B366" s="66" t="s">
        <v>1065</v>
      </c>
      <c r="C366" s="67">
        <v>68</v>
      </c>
      <c r="D366" s="67" t="s">
        <v>339</v>
      </c>
      <c r="E366" s="71">
        <v>0.27624664668780902</v>
      </c>
      <c r="F366" s="68">
        <v>83.309143686502196</v>
      </c>
      <c r="G366" s="71">
        <v>0.20727691854303801</v>
      </c>
      <c r="H366" s="68">
        <v>7.76487663280116</v>
      </c>
      <c r="I366" s="71">
        <v>1.4646935126514301E-2</v>
      </c>
      <c r="J366" s="68">
        <v>41.219158200290302</v>
      </c>
      <c r="K366" s="71">
        <v>0.60681608639387397</v>
      </c>
      <c r="L366" s="68">
        <v>92.162554426705398</v>
      </c>
    </row>
    <row r="367" spans="1:12" x14ac:dyDescent="0.2">
      <c r="A367" s="72" t="s">
        <v>1066</v>
      </c>
      <c r="B367" s="66" t="s">
        <v>1067</v>
      </c>
      <c r="C367" s="67">
        <v>67</v>
      </c>
      <c r="D367" s="67" t="s">
        <v>339</v>
      </c>
      <c r="E367" s="71">
        <v>0.24717466761621801</v>
      </c>
      <c r="F367" s="68">
        <v>78.447024673439799</v>
      </c>
      <c r="G367" s="71">
        <v>0.249359593562682</v>
      </c>
      <c r="H367" s="68">
        <v>17.271407837445601</v>
      </c>
      <c r="I367" s="71">
        <v>1.64027366449962E-2</v>
      </c>
      <c r="J367" s="68">
        <v>43.613933236574702</v>
      </c>
      <c r="K367" s="71">
        <v>0.47576167264097502</v>
      </c>
      <c r="L367" s="68">
        <v>87.300435413643001</v>
      </c>
    </row>
    <row r="368" spans="1:12" x14ac:dyDescent="0.2">
      <c r="A368" s="72" t="s">
        <v>1068</v>
      </c>
      <c r="B368" s="66" t="s">
        <v>1069</v>
      </c>
      <c r="C368" s="67">
        <v>45</v>
      </c>
      <c r="D368" s="67" t="s">
        <v>339</v>
      </c>
      <c r="E368" s="71">
        <v>0.188312182183277</v>
      </c>
      <c r="F368" s="68">
        <v>67.489114658925999</v>
      </c>
      <c r="G368" s="71">
        <v>5.9465909259035901E-2</v>
      </c>
      <c r="H368" s="68">
        <v>1.88679245283019</v>
      </c>
      <c r="I368" s="71">
        <v>5.1340837762223603E-4</v>
      </c>
      <c r="J368" s="68">
        <v>2.5399129172714101</v>
      </c>
      <c r="K368" s="71">
        <v>0.50495722891317196</v>
      </c>
      <c r="L368" s="68">
        <v>88.534107402031907</v>
      </c>
    </row>
    <row r="369" spans="1:12" x14ac:dyDescent="0.2">
      <c r="A369" s="72" t="s">
        <v>1070</v>
      </c>
      <c r="B369" s="66" t="s">
        <v>1071</v>
      </c>
      <c r="C369" s="67">
        <v>45</v>
      </c>
      <c r="D369" s="67" t="s">
        <v>339</v>
      </c>
      <c r="E369" s="71">
        <v>0.31176357044445302</v>
      </c>
      <c r="F369" s="68">
        <v>87.445573294629895</v>
      </c>
      <c r="G369" s="71">
        <v>0.228284708873533</v>
      </c>
      <c r="H369" s="68">
        <v>9.5791001451378808</v>
      </c>
      <c r="I369" s="71">
        <v>3.0474546508873299E-3</v>
      </c>
      <c r="J369" s="68">
        <v>13.5703918722787</v>
      </c>
      <c r="K369" s="71">
        <v>0.70395854780893796</v>
      </c>
      <c r="L369" s="68">
        <v>93.613933236574695</v>
      </c>
    </row>
    <row r="370" spans="1:12" x14ac:dyDescent="0.2">
      <c r="A370" s="72" t="s">
        <v>1072</v>
      </c>
      <c r="B370" s="66" t="s">
        <v>1073</v>
      </c>
      <c r="C370" s="67">
        <v>45</v>
      </c>
      <c r="D370" s="67" t="s">
        <v>339</v>
      </c>
      <c r="E370" s="71">
        <v>0.27133822212204101</v>
      </c>
      <c r="F370" s="68">
        <v>82.148040638606702</v>
      </c>
      <c r="G370" s="71">
        <v>0.22796700762522601</v>
      </c>
      <c r="H370" s="68">
        <v>9.5065312046444106</v>
      </c>
      <c r="I370" s="71">
        <v>1.28586620030566E-3</v>
      </c>
      <c r="J370" s="68">
        <v>7.3294629898403496</v>
      </c>
      <c r="K370" s="71">
        <v>0.58476179254059002</v>
      </c>
      <c r="L370" s="68">
        <v>91.364296081277203</v>
      </c>
    </row>
    <row r="371" spans="1:12" x14ac:dyDescent="0.2">
      <c r="A371" s="72" t="s">
        <v>1074</v>
      </c>
      <c r="B371" s="66" t="s">
        <v>1075</v>
      </c>
      <c r="C371" s="67">
        <v>67</v>
      </c>
      <c r="D371" s="67" t="s">
        <v>339</v>
      </c>
      <c r="E371" s="71">
        <v>0.23777816107226299</v>
      </c>
      <c r="F371" s="68">
        <v>76.7053701015965</v>
      </c>
      <c r="G371" s="71">
        <v>0.146934956617499</v>
      </c>
      <c r="H371" s="68">
        <v>4.4992743105950597</v>
      </c>
      <c r="I371" s="71">
        <v>2.8000161204773302E-3</v>
      </c>
      <c r="J371" s="68">
        <v>12.989840348330899</v>
      </c>
      <c r="K371" s="71">
        <v>0.56359951047881296</v>
      </c>
      <c r="L371" s="68">
        <v>90.711175616836002</v>
      </c>
    </row>
    <row r="372" spans="1:12" x14ac:dyDescent="0.2">
      <c r="A372" s="72" t="s">
        <v>1076</v>
      </c>
      <c r="B372" s="66" t="s">
        <v>1077</v>
      </c>
      <c r="C372" s="67">
        <v>67</v>
      </c>
      <c r="D372" s="67" t="s">
        <v>339</v>
      </c>
      <c r="E372" s="71">
        <v>0.24664421120473401</v>
      </c>
      <c r="F372" s="68">
        <v>78.374455732946302</v>
      </c>
      <c r="G372" s="71">
        <v>9.2127126447510893E-2</v>
      </c>
      <c r="H372" s="68">
        <v>2.4673439767779399</v>
      </c>
      <c r="I372" s="71">
        <v>4.0353746089414201E-2</v>
      </c>
      <c r="J372" s="68">
        <v>65.384615384615401</v>
      </c>
      <c r="K372" s="71">
        <v>0.60745176107727705</v>
      </c>
      <c r="L372" s="68">
        <v>92.235123367198796</v>
      </c>
    </row>
    <row r="373" spans="1:12" x14ac:dyDescent="0.2">
      <c r="A373" s="72" t="s">
        <v>1078</v>
      </c>
      <c r="B373" s="66" t="s">
        <v>1079</v>
      </c>
      <c r="C373" s="67">
        <v>67</v>
      </c>
      <c r="D373" s="67" t="s">
        <v>339</v>
      </c>
      <c r="E373" s="71">
        <v>0.255937006440635</v>
      </c>
      <c r="F373" s="68">
        <v>79.898403483309096</v>
      </c>
      <c r="G373" s="71">
        <v>0.14865621086573699</v>
      </c>
      <c r="H373" s="68">
        <v>4.7169811320754702</v>
      </c>
      <c r="I373" s="71">
        <v>2.8020764820976599E-2</v>
      </c>
      <c r="J373" s="68">
        <v>57.111756168359904</v>
      </c>
      <c r="K373" s="71">
        <v>0.59113404363519095</v>
      </c>
      <c r="L373" s="68">
        <v>91.509433962264197</v>
      </c>
    </row>
    <row r="374" spans="1:12" x14ac:dyDescent="0.2">
      <c r="A374" s="72" t="s">
        <v>1080</v>
      </c>
      <c r="B374" s="66" t="s">
        <v>1081</v>
      </c>
      <c r="C374" s="67">
        <v>67</v>
      </c>
      <c r="D374" s="67" t="s">
        <v>339</v>
      </c>
      <c r="E374" s="71">
        <v>0.27322845464788398</v>
      </c>
      <c r="F374" s="68">
        <v>82.728592162554406</v>
      </c>
      <c r="G374" s="71">
        <v>0.22089061403917801</v>
      </c>
      <c r="H374" s="68">
        <v>8.7808417997097195</v>
      </c>
      <c r="I374" s="71">
        <v>1.8113678746119601E-2</v>
      </c>
      <c r="J374" s="68">
        <v>46.153846153846203</v>
      </c>
      <c r="K374" s="71">
        <v>0.58068107115835399</v>
      </c>
      <c r="L374" s="68">
        <v>91.219158200290295</v>
      </c>
    </row>
    <row r="375" spans="1:12" x14ac:dyDescent="0.2">
      <c r="A375" s="72" t="s">
        <v>1082</v>
      </c>
      <c r="B375" s="66" t="s">
        <v>1083</v>
      </c>
      <c r="C375" s="67">
        <v>67</v>
      </c>
      <c r="D375" s="67" t="s">
        <v>339</v>
      </c>
      <c r="E375" s="71">
        <v>0.26309251986881799</v>
      </c>
      <c r="F375" s="68">
        <v>80.841799709724199</v>
      </c>
      <c r="G375" s="71">
        <v>0.224737645927122</v>
      </c>
      <c r="H375" s="68">
        <v>9.2888243831640107</v>
      </c>
      <c r="I375" s="71">
        <v>3.4980524092407601E-2</v>
      </c>
      <c r="J375" s="68">
        <v>62.3367198838897</v>
      </c>
      <c r="K375" s="71">
        <v>0.52955938958692494</v>
      </c>
      <c r="L375" s="68">
        <v>89.0420899854862</v>
      </c>
    </row>
    <row r="376" spans="1:12" x14ac:dyDescent="0.2">
      <c r="A376" s="72" t="s">
        <v>1084</v>
      </c>
      <c r="B376" s="66" t="s">
        <v>1085</v>
      </c>
      <c r="C376" s="67">
        <v>67</v>
      </c>
      <c r="D376" s="67" t="s">
        <v>339</v>
      </c>
      <c r="E376" s="71">
        <v>0.267023225017331</v>
      </c>
      <c r="F376" s="68">
        <v>81.422351233672003</v>
      </c>
      <c r="G376" s="71">
        <v>0.24865172676225</v>
      </c>
      <c r="H376" s="68">
        <v>16.328011611030501</v>
      </c>
      <c r="I376" s="71">
        <v>7.2831891374635999E-2</v>
      </c>
      <c r="J376" s="68">
        <v>78.0841799709724</v>
      </c>
      <c r="K376" s="71">
        <v>0.47958605691510697</v>
      </c>
      <c r="L376" s="68">
        <v>87.6632801161103</v>
      </c>
    </row>
    <row r="377" spans="1:12" x14ac:dyDescent="0.2">
      <c r="A377" s="72" t="s">
        <v>1086</v>
      </c>
      <c r="B377" s="66" t="s">
        <v>1087</v>
      </c>
      <c r="C377" s="67">
        <v>68</v>
      </c>
      <c r="D377" s="67" t="s">
        <v>339</v>
      </c>
      <c r="E377" s="71">
        <v>0.200278667649847</v>
      </c>
      <c r="F377" s="68">
        <v>70.101596516690904</v>
      </c>
      <c r="G377" s="71">
        <v>0.25</v>
      </c>
      <c r="H377" s="68">
        <v>58.853410740203202</v>
      </c>
      <c r="I377" s="71">
        <v>2.3717810870357299E-2</v>
      </c>
      <c r="J377" s="68">
        <v>54.063860667634302</v>
      </c>
      <c r="K377" s="71">
        <v>0.32711819207918302</v>
      </c>
      <c r="L377" s="68">
        <v>79.608127721335293</v>
      </c>
    </row>
    <row r="378" spans="1:12" x14ac:dyDescent="0.2">
      <c r="A378" s="72" t="s">
        <v>1088</v>
      </c>
      <c r="B378" s="66" t="s">
        <v>1089</v>
      </c>
      <c r="C378" s="67">
        <v>67</v>
      </c>
      <c r="D378" s="67" t="s">
        <v>339</v>
      </c>
      <c r="E378" s="71">
        <v>0.23520796093615601</v>
      </c>
      <c r="F378" s="68">
        <v>76.415094339622598</v>
      </c>
      <c r="G378" s="71">
        <v>0.26508620647443498</v>
      </c>
      <c r="H378" s="68">
        <v>73.875181422351204</v>
      </c>
      <c r="I378" s="71">
        <v>0.126297323084961</v>
      </c>
      <c r="J378" s="68">
        <v>86.502177068214806</v>
      </c>
      <c r="K378" s="71">
        <v>0.31424035324907301</v>
      </c>
      <c r="L378" s="68">
        <v>78.592162554426693</v>
      </c>
    </row>
    <row r="379" spans="1:12" x14ac:dyDescent="0.2">
      <c r="A379" s="72" t="s">
        <v>1090</v>
      </c>
      <c r="B379" s="66" t="s">
        <v>1091</v>
      </c>
      <c r="C379" s="67">
        <v>67</v>
      </c>
      <c r="D379" s="67" t="s">
        <v>339</v>
      </c>
      <c r="E379" s="71">
        <v>0.30807898217310498</v>
      </c>
      <c r="F379" s="68">
        <v>86.937590711175602</v>
      </c>
      <c r="G379" s="71">
        <v>0.24999999852478999</v>
      </c>
      <c r="H379" s="68">
        <v>27.431059506531199</v>
      </c>
      <c r="I379" s="71">
        <v>0.352091489089086</v>
      </c>
      <c r="J379" s="68">
        <v>96.153846153846203</v>
      </c>
      <c r="K379" s="71">
        <v>0.322145458905441</v>
      </c>
      <c r="L379" s="68">
        <v>78.955007256894007</v>
      </c>
    </row>
    <row r="380" spans="1:12" x14ac:dyDescent="0.2">
      <c r="A380" s="72" t="s">
        <v>1092</v>
      </c>
      <c r="B380" s="66" t="s">
        <v>1093</v>
      </c>
      <c r="C380" s="67">
        <v>67</v>
      </c>
      <c r="D380" s="67" t="s">
        <v>339</v>
      </c>
      <c r="E380" s="71">
        <v>0.298190068080397</v>
      </c>
      <c r="F380" s="68">
        <v>86.284470246734401</v>
      </c>
      <c r="G380" s="71">
        <v>0.34748112368428202</v>
      </c>
      <c r="H380" s="68">
        <v>89.622641509434004</v>
      </c>
      <c r="I380" s="71">
        <v>9.98821214178717E-2</v>
      </c>
      <c r="J380" s="68">
        <v>83.671988388969496</v>
      </c>
      <c r="K380" s="71">
        <v>0.44720695913903802</v>
      </c>
      <c r="L380" s="68">
        <v>85.631349782293199</v>
      </c>
    </row>
    <row r="381" spans="1:12" x14ac:dyDescent="0.2">
      <c r="A381" s="72" t="s">
        <v>1094</v>
      </c>
      <c r="B381" s="66" t="s">
        <v>1095</v>
      </c>
      <c r="C381" s="67">
        <v>67</v>
      </c>
      <c r="D381" s="67" t="s">
        <v>339</v>
      </c>
      <c r="E381" s="71">
        <v>0.169040931095918</v>
      </c>
      <c r="F381" s="68">
        <v>61.9738751814224</v>
      </c>
      <c r="G381" s="71">
        <v>0.25925583113308898</v>
      </c>
      <c r="H381" s="68">
        <v>70.5370101596517</v>
      </c>
      <c r="I381" s="71">
        <v>4.2749729272401997E-2</v>
      </c>
      <c r="J381" s="68">
        <v>66.981132075471706</v>
      </c>
      <c r="K381" s="71">
        <v>0.205117232882263</v>
      </c>
      <c r="L381" s="68">
        <v>68.867924528301899</v>
      </c>
    </row>
    <row r="382" spans="1:12" x14ac:dyDescent="0.2">
      <c r="A382" s="72" t="s">
        <v>1096</v>
      </c>
      <c r="B382" s="66" t="s">
        <v>1097</v>
      </c>
      <c r="C382" s="67">
        <v>67</v>
      </c>
      <c r="D382" s="67" t="s">
        <v>339</v>
      </c>
      <c r="E382" s="71">
        <v>0.15487035724138001</v>
      </c>
      <c r="F382" s="68">
        <v>53.846153846153797</v>
      </c>
      <c r="G382" s="71">
        <v>0.27099510706447499</v>
      </c>
      <c r="H382" s="68">
        <v>76.415094339622598</v>
      </c>
      <c r="I382" s="71">
        <v>2.40665391441994E-2</v>
      </c>
      <c r="J382" s="68">
        <v>54.2815674891147</v>
      </c>
      <c r="K382" s="71">
        <v>0.16954942551546501</v>
      </c>
      <c r="L382" s="68">
        <v>58.127721335268497</v>
      </c>
    </row>
    <row r="383" spans="1:12" x14ac:dyDescent="0.2">
      <c r="A383" s="72" t="s">
        <v>1098</v>
      </c>
      <c r="B383" s="66" t="s">
        <v>1099</v>
      </c>
      <c r="C383" s="67">
        <v>67</v>
      </c>
      <c r="D383" s="67" t="s">
        <v>339</v>
      </c>
      <c r="E383" s="71">
        <v>0.141051975356487</v>
      </c>
      <c r="F383" s="68">
        <v>41.291727140783699</v>
      </c>
      <c r="G383" s="71">
        <v>0.25837363143461201</v>
      </c>
      <c r="H383" s="68">
        <v>70.101596516690904</v>
      </c>
      <c r="I383" s="71">
        <v>1.8307343318227701E-2</v>
      </c>
      <c r="J383" s="68">
        <v>46.589259796806999</v>
      </c>
      <c r="K383" s="71">
        <v>0.146474951316622</v>
      </c>
      <c r="L383" s="68">
        <v>47.677793904208997</v>
      </c>
    </row>
    <row r="384" spans="1:12" x14ac:dyDescent="0.2">
      <c r="A384" s="72" t="s">
        <v>1100</v>
      </c>
      <c r="B384" s="66" t="s">
        <v>1101</v>
      </c>
      <c r="C384" s="67">
        <v>67</v>
      </c>
      <c r="D384" s="67" t="s">
        <v>339</v>
      </c>
      <c r="E384" s="71">
        <v>0.14651126499619699</v>
      </c>
      <c r="F384" s="68">
        <v>46.2264150943396</v>
      </c>
      <c r="G384" s="71">
        <v>0.25</v>
      </c>
      <c r="H384" s="68">
        <v>58.853410740203202</v>
      </c>
      <c r="I384" s="71">
        <v>5.3639984702857503E-2</v>
      </c>
      <c r="J384" s="68">
        <v>72.278664731494899</v>
      </c>
      <c r="K384" s="71">
        <v>0.135893810285733</v>
      </c>
      <c r="L384" s="68">
        <v>42.743105950653103</v>
      </c>
    </row>
    <row r="385" spans="1:12" x14ac:dyDescent="0.2">
      <c r="A385" s="72" t="s">
        <v>1102</v>
      </c>
      <c r="B385" s="66" t="s">
        <v>1103</v>
      </c>
      <c r="C385" s="67">
        <v>67</v>
      </c>
      <c r="D385" s="67" t="s">
        <v>339</v>
      </c>
      <c r="E385" s="71">
        <v>0.14734975736872299</v>
      </c>
      <c r="F385" s="68">
        <v>47.169811320754697</v>
      </c>
      <c r="G385" s="71">
        <v>0.25563260642382002</v>
      </c>
      <c r="H385" s="68">
        <v>67.924528301886795</v>
      </c>
      <c r="I385" s="71">
        <v>3.7137510437153201E-2</v>
      </c>
      <c r="J385" s="68">
        <v>63.570391872278698</v>
      </c>
      <c r="K385" s="71">
        <v>0.149279155245195</v>
      </c>
      <c r="L385" s="68">
        <v>49.201741654571798</v>
      </c>
    </row>
    <row r="386" spans="1:12" x14ac:dyDescent="0.2">
      <c r="A386" s="72" t="s">
        <v>1104</v>
      </c>
      <c r="B386" s="66" t="s">
        <v>1105</v>
      </c>
      <c r="C386" s="67">
        <v>68</v>
      </c>
      <c r="D386" s="67" t="s">
        <v>339</v>
      </c>
      <c r="E386" s="71">
        <v>0.20875875514121101</v>
      </c>
      <c r="F386" s="68">
        <v>71.698113207547195</v>
      </c>
      <c r="G386" s="71">
        <v>0.25778777769377298</v>
      </c>
      <c r="H386" s="68">
        <v>69.303338171262695</v>
      </c>
      <c r="I386" s="71">
        <v>0.18478987401747901</v>
      </c>
      <c r="J386" s="68">
        <v>90.348330914368603</v>
      </c>
      <c r="K386" s="71">
        <v>0.183698613712381</v>
      </c>
      <c r="L386" s="68">
        <v>62.626995645863602</v>
      </c>
    </row>
    <row r="387" spans="1:12" x14ac:dyDescent="0.2">
      <c r="A387" s="72" t="s">
        <v>1106</v>
      </c>
      <c r="B387" s="66" t="s">
        <v>1107</v>
      </c>
      <c r="C387" s="67">
        <v>67</v>
      </c>
      <c r="D387" s="67" t="s">
        <v>339</v>
      </c>
      <c r="E387" s="71">
        <v>0.27776346043114403</v>
      </c>
      <c r="F387" s="68">
        <v>83.381712626995593</v>
      </c>
      <c r="G387" s="71">
        <v>0.50168370421120601</v>
      </c>
      <c r="H387" s="68">
        <v>95.428156748911505</v>
      </c>
      <c r="I387" s="71">
        <v>0.20438181569031499</v>
      </c>
      <c r="J387" s="68">
        <v>91.4368650217707</v>
      </c>
      <c r="K387" s="71">
        <v>0.127224861391911</v>
      </c>
      <c r="L387" s="68">
        <v>38.896952104499299</v>
      </c>
    </row>
    <row r="388" spans="1:12" x14ac:dyDescent="0.2">
      <c r="A388" s="72" t="s">
        <v>1108</v>
      </c>
      <c r="B388" s="66" t="s">
        <v>1109</v>
      </c>
      <c r="C388" s="67">
        <v>67</v>
      </c>
      <c r="D388" s="67" t="s">
        <v>339</v>
      </c>
      <c r="E388" s="71">
        <v>0.23025476384836599</v>
      </c>
      <c r="F388" s="68">
        <v>75.544267053701006</v>
      </c>
      <c r="G388" s="71">
        <v>0.236575322959865</v>
      </c>
      <c r="H388" s="68">
        <v>10.8853410740203</v>
      </c>
      <c r="I388" s="71">
        <v>3.0056483645037799E-2</v>
      </c>
      <c r="J388" s="68">
        <v>58.708272859216301</v>
      </c>
      <c r="K388" s="71">
        <v>0.42413248494019501</v>
      </c>
      <c r="L388" s="68">
        <v>84.760522496371607</v>
      </c>
    </row>
    <row r="389" spans="1:12" x14ac:dyDescent="0.2">
      <c r="A389" s="72" t="s">
        <v>1110</v>
      </c>
      <c r="B389" s="66" t="s">
        <v>1111</v>
      </c>
      <c r="C389" s="67">
        <v>67</v>
      </c>
      <c r="D389" s="67" t="s">
        <v>339</v>
      </c>
      <c r="E389" s="71">
        <v>0.18679635278825499</v>
      </c>
      <c r="F389" s="68">
        <v>67.1262699564586</v>
      </c>
      <c r="G389" s="71">
        <v>0.24999999740675399</v>
      </c>
      <c r="H389" s="68">
        <v>25.689404934688</v>
      </c>
      <c r="I389" s="71">
        <v>1.6798315554506699E-2</v>
      </c>
      <c r="J389" s="68">
        <v>44.049346879535598</v>
      </c>
      <c r="K389" s="71">
        <v>0.29359074540350399</v>
      </c>
      <c r="L389" s="68">
        <v>76.923076923076906</v>
      </c>
    </row>
    <row r="390" spans="1:12" x14ac:dyDescent="0.2">
      <c r="A390" s="72" t="s">
        <v>1112</v>
      </c>
      <c r="B390" s="66" t="s">
        <v>1113</v>
      </c>
      <c r="C390" s="67">
        <v>67</v>
      </c>
      <c r="D390" s="67" t="s">
        <v>339</v>
      </c>
      <c r="E390" s="71">
        <v>0.22458975172595599</v>
      </c>
      <c r="F390" s="68">
        <v>74.528301886792406</v>
      </c>
      <c r="G390" s="71">
        <v>0.30049213632858202</v>
      </c>
      <c r="H390" s="68">
        <v>84.397677793904194</v>
      </c>
      <c r="I390" s="71">
        <v>7.87943616542746E-2</v>
      </c>
      <c r="J390" s="68">
        <v>79.535558780841797</v>
      </c>
      <c r="K390" s="71">
        <v>0.29448275719501099</v>
      </c>
      <c r="L390" s="68">
        <v>77.068214804063899</v>
      </c>
    </row>
    <row r="391" spans="1:12" x14ac:dyDescent="0.2">
      <c r="A391" s="72" t="s">
        <v>1114</v>
      </c>
      <c r="B391" s="66" t="s">
        <v>1115</v>
      </c>
      <c r="C391" s="67">
        <v>67</v>
      </c>
      <c r="D391" s="67" t="s">
        <v>339</v>
      </c>
      <c r="E391" s="71">
        <v>0.27796667584419399</v>
      </c>
      <c r="F391" s="68">
        <v>83.526850507982601</v>
      </c>
      <c r="G391" s="71">
        <v>0.29888281901025099</v>
      </c>
      <c r="H391" s="68">
        <v>83.889695210449901</v>
      </c>
      <c r="I391" s="71">
        <v>0.35106225770184601</v>
      </c>
      <c r="J391" s="68">
        <v>96.081277213352706</v>
      </c>
      <c r="K391" s="71">
        <v>0.18395495082048499</v>
      </c>
      <c r="L391" s="68">
        <v>62.772133526850503</v>
      </c>
    </row>
    <row r="392" spans="1:12" x14ac:dyDescent="0.2">
      <c r="A392" s="72" t="s">
        <v>1116</v>
      </c>
      <c r="B392" s="66" t="s">
        <v>1117</v>
      </c>
      <c r="C392" s="67">
        <v>67</v>
      </c>
      <c r="D392" s="67" t="s">
        <v>339</v>
      </c>
      <c r="E392" s="71">
        <v>0.20359915197599601</v>
      </c>
      <c r="F392" s="68">
        <v>70.609579100145098</v>
      </c>
      <c r="G392" s="71">
        <v>0.37726318705329798</v>
      </c>
      <c r="H392" s="68">
        <v>91.944847605224993</v>
      </c>
      <c r="I392" s="71">
        <v>6.0032290531042198E-2</v>
      </c>
      <c r="J392" s="68">
        <v>74.673439767779399</v>
      </c>
      <c r="K392" s="71">
        <v>0.173501978343649</v>
      </c>
      <c r="L392" s="68">
        <v>59.4339622641509</v>
      </c>
    </row>
    <row r="393" spans="1:12" x14ac:dyDescent="0.2">
      <c r="A393" s="72" t="s">
        <v>1118</v>
      </c>
      <c r="B393" s="66" t="s">
        <v>1119</v>
      </c>
      <c r="C393" s="67">
        <v>67</v>
      </c>
      <c r="D393" s="67" t="s">
        <v>339</v>
      </c>
      <c r="E393" s="71">
        <v>0.15011799338592899</v>
      </c>
      <c r="F393" s="68">
        <v>49.564586357039197</v>
      </c>
      <c r="G393" s="71">
        <v>0.28556224625256299</v>
      </c>
      <c r="H393" s="68">
        <v>81.059506531204605</v>
      </c>
      <c r="I393" s="71">
        <v>4.12630882333926E-2</v>
      </c>
      <c r="J393" s="68">
        <v>66.037735849056602</v>
      </c>
      <c r="K393" s="71">
        <v>0.123528645671831</v>
      </c>
      <c r="L393" s="68">
        <v>37.010159651669099</v>
      </c>
    </row>
    <row r="394" spans="1:12" x14ac:dyDescent="0.2">
      <c r="A394" s="72" t="s">
        <v>1120</v>
      </c>
      <c r="B394" s="66" t="s">
        <v>1121</v>
      </c>
      <c r="C394" s="67">
        <v>67</v>
      </c>
      <c r="D394" s="67" t="s">
        <v>339</v>
      </c>
      <c r="E394" s="71">
        <v>0.17021197197257601</v>
      </c>
      <c r="F394" s="68">
        <v>62.3367198838897</v>
      </c>
      <c r="G394" s="71">
        <v>0.300787269957493</v>
      </c>
      <c r="H394" s="68">
        <v>84.542815674891102</v>
      </c>
      <c r="I394" s="71">
        <v>2.69138754853081E-2</v>
      </c>
      <c r="J394" s="68">
        <v>56.458635703918702</v>
      </c>
      <c r="K394" s="71">
        <v>0.18293477047492701</v>
      </c>
      <c r="L394" s="68">
        <v>62.3367198838897</v>
      </c>
    </row>
    <row r="395" spans="1:12" x14ac:dyDescent="0.2">
      <c r="A395" s="72" t="s">
        <v>1122</v>
      </c>
      <c r="B395" s="66" t="s">
        <v>1123</v>
      </c>
      <c r="C395" s="67">
        <v>67</v>
      </c>
      <c r="D395" s="67" t="s">
        <v>339</v>
      </c>
      <c r="E395" s="71">
        <v>0.14736887595620399</v>
      </c>
      <c r="F395" s="68">
        <v>47.314949201741697</v>
      </c>
      <c r="G395" s="71">
        <v>0.28734107408272502</v>
      </c>
      <c r="H395" s="68">
        <v>81.567489114658898</v>
      </c>
      <c r="I395" s="71">
        <v>1.1222974951890299E-2</v>
      </c>
      <c r="J395" s="68">
        <v>35.050798258345402</v>
      </c>
      <c r="K395" s="71">
        <v>0.14354257883399699</v>
      </c>
      <c r="L395" s="68">
        <v>46.444121915819998</v>
      </c>
    </row>
    <row r="396" spans="1:12" x14ac:dyDescent="0.2">
      <c r="A396" s="72" t="s">
        <v>1124</v>
      </c>
      <c r="B396" s="66" t="s">
        <v>1125</v>
      </c>
      <c r="C396" s="67">
        <v>67</v>
      </c>
      <c r="D396" s="67" t="s">
        <v>339</v>
      </c>
      <c r="E396" s="71">
        <v>0.15105849938473201</v>
      </c>
      <c r="F396" s="68">
        <v>50.798258345428202</v>
      </c>
      <c r="G396" s="71">
        <v>0.26512326434972699</v>
      </c>
      <c r="H396" s="68">
        <v>73.947750362844701</v>
      </c>
      <c r="I396" s="71">
        <v>3.8773078559273901E-2</v>
      </c>
      <c r="J396" s="68">
        <v>64.223512336719907</v>
      </c>
      <c r="K396" s="71">
        <v>0.149279155245195</v>
      </c>
      <c r="L396" s="68">
        <v>49.201741654571798</v>
      </c>
    </row>
    <row r="397" spans="1:12" x14ac:dyDescent="0.2">
      <c r="A397" s="72" t="s">
        <v>1126</v>
      </c>
      <c r="B397" s="66" t="s">
        <v>1127</v>
      </c>
      <c r="C397" s="67">
        <v>67</v>
      </c>
      <c r="D397" s="67" t="s">
        <v>339</v>
      </c>
      <c r="E397" s="71">
        <v>0.185262678638589</v>
      </c>
      <c r="F397" s="68">
        <v>66.690856313497804</v>
      </c>
      <c r="G397" s="71">
        <v>0.300548402077846</v>
      </c>
      <c r="H397" s="68">
        <v>84.470246734397705</v>
      </c>
      <c r="I397" s="71">
        <v>7.1412851571487093E-2</v>
      </c>
      <c r="J397" s="68">
        <v>77.793904208998498</v>
      </c>
      <c r="K397" s="71">
        <v>0.18382678226643301</v>
      </c>
      <c r="L397" s="68">
        <v>62.699564586356999</v>
      </c>
    </row>
    <row r="398" spans="1:12" x14ac:dyDescent="0.2">
      <c r="A398" s="72" t="s">
        <v>1128</v>
      </c>
      <c r="B398" s="66" t="s">
        <v>1129</v>
      </c>
      <c r="C398" s="67">
        <v>67</v>
      </c>
      <c r="D398" s="67" t="s">
        <v>339</v>
      </c>
      <c r="E398" s="71">
        <v>0.18955945517300399</v>
      </c>
      <c r="F398" s="68">
        <v>68.069666182873704</v>
      </c>
      <c r="G398" s="71">
        <v>0.30201095118817101</v>
      </c>
      <c r="H398" s="68">
        <v>84.687953555878096</v>
      </c>
      <c r="I398" s="71">
        <v>4.6124475798000102E-2</v>
      </c>
      <c r="J398" s="68">
        <v>68.795355587808402</v>
      </c>
      <c r="K398" s="71">
        <v>0.22054293853284199</v>
      </c>
      <c r="L398" s="68">
        <v>70.972423802612497</v>
      </c>
    </row>
    <row r="399" spans="1:12" x14ac:dyDescent="0.2">
      <c r="A399" s="72" t="s">
        <v>1130</v>
      </c>
      <c r="B399" s="66" t="s">
        <v>1131</v>
      </c>
      <c r="C399" s="67">
        <v>67</v>
      </c>
      <c r="D399" s="67" t="s">
        <v>339</v>
      </c>
      <c r="E399" s="71">
        <v>0.16157347637869701</v>
      </c>
      <c r="F399" s="68">
        <v>57.982583454281603</v>
      </c>
      <c r="G399" s="71">
        <v>0.24866573237332701</v>
      </c>
      <c r="H399" s="68">
        <v>16.400580551523898</v>
      </c>
      <c r="I399" s="71">
        <v>1.15592054017392E-2</v>
      </c>
      <c r="J399" s="68">
        <v>35.776487663280101</v>
      </c>
      <c r="K399" s="71">
        <v>0.22449549136102601</v>
      </c>
      <c r="L399" s="68">
        <v>71.480406386066804</v>
      </c>
    </row>
    <row r="400" spans="1:12" x14ac:dyDescent="0.2">
      <c r="A400" s="72" t="s">
        <v>1132</v>
      </c>
      <c r="B400" s="66" t="s">
        <v>1133</v>
      </c>
      <c r="C400" s="67">
        <v>67</v>
      </c>
      <c r="D400" s="67" t="s">
        <v>339</v>
      </c>
      <c r="E400" s="71">
        <v>0.25654288652997598</v>
      </c>
      <c r="F400" s="68">
        <v>80.116110304789501</v>
      </c>
      <c r="G400" s="71">
        <v>0.34949304015653099</v>
      </c>
      <c r="H400" s="68">
        <v>89.840348330914395</v>
      </c>
      <c r="I400" s="71">
        <v>0.23528865682140501</v>
      </c>
      <c r="J400" s="68">
        <v>92.8156748911466</v>
      </c>
      <c r="K400" s="71">
        <v>0.18484696261199199</v>
      </c>
      <c r="L400" s="68">
        <v>63.062409288824398</v>
      </c>
    </row>
    <row r="401" spans="1:12" x14ac:dyDescent="0.2">
      <c r="A401" s="72" t="s">
        <v>1134</v>
      </c>
      <c r="B401" s="66" t="s">
        <v>1135</v>
      </c>
      <c r="C401" s="67">
        <v>67</v>
      </c>
      <c r="D401" s="67" t="s">
        <v>339</v>
      </c>
      <c r="E401" s="71">
        <v>0.27806805627480502</v>
      </c>
      <c r="F401" s="68">
        <v>83.671988388969496</v>
      </c>
      <c r="G401" s="71">
        <v>0.266851237719191</v>
      </c>
      <c r="H401" s="68">
        <v>74.963715529753301</v>
      </c>
      <c r="I401" s="71">
        <v>4.7098165095525599E-2</v>
      </c>
      <c r="J401" s="68">
        <v>69.375907111756206</v>
      </c>
      <c r="K401" s="71">
        <v>0.520254766009699</v>
      </c>
      <c r="L401" s="68">
        <v>88.824383164005795</v>
      </c>
    </row>
    <row r="402" spans="1:12" x14ac:dyDescent="0.2">
      <c r="A402" s="72" t="s">
        <v>1136</v>
      </c>
      <c r="B402" s="66" t="s">
        <v>1137</v>
      </c>
      <c r="C402" s="67">
        <v>67</v>
      </c>
      <c r="D402" s="67" t="s">
        <v>339</v>
      </c>
      <c r="E402" s="71">
        <v>0.29389732903878402</v>
      </c>
      <c r="F402" s="68">
        <v>85.486211901306206</v>
      </c>
      <c r="G402" s="71">
        <v>0.27041598701435199</v>
      </c>
      <c r="H402" s="68">
        <v>76.269956458635704</v>
      </c>
      <c r="I402" s="71">
        <v>0.13054159428728199</v>
      </c>
      <c r="J402" s="68">
        <v>86.865021770682105</v>
      </c>
      <c r="K402" s="71">
        <v>0.48073440581471799</v>
      </c>
      <c r="L402" s="68">
        <v>87.808417997097195</v>
      </c>
    </row>
    <row r="403" spans="1:12" x14ac:dyDescent="0.2">
      <c r="A403" s="72" t="s">
        <v>1138</v>
      </c>
      <c r="B403" s="66" t="s">
        <v>1139</v>
      </c>
      <c r="C403" s="67">
        <v>67</v>
      </c>
      <c r="D403" s="67" t="s">
        <v>339</v>
      </c>
      <c r="E403" s="71">
        <v>0.229430867402936</v>
      </c>
      <c r="F403" s="68">
        <v>75.253991291727104</v>
      </c>
      <c r="G403" s="71">
        <v>0.25745044142921902</v>
      </c>
      <c r="H403" s="68">
        <v>69.158200290275801</v>
      </c>
      <c r="I403" s="71">
        <v>6.6115800642490993E-2</v>
      </c>
      <c r="J403" s="68">
        <v>76.487663280116095</v>
      </c>
      <c r="K403" s="71">
        <v>0.36472636013709903</v>
      </c>
      <c r="L403" s="68">
        <v>81.712626995645905</v>
      </c>
    </row>
    <row r="404" spans="1:12" x14ac:dyDescent="0.2">
      <c r="A404" s="72" t="s">
        <v>1140</v>
      </c>
      <c r="B404" s="66" t="s">
        <v>1141</v>
      </c>
      <c r="C404" s="67">
        <v>67</v>
      </c>
      <c r="D404" s="67" t="s">
        <v>339</v>
      </c>
      <c r="E404" s="71">
        <v>0.217856837537521</v>
      </c>
      <c r="F404" s="68">
        <v>73.584905660377402</v>
      </c>
      <c r="G404" s="71">
        <v>0.249999997242802</v>
      </c>
      <c r="H404" s="68">
        <v>25.471698113207498</v>
      </c>
      <c r="I404" s="71">
        <v>2.9155025993281802E-2</v>
      </c>
      <c r="J404" s="68">
        <v>58.200290275762001</v>
      </c>
      <c r="K404" s="71">
        <v>0.374415489376481</v>
      </c>
      <c r="L404" s="68">
        <v>82.583454281567498</v>
      </c>
    </row>
    <row r="405" spans="1:12" x14ac:dyDescent="0.2">
      <c r="A405" s="72" t="s">
        <v>1142</v>
      </c>
      <c r="B405" s="66" t="s">
        <v>1143</v>
      </c>
      <c r="C405" s="67">
        <v>67</v>
      </c>
      <c r="D405" s="67" t="s">
        <v>339</v>
      </c>
      <c r="E405" s="71">
        <v>0.182194743402075</v>
      </c>
      <c r="F405" s="68">
        <v>66.255442670536993</v>
      </c>
      <c r="G405" s="71">
        <v>0.24999999990997401</v>
      </c>
      <c r="H405" s="68">
        <v>34.687953555878103</v>
      </c>
      <c r="I405" s="71">
        <v>1.73990101977669E-2</v>
      </c>
      <c r="J405" s="68">
        <v>44.847605224963701</v>
      </c>
      <c r="K405" s="71">
        <v>0.27918522009848301</v>
      </c>
      <c r="L405" s="68">
        <v>75.834542815674894</v>
      </c>
    </row>
    <row r="406" spans="1:12" x14ac:dyDescent="0.2">
      <c r="A406" s="72" t="s">
        <v>1144</v>
      </c>
      <c r="B406" s="66" t="s">
        <v>1145</v>
      </c>
      <c r="C406" s="67">
        <v>67</v>
      </c>
      <c r="D406" s="67" t="s">
        <v>339</v>
      </c>
      <c r="E406" s="71">
        <v>0.216213714342161</v>
      </c>
      <c r="F406" s="68">
        <v>73.2946298984035</v>
      </c>
      <c r="G406" s="71">
        <v>0.20372304063800001</v>
      </c>
      <c r="H406" s="68">
        <v>7.4020319303338198</v>
      </c>
      <c r="I406" s="71">
        <v>7.4455165840185494E-2</v>
      </c>
      <c r="J406" s="68">
        <v>78.592162554426693</v>
      </c>
      <c r="K406" s="71">
        <v>0.37046293654829698</v>
      </c>
      <c r="L406" s="68">
        <v>82.293178519593596</v>
      </c>
    </row>
    <row r="407" spans="1:12" x14ac:dyDescent="0.2">
      <c r="A407" s="72" t="s">
        <v>1146</v>
      </c>
      <c r="B407" s="66" t="s">
        <v>1147</v>
      </c>
      <c r="C407" s="67">
        <v>67</v>
      </c>
      <c r="D407" s="67" t="s">
        <v>339</v>
      </c>
      <c r="E407" s="71">
        <v>0.24577417027287099</v>
      </c>
      <c r="F407" s="68">
        <v>78.301886792452805</v>
      </c>
      <c r="G407" s="71">
        <v>8.3750073478588705E-2</v>
      </c>
      <c r="H407" s="68">
        <v>2.322206095791</v>
      </c>
      <c r="I407" s="71">
        <v>0.14568283594422801</v>
      </c>
      <c r="J407" s="68">
        <v>87.953555878084202</v>
      </c>
      <c r="K407" s="71">
        <v>0.50788960139579697</v>
      </c>
      <c r="L407" s="68">
        <v>88.606676342525404</v>
      </c>
    </row>
    <row r="408" spans="1:12" x14ac:dyDescent="0.2">
      <c r="A408" s="72" t="s">
        <v>1148</v>
      </c>
      <c r="B408" s="66" t="s">
        <v>1149</v>
      </c>
      <c r="C408" s="67">
        <v>67</v>
      </c>
      <c r="D408" s="67" t="s">
        <v>339</v>
      </c>
      <c r="E408" s="71">
        <v>0.16839618507017901</v>
      </c>
      <c r="F408" s="68">
        <v>61.683599419448498</v>
      </c>
      <c r="G408" s="71">
        <v>3.6172825326600502E-2</v>
      </c>
      <c r="H408" s="68">
        <v>1.52394775036284</v>
      </c>
      <c r="I408" s="71">
        <v>5.1065476406556599E-3</v>
      </c>
      <c r="J408" s="68">
        <v>20.319303338171299</v>
      </c>
      <c r="K408" s="71">
        <v>0.46390918224327998</v>
      </c>
      <c r="L408" s="68">
        <v>86.6473149492017</v>
      </c>
    </row>
    <row r="409" spans="1:12" x14ac:dyDescent="0.2">
      <c r="A409" s="72" t="s">
        <v>1150</v>
      </c>
      <c r="B409" s="66" t="s">
        <v>1151</v>
      </c>
      <c r="C409" s="67">
        <v>67</v>
      </c>
      <c r="D409" s="67" t="s">
        <v>339</v>
      </c>
      <c r="E409" s="71">
        <v>0.205632969885051</v>
      </c>
      <c r="F409" s="68">
        <v>70.972423802612497</v>
      </c>
      <c r="G409" s="71">
        <v>0.25264450618263701</v>
      </c>
      <c r="H409" s="68">
        <v>63.933236574745997</v>
      </c>
      <c r="I409" s="71">
        <v>6.28480009217446E-3</v>
      </c>
      <c r="J409" s="68">
        <v>23.584905660377402</v>
      </c>
      <c r="K409" s="71">
        <v>0.35796960338034201</v>
      </c>
      <c r="L409" s="68">
        <v>81.204644412191598</v>
      </c>
    </row>
    <row r="410" spans="1:12" x14ac:dyDescent="0.2">
      <c r="A410" s="72" t="s">
        <v>1152</v>
      </c>
      <c r="B410" s="66" t="s">
        <v>1153</v>
      </c>
      <c r="C410" s="67">
        <v>45</v>
      </c>
      <c r="D410" s="67" t="s">
        <v>339</v>
      </c>
      <c r="E410" s="71">
        <v>0.14076115019410401</v>
      </c>
      <c r="F410" s="68">
        <v>40.856313497822903</v>
      </c>
      <c r="G410" s="71">
        <v>6.2378676915566797E-2</v>
      </c>
      <c r="H410" s="68">
        <v>1.95936139332366</v>
      </c>
      <c r="I410" s="71">
        <v>1.08604562883295E-2</v>
      </c>
      <c r="J410" s="68">
        <v>34.470246734397698</v>
      </c>
      <c r="K410" s="71">
        <v>0.34904431737841601</v>
      </c>
      <c r="L410" s="68">
        <v>80.769230769230802</v>
      </c>
    </row>
    <row r="411" spans="1:12" x14ac:dyDescent="0.2">
      <c r="A411" s="72" t="s">
        <v>1154</v>
      </c>
      <c r="B411" s="66" t="s">
        <v>1155</v>
      </c>
      <c r="C411" s="67">
        <v>67</v>
      </c>
      <c r="D411" s="67" t="s">
        <v>339</v>
      </c>
      <c r="E411" s="71">
        <v>0.23425967882166299</v>
      </c>
      <c r="F411" s="68">
        <v>76.269956458635704</v>
      </c>
      <c r="G411" s="71">
        <v>0.134182503022479</v>
      </c>
      <c r="H411" s="68">
        <v>3.8461538461538498</v>
      </c>
      <c r="I411" s="71">
        <v>2.4375281442461399E-2</v>
      </c>
      <c r="J411" s="68">
        <v>54.716981132075503</v>
      </c>
      <c r="K411" s="71">
        <v>0.54422125200005</v>
      </c>
      <c r="L411" s="68">
        <v>89.550072568940493</v>
      </c>
    </row>
    <row r="412" spans="1:12" x14ac:dyDescent="0.2">
      <c r="A412" s="72" t="s">
        <v>1156</v>
      </c>
      <c r="B412" s="66" t="s">
        <v>1157</v>
      </c>
      <c r="C412" s="67">
        <v>45</v>
      </c>
      <c r="D412" s="67" t="s">
        <v>339</v>
      </c>
      <c r="E412" s="71">
        <v>6.3438943526474501E-2</v>
      </c>
      <c r="F412" s="68">
        <v>0.87082728592162595</v>
      </c>
      <c r="G412" s="71">
        <v>5.7378470112007203E-2</v>
      </c>
      <c r="H412" s="68">
        <v>1.7416545718432499</v>
      </c>
      <c r="I412" s="71">
        <v>1.3764405851660799E-3</v>
      </c>
      <c r="J412" s="68">
        <v>8.0551523947750407</v>
      </c>
      <c r="K412" s="71">
        <v>0.13156191988224999</v>
      </c>
      <c r="L412" s="68">
        <v>40.783744557329499</v>
      </c>
    </row>
    <row r="413" spans="1:12" x14ac:dyDescent="0.2">
      <c r="A413" s="72" t="s">
        <v>1158</v>
      </c>
      <c r="B413" s="66" t="s">
        <v>1159</v>
      </c>
      <c r="C413" s="67">
        <v>67</v>
      </c>
      <c r="D413" s="67" t="s">
        <v>339</v>
      </c>
      <c r="E413" s="71">
        <v>0.223939129258</v>
      </c>
      <c r="F413" s="68">
        <v>74.455732946298994</v>
      </c>
      <c r="G413" s="71">
        <v>0.138497984378806</v>
      </c>
      <c r="H413" s="68">
        <v>4.2089985486211896</v>
      </c>
      <c r="I413" s="71">
        <v>6.8774546468509404E-2</v>
      </c>
      <c r="J413" s="68">
        <v>77.213352685050793</v>
      </c>
      <c r="K413" s="71">
        <v>0.46454485692668301</v>
      </c>
      <c r="L413" s="68">
        <v>86.719883889695197</v>
      </c>
    </row>
    <row r="414" spans="1:12" x14ac:dyDescent="0.2">
      <c r="A414" s="72" t="s">
        <v>1160</v>
      </c>
      <c r="B414" s="66" t="s">
        <v>1161</v>
      </c>
      <c r="C414" s="67">
        <v>67</v>
      </c>
      <c r="D414" s="67" t="s">
        <v>339</v>
      </c>
      <c r="E414" s="71">
        <v>0.27443962419625501</v>
      </c>
      <c r="F414" s="68">
        <v>82.8737300435414</v>
      </c>
      <c r="G414" s="71">
        <v>0.23027595014742799</v>
      </c>
      <c r="H414" s="68">
        <v>9.9419448476052192</v>
      </c>
      <c r="I414" s="71">
        <v>0.16801842570963599</v>
      </c>
      <c r="J414" s="68">
        <v>89.404934687953599</v>
      </c>
      <c r="K414" s="71">
        <v>0.42502449673170201</v>
      </c>
      <c r="L414" s="68">
        <v>84.833091436865004</v>
      </c>
    </row>
    <row r="415" spans="1:12" x14ac:dyDescent="0.2">
      <c r="A415" s="72" t="s">
        <v>1162</v>
      </c>
      <c r="B415" s="66" t="s">
        <v>1163</v>
      </c>
      <c r="C415" s="67">
        <v>67</v>
      </c>
      <c r="D415" s="67" t="s">
        <v>339</v>
      </c>
      <c r="E415" s="71">
        <v>0.25941281207470701</v>
      </c>
      <c r="F415" s="68">
        <v>80.551523947750397</v>
      </c>
      <c r="G415" s="71">
        <v>0.23044960662178399</v>
      </c>
      <c r="H415" s="68">
        <v>10.0870827285922</v>
      </c>
      <c r="I415" s="71">
        <v>8.2223792330095496E-2</v>
      </c>
      <c r="J415" s="68">
        <v>80.261248185776495</v>
      </c>
      <c r="K415" s="71">
        <v>0.46556503727224202</v>
      </c>
      <c r="L415" s="68">
        <v>86.792452830188694</v>
      </c>
    </row>
    <row r="416" spans="1:12" x14ac:dyDescent="0.2">
      <c r="A416" s="72" t="s">
        <v>1164</v>
      </c>
      <c r="B416" s="66" t="s">
        <v>1165</v>
      </c>
      <c r="C416" s="67">
        <v>67</v>
      </c>
      <c r="D416" s="67" t="s">
        <v>339</v>
      </c>
      <c r="E416" s="71">
        <v>0.30714303504746798</v>
      </c>
      <c r="F416" s="68">
        <v>86.865021770682105</v>
      </c>
      <c r="G416" s="71">
        <v>0.283310921070069</v>
      </c>
      <c r="H416" s="68">
        <v>80.551523947750397</v>
      </c>
      <c r="I416" s="71">
        <v>0.30233104309932801</v>
      </c>
      <c r="J416" s="68">
        <v>94.629898403483296</v>
      </c>
      <c r="K416" s="71">
        <v>0.33578714097300599</v>
      </c>
      <c r="L416" s="68">
        <v>80.043541364296104</v>
      </c>
    </row>
    <row r="417" spans="1:12" x14ac:dyDescent="0.2">
      <c r="A417" s="72" t="s">
        <v>1166</v>
      </c>
      <c r="B417" s="66" t="s">
        <v>1167</v>
      </c>
      <c r="C417" s="67">
        <v>45</v>
      </c>
      <c r="D417" s="67" t="s">
        <v>339</v>
      </c>
      <c r="E417" s="71">
        <v>0.111639526582163</v>
      </c>
      <c r="F417" s="68">
        <v>13.860667634252501</v>
      </c>
      <c r="G417" s="71">
        <v>2.9455040926852898E-2</v>
      </c>
      <c r="H417" s="68">
        <v>1.3788098693759101</v>
      </c>
      <c r="I417" s="71">
        <v>3.3798918715365701E-2</v>
      </c>
      <c r="J417" s="68">
        <v>61.683599419448498</v>
      </c>
      <c r="K417" s="71">
        <v>0.271664620104271</v>
      </c>
      <c r="L417" s="68">
        <v>75.399129172714098</v>
      </c>
    </row>
    <row r="418" spans="1:12" x14ac:dyDescent="0.2">
      <c r="A418" s="72" t="s">
        <v>1168</v>
      </c>
      <c r="B418" s="66" t="s">
        <v>1169</v>
      </c>
      <c r="C418" s="67">
        <v>45</v>
      </c>
      <c r="D418" s="67" t="s">
        <v>339</v>
      </c>
      <c r="E418" s="71">
        <v>0.12964259407070799</v>
      </c>
      <c r="F418" s="68">
        <v>28.229317851959401</v>
      </c>
      <c r="G418" s="71">
        <v>2.0712140989994E-2</v>
      </c>
      <c r="H418" s="68">
        <v>1.1611030478955</v>
      </c>
      <c r="I418" s="71">
        <v>1.8022974944103501E-2</v>
      </c>
      <c r="J418" s="68">
        <v>45.7184325108853</v>
      </c>
      <c r="K418" s="71">
        <v>0.35019266627802698</v>
      </c>
      <c r="L418" s="68">
        <v>80.841799709724199</v>
      </c>
    </row>
    <row r="419" spans="1:12" x14ac:dyDescent="0.2">
      <c r="A419" s="72" t="s">
        <v>1170</v>
      </c>
      <c r="B419" s="66" t="s">
        <v>1171</v>
      </c>
      <c r="C419" s="67">
        <v>67</v>
      </c>
      <c r="D419" s="67" t="s">
        <v>339</v>
      </c>
      <c r="E419" s="71">
        <v>0.34629243254056702</v>
      </c>
      <c r="F419" s="68">
        <v>89.695210449927401</v>
      </c>
      <c r="G419" s="71">
        <v>0.26985088976668098</v>
      </c>
      <c r="H419" s="68">
        <v>75.979680696661802</v>
      </c>
      <c r="I419" s="71">
        <v>0.22888587723720699</v>
      </c>
      <c r="J419" s="68">
        <v>92.380261248185803</v>
      </c>
      <c r="K419" s="71">
        <v>0.54014053061781397</v>
      </c>
      <c r="L419" s="68">
        <v>89.332365747460102</v>
      </c>
    </row>
    <row r="420" spans="1:12" x14ac:dyDescent="0.2">
      <c r="A420" s="72" t="s">
        <v>1172</v>
      </c>
      <c r="B420" s="66" t="s">
        <v>1173</v>
      </c>
      <c r="C420" s="67">
        <v>67</v>
      </c>
      <c r="D420" s="67" t="s">
        <v>339</v>
      </c>
      <c r="E420" s="71">
        <v>0.233803532817699</v>
      </c>
      <c r="F420" s="68">
        <v>76.197387518142193</v>
      </c>
      <c r="G420" s="71">
        <v>0.23880806205131999</v>
      </c>
      <c r="H420" s="68">
        <v>11.1756168359942</v>
      </c>
      <c r="I420" s="71">
        <v>4.1530592498258898E-2</v>
      </c>
      <c r="J420" s="68">
        <v>66.255442670536993</v>
      </c>
      <c r="K420" s="71">
        <v>0.42107194390351799</v>
      </c>
      <c r="L420" s="68">
        <v>84.687953555878096</v>
      </c>
    </row>
    <row r="421" spans="1:12" x14ac:dyDescent="0.2">
      <c r="A421" s="72" t="s">
        <v>1174</v>
      </c>
      <c r="B421" s="66" t="s">
        <v>1175</v>
      </c>
      <c r="C421" s="67">
        <v>67</v>
      </c>
      <c r="D421" s="67" t="s">
        <v>339</v>
      </c>
      <c r="E421" s="71">
        <v>0.26022196160422401</v>
      </c>
      <c r="F421" s="68">
        <v>80.624092888243794</v>
      </c>
      <c r="G421" s="71">
        <v>0.25016269815431602</v>
      </c>
      <c r="H421" s="68">
        <v>58.925979680696699</v>
      </c>
      <c r="I421" s="71">
        <v>0.116187999511594</v>
      </c>
      <c r="J421" s="68">
        <v>85.2685050798258</v>
      </c>
      <c r="K421" s="71">
        <v>0.41431518714676102</v>
      </c>
      <c r="L421" s="68">
        <v>84.542815674891102</v>
      </c>
    </row>
    <row r="422" spans="1:12" x14ac:dyDescent="0.2">
      <c r="A422" s="72" t="s">
        <v>1176</v>
      </c>
      <c r="B422" s="66" t="s">
        <v>1177</v>
      </c>
      <c r="C422" s="67">
        <v>67</v>
      </c>
      <c r="D422" s="67" t="s">
        <v>339</v>
      </c>
      <c r="E422" s="71">
        <v>0.217283594656278</v>
      </c>
      <c r="F422" s="68">
        <v>73.512336719883905</v>
      </c>
      <c r="G422" s="71">
        <v>0.17024001456583099</v>
      </c>
      <c r="H422" s="68">
        <v>5.1523947750362797</v>
      </c>
      <c r="I422" s="71">
        <v>7.8768735078637103E-2</v>
      </c>
      <c r="J422" s="68">
        <v>79.4629898403483</v>
      </c>
      <c r="K422" s="71">
        <v>0.40284203432436599</v>
      </c>
      <c r="L422" s="68">
        <v>84.034833091436894</v>
      </c>
    </row>
    <row r="423" spans="1:12" x14ac:dyDescent="0.2">
      <c r="A423" s="72" t="s">
        <v>1178</v>
      </c>
      <c r="B423" s="66" t="s">
        <v>1179</v>
      </c>
      <c r="C423" s="67">
        <v>67</v>
      </c>
      <c r="D423" s="67" t="s">
        <v>339</v>
      </c>
      <c r="E423" s="71">
        <v>0.28681316785863098</v>
      </c>
      <c r="F423" s="68">
        <v>84.615384615384599</v>
      </c>
      <c r="G423" s="71">
        <v>0.32622738308546101</v>
      </c>
      <c r="H423" s="68">
        <v>87.300435413643001</v>
      </c>
      <c r="I423" s="71">
        <v>5.8450447849458201E-2</v>
      </c>
      <c r="J423" s="68">
        <v>74.383164005805497</v>
      </c>
      <c r="K423" s="71">
        <v>0.47576167264097502</v>
      </c>
      <c r="L423" s="68">
        <v>87.300435413643001</v>
      </c>
    </row>
    <row r="424" spans="1:12" x14ac:dyDescent="0.2">
      <c r="A424" s="72" t="s">
        <v>1180</v>
      </c>
      <c r="B424" s="66" t="s">
        <v>1181</v>
      </c>
      <c r="C424" s="67">
        <v>67</v>
      </c>
      <c r="D424" s="67" t="s">
        <v>339</v>
      </c>
      <c r="E424" s="71">
        <v>0.21193999227614599</v>
      </c>
      <c r="F424" s="68">
        <v>72.351233671988396</v>
      </c>
      <c r="G424" s="71">
        <v>0.25528904366222999</v>
      </c>
      <c r="H424" s="68">
        <v>66.908563134978195</v>
      </c>
      <c r="I424" s="71">
        <v>1.6696584820616402E-2</v>
      </c>
      <c r="J424" s="68">
        <v>43.904208998548597</v>
      </c>
      <c r="K424" s="71">
        <v>0.36383434834559197</v>
      </c>
      <c r="L424" s="68">
        <v>81.640058055152394</v>
      </c>
    </row>
    <row r="425" spans="1:12" x14ac:dyDescent="0.2">
      <c r="A425" s="72" t="s">
        <v>1182</v>
      </c>
      <c r="B425" s="66" t="s">
        <v>1183</v>
      </c>
      <c r="C425" s="67">
        <v>67</v>
      </c>
      <c r="D425" s="67" t="s">
        <v>339</v>
      </c>
      <c r="E425" s="71">
        <v>0.230557920004508</v>
      </c>
      <c r="F425" s="68">
        <v>75.689404934688</v>
      </c>
      <c r="G425" s="71">
        <v>0.22338188986298099</v>
      </c>
      <c r="H425" s="68">
        <v>9.2162554426705405</v>
      </c>
      <c r="I425" s="71">
        <v>3.4342087416913497E-2</v>
      </c>
      <c r="J425" s="68">
        <v>62.046444121915798</v>
      </c>
      <c r="K425" s="71">
        <v>0.433949782733629</v>
      </c>
      <c r="L425" s="68">
        <v>84.978229317851998</v>
      </c>
    </row>
    <row r="426" spans="1:12" x14ac:dyDescent="0.2">
      <c r="A426" s="72" t="s">
        <v>1184</v>
      </c>
      <c r="B426" s="66" t="s">
        <v>1185</v>
      </c>
      <c r="C426" s="67">
        <v>67</v>
      </c>
      <c r="D426" s="67" t="s">
        <v>339</v>
      </c>
      <c r="E426" s="71">
        <v>0.244053666511138</v>
      </c>
      <c r="F426" s="68">
        <v>77.721335268505101</v>
      </c>
      <c r="G426" s="71">
        <v>0.26209809820308599</v>
      </c>
      <c r="H426" s="68">
        <v>72.351233671988396</v>
      </c>
      <c r="I426" s="71">
        <v>1.4058824743415899E-2</v>
      </c>
      <c r="J426" s="68">
        <v>40.130624092888198</v>
      </c>
      <c r="K426" s="71">
        <v>0.456004076586913</v>
      </c>
      <c r="L426" s="68">
        <v>86.357039187227898</v>
      </c>
    </row>
    <row r="427" spans="1:12" x14ac:dyDescent="0.2">
      <c r="A427" s="72" t="s">
        <v>1186</v>
      </c>
      <c r="B427" s="66" t="s">
        <v>1187</v>
      </c>
      <c r="C427" s="67">
        <v>67</v>
      </c>
      <c r="D427" s="67" t="s">
        <v>339</v>
      </c>
      <c r="E427" s="71">
        <v>0.29567898069278498</v>
      </c>
      <c r="F427" s="68">
        <v>85.703918722786597</v>
      </c>
      <c r="G427" s="71">
        <v>0.24312760803849701</v>
      </c>
      <c r="H427" s="68">
        <v>12.917271407837401</v>
      </c>
      <c r="I427" s="71">
        <v>0.204607480557189</v>
      </c>
      <c r="J427" s="68">
        <v>91.509433962264197</v>
      </c>
      <c r="K427" s="71">
        <v>0.43930185348266998</v>
      </c>
      <c r="L427" s="68">
        <v>85.558780841799702</v>
      </c>
    </row>
    <row r="428" spans="1:12" x14ac:dyDescent="0.2">
      <c r="A428" s="72" t="s">
        <v>1188</v>
      </c>
      <c r="B428" s="66" t="s">
        <v>1189</v>
      </c>
      <c r="C428" s="67">
        <v>67</v>
      </c>
      <c r="D428" s="67" t="s">
        <v>339</v>
      </c>
      <c r="E428" s="71">
        <v>0.34106007693863599</v>
      </c>
      <c r="F428" s="68">
        <v>89.404934687953599</v>
      </c>
      <c r="G428" s="71">
        <v>0.42257806662441899</v>
      </c>
      <c r="H428" s="68">
        <v>93.251088534107396</v>
      </c>
      <c r="I428" s="71">
        <v>0.147914965749358</v>
      </c>
      <c r="J428" s="68">
        <v>88.388969521044999</v>
      </c>
      <c r="K428" s="71">
        <v>0.45268719844213201</v>
      </c>
      <c r="L428" s="68">
        <v>86.139332365747407</v>
      </c>
    </row>
    <row r="429" spans="1:12" x14ac:dyDescent="0.2">
      <c r="A429" s="72" t="s">
        <v>1190</v>
      </c>
      <c r="B429" s="66" t="s">
        <v>1191</v>
      </c>
      <c r="C429" s="67">
        <v>45</v>
      </c>
      <c r="D429" s="67" t="s">
        <v>339</v>
      </c>
      <c r="E429" s="71">
        <v>0.16016809673695101</v>
      </c>
      <c r="F429" s="68">
        <v>57.256894049346897</v>
      </c>
      <c r="G429" s="71">
        <v>0.12947767031975899</v>
      </c>
      <c r="H429" s="68">
        <v>3.55587808417997</v>
      </c>
      <c r="I429" s="71">
        <v>1.0523082852450299E-2</v>
      </c>
      <c r="J429" s="68">
        <v>33.599419448476098</v>
      </c>
      <c r="K429" s="71">
        <v>0.340503537038645</v>
      </c>
      <c r="L429" s="68">
        <v>80.333817126270006</v>
      </c>
    </row>
    <row r="430" spans="1:12" x14ac:dyDescent="0.2">
      <c r="A430" s="72" t="s">
        <v>1192</v>
      </c>
      <c r="B430" s="66" t="s">
        <v>1193</v>
      </c>
      <c r="C430" s="67">
        <v>45</v>
      </c>
      <c r="D430" s="67" t="s">
        <v>339</v>
      </c>
      <c r="E430" s="71">
        <v>0.18535730323284999</v>
      </c>
      <c r="F430" s="68">
        <v>66.763425253991301</v>
      </c>
      <c r="G430" s="71">
        <v>0.117400694639615</v>
      </c>
      <c r="H430" s="68">
        <v>3.2656023222060999</v>
      </c>
      <c r="I430" s="71">
        <v>7.1396988101368006E-2</v>
      </c>
      <c r="J430" s="68">
        <v>77.721335268505101</v>
      </c>
      <c r="K430" s="71">
        <v>0.36727422695756801</v>
      </c>
      <c r="L430" s="68">
        <v>82.148040638606702</v>
      </c>
    </row>
    <row r="431" spans="1:12" x14ac:dyDescent="0.2">
      <c r="A431" s="72" t="s">
        <v>1194</v>
      </c>
      <c r="B431" s="66" t="s">
        <v>1195</v>
      </c>
      <c r="C431" s="67">
        <v>67</v>
      </c>
      <c r="D431" s="67" t="s">
        <v>339</v>
      </c>
      <c r="E431" s="71">
        <v>0.37784769922594502</v>
      </c>
      <c r="F431" s="68">
        <v>92.380261248185803</v>
      </c>
      <c r="G431" s="71">
        <v>0.249999997238185</v>
      </c>
      <c r="H431" s="68">
        <v>25.399129172714101</v>
      </c>
      <c r="I431" s="71">
        <v>0.44538959585658899</v>
      </c>
      <c r="J431" s="68">
        <v>98.476052249637206</v>
      </c>
      <c r="K431" s="71">
        <v>0.43815350458305902</v>
      </c>
      <c r="L431" s="68">
        <v>85.341074020319297</v>
      </c>
    </row>
    <row r="432" spans="1:12" x14ac:dyDescent="0.2">
      <c r="A432" s="72" t="s">
        <v>1196</v>
      </c>
      <c r="B432" s="66" t="s">
        <v>1197</v>
      </c>
      <c r="C432" s="67">
        <v>67</v>
      </c>
      <c r="D432" s="67" t="s">
        <v>339</v>
      </c>
      <c r="E432" s="71">
        <v>0.288006710561722</v>
      </c>
      <c r="F432" s="68">
        <v>84.760522496371607</v>
      </c>
      <c r="G432" s="71">
        <v>0.24999999948179399</v>
      </c>
      <c r="H432" s="68">
        <v>30.0435413642961</v>
      </c>
      <c r="I432" s="71">
        <v>4.3028190284400102E-2</v>
      </c>
      <c r="J432" s="68">
        <v>67.198838896952097</v>
      </c>
      <c r="K432" s="71">
        <v>0.57099194191897296</v>
      </c>
      <c r="L432" s="68">
        <v>91.001451378809904</v>
      </c>
    </row>
    <row r="433" spans="1:12" x14ac:dyDescent="0.2">
      <c r="A433" s="72" t="s">
        <v>1198</v>
      </c>
      <c r="B433" s="66" t="s">
        <v>1199</v>
      </c>
      <c r="C433" s="67">
        <v>67</v>
      </c>
      <c r="D433" s="67" t="s">
        <v>339</v>
      </c>
      <c r="E433" s="71">
        <v>0.28488088092984498</v>
      </c>
      <c r="F433" s="68">
        <v>84.542815674891102</v>
      </c>
      <c r="G433" s="71">
        <v>0.25</v>
      </c>
      <c r="H433" s="68">
        <v>58.853410740203202</v>
      </c>
      <c r="I433" s="71">
        <v>4.6144034038517197E-2</v>
      </c>
      <c r="J433" s="68">
        <v>68.867924528301899</v>
      </c>
      <c r="K433" s="71">
        <v>0.55849860875101798</v>
      </c>
      <c r="L433" s="68">
        <v>90.493468795355597</v>
      </c>
    </row>
    <row r="434" spans="1:12" x14ac:dyDescent="0.2">
      <c r="A434" s="72" t="s">
        <v>1200</v>
      </c>
      <c r="B434" s="66" t="s">
        <v>1201</v>
      </c>
      <c r="C434" s="67">
        <v>67</v>
      </c>
      <c r="D434" s="67" t="s">
        <v>339</v>
      </c>
      <c r="E434" s="71">
        <v>0.34107569533643001</v>
      </c>
      <c r="F434" s="68">
        <v>89.477503628446996</v>
      </c>
      <c r="G434" s="71">
        <v>0.41033782679644099</v>
      </c>
      <c r="H434" s="68">
        <v>92.743105950653103</v>
      </c>
      <c r="I434" s="71">
        <v>0.15255329222245201</v>
      </c>
      <c r="J434" s="68">
        <v>88.606676342525404</v>
      </c>
      <c r="K434" s="71">
        <v>0.46033596699039597</v>
      </c>
      <c r="L434" s="68">
        <v>86.502177068214806</v>
      </c>
    </row>
    <row r="435" spans="1:12" x14ac:dyDescent="0.2">
      <c r="A435" s="72" t="s">
        <v>1202</v>
      </c>
      <c r="B435" s="66" t="s">
        <v>1203</v>
      </c>
      <c r="C435" s="67">
        <v>67</v>
      </c>
      <c r="D435" s="67" t="s">
        <v>339</v>
      </c>
      <c r="E435" s="71">
        <v>0.25514942861317402</v>
      </c>
      <c r="F435" s="68">
        <v>79.680696661828705</v>
      </c>
      <c r="G435" s="71">
        <v>0.44410032239917502</v>
      </c>
      <c r="H435" s="68">
        <v>93.8316400580552</v>
      </c>
      <c r="I435" s="71">
        <v>2.3676496654607901E-2</v>
      </c>
      <c r="J435" s="68">
        <v>53.991291727140798</v>
      </c>
      <c r="K435" s="71">
        <v>0.29767146678573903</v>
      </c>
      <c r="L435" s="68">
        <v>77.140783744557297</v>
      </c>
    </row>
    <row r="436" spans="1:12" x14ac:dyDescent="0.2">
      <c r="A436" s="72" t="s">
        <v>1204</v>
      </c>
      <c r="B436" s="66" t="s">
        <v>1205</v>
      </c>
      <c r="C436" s="67">
        <v>67</v>
      </c>
      <c r="D436" s="67" t="s">
        <v>339</v>
      </c>
      <c r="E436" s="71">
        <v>0.252560679743487</v>
      </c>
      <c r="F436" s="68">
        <v>79.100145137881</v>
      </c>
      <c r="G436" s="71">
        <v>0.359186687586936</v>
      </c>
      <c r="H436" s="68">
        <v>90.493468795355597</v>
      </c>
      <c r="I436" s="71">
        <v>8.4506167415699301E-2</v>
      </c>
      <c r="J436" s="68">
        <v>80.696661828737305</v>
      </c>
      <c r="K436" s="71">
        <v>0.31398918422782601</v>
      </c>
      <c r="L436" s="68">
        <v>78.447024673439799</v>
      </c>
    </row>
    <row r="437" spans="1:12" x14ac:dyDescent="0.2">
      <c r="A437" s="72" t="s">
        <v>1206</v>
      </c>
      <c r="B437" s="66" t="s">
        <v>1207</v>
      </c>
      <c r="C437" s="67">
        <v>67</v>
      </c>
      <c r="D437" s="67" t="s">
        <v>339</v>
      </c>
      <c r="E437" s="71">
        <v>0.28847752004247301</v>
      </c>
      <c r="F437" s="68">
        <v>84.978229317851998</v>
      </c>
      <c r="G437" s="71">
        <v>0.32311992615101698</v>
      </c>
      <c r="H437" s="68">
        <v>87.010159651669099</v>
      </c>
      <c r="I437" s="71">
        <v>5.4693302850876598E-2</v>
      </c>
      <c r="J437" s="68">
        <v>73.004354136429598</v>
      </c>
      <c r="K437" s="71">
        <v>0.48761933112552702</v>
      </c>
      <c r="L437" s="68">
        <v>88.098693759071097</v>
      </c>
    </row>
    <row r="438" spans="1:12" x14ac:dyDescent="0.2">
      <c r="A438" s="72" t="s">
        <v>1208</v>
      </c>
      <c r="B438" s="66" t="s">
        <v>1209</v>
      </c>
      <c r="C438" s="67">
        <v>67</v>
      </c>
      <c r="D438" s="67" t="s">
        <v>339</v>
      </c>
      <c r="E438" s="71">
        <v>0.24820015699285</v>
      </c>
      <c r="F438" s="68">
        <v>78.592162554426693</v>
      </c>
      <c r="G438" s="71">
        <v>0.36229487413189898</v>
      </c>
      <c r="H438" s="68">
        <v>91.074020319303301</v>
      </c>
      <c r="I438" s="71">
        <v>1.9363260292565399E-2</v>
      </c>
      <c r="J438" s="68">
        <v>48.185776487663297</v>
      </c>
      <c r="K438" s="71">
        <v>0.36294233655408498</v>
      </c>
      <c r="L438" s="68">
        <v>81.567489114658898</v>
      </c>
    </row>
    <row r="439" spans="1:12" x14ac:dyDescent="0.2">
      <c r="A439" s="72" t="s">
        <v>1210</v>
      </c>
      <c r="B439" s="66" t="s">
        <v>1211</v>
      </c>
      <c r="C439" s="67">
        <v>67</v>
      </c>
      <c r="D439" s="67" t="s">
        <v>339</v>
      </c>
      <c r="E439" s="71">
        <v>0.26332492217570902</v>
      </c>
      <c r="F439" s="68">
        <v>80.986937590711193</v>
      </c>
      <c r="G439" s="71">
        <v>0.32536891098534898</v>
      </c>
      <c r="H439" s="68">
        <v>87.227866473149504</v>
      </c>
      <c r="I439" s="71">
        <v>9.8782964085270802E-3</v>
      </c>
      <c r="J439" s="68">
        <v>31.712626995645898</v>
      </c>
      <c r="K439" s="71">
        <v>0.45472755913325003</v>
      </c>
      <c r="L439" s="68">
        <v>86.284470246734401</v>
      </c>
    </row>
    <row r="440" spans="1:12" x14ac:dyDescent="0.2">
      <c r="A440" s="72" t="s">
        <v>1212</v>
      </c>
      <c r="B440" s="66" t="s">
        <v>1213</v>
      </c>
      <c r="C440" s="67">
        <v>67</v>
      </c>
      <c r="D440" s="67" t="s">
        <v>339</v>
      </c>
      <c r="E440" s="71">
        <v>0.24490874599877199</v>
      </c>
      <c r="F440" s="68">
        <v>78.156748911465897</v>
      </c>
      <c r="G440" s="71">
        <v>0.251322261596234</v>
      </c>
      <c r="H440" s="68">
        <v>62.626995645863602</v>
      </c>
      <c r="I440" s="71">
        <v>3.1736958303507701E-2</v>
      </c>
      <c r="J440" s="68">
        <v>59.869375907111802</v>
      </c>
      <c r="K440" s="71">
        <v>0.451667018096573</v>
      </c>
      <c r="L440" s="68">
        <v>86.066763425253995</v>
      </c>
    </row>
    <row r="441" spans="1:12" x14ac:dyDescent="0.2">
      <c r="A441" s="72" t="s">
        <v>1214</v>
      </c>
      <c r="B441" s="66" t="s">
        <v>1215</v>
      </c>
      <c r="C441" s="67">
        <v>67</v>
      </c>
      <c r="D441" s="67" t="s">
        <v>339</v>
      </c>
      <c r="E441" s="71">
        <v>0.28478114521476799</v>
      </c>
      <c r="F441" s="68">
        <v>84.470246734397705</v>
      </c>
      <c r="G441" s="71">
        <v>0.39809329877823002</v>
      </c>
      <c r="H441" s="68">
        <v>92.452830188679201</v>
      </c>
      <c r="I441" s="71">
        <v>0.123779874037847</v>
      </c>
      <c r="J441" s="68">
        <v>86.284470246734401</v>
      </c>
      <c r="K441" s="71">
        <v>0.332470262828225</v>
      </c>
      <c r="L441" s="68">
        <v>79.825834542815699</v>
      </c>
    </row>
    <row r="442" spans="1:12" x14ac:dyDescent="0.2">
      <c r="A442" s="72" t="s">
        <v>1216</v>
      </c>
      <c r="B442" s="66" t="s">
        <v>1217</v>
      </c>
      <c r="C442" s="67">
        <v>45</v>
      </c>
      <c r="D442" s="67" t="s">
        <v>339</v>
      </c>
      <c r="E442" s="71">
        <v>0.17431360660495701</v>
      </c>
      <c r="F442" s="68">
        <v>64.296081277213403</v>
      </c>
      <c r="G442" s="71">
        <v>0.104200848371447</v>
      </c>
      <c r="H442" s="68">
        <v>2.8301886792452802</v>
      </c>
      <c r="I442" s="71">
        <v>2.5458897804389102E-2</v>
      </c>
      <c r="J442" s="68">
        <v>55.442670537010201</v>
      </c>
      <c r="K442" s="71">
        <v>0.39328107363903603</v>
      </c>
      <c r="L442" s="68">
        <v>83.309143686502196</v>
      </c>
    </row>
    <row r="443" spans="1:12" x14ac:dyDescent="0.2">
      <c r="A443" s="72" t="s">
        <v>1218</v>
      </c>
      <c r="B443" s="66" t="s">
        <v>1219</v>
      </c>
      <c r="C443" s="67">
        <v>45</v>
      </c>
      <c r="D443" s="67" t="s">
        <v>339</v>
      </c>
      <c r="E443" s="71">
        <v>0.144143923795786</v>
      </c>
      <c r="F443" s="68">
        <v>44.049346879535598</v>
      </c>
      <c r="G443" s="71">
        <v>4.4274977773231597E-2</v>
      </c>
      <c r="H443" s="68">
        <v>1.6690856313497799</v>
      </c>
      <c r="I443" s="71">
        <v>6.3970974017566407E-2</v>
      </c>
      <c r="J443" s="68">
        <v>76.052249637155299</v>
      </c>
      <c r="K443" s="71">
        <v>0.32418581959655801</v>
      </c>
      <c r="L443" s="68">
        <v>79.317851959361406</v>
      </c>
    </row>
    <row r="444" spans="1:12" x14ac:dyDescent="0.2">
      <c r="A444" s="72" t="s">
        <v>1220</v>
      </c>
      <c r="B444" s="66" t="s">
        <v>1221</v>
      </c>
      <c r="C444" s="67">
        <v>67</v>
      </c>
      <c r="D444" s="67" t="s">
        <v>339</v>
      </c>
      <c r="E444" s="71">
        <v>0.226169029100977</v>
      </c>
      <c r="F444" s="68">
        <v>74.963715529753301</v>
      </c>
      <c r="G444" s="71">
        <v>0.215575935109243</v>
      </c>
      <c r="H444" s="68">
        <v>8.1277213352685092</v>
      </c>
      <c r="I444" s="71">
        <v>5.93252746318687E-2</v>
      </c>
      <c r="J444" s="68">
        <v>74.600870827285902</v>
      </c>
      <c r="K444" s="71">
        <v>0.40360587756182098</v>
      </c>
      <c r="L444" s="68">
        <v>84.179970972423803</v>
      </c>
    </row>
    <row r="445" spans="1:12" x14ac:dyDescent="0.2">
      <c r="A445" s="72" t="s">
        <v>1222</v>
      </c>
      <c r="B445" s="66" t="s">
        <v>1223</v>
      </c>
      <c r="C445" s="67">
        <v>67</v>
      </c>
      <c r="D445" s="67" t="s">
        <v>339</v>
      </c>
      <c r="E445" s="71">
        <v>0.372049432141354</v>
      </c>
      <c r="F445" s="68">
        <v>91.654571843251105</v>
      </c>
      <c r="G445" s="71">
        <v>0.397682775981403</v>
      </c>
      <c r="H445" s="68">
        <v>92.380261248185803</v>
      </c>
      <c r="I445" s="71">
        <v>0.36661699913567097</v>
      </c>
      <c r="J445" s="68">
        <v>96.952104499274299</v>
      </c>
      <c r="K445" s="71">
        <v>0.35184852130698901</v>
      </c>
      <c r="L445" s="68">
        <v>80.986937590711193</v>
      </c>
    </row>
    <row r="446" spans="1:12" x14ac:dyDescent="0.2">
      <c r="A446" s="72" t="s">
        <v>1224</v>
      </c>
      <c r="B446" s="66" t="s">
        <v>1225</v>
      </c>
      <c r="C446" s="67">
        <v>67</v>
      </c>
      <c r="D446" s="67" t="s">
        <v>339</v>
      </c>
      <c r="E446" s="71">
        <v>0.25350277704767099</v>
      </c>
      <c r="F446" s="68">
        <v>79.317851959361406</v>
      </c>
      <c r="G446" s="71">
        <v>0.25431034482758602</v>
      </c>
      <c r="H446" s="68">
        <v>66.618287373004407</v>
      </c>
      <c r="I446" s="71">
        <v>0.111132889093377</v>
      </c>
      <c r="J446" s="68">
        <v>84.687953555878096</v>
      </c>
      <c r="K446" s="71">
        <v>0.39506509722205002</v>
      </c>
      <c r="L446" s="68">
        <v>83.454281567489105</v>
      </c>
    </row>
    <row r="447" spans="1:12" x14ac:dyDescent="0.2">
      <c r="A447" s="72" t="s">
        <v>1226</v>
      </c>
      <c r="B447" s="66" t="s">
        <v>1227</v>
      </c>
      <c r="C447" s="67">
        <v>67</v>
      </c>
      <c r="D447" s="67" t="s">
        <v>339</v>
      </c>
      <c r="E447" s="71">
        <v>0.29745967275082202</v>
      </c>
      <c r="F447" s="68">
        <v>86.211901306240904</v>
      </c>
      <c r="G447" s="71">
        <v>0.31579285799999601</v>
      </c>
      <c r="H447" s="68">
        <v>86.502177068214806</v>
      </c>
      <c r="I447" s="71">
        <v>0.24118352494161899</v>
      </c>
      <c r="J447" s="68">
        <v>93.105950653120502</v>
      </c>
      <c r="K447" s="71">
        <v>0.33540263531085002</v>
      </c>
      <c r="L447" s="68">
        <v>79.970972423802607</v>
      </c>
    </row>
    <row r="448" spans="1:12" x14ac:dyDescent="0.2">
      <c r="A448" s="72" t="s">
        <v>1228</v>
      </c>
      <c r="B448" s="66" t="s">
        <v>1229</v>
      </c>
      <c r="C448" s="67">
        <v>67</v>
      </c>
      <c r="D448" s="67" t="s">
        <v>339</v>
      </c>
      <c r="E448" s="71">
        <v>0.41641588931288798</v>
      </c>
      <c r="F448" s="68">
        <v>95.428156748911505</v>
      </c>
      <c r="G448" s="71">
        <v>0.96652525802307498</v>
      </c>
      <c r="H448" s="68">
        <v>99.709724238026098</v>
      </c>
      <c r="I448" s="71">
        <v>0.13905166252754</v>
      </c>
      <c r="J448" s="68">
        <v>87.373004354136398</v>
      </c>
      <c r="K448" s="71">
        <v>0.143670747388049</v>
      </c>
      <c r="L448" s="68">
        <v>46.516690856313502</v>
      </c>
    </row>
    <row r="449" spans="1:12" x14ac:dyDescent="0.2">
      <c r="A449" s="72" t="s">
        <v>1230</v>
      </c>
      <c r="B449" s="66" t="s">
        <v>1231</v>
      </c>
      <c r="C449" s="67">
        <v>67</v>
      </c>
      <c r="D449" s="67" t="s">
        <v>339</v>
      </c>
      <c r="E449" s="71">
        <v>0.31394178436400699</v>
      </c>
      <c r="F449" s="68">
        <v>87.590711175616804</v>
      </c>
      <c r="G449" s="71">
        <v>0.66618559512115905</v>
      </c>
      <c r="H449" s="68">
        <v>97.024673439767795</v>
      </c>
      <c r="I449" s="71">
        <v>4.0691294133001099E-2</v>
      </c>
      <c r="J449" s="68">
        <v>65.602322206095806</v>
      </c>
      <c r="K449" s="71">
        <v>0.234948463837863</v>
      </c>
      <c r="L449" s="68">
        <v>72.496371552975305</v>
      </c>
    </row>
    <row r="450" spans="1:12" x14ac:dyDescent="0.2">
      <c r="A450" s="72" t="s">
        <v>1232</v>
      </c>
      <c r="B450" s="66" t="s">
        <v>1233</v>
      </c>
      <c r="C450" s="67">
        <v>67</v>
      </c>
      <c r="D450" s="67" t="s">
        <v>339</v>
      </c>
      <c r="E450" s="71">
        <v>0.25272465546734002</v>
      </c>
      <c r="F450" s="68">
        <v>79.172714078374497</v>
      </c>
      <c r="G450" s="71">
        <v>0.30433894408729301</v>
      </c>
      <c r="H450" s="68">
        <v>85.123367198838906</v>
      </c>
      <c r="I450" s="71">
        <v>1.8736890681487098E-2</v>
      </c>
      <c r="J450" s="68">
        <v>47.532656023222103</v>
      </c>
      <c r="K450" s="71">
        <v>0.43509813163324002</v>
      </c>
      <c r="L450" s="68">
        <v>85.195936139332403</v>
      </c>
    </row>
    <row r="451" spans="1:12" x14ac:dyDescent="0.2">
      <c r="A451" s="72" t="s">
        <v>1234</v>
      </c>
      <c r="B451" s="66" t="s">
        <v>1235</v>
      </c>
      <c r="C451" s="67">
        <v>67</v>
      </c>
      <c r="D451" s="67" t="s">
        <v>339</v>
      </c>
      <c r="E451" s="71">
        <v>0.37046380648390798</v>
      </c>
      <c r="F451" s="68">
        <v>91.364296081277203</v>
      </c>
      <c r="G451" s="71">
        <v>0.79991259109902701</v>
      </c>
      <c r="H451" s="68">
        <v>98.9840348330914</v>
      </c>
      <c r="I451" s="71">
        <v>1.8651926186647901E-2</v>
      </c>
      <c r="J451" s="68">
        <v>47.0972423802612</v>
      </c>
      <c r="K451" s="71">
        <v>0.29282690216604901</v>
      </c>
      <c r="L451" s="68">
        <v>76.850507982583494</v>
      </c>
    </row>
    <row r="452" spans="1:12" x14ac:dyDescent="0.2">
      <c r="A452" s="72" t="s">
        <v>1236</v>
      </c>
      <c r="B452" s="66" t="s">
        <v>1237</v>
      </c>
      <c r="C452" s="67">
        <v>67</v>
      </c>
      <c r="D452" s="67" t="s">
        <v>339</v>
      </c>
      <c r="E452" s="71">
        <v>0.24472861926844</v>
      </c>
      <c r="F452" s="68">
        <v>78.0841799709724</v>
      </c>
      <c r="G452" s="71">
        <v>0.350543859873099</v>
      </c>
      <c r="H452" s="68">
        <v>89.985486211901303</v>
      </c>
      <c r="I452" s="71">
        <v>3.8293896273886303E-2</v>
      </c>
      <c r="J452" s="68">
        <v>64.078374455732899</v>
      </c>
      <c r="K452" s="71">
        <v>0.34534810165833602</v>
      </c>
      <c r="L452" s="68">
        <v>80.624092888243794</v>
      </c>
    </row>
    <row r="453" spans="1:12" x14ac:dyDescent="0.2">
      <c r="A453" s="72" t="s">
        <v>1238</v>
      </c>
      <c r="B453" s="66" t="s">
        <v>1239</v>
      </c>
      <c r="C453" s="67">
        <v>67</v>
      </c>
      <c r="D453" s="67" t="s">
        <v>339</v>
      </c>
      <c r="E453" s="71">
        <v>0.24833316669884201</v>
      </c>
      <c r="F453" s="68">
        <v>78.664731494920204</v>
      </c>
      <c r="G453" s="71">
        <v>0.314790818215476</v>
      </c>
      <c r="H453" s="68">
        <v>86.429608127721295</v>
      </c>
      <c r="I453" s="71">
        <v>6.2806286369429504E-2</v>
      </c>
      <c r="J453" s="68">
        <v>75.616835994194503</v>
      </c>
      <c r="K453" s="71">
        <v>0.36740239551162002</v>
      </c>
      <c r="L453" s="68">
        <v>82.220609579100099</v>
      </c>
    </row>
    <row r="454" spans="1:12" x14ac:dyDescent="0.2">
      <c r="A454" s="72" t="s">
        <v>1240</v>
      </c>
      <c r="B454" s="66" t="s">
        <v>1241</v>
      </c>
      <c r="C454" s="67">
        <v>67</v>
      </c>
      <c r="D454" s="67" t="s">
        <v>339</v>
      </c>
      <c r="E454" s="71">
        <v>0.29735834574484199</v>
      </c>
      <c r="F454" s="68">
        <v>86.139332365747407</v>
      </c>
      <c r="G454" s="71">
        <v>0.5</v>
      </c>
      <c r="H454" s="68">
        <v>95.355587808417994</v>
      </c>
      <c r="I454" s="71">
        <v>2.05919203406697E-2</v>
      </c>
      <c r="J454" s="68">
        <v>49.4920174165457</v>
      </c>
      <c r="K454" s="71">
        <v>0.37148311689385599</v>
      </c>
      <c r="L454" s="68">
        <v>82.438316400580504</v>
      </c>
    </row>
    <row r="455" spans="1:12" x14ac:dyDescent="0.2">
      <c r="A455" s="72" t="s">
        <v>1242</v>
      </c>
      <c r="B455" s="66" t="s">
        <v>1243</v>
      </c>
      <c r="C455" s="67">
        <v>67</v>
      </c>
      <c r="D455" s="67" t="s">
        <v>339</v>
      </c>
      <c r="E455" s="71">
        <v>0.24977015635201999</v>
      </c>
      <c r="F455" s="68">
        <v>78.809869375907098</v>
      </c>
      <c r="G455" s="71">
        <v>0.256465517241379</v>
      </c>
      <c r="H455" s="68">
        <v>68.5050798258345</v>
      </c>
      <c r="I455" s="71">
        <v>0.14736868160229399</v>
      </c>
      <c r="J455" s="68">
        <v>88.316400580551502</v>
      </c>
      <c r="K455" s="71">
        <v>0.34547627021238803</v>
      </c>
      <c r="L455" s="68">
        <v>80.696661828737305</v>
      </c>
    </row>
    <row r="456" spans="1:12" x14ac:dyDescent="0.2">
      <c r="A456" s="72" t="s">
        <v>1244</v>
      </c>
      <c r="B456" s="66" t="s">
        <v>1245</v>
      </c>
      <c r="C456" s="67">
        <v>67</v>
      </c>
      <c r="D456" s="67" t="s">
        <v>339</v>
      </c>
      <c r="E456" s="71">
        <v>0.27174995869480001</v>
      </c>
      <c r="F456" s="68">
        <v>82.365747460087107</v>
      </c>
      <c r="G456" s="71">
        <v>0.45529410745518401</v>
      </c>
      <c r="H456" s="68">
        <v>94.339622641509393</v>
      </c>
      <c r="I456" s="71">
        <v>3.6661960824162898E-2</v>
      </c>
      <c r="J456" s="68">
        <v>63.3526850507983</v>
      </c>
      <c r="K456" s="71">
        <v>0.32329380780505101</v>
      </c>
      <c r="L456" s="68">
        <v>79.100145137881</v>
      </c>
    </row>
    <row r="457" spans="1:12" x14ac:dyDescent="0.2">
      <c r="A457" s="72" t="s">
        <v>1246</v>
      </c>
      <c r="B457" s="66" t="s">
        <v>1247</v>
      </c>
      <c r="C457" s="67">
        <v>67</v>
      </c>
      <c r="D457" s="67" t="s">
        <v>339</v>
      </c>
      <c r="E457" s="71">
        <v>0.24213225782140799</v>
      </c>
      <c r="F457" s="68">
        <v>77.285921625544304</v>
      </c>
      <c r="G457" s="71">
        <v>0.44590838689045298</v>
      </c>
      <c r="H457" s="68">
        <v>93.976777939042094</v>
      </c>
      <c r="I457" s="71">
        <v>9.9721153691116303E-3</v>
      </c>
      <c r="J457" s="68">
        <v>31.9303338171263</v>
      </c>
      <c r="K457" s="71">
        <v>0.27051627120465999</v>
      </c>
      <c r="L457" s="68">
        <v>75.108853410740195</v>
      </c>
    </row>
    <row r="458" spans="1:12" x14ac:dyDescent="0.2">
      <c r="A458" s="72" t="s">
        <v>1248</v>
      </c>
      <c r="B458" s="66" t="s">
        <v>1249</v>
      </c>
      <c r="C458" s="67">
        <v>67</v>
      </c>
      <c r="D458" s="67" t="s">
        <v>339</v>
      </c>
      <c r="E458" s="71">
        <v>0.42014458876209998</v>
      </c>
      <c r="F458" s="68">
        <v>96.2264150943396</v>
      </c>
      <c r="G458" s="71">
        <v>0.91528269887508495</v>
      </c>
      <c r="H458" s="68">
        <v>99.419448476052295</v>
      </c>
      <c r="I458" s="71">
        <v>5.5384706281841903E-2</v>
      </c>
      <c r="J458" s="68">
        <v>73.222060957910003</v>
      </c>
      <c r="K458" s="71">
        <v>0.28976636112937199</v>
      </c>
      <c r="L458" s="68">
        <v>76.560232220609606</v>
      </c>
    </row>
    <row r="459" spans="1:12" x14ac:dyDescent="0.2">
      <c r="A459" s="72" t="s">
        <v>1250</v>
      </c>
      <c r="B459" s="66" t="s">
        <v>1251</v>
      </c>
      <c r="C459" s="67">
        <v>67</v>
      </c>
      <c r="D459" s="67" t="s">
        <v>339</v>
      </c>
      <c r="E459" s="71">
        <v>0.29654808261148502</v>
      </c>
      <c r="F459" s="68">
        <v>85.921625544267101</v>
      </c>
      <c r="G459" s="71">
        <v>0.49065161051462403</v>
      </c>
      <c r="H459" s="68">
        <v>95.137880986937603</v>
      </c>
      <c r="I459" s="71">
        <v>3.91108418024219E-2</v>
      </c>
      <c r="J459" s="68">
        <v>64.441219158200298</v>
      </c>
      <c r="K459" s="71">
        <v>0.35988179551740801</v>
      </c>
      <c r="L459" s="68">
        <v>81.422351233672003</v>
      </c>
    </row>
    <row r="460" spans="1:12" x14ac:dyDescent="0.2">
      <c r="A460" s="72" t="s">
        <v>1252</v>
      </c>
      <c r="B460" s="66" t="s">
        <v>1253</v>
      </c>
      <c r="C460" s="67">
        <v>45</v>
      </c>
      <c r="D460" s="67" t="s">
        <v>339</v>
      </c>
      <c r="E460" s="71">
        <v>0.21612935613328599</v>
      </c>
      <c r="F460" s="68">
        <v>73.222060957910003</v>
      </c>
      <c r="G460" s="71">
        <v>0.26040453866093</v>
      </c>
      <c r="H460" s="68">
        <v>70.972423802612497</v>
      </c>
      <c r="I460" s="71">
        <v>2.3000832493724799E-2</v>
      </c>
      <c r="J460" s="68">
        <v>53.193033381712603</v>
      </c>
      <c r="K460" s="71">
        <v>0.36498269724520299</v>
      </c>
      <c r="L460" s="68">
        <v>81.785195936139303</v>
      </c>
    </row>
    <row r="461" spans="1:12" x14ac:dyDescent="0.2">
      <c r="A461" s="72" t="s">
        <v>1254</v>
      </c>
      <c r="B461" s="66" t="s">
        <v>1255</v>
      </c>
      <c r="C461" s="67">
        <v>45</v>
      </c>
      <c r="D461" s="67" t="s">
        <v>339</v>
      </c>
      <c r="E461" s="71">
        <v>0.366415653068766</v>
      </c>
      <c r="F461" s="68">
        <v>91.074020319303301</v>
      </c>
      <c r="G461" s="71">
        <v>0.71807669863923496</v>
      </c>
      <c r="H461" s="68">
        <v>97.750362844702494</v>
      </c>
      <c r="I461" s="71">
        <v>5.6599935308348802E-2</v>
      </c>
      <c r="J461" s="68">
        <v>73.802612481857807</v>
      </c>
      <c r="K461" s="71">
        <v>0.32457032525871399</v>
      </c>
      <c r="L461" s="68">
        <v>79.390420899854902</v>
      </c>
    </row>
    <row r="462" spans="1:12" x14ac:dyDescent="0.2">
      <c r="A462" s="72" t="s">
        <v>1256</v>
      </c>
      <c r="B462" s="66" t="s">
        <v>1257</v>
      </c>
      <c r="C462" s="67">
        <v>45</v>
      </c>
      <c r="D462" s="67" t="s">
        <v>339</v>
      </c>
      <c r="E462" s="71">
        <v>0.29646619729088097</v>
      </c>
      <c r="F462" s="68">
        <v>85.849056603773604</v>
      </c>
      <c r="G462" s="71">
        <v>0.46552864018617401</v>
      </c>
      <c r="H462" s="68">
        <v>94.557329462989799</v>
      </c>
      <c r="I462" s="71">
        <v>3.0076203831226202E-2</v>
      </c>
      <c r="J462" s="68">
        <v>58.853410740203202</v>
      </c>
      <c r="K462" s="71">
        <v>0.39379374785524401</v>
      </c>
      <c r="L462" s="68">
        <v>83.381712626995593</v>
      </c>
    </row>
    <row r="463" spans="1:12" x14ac:dyDescent="0.2">
      <c r="A463" s="72" t="s">
        <v>1258</v>
      </c>
      <c r="B463" s="66" t="s">
        <v>1259</v>
      </c>
      <c r="C463" s="67">
        <v>45</v>
      </c>
      <c r="D463" s="67" t="s">
        <v>339</v>
      </c>
      <c r="E463" s="71">
        <v>0.21042514583150199</v>
      </c>
      <c r="F463" s="68">
        <v>72.133526850508005</v>
      </c>
      <c r="G463" s="71">
        <v>0.25</v>
      </c>
      <c r="H463" s="68">
        <v>58.853410740203202</v>
      </c>
      <c r="I463" s="71">
        <v>2.7792267357894299E-3</v>
      </c>
      <c r="J463" s="68">
        <v>12.772133526850499</v>
      </c>
      <c r="K463" s="71">
        <v>0.37849621075871698</v>
      </c>
      <c r="L463" s="68">
        <v>82.656023222060995</v>
      </c>
    </row>
    <row r="464" spans="1:12" x14ac:dyDescent="0.2">
      <c r="A464" s="72" t="s">
        <v>1260</v>
      </c>
      <c r="B464" s="66" t="s">
        <v>1261</v>
      </c>
      <c r="C464" s="67">
        <v>45</v>
      </c>
      <c r="D464" s="67" t="s">
        <v>339</v>
      </c>
      <c r="E464" s="71">
        <v>0.242462034275257</v>
      </c>
      <c r="F464" s="68">
        <v>77.358490566037702</v>
      </c>
      <c r="G464" s="71">
        <v>0.24999996818556799</v>
      </c>
      <c r="H464" s="68">
        <v>22.133526850508002</v>
      </c>
      <c r="I464" s="71">
        <v>9.8361922896829596E-4</v>
      </c>
      <c r="J464" s="68">
        <v>5.3701015965166903</v>
      </c>
      <c r="K464" s="71">
        <v>0.47640251541123502</v>
      </c>
      <c r="L464" s="68">
        <v>87.373004354136398</v>
      </c>
    </row>
    <row r="465" spans="1:12" x14ac:dyDescent="0.2">
      <c r="A465" s="72" t="s">
        <v>1262</v>
      </c>
      <c r="B465" s="66" t="s">
        <v>1263</v>
      </c>
      <c r="C465" s="67">
        <v>67</v>
      </c>
      <c r="D465" s="67" t="s">
        <v>339</v>
      </c>
      <c r="E465" s="71">
        <v>0.30666318218961802</v>
      </c>
      <c r="F465" s="68">
        <v>86.792452830188694</v>
      </c>
      <c r="G465" s="71">
        <v>0.49726291849579501</v>
      </c>
      <c r="H465" s="68">
        <v>95.2104499274311</v>
      </c>
      <c r="I465" s="71">
        <v>1.3763511675338701E-2</v>
      </c>
      <c r="J465" s="68">
        <v>39.695210449927401</v>
      </c>
      <c r="K465" s="71">
        <v>0.40896311639771898</v>
      </c>
      <c r="L465" s="68">
        <v>84.325108853410697</v>
      </c>
    </row>
    <row r="466" spans="1:12" x14ac:dyDescent="0.2">
      <c r="A466" s="72" t="s">
        <v>1264</v>
      </c>
      <c r="B466" s="66" t="s">
        <v>1265</v>
      </c>
      <c r="C466" s="67">
        <v>45</v>
      </c>
      <c r="D466" s="67" t="s">
        <v>339</v>
      </c>
      <c r="E466" s="71">
        <v>0.18329898348590101</v>
      </c>
      <c r="F466" s="68">
        <v>66.328011611030504</v>
      </c>
      <c r="G466" s="71">
        <v>0.244504250962641</v>
      </c>
      <c r="H466" s="68">
        <v>13.425253991291701</v>
      </c>
      <c r="I466" s="71">
        <v>3.9592824356040203E-2</v>
      </c>
      <c r="J466" s="68">
        <v>64.804063860667597</v>
      </c>
      <c r="K466" s="71">
        <v>0.26579987513902098</v>
      </c>
      <c r="L466" s="68">
        <v>74.891146589259805</v>
      </c>
    </row>
    <row r="467" spans="1:12" x14ac:dyDescent="0.2">
      <c r="A467" s="72" t="s">
        <v>1266</v>
      </c>
      <c r="B467" s="66" t="s">
        <v>1267</v>
      </c>
      <c r="C467" s="67">
        <v>45</v>
      </c>
      <c r="D467" s="67" t="s">
        <v>339</v>
      </c>
      <c r="E467" s="71">
        <v>0.147545704161685</v>
      </c>
      <c r="F467" s="68">
        <v>47.460087082728599</v>
      </c>
      <c r="G467" s="71">
        <v>0.256465510765433</v>
      </c>
      <c r="H467" s="68">
        <v>68.1422351233672</v>
      </c>
      <c r="I467" s="71">
        <v>2.1210403715743099E-2</v>
      </c>
      <c r="J467" s="68">
        <v>50.435413642960803</v>
      </c>
      <c r="K467" s="71">
        <v>0.16496119800387801</v>
      </c>
      <c r="L467" s="68">
        <v>56.458635703918702</v>
      </c>
    </row>
    <row r="468" spans="1:12" x14ac:dyDescent="0.2">
      <c r="A468" s="72" t="s">
        <v>1268</v>
      </c>
      <c r="B468" s="66" t="s">
        <v>1269</v>
      </c>
      <c r="C468" s="67">
        <v>45</v>
      </c>
      <c r="D468" s="67" t="s">
        <v>339</v>
      </c>
      <c r="E468" s="71">
        <v>0.15046498637135</v>
      </c>
      <c r="F468" s="68">
        <v>50.072568940493497</v>
      </c>
      <c r="G468" s="71">
        <v>8.1131234997316698E-2</v>
      </c>
      <c r="H468" s="68">
        <v>2.2496371552975298</v>
      </c>
      <c r="I468" s="71">
        <v>8.3415679082058901E-3</v>
      </c>
      <c r="J468" s="68">
        <v>28.0841799709724</v>
      </c>
      <c r="K468" s="71">
        <v>0.36192215620852602</v>
      </c>
      <c r="L468" s="68">
        <v>81.4949201741655</v>
      </c>
    </row>
    <row r="469" spans="1:12" x14ac:dyDescent="0.2">
      <c r="A469" s="72" t="s">
        <v>1270</v>
      </c>
      <c r="B469" s="66" t="s">
        <v>1271</v>
      </c>
      <c r="C469" s="67">
        <v>45</v>
      </c>
      <c r="D469" s="67" t="s">
        <v>339</v>
      </c>
      <c r="E469" s="71">
        <v>0.17347723928961201</v>
      </c>
      <c r="F469" s="68">
        <v>63.788098693759103</v>
      </c>
      <c r="G469" s="71">
        <v>0.14296067646649899</v>
      </c>
      <c r="H469" s="68">
        <v>4.35413642960813</v>
      </c>
      <c r="I469" s="71">
        <v>6.3724301706386604E-3</v>
      </c>
      <c r="J469" s="68">
        <v>23.8026124818578</v>
      </c>
      <c r="K469" s="71">
        <v>0.37109861123170002</v>
      </c>
      <c r="L469" s="68">
        <v>82.365747460087107</v>
      </c>
    </row>
    <row r="470" spans="1:12" x14ac:dyDescent="0.2">
      <c r="A470" s="72" t="s">
        <v>1272</v>
      </c>
      <c r="B470" s="66" t="s">
        <v>1273</v>
      </c>
      <c r="C470" s="67">
        <v>45</v>
      </c>
      <c r="D470" s="67" t="s">
        <v>339</v>
      </c>
      <c r="E470" s="71">
        <v>0.16693657857709199</v>
      </c>
      <c r="F470" s="68">
        <v>61.030478955007297</v>
      </c>
      <c r="G470" s="71">
        <v>0.220296692886117</v>
      </c>
      <c r="H470" s="68">
        <v>8.6357039187227898</v>
      </c>
      <c r="I470" s="71">
        <v>1.0760614877954299E-2</v>
      </c>
      <c r="J470" s="68">
        <v>34.179970972423803</v>
      </c>
      <c r="K470" s="71">
        <v>0.269752427967205</v>
      </c>
      <c r="L470" s="68">
        <v>75.036284470246699</v>
      </c>
    </row>
    <row r="471" spans="1:12" x14ac:dyDescent="0.2">
      <c r="A471" s="72" t="s">
        <v>1274</v>
      </c>
      <c r="B471" s="66" t="s">
        <v>1275</v>
      </c>
      <c r="C471" s="67">
        <v>45</v>
      </c>
      <c r="D471" s="67" t="s">
        <v>339</v>
      </c>
      <c r="E471" s="71">
        <v>0.162815908573816</v>
      </c>
      <c r="F471" s="68">
        <v>58.925979680696699</v>
      </c>
      <c r="G471" s="71">
        <v>0.249999999496758</v>
      </c>
      <c r="H471" s="68">
        <v>30.188679245283002</v>
      </c>
      <c r="I471" s="71">
        <v>2.0708991620420902E-2</v>
      </c>
      <c r="J471" s="68">
        <v>49.637155297532701</v>
      </c>
      <c r="K471" s="71">
        <v>0.21773873460426901</v>
      </c>
      <c r="L471" s="68">
        <v>70.754716981132106</v>
      </c>
    </row>
    <row r="472" spans="1:12" x14ac:dyDescent="0.2">
      <c r="A472" s="72" t="s">
        <v>1276</v>
      </c>
      <c r="B472" s="66" t="s">
        <v>1277</v>
      </c>
      <c r="C472" s="67">
        <v>45</v>
      </c>
      <c r="D472" s="67" t="s">
        <v>339</v>
      </c>
      <c r="E472" s="71">
        <v>0.14116565035131401</v>
      </c>
      <c r="F472" s="68">
        <v>41.364296081277203</v>
      </c>
      <c r="G472" s="71">
        <v>0.249999999303856</v>
      </c>
      <c r="H472" s="68">
        <v>29.4629898403483</v>
      </c>
      <c r="I472" s="71">
        <v>3.9475262346200099E-3</v>
      </c>
      <c r="J472" s="68">
        <v>16.908563134978198</v>
      </c>
      <c r="K472" s="71">
        <v>0.16954942551546501</v>
      </c>
      <c r="L472" s="68">
        <v>58.127721335268497</v>
      </c>
    </row>
    <row r="473" spans="1:12" x14ac:dyDescent="0.2">
      <c r="A473" s="72" t="s">
        <v>1278</v>
      </c>
      <c r="B473" s="66" t="s">
        <v>1279</v>
      </c>
      <c r="C473" s="67">
        <v>45</v>
      </c>
      <c r="D473" s="67" t="s">
        <v>339</v>
      </c>
      <c r="E473" s="71">
        <v>0.15702102039858801</v>
      </c>
      <c r="F473" s="68">
        <v>55.224963715529803</v>
      </c>
      <c r="G473" s="71">
        <v>0.249999998602218</v>
      </c>
      <c r="H473" s="68">
        <v>27.6487663280116</v>
      </c>
      <c r="I473" s="71">
        <v>1.12294336456434E-2</v>
      </c>
      <c r="J473" s="68">
        <v>35.195936139332403</v>
      </c>
      <c r="K473" s="71">
        <v>0.209833628947902</v>
      </c>
      <c r="L473" s="68">
        <v>69.375907111756206</v>
      </c>
    </row>
    <row r="474" spans="1:12" x14ac:dyDescent="0.2">
      <c r="A474" s="72" t="s">
        <v>1280</v>
      </c>
      <c r="B474" s="66" t="s">
        <v>1281</v>
      </c>
      <c r="C474" s="67">
        <v>45</v>
      </c>
      <c r="D474" s="67" t="s">
        <v>339</v>
      </c>
      <c r="E474" s="71">
        <v>0.15742701100364101</v>
      </c>
      <c r="F474" s="68">
        <v>55.515239477503599</v>
      </c>
      <c r="G474" s="71">
        <v>0.24999999450145</v>
      </c>
      <c r="H474" s="68">
        <v>23.875181422351201</v>
      </c>
      <c r="I474" s="71">
        <v>1.3211252799026799E-2</v>
      </c>
      <c r="J474" s="68">
        <v>38.824383164005802</v>
      </c>
      <c r="K474" s="71">
        <v>0.20906978571044699</v>
      </c>
      <c r="L474" s="68">
        <v>69.230769230769198</v>
      </c>
    </row>
    <row r="475" spans="1:12" x14ac:dyDescent="0.2">
      <c r="A475" s="72" t="s">
        <v>1282</v>
      </c>
      <c r="B475" s="66" t="s">
        <v>1283</v>
      </c>
      <c r="C475" s="67">
        <v>45</v>
      </c>
      <c r="D475" s="67" t="s">
        <v>339</v>
      </c>
      <c r="E475" s="71">
        <v>0.136549321993263</v>
      </c>
      <c r="F475" s="68">
        <v>36.284470246734401</v>
      </c>
      <c r="G475" s="71">
        <v>0.24924100447632</v>
      </c>
      <c r="H475" s="68">
        <v>16.908563134978198</v>
      </c>
      <c r="I475" s="71">
        <v>1.2911829841289401E-2</v>
      </c>
      <c r="J475" s="68">
        <v>38.098693759071097</v>
      </c>
      <c r="K475" s="71">
        <v>0.14749513166218101</v>
      </c>
      <c r="L475" s="68">
        <v>48.258345428156801</v>
      </c>
    </row>
    <row r="476" spans="1:12" x14ac:dyDescent="0.2">
      <c r="A476" s="72" t="s">
        <v>1284</v>
      </c>
      <c r="B476" s="66" t="s">
        <v>1285</v>
      </c>
      <c r="C476" s="67">
        <v>45</v>
      </c>
      <c r="D476" s="67" t="s">
        <v>339</v>
      </c>
      <c r="E476" s="71">
        <v>0.13354714852282201</v>
      </c>
      <c r="F476" s="68">
        <v>32.293178519593603</v>
      </c>
      <c r="G476" s="71">
        <v>0.24435975867960599</v>
      </c>
      <c r="H476" s="68">
        <v>13.3526850507983</v>
      </c>
      <c r="I476" s="71">
        <v>2.1579670239748401E-3</v>
      </c>
      <c r="J476" s="68">
        <v>10.1596516690856</v>
      </c>
      <c r="K476" s="71">
        <v>0.15412371986488599</v>
      </c>
      <c r="L476" s="68">
        <v>51.523947750362801</v>
      </c>
    </row>
    <row r="477" spans="1:12" x14ac:dyDescent="0.2">
      <c r="A477" s="72" t="s">
        <v>1286</v>
      </c>
      <c r="B477" s="66" t="s">
        <v>1287</v>
      </c>
      <c r="C477" s="67">
        <v>45</v>
      </c>
      <c r="D477" s="67" t="s">
        <v>339</v>
      </c>
      <c r="E477" s="71">
        <v>0.16373649182804201</v>
      </c>
      <c r="F477" s="68">
        <v>59.796806966618298</v>
      </c>
      <c r="G477" s="71">
        <v>0</v>
      </c>
      <c r="H477" s="68">
        <v>0.65312046444121896</v>
      </c>
      <c r="I477" s="71">
        <v>5.2960332192170903E-4</v>
      </c>
      <c r="J477" s="68">
        <v>2.68505079825835</v>
      </c>
      <c r="K477" s="71">
        <v>0.49067987216220299</v>
      </c>
      <c r="L477" s="68">
        <v>88.243831640058104</v>
      </c>
    </row>
    <row r="478" spans="1:12" x14ac:dyDescent="0.2">
      <c r="A478" s="72" t="s">
        <v>1288</v>
      </c>
      <c r="B478" s="66" t="s">
        <v>1289</v>
      </c>
      <c r="C478" s="67">
        <v>45</v>
      </c>
      <c r="D478" s="67" t="s">
        <v>339</v>
      </c>
      <c r="E478" s="71">
        <v>0.218982772497374</v>
      </c>
      <c r="F478" s="68">
        <v>73.657474600870799</v>
      </c>
      <c r="G478" s="71">
        <v>0.254310341220775</v>
      </c>
      <c r="H478" s="68">
        <v>66.400580551523902</v>
      </c>
      <c r="I478" s="71">
        <v>8.2020203840817596E-2</v>
      </c>
      <c r="J478" s="68">
        <v>80.116110304789501</v>
      </c>
      <c r="K478" s="71">
        <v>0.32061777243053102</v>
      </c>
      <c r="L478" s="68">
        <v>78.809869375907098</v>
      </c>
    </row>
    <row r="479" spans="1:12" x14ac:dyDescent="0.2">
      <c r="A479" s="72" t="s">
        <v>1290</v>
      </c>
      <c r="B479" s="66" t="s">
        <v>1291</v>
      </c>
      <c r="C479" s="67">
        <v>65</v>
      </c>
      <c r="D479" s="67" t="s">
        <v>339</v>
      </c>
      <c r="E479" s="71">
        <v>0.27806768637843898</v>
      </c>
      <c r="F479" s="68">
        <v>83.599419448476098</v>
      </c>
      <c r="G479" s="71">
        <v>0.34642136969270598</v>
      </c>
      <c r="H479" s="68">
        <v>89.259796806966605</v>
      </c>
      <c r="I479" s="71">
        <v>0.135548662473468</v>
      </c>
      <c r="J479" s="68">
        <v>87.010159651669099</v>
      </c>
      <c r="K479" s="71">
        <v>0.35223302696914399</v>
      </c>
      <c r="L479" s="68">
        <v>81.059506531204605</v>
      </c>
    </row>
    <row r="480" spans="1:12" x14ac:dyDescent="0.2">
      <c r="A480" s="72" t="s">
        <v>1292</v>
      </c>
      <c r="B480" s="66" t="s">
        <v>1293</v>
      </c>
      <c r="C480" s="67">
        <v>45</v>
      </c>
      <c r="D480" s="67" t="s">
        <v>339</v>
      </c>
      <c r="E480" s="71">
        <v>0.209488924593103</v>
      </c>
      <c r="F480" s="68">
        <v>71.843251088534103</v>
      </c>
      <c r="G480" s="71">
        <v>0.17322706779854299</v>
      </c>
      <c r="H480" s="68">
        <v>5.2249637155297499</v>
      </c>
      <c r="I480" s="71">
        <v>2.0269742901577899E-2</v>
      </c>
      <c r="J480" s="68">
        <v>49.1291727140784</v>
      </c>
      <c r="K480" s="71">
        <v>0.43496996307918701</v>
      </c>
      <c r="L480" s="68">
        <v>85.123367198838906</v>
      </c>
    </row>
    <row r="481" spans="1:12" x14ac:dyDescent="0.2">
      <c r="A481" s="72" t="s">
        <v>1294</v>
      </c>
      <c r="B481" s="66" t="s">
        <v>1295</v>
      </c>
      <c r="C481" s="67">
        <v>65</v>
      </c>
      <c r="D481" s="67" t="s">
        <v>339</v>
      </c>
      <c r="E481" s="71">
        <v>0.244097613854937</v>
      </c>
      <c r="F481" s="68">
        <v>77.793904208998498</v>
      </c>
      <c r="G481" s="71">
        <v>0.28278917269252501</v>
      </c>
      <c r="H481" s="68">
        <v>80.4789550072569</v>
      </c>
      <c r="I481" s="71">
        <v>8.3757128389629107E-2</v>
      </c>
      <c r="J481" s="68">
        <v>80.551523947750397</v>
      </c>
      <c r="K481" s="71">
        <v>0.36574654048265798</v>
      </c>
      <c r="L481" s="68">
        <v>81.930333817126296</v>
      </c>
    </row>
    <row r="482" spans="1:12" x14ac:dyDescent="0.2">
      <c r="A482" s="72" t="s">
        <v>1296</v>
      </c>
      <c r="B482" s="66" t="s">
        <v>1297</v>
      </c>
      <c r="C482" s="67">
        <v>65</v>
      </c>
      <c r="D482" s="67" t="s">
        <v>339</v>
      </c>
      <c r="E482" s="71">
        <v>0.22593132880983699</v>
      </c>
      <c r="F482" s="68">
        <v>74.818577648766293</v>
      </c>
      <c r="G482" s="71">
        <v>0.27115618521342999</v>
      </c>
      <c r="H482" s="68">
        <v>76.487663280116095</v>
      </c>
      <c r="I482" s="71">
        <v>5.1344233210259403E-2</v>
      </c>
      <c r="J482" s="68">
        <v>71.552975326560201</v>
      </c>
      <c r="K482" s="71">
        <v>0.35529356800582101</v>
      </c>
      <c r="L482" s="68">
        <v>81.132075471698101</v>
      </c>
    </row>
    <row r="483" spans="1:12" x14ac:dyDescent="0.2">
      <c r="A483" s="72" t="s">
        <v>1298</v>
      </c>
      <c r="B483" s="66" t="s">
        <v>1299</v>
      </c>
      <c r="C483" s="67">
        <v>45</v>
      </c>
      <c r="D483" s="67" t="s">
        <v>339</v>
      </c>
      <c r="E483" s="71">
        <v>0.139024580488675</v>
      </c>
      <c r="F483" s="68">
        <v>39.114658925979697</v>
      </c>
      <c r="G483" s="71">
        <v>0.25396678475395501</v>
      </c>
      <c r="H483" s="68">
        <v>65.457184325108898</v>
      </c>
      <c r="I483" s="71">
        <v>5.1588525730525501E-3</v>
      </c>
      <c r="J483" s="68">
        <v>20.609579100145101</v>
      </c>
      <c r="K483" s="71">
        <v>0.157948104139017</v>
      </c>
      <c r="L483" s="68">
        <v>53.483309143686498</v>
      </c>
    </row>
    <row r="484" spans="1:12" x14ac:dyDescent="0.2">
      <c r="A484" s="72" t="s">
        <v>1300</v>
      </c>
      <c r="B484" s="66" t="s">
        <v>1301</v>
      </c>
      <c r="C484" s="67">
        <v>45</v>
      </c>
      <c r="D484" s="67" t="s">
        <v>339</v>
      </c>
      <c r="E484" s="71">
        <v>0.17029876103376199</v>
      </c>
      <c r="F484" s="68">
        <v>62.481857764876601</v>
      </c>
      <c r="G484" s="71">
        <v>0.27115618537347402</v>
      </c>
      <c r="H484" s="68">
        <v>76.560232220609606</v>
      </c>
      <c r="I484" s="71">
        <v>1.2312233884160801E-2</v>
      </c>
      <c r="J484" s="68">
        <v>37.227866473149497</v>
      </c>
      <c r="K484" s="71">
        <v>0.22742786384365099</v>
      </c>
      <c r="L484" s="68">
        <v>71.9158200290276</v>
      </c>
    </row>
    <row r="485" spans="1:12" x14ac:dyDescent="0.2">
      <c r="A485" s="72" t="s">
        <v>1302</v>
      </c>
      <c r="B485" s="66" t="s">
        <v>1303</v>
      </c>
      <c r="C485" s="67">
        <v>45</v>
      </c>
      <c r="D485" s="67" t="s">
        <v>339</v>
      </c>
      <c r="E485" s="71">
        <v>0.16390483187316701</v>
      </c>
      <c r="F485" s="68">
        <v>59.869375907111802</v>
      </c>
      <c r="G485" s="71">
        <v>0.27380070859945999</v>
      </c>
      <c r="H485" s="68">
        <v>77.576197387518107</v>
      </c>
      <c r="I485" s="71">
        <v>2.61818990972396E-2</v>
      </c>
      <c r="J485" s="68">
        <v>55.950653120464402</v>
      </c>
      <c r="K485" s="71">
        <v>0.19173188792280099</v>
      </c>
      <c r="L485" s="68">
        <v>65.384615384615401</v>
      </c>
    </row>
    <row r="486" spans="1:12" x14ac:dyDescent="0.2">
      <c r="A486" s="72" t="s">
        <v>1304</v>
      </c>
      <c r="B486" s="66" t="s">
        <v>1305</v>
      </c>
      <c r="C486" s="67">
        <v>45</v>
      </c>
      <c r="D486" s="67" t="s">
        <v>339</v>
      </c>
      <c r="E486" s="71">
        <v>0.207284300893467</v>
      </c>
      <c r="F486" s="68">
        <v>71.552975326560201</v>
      </c>
      <c r="G486" s="71">
        <v>0.277458862172688</v>
      </c>
      <c r="H486" s="68">
        <v>78.592162554426693</v>
      </c>
      <c r="I486" s="71">
        <v>3.2317048416954701E-2</v>
      </c>
      <c r="J486" s="68">
        <v>60.522496371552997</v>
      </c>
      <c r="K486" s="71">
        <v>0.31207699209076001</v>
      </c>
      <c r="L486" s="68">
        <v>78.156748911465897</v>
      </c>
    </row>
    <row r="487" spans="1:12" x14ac:dyDescent="0.2">
      <c r="A487" s="72" t="s">
        <v>1306</v>
      </c>
      <c r="B487" s="66" t="s">
        <v>1307</v>
      </c>
      <c r="C487" s="67">
        <v>65</v>
      </c>
      <c r="D487" s="67" t="s">
        <v>339</v>
      </c>
      <c r="E487" s="71">
        <v>0.21508990362660799</v>
      </c>
      <c r="F487" s="68">
        <v>72.931785195936101</v>
      </c>
      <c r="G487" s="71">
        <v>0.33817286780831801</v>
      </c>
      <c r="H487" s="68">
        <v>88.969521044992703</v>
      </c>
      <c r="I487" s="71">
        <v>0.12212171190546001</v>
      </c>
      <c r="J487" s="68">
        <v>86.066763425253995</v>
      </c>
      <c r="K487" s="71">
        <v>0.184975131166044</v>
      </c>
      <c r="L487" s="68">
        <v>63.134978229317902</v>
      </c>
    </row>
    <row r="488" spans="1:12" x14ac:dyDescent="0.2">
      <c r="A488" s="72" t="s">
        <v>1308</v>
      </c>
      <c r="B488" s="66" t="s">
        <v>1309</v>
      </c>
      <c r="C488" s="67">
        <v>45</v>
      </c>
      <c r="D488" s="67" t="s">
        <v>339</v>
      </c>
      <c r="E488" s="71">
        <v>0.26347615350977799</v>
      </c>
      <c r="F488" s="68">
        <v>81.059506531204605</v>
      </c>
      <c r="G488" s="71">
        <v>0.23942782467896101</v>
      </c>
      <c r="H488" s="68">
        <v>11.4658925979681</v>
      </c>
      <c r="I488" s="71">
        <v>1.25159602615218E-2</v>
      </c>
      <c r="J488" s="68">
        <v>37.590711175616804</v>
      </c>
      <c r="K488" s="71">
        <v>0.53848467558885205</v>
      </c>
      <c r="L488" s="68">
        <v>89.187227866473194</v>
      </c>
    </row>
    <row r="489" spans="1:12" x14ac:dyDescent="0.2">
      <c r="A489" s="72" t="s">
        <v>1310</v>
      </c>
      <c r="B489" s="66" t="s">
        <v>1311</v>
      </c>
      <c r="C489" s="67">
        <v>45</v>
      </c>
      <c r="D489" s="67" t="s">
        <v>339</v>
      </c>
      <c r="E489" s="71">
        <v>0.28707806646858303</v>
      </c>
      <c r="F489" s="68">
        <v>84.687953555878096</v>
      </c>
      <c r="G489" s="71">
        <v>0.24999999513510099</v>
      </c>
      <c r="H489" s="68">
        <v>24.310595065312</v>
      </c>
      <c r="I489" s="71">
        <v>8.3706707049576792E-3</v>
      </c>
      <c r="J489" s="68">
        <v>28.301886792452802</v>
      </c>
      <c r="K489" s="71">
        <v>0.60286353356569</v>
      </c>
      <c r="L489" s="68">
        <v>91.727140783744602</v>
      </c>
    </row>
    <row r="490" spans="1:12" x14ac:dyDescent="0.2">
      <c r="A490" s="72" t="s">
        <v>1312</v>
      </c>
      <c r="B490" s="66" t="s">
        <v>1313</v>
      </c>
      <c r="C490" s="67">
        <v>45</v>
      </c>
      <c r="D490" s="67" t="s">
        <v>339</v>
      </c>
      <c r="E490" s="71">
        <v>0.23080082947560401</v>
      </c>
      <c r="F490" s="68">
        <v>75.834542815674894</v>
      </c>
      <c r="G490" s="71">
        <v>0.28189523432091701</v>
      </c>
      <c r="H490" s="68">
        <v>80.261248185776495</v>
      </c>
      <c r="I490" s="71">
        <v>1.07257608182076E-2</v>
      </c>
      <c r="J490" s="68">
        <v>34.034833091436901</v>
      </c>
      <c r="K490" s="71">
        <v>0.39978149328768903</v>
      </c>
      <c r="L490" s="68">
        <v>83.962264150943398</v>
      </c>
    </row>
    <row r="491" spans="1:12" x14ac:dyDescent="0.2">
      <c r="A491" s="72" t="s">
        <v>1314</v>
      </c>
      <c r="B491" s="66" t="s">
        <v>1315</v>
      </c>
      <c r="C491" s="67">
        <v>45</v>
      </c>
      <c r="D491" s="67" t="s">
        <v>339</v>
      </c>
      <c r="E491" s="71">
        <v>0.27621526544521502</v>
      </c>
      <c r="F491" s="68">
        <v>83.236574746008699</v>
      </c>
      <c r="G491" s="71">
        <v>0.24999998325682601</v>
      </c>
      <c r="H491" s="68">
        <v>23.004354136429601</v>
      </c>
      <c r="I491" s="71">
        <v>1.1350086879926599E-2</v>
      </c>
      <c r="J491" s="68">
        <v>35.413642960812801</v>
      </c>
      <c r="K491" s="71">
        <v>0.56729572619889301</v>
      </c>
      <c r="L491" s="68">
        <v>90.928882438316407</v>
      </c>
    </row>
    <row r="492" spans="1:12" x14ac:dyDescent="0.2">
      <c r="A492" s="72" t="s">
        <v>1316</v>
      </c>
      <c r="B492" s="66" t="s">
        <v>1317</v>
      </c>
      <c r="C492" s="67">
        <v>45</v>
      </c>
      <c r="D492" s="67" t="s">
        <v>339</v>
      </c>
      <c r="E492" s="71">
        <v>0.20962496445203399</v>
      </c>
      <c r="F492" s="68">
        <v>71.9158200290276</v>
      </c>
      <c r="G492" s="71">
        <v>0.12814731235253499</v>
      </c>
      <c r="H492" s="68">
        <v>3.4107402031930301</v>
      </c>
      <c r="I492" s="71">
        <v>2.0885186980356601E-2</v>
      </c>
      <c r="J492" s="68">
        <v>49.854862119013099</v>
      </c>
      <c r="K492" s="71">
        <v>0.47984239402321099</v>
      </c>
      <c r="L492" s="68">
        <v>87.735849056603797</v>
      </c>
    </row>
    <row r="493" spans="1:12" x14ac:dyDescent="0.2">
      <c r="A493" s="72" t="s">
        <v>1318</v>
      </c>
      <c r="B493" s="66" t="s">
        <v>1319</v>
      </c>
      <c r="C493" s="67">
        <v>45</v>
      </c>
      <c r="D493" s="67" t="s">
        <v>339</v>
      </c>
      <c r="E493" s="71">
        <v>0.13493019422502101</v>
      </c>
      <c r="F493" s="68">
        <v>34.179970972423803</v>
      </c>
      <c r="G493" s="71">
        <v>0</v>
      </c>
      <c r="H493" s="68">
        <v>0.65312046444121896</v>
      </c>
      <c r="I493" s="71">
        <v>3.1779779306297898E-2</v>
      </c>
      <c r="J493" s="68">
        <v>60.014513788098697</v>
      </c>
      <c r="K493" s="71">
        <v>0.37301080336876602</v>
      </c>
      <c r="L493" s="68">
        <v>82.510885341074001</v>
      </c>
    </row>
    <row r="494" spans="1:12" x14ac:dyDescent="0.2">
      <c r="A494" s="72" t="s">
        <v>1320</v>
      </c>
      <c r="B494" s="66" t="s">
        <v>1321</v>
      </c>
      <c r="C494" s="67">
        <v>45</v>
      </c>
      <c r="D494" s="67" t="s">
        <v>339</v>
      </c>
      <c r="E494" s="71">
        <v>0.25003112471365602</v>
      </c>
      <c r="F494" s="68">
        <v>78.882438316400595</v>
      </c>
      <c r="G494" s="71">
        <v>0.249999974294671</v>
      </c>
      <c r="H494" s="68">
        <v>22.4238026124819</v>
      </c>
      <c r="I494" s="71">
        <v>1.17102254833152E-2</v>
      </c>
      <c r="J494" s="68">
        <v>35.921625544267101</v>
      </c>
      <c r="K494" s="71">
        <v>0.48838317436298201</v>
      </c>
      <c r="L494" s="68">
        <v>88.171262699564593</v>
      </c>
    </row>
    <row r="495" spans="1:12" x14ac:dyDescent="0.2">
      <c r="A495" s="72" t="s">
        <v>1322</v>
      </c>
      <c r="B495" s="66" t="s">
        <v>1323</v>
      </c>
      <c r="C495" s="67">
        <v>45</v>
      </c>
      <c r="D495" s="67" t="s">
        <v>339</v>
      </c>
      <c r="E495" s="71">
        <v>0.24063929716902399</v>
      </c>
      <c r="F495" s="68">
        <v>77.068214804063899</v>
      </c>
      <c r="G495" s="71">
        <v>0.25396678478870299</v>
      </c>
      <c r="H495" s="68">
        <v>65.965166908563106</v>
      </c>
      <c r="I495" s="71">
        <v>1.45000650387818E-2</v>
      </c>
      <c r="J495" s="68">
        <v>40.9288824383164</v>
      </c>
      <c r="K495" s="71">
        <v>0.453451041679587</v>
      </c>
      <c r="L495" s="68">
        <v>86.211901306240904</v>
      </c>
    </row>
    <row r="496" spans="1:12" x14ac:dyDescent="0.2">
      <c r="A496" s="72" t="s">
        <v>1324</v>
      </c>
      <c r="B496" s="66" t="s">
        <v>1325</v>
      </c>
      <c r="C496" s="67">
        <v>45</v>
      </c>
      <c r="D496" s="67" t="s">
        <v>339</v>
      </c>
      <c r="E496" s="71">
        <v>0.21341727494181101</v>
      </c>
      <c r="F496" s="68">
        <v>72.568940493468801</v>
      </c>
      <c r="G496" s="71">
        <v>0.252644523192468</v>
      </c>
      <c r="H496" s="68">
        <v>65.239477503628393</v>
      </c>
      <c r="I496" s="71">
        <v>7.9679100614937996E-3</v>
      </c>
      <c r="J496" s="68">
        <v>27.1407837445573</v>
      </c>
      <c r="K496" s="71">
        <v>0.37963939157146998</v>
      </c>
      <c r="L496" s="68">
        <v>82.728592162554406</v>
      </c>
    </row>
    <row r="497" spans="1:12" x14ac:dyDescent="0.2">
      <c r="A497" s="72" t="s">
        <v>1326</v>
      </c>
      <c r="B497" s="66" t="s">
        <v>1327</v>
      </c>
      <c r="C497" s="67">
        <v>45</v>
      </c>
      <c r="D497" s="67" t="s">
        <v>339</v>
      </c>
      <c r="E497" s="71">
        <v>0.239225249655972</v>
      </c>
      <c r="F497" s="68">
        <v>76.777939042089997</v>
      </c>
      <c r="G497" s="71">
        <v>0.25</v>
      </c>
      <c r="H497" s="68">
        <v>58.853410740203202</v>
      </c>
      <c r="I497" s="71">
        <v>1.8049091562462101E-2</v>
      </c>
      <c r="J497" s="68">
        <v>45.863570391872301</v>
      </c>
      <c r="K497" s="71">
        <v>0.44962665740545499</v>
      </c>
      <c r="L497" s="68">
        <v>85.921625544267101</v>
      </c>
    </row>
    <row r="498" spans="1:12" x14ac:dyDescent="0.2">
      <c r="A498" s="72" t="s">
        <v>1328</v>
      </c>
      <c r="B498" s="66" t="s">
        <v>1329</v>
      </c>
      <c r="C498" s="67">
        <v>45</v>
      </c>
      <c r="D498" s="67" t="s">
        <v>339</v>
      </c>
      <c r="E498" s="71">
        <v>0.22524559043810399</v>
      </c>
      <c r="F498" s="68">
        <v>74.673439767779399</v>
      </c>
      <c r="G498" s="71">
        <v>0.25862068965517199</v>
      </c>
      <c r="H498" s="68">
        <v>70.464441219158203</v>
      </c>
      <c r="I498" s="71">
        <v>3.5647377498337898E-3</v>
      </c>
      <c r="J498" s="68">
        <v>15.384615384615399</v>
      </c>
      <c r="K498" s="71">
        <v>0.41355134390930598</v>
      </c>
      <c r="L498" s="68">
        <v>84.470246734397705</v>
      </c>
    </row>
    <row r="499" spans="1:12" x14ac:dyDescent="0.2">
      <c r="A499" s="72" t="s">
        <v>1330</v>
      </c>
      <c r="B499" s="66" t="s">
        <v>1331</v>
      </c>
      <c r="C499" s="67">
        <v>45</v>
      </c>
      <c r="D499" s="67" t="s">
        <v>339</v>
      </c>
      <c r="E499" s="71">
        <v>0.17870836022588399</v>
      </c>
      <c r="F499" s="68">
        <v>65.529753265602295</v>
      </c>
      <c r="G499" s="71">
        <v>0.25</v>
      </c>
      <c r="H499" s="68">
        <v>58.853410740203202</v>
      </c>
      <c r="I499" s="71">
        <v>5.1558369961537398E-3</v>
      </c>
      <c r="J499" s="68">
        <v>20.5370101596517</v>
      </c>
      <c r="K499" s="71">
        <v>0.28096924368149701</v>
      </c>
      <c r="L499" s="68">
        <v>76.052249637155299</v>
      </c>
    </row>
    <row r="500" spans="1:12" x14ac:dyDescent="0.2">
      <c r="A500" s="72" t="s">
        <v>1332</v>
      </c>
      <c r="B500" s="66" t="s">
        <v>1333</v>
      </c>
      <c r="C500" s="67">
        <v>45</v>
      </c>
      <c r="D500" s="67" t="s">
        <v>339</v>
      </c>
      <c r="E500" s="71">
        <v>0.19947888222968099</v>
      </c>
      <c r="F500" s="68">
        <v>70.029027576197393</v>
      </c>
      <c r="G500" s="71">
        <v>0.25431033818906601</v>
      </c>
      <c r="H500" s="68">
        <v>66.255442670536993</v>
      </c>
      <c r="I500" s="71">
        <v>6.4269753899047696E-3</v>
      </c>
      <c r="J500" s="68">
        <v>23.875181422351201</v>
      </c>
      <c r="K500" s="71">
        <v>0.337699333110072</v>
      </c>
      <c r="L500" s="68">
        <v>80.188679245282998</v>
      </c>
    </row>
    <row r="501" spans="1:12" x14ac:dyDescent="0.2">
      <c r="A501" s="72" t="s">
        <v>1334</v>
      </c>
      <c r="B501" s="66" t="s">
        <v>1335</v>
      </c>
      <c r="C501" s="67">
        <v>45</v>
      </c>
      <c r="D501" s="67" t="s">
        <v>339</v>
      </c>
      <c r="E501" s="71">
        <v>0.15711128735713101</v>
      </c>
      <c r="F501" s="68">
        <v>55.370101596516697</v>
      </c>
      <c r="G501" s="71">
        <v>0.25</v>
      </c>
      <c r="H501" s="68">
        <v>58.853410740203202</v>
      </c>
      <c r="I501" s="71">
        <v>1.8128821326197399E-2</v>
      </c>
      <c r="J501" s="68">
        <v>46.2264150943396</v>
      </c>
      <c r="K501" s="71">
        <v>0.20320504074519699</v>
      </c>
      <c r="L501" s="68">
        <v>68.5050798258345</v>
      </c>
    </row>
    <row r="502" spans="1:12" x14ac:dyDescent="0.2">
      <c r="A502" s="72" t="s">
        <v>1336</v>
      </c>
      <c r="B502" s="66" t="s">
        <v>1337</v>
      </c>
      <c r="C502" s="67">
        <v>45</v>
      </c>
      <c r="D502" s="67" t="s">
        <v>339</v>
      </c>
      <c r="E502" s="71">
        <v>0.205514086122113</v>
      </c>
      <c r="F502" s="68">
        <v>70.899854862119</v>
      </c>
      <c r="G502" s="71">
        <v>0.26764120216472798</v>
      </c>
      <c r="H502" s="68">
        <v>75.326560232220601</v>
      </c>
      <c r="I502" s="71">
        <v>1.8086648402347302E-2</v>
      </c>
      <c r="J502" s="68">
        <v>46.081277213352699</v>
      </c>
      <c r="K502" s="71">
        <v>0.33081440779926302</v>
      </c>
      <c r="L502" s="68">
        <v>79.753265602322202</v>
      </c>
    </row>
    <row r="503" spans="1:12" x14ac:dyDescent="0.2">
      <c r="A503" s="72" t="s">
        <v>1338</v>
      </c>
      <c r="B503" s="66" t="s">
        <v>1339</v>
      </c>
      <c r="C503" s="67">
        <v>45</v>
      </c>
      <c r="D503" s="67" t="s">
        <v>339</v>
      </c>
      <c r="E503" s="71">
        <v>0.13189574752300401</v>
      </c>
      <c r="F503" s="68">
        <v>30.261248185776498</v>
      </c>
      <c r="G503" s="71">
        <v>0.27887865164321701</v>
      </c>
      <c r="H503" s="68">
        <v>79.100145137881</v>
      </c>
      <c r="I503" s="71">
        <v>3.8610862848523098E-3</v>
      </c>
      <c r="J503" s="68">
        <v>16.473149492017399</v>
      </c>
      <c r="K503" s="71">
        <v>0.112947504640942</v>
      </c>
      <c r="L503" s="68">
        <v>32.656023222061002</v>
      </c>
    </row>
    <row r="504" spans="1:12" x14ac:dyDescent="0.2">
      <c r="A504" s="72" t="s">
        <v>1340</v>
      </c>
      <c r="B504" s="66" t="s">
        <v>1341</v>
      </c>
      <c r="C504" s="67">
        <v>45</v>
      </c>
      <c r="D504" s="67" t="s">
        <v>339</v>
      </c>
      <c r="E504" s="71">
        <v>0.230596623092166</v>
      </c>
      <c r="F504" s="68">
        <v>75.761973875181397</v>
      </c>
      <c r="G504" s="71">
        <v>0.24999998512333699</v>
      </c>
      <c r="H504" s="68">
        <v>23.222060957909999</v>
      </c>
      <c r="I504" s="71">
        <v>3.3800424619965701E-3</v>
      </c>
      <c r="J504" s="68">
        <v>14.586357039187201</v>
      </c>
      <c r="K504" s="71">
        <v>0.43840984169116298</v>
      </c>
      <c r="L504" s="68">
        <v>85.486211901306206</v>
      </c>
    </row>
    <row r="505" spans="1:12" x14ac:dyDescent="0.2">
      <c r="A505" s="72" t="s">
        <v>1342</v>
      </c>
      <c r="B505" s="66" t="s">
        <v>1343</v>
      </c>
      <c r="C505" s="67">
        <v>45</v>
      </c>
      <c r="D505" s="67" t="s">
        <v>339</v>
      </c>
      <c r="E505" s="71">
        <v>0.103184642862527</v>
      </c>
      <c r="F505" s="68">
        <v>7.2568940493468803</v>
      </c>
      <c r="G505" s="71">
        <v>2.1551724137930999E-3</v>
      </c>
      <c r="H505" s="68">
        <v>0.79825834542815699</v>
      </c>
      <c r="I505" s="71">
        <v>1.2915998978777401E-2</v>
      </c>
      <c r="J505" s="68">
        <v>38.243831640058097</v>
      </c>
      <c r="K505" s="71">
        <v>0.29448275719501099</v>
      </c>
      <c r="L505" s="68">
        <v>77.068214804063899</v>
      </c>
    </row>
    <row r="506" spans="1:12" x14ac:dyDescent="0.2">
      <c r="A506" s="72" t="s">
        <v>1344</v>
      </c>
      <c r="B506" s="66" t="s">
        <v>1345</v>
      </c>
      <c r="C506" s="67">
        <v>45</v>
      </c>
      <c r="D506" s="67" t="s">
        <v>339</v>
      </c>
      <c r="E506" s="71">
        <v>0.122951629111916</v>
      </c>
      <c r="F506" s="68">
        <v>21.8432510885341</v>
      </c>
      <c r="G506" s="71">
        <v>0.11210046995329299</v>
      </c>
      <c r="H506" s="68">
        <v>2.9753265602322201</v>
      </c>
      <c r="I506" s="71">
        <v>8.0361029229750799E-3</v>
      </c>
      <c r="J506" s="68">
        <v>27.431059506531199</v>
      </c>
      <c r="K506" s="71">
        <v>0.24871831445948001</v>
      </c>
      <c r="L506" s="68">
        <v>73.367198838896996</v>
      </c>
    </row>
    <row r="507" spans="1:12" x14ac:dyDescent="0.2">
      <c r="A507" s="72" t="s">
        <v>1346</v>
      </c>
      <c r="B507" s="66" t="s">
        <v>1347</v>
      </c>
      <c r="C507" s="67">
        <v>45</v>
      </c>
      <c r="D507" s="67" t="s">
        <v>339</v>
      </c>
      <c r="E507" s="71">
        <v>0.17298071182656699</v>
      </c>
      <c r="F507" s="68">
        <v>63.570391872278698</v>
      </c>
      <c r="G507" s="71">
        <v>0.18118369389599301</v>
      </c>
      <c r="H507" s="68">
        <v>5.7329462989840296</v>
      </c>
      <c r="I507" s="71">
        <v>1.1532261296033099E-2</v>
      </c>
      <c r="J507" s="68">
        <v>35.703918722786597</v>
      </c>
      <c r="K507" s="71">
        <v>0.32622618028767603</v>
      </c>
      <c r="L507" s="68">
        <v>79.535558780841797</v>
      </c>
    </row>
    <row r="508" spans="1:12" x14ac:dyDescent="0.2">
      <c r="A508" s="72" t="s">
        <v>1348</v>
      </c>
      <c r="B508" s="66" t="s">
        <v>1349</v>
      </c>
      <c r="C508" s="67">
        <v>45</v>
      </c>
      <c r="D508" s="67" t="s">
        <v>339</v>
      </c>
      <c r="E508" s="71">
        <v>0.18616585385576301</v>
      </c>
      <c r="F508" s="68">
        <v>67.053701015965203</v>
      </c>
      <c r="G508" s="71">
        <v>0.24714708371326399</v>
      </c>
      <c r="H508" s="68">
        <v>14.876632801161101</v>
      </c>
      <c r="I508" s="71">
        <v>6.1584110740748998E-3</v>
      </c>
      <c r="J508" s="68">
        <v>23.222060957909999</v>
      </c>
      <c r="K508" s="71">
        <v>0.30519206677995098</v>
      </c>
      <c r="L508" s="68">
        <v>77.648766328011604</v>
      </c>
    </row>
    <row r="509" spans="1:12" x14ac:dyDescent="0.2">
      <c r="A509" s="72" t="s">
        <v>1350</v>
      </c>
      <c r="B509" s="66" t="s">
        <v>1351</v>
      </c>
      <c r="C509" s="67">
        <v>45</v>
      </c>
      <c r="D509" s="67" t="s">
        <v>339</v>
      </c>
      <c r="E509" s="71">
        <v>0.15792015578416599</v>
      </c>
      <c r="F509" s="68">
        <v>56.240928882438297</v>
      </c>
      <c r="G509" s="71">
        <v>0.249999981761933</v>
      </c>
      <c r="H509" s="68">
        <v>22.714078374455699</v>
      </c>
      <c r="I509" s="71">
        <v>1.1758327397492999E-2</v>
      </c>
      <c r="J509" s="68">
        <v>36.066763425254003</v>
      </c>
      <c r="K509" s="71">
        <v>0.212002158193071</v>
      </c>
      <c r="L509" s="68">
        <v>69.811320754717002</v>
      </c>
    </row>
    <row r="510" spans="1:12" x14ac:dyDescent="0.2">
      <c r="A510" s="72" t="s">
        <v>1352</v>
      </c>
      <c r="B510" s="66" t="s">
        <v>1353</v>
      </c>
      <c r="C510" s="67">
        <v>45</v>
      </c>
      <c r="D510" s="67" t="s">
        <v>339</v>
      </c>
      <c r="E510" s="71">
        <v>0.174973826745636</v>
      </c>
      <c r="F510" s="68">
        <v>64.368650217706801</v>
      </c>
      <c r="G510" s="71">
        <v>0.25132225798731</v>
      </c>
      <c r="H510" s="68">
        <v>59.869375907111802</v>
      </c>
      <c r="I510" s="71">
        <v>2.2461209523700398E-2</v>
      </c>
      <c r="J510" s="68">
        <v>52.177068214804102</v>
      </c>
      <c r="K510" s="71">
        <v>0.25113801272589698</v>
      </c>
      <c r="L510" s="68">
        <v>73.657474600870799</v>
      </c>
    </row>
    <row r="511" spans="1:12" x14ac:dyDescent="0.2">
      <c r="A511" s="72" t="s">
        <v>1354</v>
      </c>
      <c r="B511" s="66" t="s">
        <v>1355</v>
      </c>
      <c r="C511" s="67">
        <v>45</v>
      </c>
      <c r="D511" s="67" t="s">
        <v>339</v>
      </c>
      <c r="E511" s="71">
        <v>0.177415507803799</v>
      </c>
      <c r="F511" s="68">
        <v>65.166908563134996</v>
      </c>
      <c r="G511" s="71">
        <v>0.25132225483563803</v>
      </c>
      <c r="H511" s="68">
        <v>59.724238026124802</v>
      </c>
      <c r="I511" s="71">
        <v>3.3482471569942197E-2</v>
      </c>
      <c r="J511" s="68">
        <v>61.320754716981099</v>
      </c>
      <c r="K511" s="71">
        <v>0.247441797005817</v>
      </c>
      <c r="L511" s="68">
        <v>73.2946298984035</v>
      </c>
    </row>
    <row r="512" spans="1:12" x14ac:dyDescent="0.2">
      <c r="A512" s="72" t="s">
        <v>1356</v>
      </c>
      <c r="B512" s="66" t="s">
        <v>1357</v>
      </c>
      <c r="C512" s="67">
        <v>45</v>
      </c>
      <c r="D512" s="67" t="s">
        <v>339</v>
      </c>
      <c r="E512" s="71">
        <v>0.167260905515244</v>
      </c>
      <c r="F512" s="68">
        <v>61.175616835994198</v>
      </c>
      <c r="G512" s="71">
        <v>0.25</v>
      </c>
      <c r="H512" s="68">
        <v>58.853410740203202</v>
      </c>
      <c r="I512" s="71">
        <v>7.1451234684865202E-3</v>
      </c>
      <c r="J512" s="68">
        <v>25.471698113207498</v>
      </c>
      <c r="K512" s="71">
        <v>0.244637593077244</v>
      </c>
      <c r="L512" s="68">
        <v>73.149492017416506</v>
      </c>
    </row>
    <row r="513" spans="1:12" x14ac:dyDescent="0.2">
      <c r="A513" s="72" t="s">
        <v>1358</v>
      </c>
      <c r="B513" s="66" t="s">
        <v>1359</v>
      </c>
      <c r="C513" s="67">
        <v>45</v>
      </c>
      <c r="D513" s="67" t="s">
        <v>339</v>
      </c>
      <c r="E513" s="71">
        <v>0.155613156379207</v>
      </c>
      <c r="F513" s="68">
        <v>54.354136429608097</v>
      </c>
      <c r="G513" s="71">
        <v>0.25</v>
      </c>
      <c r="H513" s="68">
        <v>58.853410740203202</v>
      </c>
      <c r="I513" s="71">
        <v>7.8978519812255097E-3</v>
      </c>
      <c r="J513" s="68">
        <v>26.995645863570399</v>
      </c>
      <c r="K513" s="71">
        <v>0.208941617156395</v>
      </c>
      <c r="L513" s="68">
        <v>69.158200290275801</v>
      </c>
    </row>
    <row r="514" spans="1:12" x14ac:dyDescent="0.2">
      <c r="A514" s="72" t="s">
        <v>1360</v>
      </c>
      <c r="B514" s="66" t="s">
        <v>1361</v>
      </c>
      <c r="C514" s="67">
        <v>45</v>
      </c>
      <c r="D514" s="67" t="s">
        <v>339</v>
      </c>
      <c r="E514" s="71">
        <v>0.15005074041057601</v>
      </c>
      <c r="F514" s="68">
        <v>49.4920174165457</v>
      </c>
      <c r="G514" s="71">
        <v>0.25215517241379298</v>
      </c>
      <c r="H514" s="68">
        <v>63.425253991291697</v>
      </c>
      <c r="I514" s="71">
        <v>3.3327884125074802E-3</v>
      </c>
      <c r="J514" s="68">
        <v>14.441219158200299</v>
      </c>
      <c r="K514" s="71">
        <v>0.194664260405426</v>
      </c>
      <c r="L514" s="68">
        <v>66.110304789550099</v>
      </c>
    </row>
    <row r="515" spans="1:12" x14ac:dyDescent="0.2">
      <c r="A515" s="72" t="s">
        <v>1362</v>
      </c>
      <c r="B515" s="66" t="s">
        <v>1363</v>
      </c>
      <c r="C515" s="67">
        <v>45</v>
      </c>
      <c r="D515" s="67" t="s">
        <v>339</v>
      </c>
      <c r="E515" s="71">
        <v>0.13945310101286601</v>
      </c>
      <c r="F515" s="68">
        <v>39.695210449927401</v>
      </c>
      <c r="G515" s="71">
        <v>0.24999999999382999</v>
      </c>
      <c r="H515" s="68">
        <v>37.590711175616804</v>
      </c>
      <c r="I515" s="71">
        <v>4.5464539405012999E-3</v>
      </c>
      <c r="J515" s="68">
        <v>18.5050798258345</v>
      </c>
      <c r="K515" s="71">
        <v>0.16381284910426699</v>
      </c>
      <c r="L515" s="68">
        <v>55.732946298983997</v>
      </c>
    </row>
    <row r="516" spans="1:12" x14ac:dyDescent="0.2">
      <c r="A516" s="72" t="s">
        <v>1364</v>
      </c>
      <c r="B516" s="66" t="s">
        <v>1365</v>
      </c>
      <c r="C516" s="67">
        <v>45</v>
      </c>
      <c r="D516" s="67" t="s">
        <v>339</v>
      </c>
      <c r="E516" s="71">
        <v>0.13325203505324701</v>
      </c>
      <c r="F516" s="68">
        <v>32.002902757619701</v>
      </c>
      <c r="G516" s="71">
        <v>0.25</v>
      </c>
      <c r="H516" s="68">
        <v>58.853410740203202</v>
      </c>
      <c r="I516" s="71">
        <v>1.09299223913832E-2</v>
      </c>
      <c r="J516" s="68">
        <v>34.615384615384599</v>
      </c>
      <c r="K516" s="71">
        <v>0.13882618276835801</v>
      </c>
      <c r="L516" s="68">
        <v>43.686502177068199</v>
      </c>
    </row>
    <row r="517" spans="1:12" x14ac:dyDescent="0.2">
      <c r="A517" s="72" t="s">
        <v>1366</v>
      </c>
      <c r="B517" s="66" t="s">
        <v>1367</v>
      </c>
      <c r="C517" s="67">
        <v>45</v>
      </c>
      <c r="D517" s="67" t="s">
        <v>339</v>
      </c>
      <c r="E517" s="71">
        <v>0.14787218022621801</v>
      </c>
      <c r="F517" s="68">
        <v>47.822931785195898</v>
      </c>
      <c r="G517" s="71">
        <v>0.25</v>
      </c>
      <c r="H517" s="68">
        <v>58.853410740203202</v>
      </c>
      <c r="I517" s="71">
        <v>2.2283091580175302E-2</v>
      </c>
      <c r="J517" s="68">
        <v>52.104499274310598</v>
      </c>
      <c r="K517" s="71">
        <v>0.171333449098479</v>
      </c>
      <c r="L517" s="68">
        <v>58.417997097242399</v>
      </c>
    </row>
    <row r="518" spans="1:12" x14ac:dyDescent="0.2">
      <c r="A518" s="72" t="s">
        <v>1368</v>
      </c>
      <c r="B518" s="66" t="s">
        <v>1369</v>
      </c>
      <c r="C518" s="67">
        <v>45</v>
      </c>
      <c r="D518" s="67" t="s">
        <v>339</v>
      </c>
      <c r="E518" s="71">
        <v>0.14507282332617299</v>
      </c>
      <c r="F518" s="68">
        <v>44.847605224963701</v>
      </c>
      <c r="G518" s="71">
        <v>0.25</v>
      </c>
      <c r="H518" s="68">
        <v>58.853410740203202</v>
      </c>
      <c r="I518" s="71">
        <v>1.0060636605908601E-2</v>
      </c>
      <c r="J518" s="68">
        <v>32.220609579100099</v>
      </c>
      <c r="K518" s="71">
        <v>0.17515783337261101</v>
      </c>
      <c r="L518" s="68">
        <v>60.0870827285922</v>
      </c>
    </row>
    <row r="519" spans="1:12" x14ac:dyDescent="0.2">
      <c r="A519" s="72" t="s">
        <v>1370</v>
      </c>
      <c r="B519" s="66" t="s">
        <v>1371</v>
      </c>
      <c r="C519" s="67">
        <v>45</v>
      </c>
      <c r="D519" s="67" t="s">
        <v>339</v>
      </c>
      <c r="E519" s="71">
        <v>0.15364442242874399</v>
      </c>
      <c r="F519" s="68">
        <v>52.612481857764898</v>
      </c>
      <c r="G519" s="71">
        <v>0.25</v>
      </c>
      <c r="H519" s="68">
        <v>58.853410740203202</v>
      </c>
      <c r="I519" s="71">
        <v>7.8563950950874799E-3</v>
      </c>
      <c r="J519" s="68">
        <v>26.923076923076898</v>
      </c>
      <c r="K519" s="71">
        <v>0.20307687219114501</v>
      </c>
      <c r="L519" s="68">
        <v>68.359941944847606</v>
      </c>
    </row>
    <row r="520" spans="1:12" x14ac:dyDescent="0.2">
      <c r="A520" s="72" t="s">
        <v>1372</v>
      </c>
      <c r="B520" s="66" t="s">
        <v>1373</v>
      </c>
      <c r="C520" s="67">
        <v>45</v>
      </c>
      <c r="D520" s="67" t="s">
        <v>339</v>
      </c>
      <c r="E520" s="71">
        <v>0.15386989032345899</v>
      </c>
      <c r="F520" s="68">
        <v>52.9027576197388</v>
      </c>
      <c r="G520" s="71">
        <v>0.25</v>
      </c>
      <c r="H520" s="68">
        <v>58.853410740203202</v>
      </c>
      <c r="I520" s="71">
        <v>5.8567634047116497E-3</v>
      </c>
      <c r="J520" s="68">
        <v>22.568940493468801</v>
      </c>
      <c r="K520" s="71">
        <v>0.205752907565666</v>
      </c>
      <c r="L520" s="68">
        <v>69.013062409288807</v>
      </c>
    </row>
    <row r="521" spans="1:12" x14ac:dyDescent="0.2">
      <c r="A521" s="72" t="s">
        <v>1374</v>
      </c>
      <c r="B521" s="66" t="s">
        <v>1375</v>
      </c>
      <c r="C521" s="67">
        <v>45</v>
      </c>
      <c r="D521" s="67" t="s">
        <v>339</v>
      </c>
      <c r="E521" s="71">
        <v>0.14655600518593601</v>
      </c>
      <c r="F521" s="68">
        <v>46.298984034833097</v>
      </c>
      <c r="G521" s="71">
        <v>0.25</v>
      </c>
      <c r="H521" s="68">
        <v>58.853410740203202</v>
      </c>
      <c r="I521" s="71">
        <v>2.32825434228008E-4</v>
      </c>
      <c r="J521" s="68">
        <v>1.8142235123367201</v>
      </c>
      <c r="K521" s="71">
        <v>0.18943519012357901</v>
      </c>
      <c r="L521" s="68">
        <v>64.7314949201742</v>
      </c>
    </row>
    <row r="522" spans="1:12" x14ac:dyDescent="0.2">
      <c r="A522" s="72" t="s">
        <v>1376</v>
      </c>
      <c r="B522" s="66" t="s">
        <v>1377</v>
      </c>
      <c r="C522" s="67">
        <v>45</v>
      </c>
      <c r="D522" s="67" t="s">
        <v>339</v>
      </c>
      <c r="E522" s="71">
        <v>0.169205251683747</v>
      </c>
      <c r="F522" s="68">
        <v>62.046444121915798</v>
      </c>
      <c r="G522" s="71">
        <v>0.25646551718310301</v>
      </c>
      <c r="H522" s="68">
        <v>68.287373004354095</v>
      </c>
      <c r="I522" s="71">
        <v>4.7945197122940098E-2</v>
      </c>
      <c r="J522" s="68">
        <v>70.029027576197393</v>
      </c>
      <c r="K522" s="71">
        <v>0.20320504074519699</v>
      </c>
      <c r="L522" s="68">
        <v>68.5050798258345</v>
      </c>
    </row>
    <row r="523" spans="1:12" x14ac:dyDescent="0.2">
      <c r="A523" s="72" t="s">
        <v>1378</v>
      </c>
      <c r="B523" s="66" t="s">
        <v>1379</v>
      </c>
      <c r="C523" s="67">
        <v>45</v>
      </c>
      <c r="D523" s="67" t="s">
        <v>339</v>
      </c>
      <c r="E523" s="71">
        <v>0.146161002149581</v>
      </c>
      <c r="F523" s="68">
        <v>45.791001451378797</v>
      </c>
      <c r="G523" s="71">
        <v>0.25</v>
      </c>
      <c r="H523" s="68">
        <v>58.853410740203202</v>
      </c>
      <c r="I523" s="71">
        <v>6.4402477653236999E-3</v>
      </c>
      <c r="J523" s="68">
        <v>23.947750362844701</v>
      </c>
      <c r="K523" s="71">
        <v>0.18204275868341999</v>
      </c>
      <c r="L523" s="68">
        <v>62.046444121915798</v>
      </c>
    </row>
    <row r="524" spans="1:12" x14ac:dyDescent="0.2">
      <c r="A524" s="72" t="s">
        <v>1380</v>
      </c>
      <c r="B524" s="66" t="s">
        <v>1381</v>
      </c>
      <c r="C524" s="67">
        <v>45</v>
      </c>
      <c r="D524" s="67" t="s">
        <v>339</v>
      </c>
      <c r="E524" s="71">
        <v>0.14679797145106499</v>
      </c>
      <c r="F524" s="68">
        <v>46.516690856313502</v>
      </c>
      <c r="G524" s="71">
        <v>0.25</v>
      </c>
      <c r="H524" s="68">
        <v>58.853410740203202</v>
      </c>
      <c r="I524" s="71">
        <v>7.3309753242161296E-3</v>
      </c>
      <c r="J524" s="68">
        <v>25.689404934688</v>
      </c>
      <c r="K524" s="71">
        <v>0.18306293902897799</v>
      </c>
      <c r="L524" s="68">
        <v>62.481857764876601</v>
      </c>
    </row>
    <row r="525" spans="1:12" x14ac:dyDescent="0.2">
      <c r="A525" s="72" t="s">
        <v>1382</v>
      </c>
      <c r="B525" s="66" t="s">
        <v>1383</v>
      </c>
      <c r="C525" s="67">
        <v>45</v>
      </c>
      <c r="D525" s="67" t="s">
        <v>339</v>
      </c>
      <c r="E525" s="71">
        <v>0.14327113070936801</v>
      </c>
      <c r="F525" s="68">
        <v>43.3236574746009</v>
      </c>
      <c r="G525" s="71">
        <v>0.249999999692609</v>
      </c>
      <c r="H525" s="68">
        <v>32.075471698113198</v>
      </c>
      <c r="I525" s="71">
        <v>1.4216519748214401E-2</v>
      </c>
      <c r="J525" s="68">
        <v>40.348330914368702</v>
      </c>
      <c r="K525" s="71">
        <v>0.16559687268728099</v>
      </c>
      <c r="L525" s="68">
        <v>56.821480406386101</v>
      </c>
    </row>
    <row r="526" spans="1:12" x14ac:dyDescent="0.2">
      <c r="A526" s="72" t="s">
        <v>1384</v>
      </c>
      <c r="B526" s="66" t="s">
        <v>1385</v>
      </c>
      <c r="C526" s="67">
        <v>45</v>
      </c>
      <c r="D526" s="67" t="s">
        <v>339</v>
      </c>
      <c r="E526" s="71">
        <v>0.148790299764225</v>
      </c>
      <c r="F526" s="68">
        <v>48.766328011611002</v>
      </c>
      <c r="G526" s="71">
        <v>0.24999999994070199</v>
      </c>
      <c r="H526" s="68">
        <v>35.413642960812801</v>
      </c>
      <c r="I526" s="71">
        <v>6.6793721202912703E-3</v>
      </c>
      <c r="J526" s="68">
        <v>24.528301886792502</v>
      </c>
      <c r="K526" s="71">
        <v>0.189691527231683</v>
      </c>
      <c r="L526" s="68">
        <v>64.876632801161094</v>
      </c>
    </row>
    <row r="527" spans="1:12" x14ac:dyDescent="0.2">
      <c r="A527" s="72" t="s">
        <v>1386</v>
      </c>
      <c r="B527" s="66" t="s">
        <v>1387</v>
      </c>
      <c r="C527" s="67">
        <v>45</v>
      </c>
      <c r="D527" s="67" t="s">
        <v>339</v>
      </c>
      <c r="E527" s="71">
        <v>0.13062001182684499</v>
      </c>
      <c r="F527" s="68">
        <v>29.0275761973875</v>
      </c>
      <c r="G527" s="71">
        <v>0.25</v>
      </c>
      <c r="H527" s="68">
        <v>58.853410740203202</v>
      </c>
      <c r="I527" s="71">
        <v>1.2498291291637401E-3</v>
      </c>
      <c r="J527" s="68">
        <v>7.11175616835994</v>
      </c>
      <c r="K527" s="71">
        <v>0.140610206351372</v>
      </c>
      <c r="L527" s="68">
        <v>44.702467343976799</v>
      </c>
    </row>
    <row r="528" spans="1:12" x14ac:dyDescent="0.2">
      <c r="A528" s="72" t="s">
        <v>1388</v>
      </c>
      <c r="B528" s="66" t="s">
        <v>1389</v>
      </c>
      <c r="C528" s="67">
        <v>45</v>
      </c>
      <c r="D528" s="67" t="s">
        <v>339</v>
      </c>
      <c r="E528" s="71">
        <v>0.148787962063578</v>
      </c>
      <c r="F528" s="68">
        <v>48.693759071117597</v>
      </c>
      <c r="G528" s="71">
        <v>0.25</v>
      </c>
      <c r="H528" s="68">
        <v>58.853410740203202</v>
      </c>
      <c r="I528" s="71">
        <v>9.3578254785193701E-4</v>
      </c>
      <c r="J528" s="68">
        <v>4.7169811320754702</v>
      </c>
      <c r="K528" s="71">
        <v>0.19542810364288099</v>
      </c>
      <c r="L528" s="68">
        <v>66.400580551523902</v>
      </c>
    </row>
    <row r="529" spans="1:12" x14ac:dyDescent="0.2">
      <c r="A529" s="72" t="s">
        <v>1390</v>
      </c>
      <c r="B529" s="66" t="s">
        <v>1391</v>
      </c>
      <c r="C529" s="67">
        <v>45</v>
      </c>
      <c r="D529" s="67" t="s">
        <v>339</v>
      </c>
      <c r="E529" s="71">
        <v>0.13904068969596001</v>
      </c>
      <c r="F529" s="68">
        <v>39.187227866473201</v>
      </c>
      <c r="G529" s="71">
        <v>0.24929897682538199</v>
      </c>
      <c r="H529" s="68">
        <v>17.1262699564586</v>
      </c>
      <c r="I529" s="71">
        <v>3.1182313667241202E-3</v>
      </c>
      <c r="J529" s="68">
        <v>13.7880986937591</v>
      </c>
      <c r="K529" s="71">
        <v>0.16470486089577399</v>
      </c>
      <c r="L529" s="68">
        <v>56.386066763425298</v>
      </c>
    </row>
    <row r="530" spans="1:12" x14ac:dyDescent="0.2">
      <c r="A530" s="72" t="s">
        <v>1392</v>
      </c>
      <c r="B530" s="66" t="s">
        <v>1393</v>
      </c>
      <c r="C530" s="67">
        <v>45</v>
      </c>
      <c r="D530" s="67" t="s">
        <v>339</v>
      </c>
      <c r="E530" s="71">
        <v>0.12906105324386299</v>
      </c>
      <c r="F530" s="68">
        <v>27.5761973875181</v>
      </c>
      <c r="G530" s="71">
        <v>0.221831749948004</v>
      </c>
      <c r="H530" s="68">
        <v>8.9259796806966598</v>
      </c>
      <c r="I530" s="71">
        <v>5.4911135074999897E-3</v>
      </c>
      <c r="J530" s="68">
        <v>21.552975326560201</v>
      </c>
      <c r="K530" s="71">
        <v>0.159860296276083</v>
      </c>
      <c r="L530" s="68">
        <v>54.2815674891147</v>
      </c>
    </row>
    <row r="531" spans="1:12" x14ac:dyDescent="0.2">
      <c r="A531" s="72" t="s">
        <v>1394</v>
      </c>
      <c r="B531" s="66" t="s">
        <v>1395</v>
      </c>
      <c r="C531" s="67">
        <v>45</v>
      </c>
      <c r="D531" s="67" t="s">
        <v>339</v>
      </c>
      <c r="E531" s="71">
        <v>0.15702124218400501</v>
      </c>
      <c r="F531" s="68">
        <v>55.297532656023201</v>
      </c>
      <c r="G531" s="71">
        <v>0.249999999994167</v>
      </c>
      <c r="H531" s="68">
        <v>37.6632801161103</v>
      </c>
      <c r="I531" s="71">
        <v>7.0212076736591899E-3</v>
      </c>
      <c r="J531" s="68">
        <v>25.399129172714101</v>
      </c>
      <c r="K531" s="71">
        <v>0.21404251888418899</v>
      </c>
      <c r="L531" s="68">
        <v>70.319303338171295</v>
      </c>
    </row>
    <row r="532" spans="1:12" x14ac:dyDescent="0.2">
      <c r="A532" s="72" t="s">
        <v>1396</v>
      </c>
      <c r="B532" s="66" t="s">
        <v>1397</v>
      </c>
      <c r="C532" s="67">
        <v>45</v>
      </c>
      <c r="D532" s="67" t="s">
        <v>339</v>
      </c>
      <c r="E532" s="71">
        <v>0.18928886123194</v>
      </c>
      <c r="F532" s="68">
        <v>67.779390420899901</v>
      </c>
      <c r="G532" s="71">
        <v>0.24999999013462601</v>
      </c>
      <c r="H532" s="68">
        <v>23.439767779390401</v>
      </c>
      <c r="I532" s="71">
        <v>1.86674403005441E-2</v>
      </c>
      <c r="J532" s="68">
        <v>47.169811320754697</v>
      </c>
      <c r="K532" s="71">
        <v>0.299199153260649</v>
      </c>
      <c r="L532" s="68">
        <v>77.358490566037702</v>
      </c>
    </row>
    <row r="533" spans="1:12" x14ac:dyDescent="0.2">
      <c r="A533" s="72" t="s">
        <v>1398</v>
      </c>
      <c r="B533" s="66" t="s">
        <v>1399</v>
      </c>
      <c r="C533" s="67">
        <v>45</v>
      </c>
      <c r="D533" s="67" t="s">
        <v>339</v>
      </c>
      <c r="E533" s="71">
        <v>0.20339999398010999</v>
      </c>
      <c r="F533" s="68">
        <v>70.5370101596517</v>
      </c>
      <c r="G533" s="71">
        <v>0.24845873508471999</v>
      </c>
      <c r="H533" s="68">
        <v>15.9651669085631</v>
      </c>
      <c r="I533" s="71">
        <v>1.8049000226237798E-2</v>
      </c>
      <c r="J533" s="68">
        <v>45.791001451378797</v>
      </c>
      <c r="K533" s="71">
        <v>0.34369224662937398</v>
      </c>
      <c r="L533" s="68">
        <v>80.4789550072569</v>
      </c>
    </row>
    <row r="534" spans="1:12" x14ac:dyDescent="0.2">
      <c r="A534" s="72" t="s">
        <v>1400</v>
      </c>
      <c r="B534" s="66" t="s">
        <v>1401</v>
      </c>
      <c r="C534" s="67">
        <v>45</v>
      </c>
      <c r="D534" s="67" t="s">
        <v>339</v>
      </c>
      <c r="E534" s="71">
        <v>0.19180287301512799</v>
      </c>
      <c r="F534" s="68">
        <v>68.722786647314905</v>
      </c>
      <c r="G534" s="71">
        <v>0.24999999957733199</v>
      </c>
      <c r="H534" s="68">
        <v>30.624092888243801</v>
      </c>
      <c r="I534" s="71">
        <v>3.8988352460149599E-3</v>
      </c>
      <c r="J534" s="68">
        <v>16.6908563134978</v>
      </c>
      <c r="K534" s="71">
        <v>0.32150978422203802</v>
      </c>
      <c r="L534" s="68">
        <v>78.882438316400595</v>
      </c>
    </row>
    <row r="535" spans="1:12" x14ac:dyDescent="0.2">
      <c r="A535" s="72" t="s">
        <v>1402</v>
      </c>
      <c r="B535" s="66" t="s">
        <v>1403</v>
      </c>
      <c r="C535" s="67">
        <v>45</v>
      </c>
      <c r="D535" s="67" t="s">
        <v>339</v>
      </c>
      <c r="E535" s="71">
        <v>0.15334975167245599</v>
      </c>
      <c r="F535" s="68">
        <v>52.3947750362845</v>
      </c>
      <c r="G535" s="71">
        <v>0.247486159888375</v>
      </c>
      <c r="H535" s="68">
        <v>15.384615384615399</v>
      </c>
      <c r="I535" s="71">
        <v>1.02500661753044E-2</v>
      </c>
      <c r="J535" s="68">
        <v>32.510885341074001</v>
      </c>
      <c r="K535" s="71">
        <v>0.20231302895368999</v>
      </c>
      <c r="L535" s="68">
        <v>68.287373004354095</v>
      </c>
    </row>
    <row r="536" spans="1:12" x14ac:dyDescent="0.2">
      <c r="A536" s="72" t="s">
        <v>1404</v>
      </c>
      <c r="B536" s="66" t="s">
        <v>1405</v>
      </c>
      <c r="C536" s="67">
        <v>45</v>
      </c>
      <c r="D536" s="67" t="s">
        <v>339</v>
      </c>
      <c r="E536" s="71">
        <v>0.15121567235849101</v>
      </c>
      <c r="F536" s="68">
        <v>51.0159651669086</v>
      </c>
      <c r="G536" s="71">
        <v>0.249999999847799</v>
      </c>
      <c r="H536" s="68">
        <v>33.454281567489097</v>
      </c>
      <c r="I536" s="71">
        <v>6.2780473768198203E-2</v>
      </c>
      <c r="J536" s="68">
        <v>75.544267053701006</v>
      </c>
      <c r="K536" s="71">
        <v>0.140866543459476</v>
      </c>
      <c r="L536" s="68">
        <v>44.775036284470197</v>
      </c>
    </row>
    <row r="537" spans="1:12" x14ac:dyDescent="0.2">
      <c r="A537" s="72" t="s">
        <v>1406</v>
      </c>
      <c r="B537" s="66" t="s">
        <v>1407</v>
      </c>
      <c r="C537" s="67">
        <v>45</v>
      </c>
      <c r="D537" s="67" t="s">
        <v>339</v>
      </c>
      <c r="E537" s="71">
        <v>0.132886091584136</v>
      </c>
      <c r="F537" s="68">
        <v>31.712626995645898</v>
      </c>
      <c r="G537" s="71">
        <v>0.25</v>
      </c>
      <c r="H537" s="68">
        <v>58.853410740203202</v>
      </c>
      <c r="I537" s="71">
        <v>8.9400801925439907E-3</v>
      </c>
      <c r="J537" s="68">
        <v>30.0435413642961</v>
      </c>
      <c r="K537" s="71">
        <v>0.13971819455986501</v>
      </c>
      <c r="L537" s="68">
        <v>44.412191582002897</v>
      </c>
    </row>
    <row r="538" spans="1:12" x14ac:dyDescent="0.2">
      <c r="A538" s="72" t="s">
        <v>1408</v>
      </c>
      <c r="B538" s="66" t="s">
        <v>1409</v>
      </c>
      <c r="C538" s="67">
        <v>45</v>
      </c>
      <c r="D538" s="67" t="s">
        <v>339</v>
      </c>
      <c r="E538" s="71">
        <v>0.15611439397138599</v>
      </c>
      <c r="F538" s="68">
        <v>54.7895500725689</v>
      </c>
      <c r="G538" s="71">
        <v>0.25</v>
      </c>
      <c r="H538" s="68">
        <v>58.853410740203202</v>
      </c>
      <c r="I538" s="71">
        <v>2.11310546882644E-2</v>
      </c>
      <c r="J538" s="68">
        <v>50.362844702467299</v>
      </c>
      <c r="K538" s="71">
        <v>0.19721212722589501</v>
      </c>
      <c r="L538" s="68">
        <v>67.1262699564586</v>
      </c>
    </row>
    <row r="539" spans="1:12" x14ac:dyDescent="0.2">
      <c r="A539" s="72" t="s">
        <v>1410</v>
      </c>
      <c r="B539" s="66" t="s">
        <v>1411</v>
      </c>
      <c r="C539" s="67">
        <v>45</v>
      </c>
      <c r="D539" s="67" t="s">
        <v>339</v>
      </c>
      <c r="E539" s="71">
        <v>0.15120951546654199</v>
      </c>
      <c r="F539" s="68">
        <v>50.943396226415103</v>
      </c>
      <c r="G539" s="71">
        <v>0.24999999999900299</v>
      </c>
      <c r="H539" s="68">
        <v>38.606676342525397</v>
      </c>
      <c r="I539" s="71">
        <v>1.7889571997122902E-2</v>
      </c>
      <c r="J539" s="68">
        <v>45.355587808418001</v>
      </c>
      <c r="K539" s="71">
        <v>0.18573897440349901</v>
      </c>
      <c r="L539" s="68">
        <v>63.788098693759103</v>
      </c>
    </row>
    <row r="540" spans="1:12" x14ac:dyDescent="0.2">
      <c r="A540" s="72" t="s">
        <v>1412</v>
      </c>
      <c r="B540" s="66" t="s">
        <v>1413</v>
      </c>
      <c r="C540" s="67">
        <v>45</v>
      </c>
      <c r="D540" s="67" t="s">
        <v>339</v>
      </c>
      <c r="E540" s="71">
        <v>0.14394499485475901</v>
      </c>
      <c r="F540" s="68">
        <v>43.904208998548597</v>
      </c>
      <c r="G540" s="71">
        <v>0.25215517241236901</v>
      </c>
      <c r="H540" s="68">
        <v>63.062409288824398</v>
      </c>
      <c r="I540" s="71">
        <v>2.46640804955163E-2</v>
      </c>
      <c r="J540" s="68">
        <v>54.934687953555901</v>
      </c>
      <c r="K540" s="71">
        <v>0.15501573165639199</v>
      </c>
      <c r="L540" s="68">
        <v>52.104499274310598</v>
      </c>
    </row>
    <row r="541" spans="1:12" x14ac:dyDescent="0.2">
      <c r="A541" s="72" t="s">
        <v>1414</v>
      </c>
      <c r="B541" s="66" t="s">
        <v>1415</v>
      </c>
      <c r="C541" s="67">
        <v>45</v>
      </c>
      <c r="D541" s="67" t="s">
        <v>339</v>
      </c>
      <c r="E541" s="71">
        <v>0.141370689715929</v>
      </c>
      <c r="F541" s="68">
        <v>41.654571843251098</v>
      </c>
      <c r="G541" s="71">
        <v>0.24999999994451899</v>
      </c>
      <c r="H541" s="68">
        <v>35.486211901306199</v>
      </c>
      <c r="I541" s="71">
        <v>1.8866083132814699E-3</v>
      </c>
      <c r="J541" s="68">
        <v>9.6516690856313492</v>
      </c>
      <c r="K541" s="71">
        <v>0.172225460889986</v>
      </c>
      <c r="L541" s="68">
        <v>59.0711175616836</v>
      </c>
    </row>
    <row r="542" spans="1:12" x14ac:dyDescent="0.2">
      <c r="A542" s="72" t="s">
        <v>1416</v>
      </c>
      <c r="B542" s="66" t="s">
        <v>1417</v>
      </c>
      <c r="C542" s="67">
        <v>45</v>
      </c>
      <c r="D542" s="67" t="s">
        <v>339</v>
      </c>
      <c r="E542" s="71">
        <v>0.135694894473116</v>
      </c>
      <c r="F542" s="68">
        <v>35.341074020319297</v>
      </c>
      <c r="G542" s="71">
        <v>0.28010642982626099</v>
      </c>
      <c r="H542" s="68">
        <v>79.4629898403483</v>
      </c>
      <c r="I542" s="71">
        <v>1.9895493917393599E-2</v>
      </c>
      <c r="J542" s="68">
        <v>48.766328011611002</v>
      </c>
      <c r="K542" s="71">
        <v>0.107082759675692</v>
      </c>
      <c r="L542" s="68">
        <v>30.261248185776498</v>
      </c>
    </row>
    <row r="543" spans="1:12" x14ac:dyDescent="0.2">
      <c r="A543" s="72" t="s">
        <v>1418</v>
      </c>
      <c r="B543" s="66" t="s">
        <v>1419</v>
      </c>
      <c r="C543" s="67">
        <v>45</v>
      </c>
      <c r="D543" s="67" t="s">
        <v>339</v>
      </c>
      <c r="E543" s="71">
        <v>0.12579141018220499</v>
      </c>
      <c r="F543" s="68">
        <v>24.165457184325099</v>
      </c>
      <c r="G543" s="71">
        <v>0.249999999257116</v>
      </c>
      <c r="H543" s="68">
        <v>29.245283018867902</v>
      </c>
      <c r="I543" s="71">
        <v>7.7981384458529002E-3</v>
      </c>
      <c r="J543" s="68">
        <v>26.777939042090001</v>
      </c>
      <c r="K543" s="71">
        <v>0.11957609284364699</v>
      </c>
      <c r="L543" s="68">
        <v>35.776487663280101</v>
      </c>
    </row>
    <row r="544" spans="1:12" x14ac:dyDescent="0.2">
      <c r="A544" s="72" t="s">
        <v>1420</v>
      </c>
      <c r="B544" s="66" t="s">
        <v>1421</v>
      </c>
      <c r="C544" s="67">
        <v>45</v>
      </c>
      <c r="D544" s="67" t="s">
        <v>339</v>
      </c>
      <c r="E544" s="71">
        <v>0.13075628349182999</v>
      </c>
      <c r="F544" s="68">
        <v>29.100145137881</v>
      </c>
      <c r="G544" s="71">
        <v>0.25925583113374301</v>
      </c>
      <c r="H544" s="68">
        <v>70.609579100145098</v>
      </c>
      <c r="I544" s="71">
        <v>5.7881579498356203E-3</v>
      </c>
      <c r="J544" s="68">
        <v>22.3512336719884</v>
      </c>
      <c r="K544" s="71">
        <v>0.127224861391911</v>
      </c>
      <c r="L544" s="68">
        <v>38.896952104499299</v>
      </c>
    </row>
    <row r="545" spans="1:12" x14ac:dyDescent="0.2">
      <c r="A545" s="72" t="s">
        <v>1422</v>
      </c>
      <c r="B545" s="66" t="s">
        <v>1423</v>
      </c>
      <c r="C545" s="67">
        <v>45</v>
      </c>
      <c r="D545" s="67" t="s">
        <v>339</v>
      </c>
      <c r="E545" s="71">
        <v>0.13932371773574501</v>
      </c>
      <c r="F545" s="68">
        <v>39.477503628447003</v>
      </c>
      <c r="G545" s="71">
        <v>0.31694599062926898</v>
      </c>
      <c r="H545" s="68">
        <v>86.574746008708303</v>
      </c>
      <c r="I545" s="71">
        <v>9.2399399988003193E-3</v>
      </c>
      <c r="J545" s="68">
        <v>30.5515239477504</v>
      </c>
      <c r="K545" s="71">
        <v>9.1785222579164702E-2</v>
      </c>
      <c r="L545" s="68">
        <v>25.036284470246699</v>
      </c>
    </row>
    <row r="546" spans="1:12" x14ac:dyDescent="0.2">
      <c r="A546" s="72" t="s">
        <v>1424</v>
      </c>
      <c r="B546" s="66" t="s">
        <v>1425</v>
      </c>
      <c r="C546" s="67">
        <v>45</v>
      </c>
      <c r="D546" s="67" t="s">
        <v>339</v>
      </c>
      <c r="E546" s="71">
        <v>0.16059484264726001</v>
      </c>
      <c r="F546" s="68">
        <v>57.619738751814197</v>
      </c>
      <c r="G546" s="71">
        <v>0.36424408705764</v>
      </c>
      <c r="H546" s="68">
        <v>91.364296081277203</v>
      </c>
      <c r="I546" s="71">
        <v>4.7211047972510103E-3</v>
      </c>
      <c r="J546" s="68">
        <v>19.0130624092888</v>
      </c>
      <c r="K546" s="71">
        <v>0.11281933608689</v>
      </c>
      <c r="L546" s="68">
        <v>32.583454281567498</v>
      </c>
    </row>
    <row r="547" spans="1:12" x14ac:dyDescent="0.2">
      <c r="A547" s="72" t="s">
        <v>1426</v>
      </c>
      <c r="B547" s="66" t="s">
        <v>1427</v>
      </c>
      <c r="C547" s="67">
        <v>45</v>
      </c>
      <c r="D547" s="67" t="s">
        <v>339</v>
      </c>
      <c r="E547" s="71">
        <v>0.135028840694528</v>
      </c>
      <c r="F547" s="68">
        <v>34.397677793904201</v>
      </c>
      <c r="G547" s="71">
        <v>0.24999999957263999</v>
      </c>
      <c r="H547" s="68">
        <v>30.5515239477504</v>
      </c>
      <c r="I547" s="71">
        <v>1.03955947773365E-2</v>
      </c>
      <c r="J547" s="68">
        <v>32.728592162554399</v>
      </c>
      <c r="K547" s="71">
        <v>0.144690927733608</v>
      </c>
      <c r="L547" s="68">
        <v>46.806966618287397</v>
      </c>
    </row>
    <row r="548" spans="1:12" x14ac:dyDescent="0.2">
      <c r="A548" s="72" t="s">
        <v>1428</v>
      </c>
      <c r="B548" s="66" t="s">
        <v>1429</v>
      </c>
      <c r="C548" s="67">
        <v>45</v>
      </c>
      <c r="D548" s="67" t="s">
        <v>339</v>
      </c>
      <c r="E548" s="71">
        <v>0.13369349450096901</v>
      </c>
      <c r="F548" s="68">
        <v>32.3657474600871</v>
      </c>
      <c r="G548" s="71">
        <v>0.24999999726451999</v>
      </c>
      <c r="H548" s="68">
        <v>25.544267053700999</v>
      </c>
      <c r="I548" s="71">
        <v>3.9153161943005499E-2</v>
      </c>
      <c r="J548" s="68">
        <v>64.513788098693794</v>
      </c>
      <c r="K548" s="71">
        <v>0.111927324295383</v>
      </c>
      <c r="L548" s="68">
        <v>31.9303338171263</v>
      </c>
    </row>
    <row r="549" spans="1:12" x14ac:dyDescent="0.2">
      <c r="A549" s="72" t="s">
        <v>1430</v>
      </c>
      <c r="B549" s="66" t="s">
        <v>1431</v>
      </c>
      <c r="C549" s="67">
        <v>45</v>
      </c>
      <c r="D549" s="67" t="s">
        <v>339</v>
      </c>
      <c r="E549" s="71">
        <v>0.154245001185253</v>
      </c>
      <c r="F549" s="68">
        <v>53.265602322206099</v>
      </c>
      <c r="G549" s="71">
        <v>0.23733393557020199</v>
      </c>
      <c r="H549" s="68">
        <v>11.0304789550073</v>
      </c>
      <c r="I549" s="71">
        <v>8.6574885217200498E-2</v>
      </c>
      <c r="J549" s="68">
        <v>81.204644412191598</v>
      </c>
      <c r="K549" s="71">
        <v>0.13882618276835801</v>
      </c>
      <c r="L549" s="68">
        <v>43.686502177068199</v>
      </c>
    </row>
    <row r="550" spans="1:12" x14ac:dyDescent="0.2">
      <c r="A550" s="72" t="s">
        <v>1432</v>
      </c>
      <c r="B550" s="66" t="s">
        <v>1433</v>
      </c>
      <c r="C550" s="67">
        <v>45</v>
      </c>
      <c r="D550" s="67" t="s">
        <v>339</v>
      </c>
      <c r="E550" s="71">
        <v>0.127030849106337</v>
      </c>
      <c r="F550" s="68">
        <v>25.181422351233699</v>
      </c>
      <c r="G550" s="71">
        <v>0.24999999822909799</v>
      </c>
      <c r="H550" s="68">
        <v>27.068214804063899</v>
      </c>
      <c r="I550" s="71">
        <v>2.2097597277156301E-2</v>
      </c>
      <c r="J550" s="68">
        <v>51.523947750362801</v>
      </c>
      <c r="K550" s="71">
        <v>0.10899495181275801</v>
      </c>
      <c r="L550" s="68">
        <v>31.132075471698101</v>
      </c>
    </row>
    <row r="551" spans="1:12" x14ac:dyDescent="0.2">
      <c r="A551" s="72" t="s">
        <v>1434</v>
      </c>
      <c r="B551" s="66" t="s">
        <v>1435</v>
      </c>
      <c r="C551" s="67">
        <v>45</v>
      </c>
      <c r="D551" s="67" t="s">
        <v>339</v>
      </c>
      <c r="E551" s="71">
        <v>0.178340443026206</v>
      </c>
      <c r="F551" s="68">
        <v>65.312046444121904</v>
      </c>
      <c r="G551" s="71">
        <v>0.38470250795396699</v>
      </c>
      <c r="H551" s="68">
        <v>92.235123367198796</v>
      </c>
      <c r="I551" s="71">
        <v>4.99221870764055E-3</v>
      </c>
      <c r="J551" s="68">
        <v>20.101596516690901</v>
      </c>
      <c r="K551" s="71">
        <v>0.14532660241701101</v>
      </c>
      <c r="L551" s="68">
        <v>47.314949201741697</v>
      </c>
    </row>
    <row r="552" spans="1:12" x14ac:dyDescent="0.2">
      <c r="A552" s="72" t="s">
        <v>1436</v>
      </c>
      <c r="B552" s="66" t="s">
        <v>1437</v>
      </c>
      <c r="C552" s="67">
        <v>45</v>
      </c>
      <c r="D552" s="67" t="s">
        <v>339</v>
      </c>
      <c r="E552" s="71">
        <v>0.13822076023157301</v>
      </c>
      <c r="F552" s="68">
        <v>38.098693759071097</v>
      </c>
      <c r="G552" s="71">
        <v>0.27115618550704901</v>
      </c>
      <c r="H552" s="68">
        <v>76.632801161103004</v>
      </c>
      <c r="I552" s="71">
        <v>1.43690416586938E-2</v>
      </c>
      <c r="J552" s="68">
        <v>40.711175616836002</v>
      </c>
      <c r="K552" s="71">
        <v>0.129137053528976</v>
      </c>
      <c r="L552" s="68">
        <v>39.9129172714078</v>
      </c>
    </row>
    <row r="553" spans="1:12" x14ac:dyDescent="0.2">
      <c r="A553" s="72" t="s">
        <v>1438</v>
      </c>
      <c r="B553" s="66" t="s">
        <v>1439</v>
      </c>
      <c r="C553" s="67">
        <v>45</v>
      </c>
      <c r="D553" s="67" t="s">
        <v>339</v>
      </c>
      <c r="E553" s="71">
        <v>0.41353748214126401</v>
      </c>
      <c r="F553" s="68">
        <v>95.2104499274311</v>
      </c>
      <c r="G553" s="71">
        <v>0.770063901935373</v>
      </c>
      <c r="H553" s="68">
        <v>98.476052249637206</v>
      </c>
      <c r="I553" s="71">
        <v>0.357729208401529</v>
      </c>
      <c r="J553" s="68">
        <v>96.589259796806999</v>
      </c>
      <c r="K553" s="71">
        <v>0.11281933608689</v>
      </c>
      <c r="L553" s="68">
        <v>32.583454281567498</v>
      </c>
    </row>
    <row r="554" spans="1:12" x14ac:dyDescent="0.2">
      <c r="A554" s="72" t="s">
        <v>1440</v>
      </c>
      <c r="B554" s="66" t="s">
        <v>1441</v>
      </c>
      <c r="C554" s="67">
        <v>45</v>
      </c>
      <c r="D554" s="67" t="s">
        <v>339</v>
      </c>
      <c r="E554" s="71">
        <v>0.148310441757594</v>
      </c>
      <c r="F554" s="68">
        <v>48.1132075471698</v>
      </c>
      <c r="G554" s="71">
        <v>0.26586713904453602</v>
      </c>
      <c r="H554" s="68">
        <v>74.455732946298994</v>
      </c>
      <c r="I554" s="71">
        <v>5.8185449927022296E-3</v>
      </c>
      <c r="J554" s="68">
        <v>22.4238026124819</v>
      </c>
      <c r="K554" s="71">
        <v>0.17324564123554501</v>
      </c>
      <c r="L554" s="68">
        <v>59.361393323657502</v>
      </c>
    </row>
    <row r="555" spans="1:12" x14ac:dyDescent="0.2">
      <c r="A555" s="72" t="s">
        <v>1442</v>
      </c>
      <c r="B555" s="66" t="s">
        <v>1443</v>
      </c>
      <c r="C555" s="67">
        <v>45</v>
      </c>
      <c r="D555" s="67" t="s">
        <v>339</v>
      </c>
      <c r="E555" s="71">
        <v>0.15043438561293601</v>
      </c>
      <c r="F555" s="68">
        <v>50</v>
      </c>
      <c r="G555" s="71">
        <v>0.249999999803035</v>
      </c>
      <c r="H555" s="68">
        <v>32.8737300435414</v>
      </c>
      <c r="I555" s="71">
        <v>8.9355944295675498E-3</v>
      </c>
      <c r="J555" s="68">
        <v>29.9709724238026</v>
      </c>
      <c r="K555" s="71">
        <v>0.192367562606204</v>
      </c>
      <c r="L555" s="68">
        <v>65.457184325108898</v>
      </c>
    </row>
    <row r="556" spans="1:12" x14ac:dyDescent="0.2">
      <c r="A556" s="72" t="s">
        <v>1444</v>
      </c>
      <c r="B556" s="66" t="s">
        <v>1445</v>
      </c>
      <c r="C556" s="67">
        <v>65</v>
      </c>
      <c r="D556" s="67" t="s">
        <v>339</v>
      </c>
      <c r="E556" s="71">
        <v>0.15283188547043799</v>
      </c>
      <c r="F556" s="68">
        <v>51.8867924528302</v>
      </c>
      <c r="G556" s="71">
        <v>0.297601417447384</v>
      </c>
      <c r="H556" s="68">
        <v>83.454281567489105</v>
      </c>
      <c r="I556" s="71">
        <v>6.8986876530976798E-3</v>
      </c>
      <c r="J556" s="68">
        <v>24.891146589259801</v>
      </c>
      <c r="K556" s="71">
        <v>0.15399555131083401</v>
      </c>
      <c r="L556" s="68">
        <v>51.451378809869396</v>
      </c>
    </row>
    <row r="557" spans="1:12" x14ac:dyDescent="0.2">
      <c r="A557" s="72" t="s">
        <v>1446</v>
      </c>
      <c r="B557" s="66" t="s">
        <v>1447</v>
      </c>
      <c r="C557" s="67">
        <v>45</v>
      </c>
      <c r="D557" s="67" t="s">
        <v>339</v>
      </c>
      <c r="E557" s="71">
        <v>0.42891179875123903</v>
      </c>
      <c r="F557" s="68">
        <v>97.169811320754704</v>
      </c>
      <c r="G557" s="71">
        <v>0.80082575612478402</v>
      </c>
      <c r="H557" s="68">
        <v>99.056603773584897</v>
      </c>
      <c r="I557" s="71">
        <v>0.364421355148219</v>
      </c>
      <c r="J557" s="68">
        <v>96.879535558780802</v>
      </c>
      <c r="K557" s="71">
        <v>0.121488284980713</v>
      </c>
      <c r="L557" s="68">
        <v>36.357039187227898</v>
      </c>
    </row>
    <row r="558" spans="1:12" x14ac:dyDescent="0.2">
      <c r="A558" s="72" t="s">
        <v>1448</v>
      </c>
      <c r="B558" s="66" t="s">
        <v>1449</v>
      </c>
      <c r="C558" s="67">
        <v>65</v>
      </c>
      <c r="D558" s="67" t="s">
        <v>339</v>
      </c>
      <c r="E558" s="71">
        <v>0.13757352799161601</v>
      </c>
      <c r="F558" s="68">
        <v>37.6632801161103</v>
      </c>
      <c r="G558" s="71">
        <v>0.25</v>
      </c>
      <c r="H558" s="68">
        <v>58.853410740203202</v>
      </c>
      <c r="I558" s="71">
        <v>1.81578247952922E-2</v>
      </c>
      <c r="J558" s="68">
        <v>46.298984034833097</v>
      </c>
      <c r="K558" s="71">
        <v>0.14456275917955599</v>
      </c>
      <c r="L558" s="68">
        <v>46.734397677793901</v>
      </c>
    </row>
    <row r="559" spans="1:12" x14ac:dyDescent="0.2">
      <c r="A559" s="72" t="s">
        <v>1450</v>
      </c>
      <c r="B559" s="66" t="s">
        <v>1451</v>
      </c>
      <c r="C559" s="67">
        <v>65</v>
      </c>
      <c r="D559" s="67" t="s">
        <v>339</v>
      </c>
      <c r="E559" s="71">
        <v>0.144629929404265</v>
      </c>
      <c r="F559" s="68">
        <v>44.484760522496401</v>
      </c>
      <c r="G559" s="71">
        <v>0.24500969983761001</v>
      </c>
      <c r="H559" s="68">
        <v>13.715529753265599</v>
      </c>
      <c r="I559" s="71">
        <v>9.0058589369347193E-3</v>
      </c>
      <c r="J559" s="68">
        <v>30.188679245283002</v>
      </c>
      <c r="K559" s="71">
        <v>0.17987422943824999</v>
      </c>
      <c r="L559" s="68">
        <v>61.393323657474603</v>
      </c>
    </row>
    <row r="560" spans="1:12" x14ac:dyDescent="0.2">
      <c r="A560" s="72" t="s">
        <v>1452</v>
      </c>
      <c r="B560" s="66" t="s">
        <v>1453</v>
      </c>
      <c r="C560" s="67">
        <v>65</v>
      </c>
      <c r="D560" s="67" t="s">
        <v>339</v>
      </c>
      <c r="E560" s="71">
        <v>0.13347172830638601</v>
      </c>
      <c r="F560" s="68">
        <v>32.220609579100099</v>
      </c>
      <c r="G560" s="71">
        <v>0.249999999683298</v>
      </c>
      <c r="H560" s="68">
        <v>32.002902757619701</v>
      </c>
      <c r="I560" s="71">
        <v>1.1360299906660099E-3</v>
      </c>
      <c r="J560" s="68">
        <v>6.3134978229317804</v>
      </c>
      <c r="K560" s="71">
        <v>0.149279155245195</v>
      </c>
      <c r="L560" s="68">
        <v>49.201741654571798</v>
      </c>
    </row>
    <row r="561" spans="1:12" x14ac:dyDescent="0.2">
      <c r="A561" s="72" t="s">
        <v>1454</v>
      </c>
      <c r="B561" s="66" t="s">
        <v>1455</v>
      </c>
      <c r="C561" s="67">
        <v>65</v>
      </c>
      <c r="D561" s="67" t="s">
        <v>339</v>
      </c>
      <c r="E561" s="71">
        <v>0.17075564744058</v>
      </c>
      <c r="F561" s="68">
        <v>62.626995645863602</v>
      </c>
      <c r="G561" s="71">
        <v>0.30363664371166499</v>
      </c>
      <c r="H561" s="68">
        <v>85.050798258345395</v>
      </c>
      <c r="I561" s="71">
        <v>6.0371323710437998E-2</v>
      </c>
      <c r="J561" s="68">
        <v>74.891146589259805</v>
      </c>
      <c r="K561" s="71">
        <v>0.14825897489963599</v>
      </c>
      <c r="L561" s="68">
        <v>48.693759071117597</v>
      </c>
    </row>
    <row r="562" spans="1:12" x14ac:dyDescent="0.2">
      <c r="A562" s="72" t="s">
        <v>1456</v>
      </c>
      <c r="B562" s="66" t="s">
        <v>1457</v>
      </c>
      <c r="C562" s="67">
        <v>65</v>
      </c>
      <c r="D562" s="67" t="s">
        <v>339</v>
      </c>
      <c r="E562" s="71">
        <v>0.13667904623534199</v>
      </c>
      <c r="F562" s="68">
        <v>36.429608127721302</v>
      </c>
      <c r="G562" s="71">
        <v>0.19995132543181601</v>
      </c>
      <c r="H562" s="68">
        <v>6.8940493468795401</v>
      </c>
      <c r="I562" s="71">
        <v>4.84414934151116E-2</v>
      </c>
      <c r="J562" s="68">
        <v>70.391872278664707</v>
      </c>
      <c r="K562" s="71">
        <v>0.161644319859097</v>
      </c>
      <c r="L562" s="68">
        <v>55.079825834542802</v>
      </c>
    </row>
    <row r="563" spans="1:12" x14ac:dyDescent="0.2">
      <c r="A563" s="72" t="s">
        <v>1458</v>
      </c>
      <c r="B563" s="66" t="s">
        <v>1459</v>
      </c>
      <c r="C563" s="67">
        <v>65</v>
      </c>
      <c r="D563" s="67" t="s">
        <v>339</v>
      </c>
      <c r="E563" s="71">
        <v>0.154334602959353</v>
      </c>
      <c r="F563" s="68">
        <v>53.338171262699603</v>
      </c>
      <c r="G563" s="71">
        <v>0.25</v>
      </c>
      <c r="H563" s="68">
        <v>58.853410740203202</v>
      </c>
      <c r="I563" s="71">
        <v>7.25090131239249E-3</v>
      </c>
      <c r="J563" s="68">
        <v>25.544267053700999</v>
      </c>
      <c r="K563" s="71">
        <v>0.205752907565666</v>
      </c>
      <c r="L563" s="68">
        <v>69.013062409288807</v>
      </c>
    </row>
    <row r="564" spans="1:12" x14ac:dyDescent="0.2">
      <c r="A564" s="72" t="s">
        <v>1460</v>
      </c>
      <c r="B564" s="66" t="s">
        <v>1461</v>
      </c>
      <c r="C564" s="67">
        <v>65</v>
      </c>
      <c r="D564" s="67" t="s">
        <v>339</v>
      </c>
      <c r="E564" s="71">
        <v>0.15021760750212401</v>
      </c>
      <c r="F564" s="68">
        <v>49.782293178519602</v>
      </c>
      <c r="G564" s="71">
        <v>0.249999997509079</v>
      </c>
      <c r="H564" s="68">
        <v>25.907111756168401</v>
      </c>
      <c r="I564" s="71">
        <v>1.21096466652214E-2</v>
      </c>
      <c r="J564" s="68">
        <v>36.865021770682098</v>
      </c>
      <c r="K564" s="71">
        <v>0.18854317833207199</v>
      </c>
      <c r="L564" s="68">
        <v>64.658925979680703</v>
      </c>
    </row>
    <row r="565" spans="1:12" x14ac:dyDescent="0.2">
      <c r="A565" s="72" t="s">
        <v>1462</v>
      </c>
      <c r="B565" s="66" t="s">
        <v>1463</v>
      </c>
      <c r="C565" s="67">
        <v>45</v>
      </c>
      <c r="D565" s="67" t="s">
        <v>339</v>
      </c>
      <c r="E565" s="71">
        <v>0.12775205775829299</v>
      </c>
      <c r="F565" s="68">
        <v>25.907111756168401</v>
      </c>
      <c r="G565" s="71">
        <v>0.24602500145359699</v>
      </c>
      <c r="H565" s="68">
        <v>14.441219158200299</v>
      </c>
      <c r="I565" s="71">
        <v>1.00063104293721E-2</v>
      </c>
      <c r="J565" s="68">
        <v>32.148040638606702</v>
      </c>
      <c r="K565" s="71">
        <v>0.127224861391911</v>
      </c>
      <c r="L565" s="68">
        <v>38.896952104499299</v>
      </c>
    </row>
    <row r="566" spans="1:12" x14ac:dyDescent="0.2">
      <c r="A566" s="72" t="s">
        <v>1464</v>
      </c>
      <c r="B566" s="66" t="s">
        <v>1465</v>
      </c>
      <c r="C566" s="67">
        <v>45</v>
      </c>
      <c r="D566" s="67" t="s">
        <v>339</v>
      </c>
      <c r="E566" s="71">
        <v>0.15471014491527699</v>
      </c>
      <c r="F566" s="68">
        <v>53.628447024673399</v>
      </c>
      <c r="G566" s="71">
        <v>0.29627915586819698</v>
      </c>
      <c r="H566" s="68">
        <v>83.236574746008699</v>
      </c>
      <c r="I566" s="71">
        <v>2.8133084317769601E-2</v>
      </c>
      <c r="J566" s="68">
        <v>57.1843251088534</v>
      </c>
      <c r="K566" s="71">
        <v>0.13971819455986501</v>
      </c>
      <c r="L566" s="68">
        <v>44.412191582002897</v>
      </c>
    </row>
    <row r="567" spans="1:12" x14ac:dyDescent="0.2">
      <c r="A567" s="72" t="s">
        <v>1466</v>
      </c>
      <c r="B567" s="66" t="s">
        <v>1467</v>
      </c>
      <c r="C567" s="67">
        <v>65</v>
      </c>
      <c r="D567" s="67" t="s">
        <v>339</v>
      </c>
      <c r="E567" s="71">
        <v>0.15239566541409599</v>
      </c>
      <c r="F567" s="68">
        <v>51.741654571843299</v>
      </c>
      <c r="G567" s="71">
        <v>0.25</v>
      </c>
      <c r="H567" s="68">
        <v>58.853410740203202</v>
      </c>
      <c r="I567" s="71">
        <v>2.14480218387882E-2</v>
      </c>
      <c r="J567" s="68">
        <v>50.580551523947697</v>
      </c>
      <c r="K567" s="71">
        <v>0.18573897440349901</v>
      </c>
      <c r="L567" s="68">
        <v>63.788098693759103</v>
      </c>
    </row>
    <row r="568" spans="1:12" x14ac:dyDescent="0.2">
      <c r="A568" s="72" t="s">
        <v>1468</v>
      </c>
      <c r="B568" s="66" t="s">
        <v>1469</v>
      </c>
      <c r="C568" s="67">
        <v>65</v>
      </c>
      <c r="D568" s="67" t="s">
        <v>339</v>
      </c>
      <c r="E568" s="71">
        <v>0.176569504787503</v>
      </c>
      <c r="F568" s="68">
        <v>64.804063860667597</v>
      </c>
      <c r="G568" s="71">
        <v>0.284378801502089</v>
      </c>
      <c r="H568" s="68">
        <v>80.624092888243794</v>
      </c>
      <c r="I568" s="71">
        <v>6.5327314868117603E-2</v>
      </c>
      <c r="J568" s="68">
        <v>76.342525399129201</v>
      </c>
      <c r="K568" s="71">
        <v>0.180002397992302</v>
      </c>
      <c r="L568" s="68">
        <v>61.4658925979681</v>
      </c>
    </row>
    <row r="569" spans="1:12" x14ac:dyDescent="0.2">
      <c r="A569" s="72" t="s">
        <v>1470</v>
      </c>
      <c r="B569" s="66" t="s">
        <v>1471</v>
      </c>
      <c r="C569" s="67">
        <v>65</v>
      </c>
      <c r="D569" s="67" t="s">
        <v>339</v>
      </c>
      <c r="E569" s="71">
        <v>0.15760887394491899</v>
      </c>
      <c r="F569" s="68">
        <v>55.878084179970998</v>
      </c>
      <c r="G569" s="71">
        <v>0.26851166234727902</v>
      </c>
      <c r="H569" s="68">
        <v>75.616835994194503</v>
      </c>
      <c r="I569" s="71">
        <v>5.6055984587842798E-2</v>
      </c>
      <c r="J569" s="68">
        <v>73.367198838896996</v>
      </c>
      <c r="K569" s="71">
        <v>0.14825897489963599</v>
      </c>
      <c r="L569" s="68">
        <v>48.693759071117597</v>
      </c>
    </row>
    <row r="570" spans="1:12" x14ac:dyDescent="0.2">
      <c r="A570" s="72" t="s">
        <v>1472</v>
      </c>
      <c r="B570" s="66" t="s">
        <v>1473</v>
      </c>
      <c r="C570" s="67">
        <v>65</v>
      </c>
      <c r="D570" s="67" t="s">
        <v>339</v>
      </c>
      <c r="E570" s="71">
        <v>0.20619528330866799</v>
      </c>
      <c r="F570" s="68">
        <v>71.262699564586399</v>
      </c>
      <c r="G570" s="71">
        <v>0.27380070873221601</v>
      </c>
      <c r="H570" s="68">
        <v>77.793904208998498</v>
      </c>
      <c r="I570" s="71">
        <v>0.18020844885206599</v>
      </c>
      <c r="J570" s="68">
        <v>90.130624092888198</v>
      </c>
      <c r="K570" s="71">
        <v>0.16457669234172201</v>
      </c>
      <c r="L570" s="68">
        <v>56.313497822931801</v>
      </c>
    </row>
    <row r="571" spans="1:12" x14ac:dyDescent="0.2">
      <c r="A571" s="72" t="s">
        <v>1474</v>
      </c>
      <c r="B571" s="66" t="s">
        <v>1475</v>
      </c>
      <c r="C571" s="67">
        <v>65</v>
      </c>
      <c r="D571" s="67" t="s">
        <v>339</v>
      </c>
      <c r="E571" s="71">
        <v>0.14194889315145201</v>
      </c>
      <c r="F571" s="68">
        <v>42.525399129172698</v>
      </c>
      <c r="G571" s="71">
        <v>0.24999999704508599</v>
      </c>
      <c r="H571" s="68">
        <v>25.108853410740199</v>
      </c>
      <c r="I571" s="71">
        <v>2.6010411737255501E-3</v>
      </c>
      <c r="J571" s="68">
        <v>12.4092888243832</v>
      </c>
      <c r="K571" s="71">
        <v>0.17324564123554501</v>
      </c>
      <c r="L571" s="68">
        <v>59.361393323657502</v>
      </c>
    </row>
    <row r="572" spans="1:12" x14ac:dyDescent="0.2">
      <c r="A572" s="72" t="s">
        <v>1476</v>
      </c>
      <c r="B572" s="66" t="s">
        <v>1477</v>
      </c>
      <c r="C572" s="67">
        <v>65</v>
      </c>
      <c r="D572" s="67" t="s">
        <v>339</v>
      </c>
      <c r="E572" s="71">
        <v>0.129485345218595</v>
      </c>
      <c r="F572" s="68">
        <v>27.939042089985499</v>
      </c>
      <c r="G572" s="71">
        <v>0.24025549470419</v>
      </c>
      <c r="H572" s="68">
        <v>11.8287373004354</v>
      </c>
      <c r="I572" s="71">
        <v>3.7659503260911902E-3</v>
      </c>
      <c r="J572" s="68">
        <v>15.9651669085631</v>
      </c>
      <c r="K572" s="71">
        <v>0.14443459062550401</v>
      </c>
      <c r="L572" s="68">
        <v>46.661828737300397</v>
      </c>
    </row>
    <row r="573" spans="1:12" x14ac:dyDescent="0.2">
      <c r="A573" s="72" t="s">
        <v>1478</v>
      </c>
      <c r="B573" s="66" t="s">
        <v>1479</v>
      </c>
      <c r="C573" s="67">
        <v>65</v>
      </c>
      <c r="D573" s="67" t="s">
        <v>339</v>
      </c>
      <c r="E573" s="71">
        <v>0.14683938794427501</v>
      </c>
      <c r="F573" s="68">
        <v>46.589259796806999</v>
      </c>
      <c r="G573" s="71">
        <v>0.249849345180295</v>
      </c>
      <c r="H573" s="68">
        <v>19.375907111756199</v>
      </c>
      <c r="I573" s="71">
        <v>4.8146420164092797E-2</v>
      </c>
      <c r="J573" s="68">
        <v>70.101596516690904</v>
      </c>
      <c r="K573" s="71">
        <v>0.14252239848843801</v>
      </c>
      <c r="L573" s="68">
        <v>45.645863570391903</v>
      </c>
    </row>
    <row r="574" spans="1:12" x14ac:dyDescent="0.2">
      <c r="A574" s="72" t="s">
        <v>1480</v>
      </c>
      <c r="B574" s="66" t="s">
        <v>1481</v>
      </c>
      <c r="C574" s="67">
        <v>65</v>
      </c>
      <c r="D574" s="67" t="s">
        <v>339</v>
      </c>
      <c r="E574" s="71">
        <v>0.141790848162098</v>
      </c>
      <c r="F574" s="68">
        <v>42.380261248185803</v>
      </c>
      <c r="G574" s="71">
        <v>0.249999999999895</v>
      </c>
      <c r="H574" s="68">
        <v>39.477503628447003</v>
      </c>
      <c r="I574" s="71">
        <v>4.2411106683289998E-2</v>
      </c>
      <c r="J574" s="68">
        <v>66.763425253991301</v>
      </c>
      <c r="K574" s="71">
        <v>0.13296143780310801</v>
      </c>
      <c r="L574" s="68">
        <v>41.291727140783699</v>
      </c>
    </row>
    <row r="575" spans="1:12" x14ac:dyDescent="0.2">
      <c r="A575" s="72" t="s">
        <v>1482</v>
      </c>
      <c r="B575" s="66" t="s">
        <v>1483</v>
      </c>
      <c r="C575" s="67">
        <v>65</v>
      </c>
      <c r="D575" s="67" t="s">
        <v>339</v>
      </c>
      <c r="E575" s="71">
        <v>0.14741472883095999</v>
      </c>
      <c r="F575" s="68">
        <v>47.387518142235102</v>
      </c>
      <c r="G575" s="71">
        <v>0.249999999935685</v>
      </c>
      <c r="H575" s="68">
        <v>35.341074020319297</v>
      </c>
      <c r="I575" s="71">
        <v>4.7211885706803496E-3</v>
      </c>
      <c r="J575" s="68">
        <v>19.0856313497823</v>
      </c>
      <c r="K575" s="71">
        <v>0.18752299798651301</v>
      </c>
      <c r="L575" s="68">
        <v>64.296081277213403</v>
      </c>
    </row>
    <row r="576" spans="1:12" x14ac:dyDescent="0.2">
      <c r="A576" s="72" t="s">
        <v>1484</v>
      </c>
      <c r="B576" s="66" t="s">
        <v>1485</v>
      </c>
      <c r="C576" s="67">
        <v>65</v>
      </c>
      <c r="D576" s="67" t="s">
        <v>339</v>
      </c>
      <c r="E576" s="71">
        <v>0.13582119274320301</v>
      </c>
      <c r="F576" s="68">
        <v>35.486211901306199</v>
      </c>
      <c r="G576" s="71">
        <v>0.24999999985929</v>
      </c>
      <c r="H576" s="68">
        <v>33.671988388969503</v>
      </c>
      <c r="I576" s="71">
        <v>5.3802191965522097E-3</v>
      </c>
      <c r="J576" s="68">
        <v>21.4078374455733</v>
      </c>
      <c r="K576" s="71">
        <v>0.152083359173768</v>
      </c>
      <c r="L576" s="68">
        <v>50.362844702467299</v>
      </c>
    </row>
    <row r="577" spans="1:12" x14ac:dyDescent="0.2">
      <c r="A577" s="72" t="s">
        <v>1486</v>
      </c>
      <c r="B577" s="66" t="s">
        <v>1487</v>
      </c>
      <c r="C577" s="67">
        <v>65</v>
      </c>
      <c r="D577" s="67" t="s">
        <v>339</v>
      </c>
      <c r="E577" s="71">
        <v>0.11454417818608301</v>
      </c>
      <c r="F577" s="68">
        <v>15.892597968069699</v>
      </c>
      <c r="G577" s="71">
        <v>0.24999999960733499</v>
      </c>
      <c r="H577" s="68">
        <v>30.9869375907112</v>
      </c>
      <c r="I577" s="71">
        <v>8.2713202619041297E-4</v>
      </c>
      <c r="J577" s="68">
        <v>4.2089985486211896</v>
      </c>
      <c r="K577" s="71">
        <v>9.2805402924723696E-2</v>
      </c>
      <c r="L577" s="68">
        <v>25.181422351233699</v>
      </c>
    </row>
    <row r="578" spans="1:12" x14ac:dyDescent="0.2">
      <c r="A578" s="72" t="s">
        <v>1488</v>
      </c>
      <c r="B578" s="66" t="s">
        <v>1489</v>
      </c>
      <c r="C578" s="67">
        <v>65</v>
      </c>
      <c r="D578" s="67" t="s">
        <v>339</v>
      </c>
      <c r="E578" s="71">
        <v>0.12727781939048699</v>
      </c>
      <c r="F578" s="68">
        <v>25.326560232220601</v>
      </c>
      <c r="G578" s="71">
        <v>0.25</v>
      </c>
      <c r="H578" s="68">
        <v>58.853410740203202</v>
      </c>
      <c r="I578" s="71">
        <v>1.7993941739012101E-2</v>
      </c>
      <c r="J578" s="68">
        <v>45.645863570391903</v>
      </c>
      <c r="K578" s="71">
        <v>0.11383951643244899</v>
      </c>
      <c r="L578" s="68">
        <v>32.8737300435414</v>
      </c>
    </row>
    <row r="579" spans="1:12" x14ac:dyDescent="0.2">
      <c r="A579" s="72" t="s">
        <v>1490</v>
      </c>
      <c r="B579" s="66" t="s">
        <v>1491</v>
      </c>
      <c r="C579" s="67">
        <v>65</v>
      </c>
      <c r="D579" s="67" t="s">
        <v>339</v>
      </c>
      <c r="E579" s="71">
        <v>0.13739843813431701</v>
      </c>
      <c r="F579" s="68">
        <v>37.445573294629902</v>
      </c>
      <c r="G579" s="71">
        <v>0.252644523192468</v>
      </c>
      <c r="H579" s="68">
        <v>65.239477503628393</v>
      </c>
      <c r="I579" s="71">
        <v>6.5754202452074804E-3</v>
      </c>
      <c r="J579" s="68">
        <v>24.310595065312</v>
      </c>
      <c r="K579" s="71">
        <v>0.152975370965275</v>
      </c>
      <c r="L579" s="68">
        <v>51.088534107401998</v>
      </c>
    </row>
    <row r="580" spans="1:12" x14ac:dyDescent="0.2">
      <c r="A580" s="72" t="s">
        <v>1492</v>
      </c>
      <c r="B580" s="66" t="s">
        <v>1493</v>
      </c>
      <c r="C580" s="67">
        <v>65</v>
      </c>
      <c r="D580" s="67" t="s">
        <v>339</v>
      </c>
      <c r="E580" s="71">
        <v>0.13148378585772599</v>
      </c>
      <c r="F580" s="68">
        <v>29.6081277213353</v>
      </c>
      <c r="G580" s="71">
        <v>0.25</v>
      </c>
      <c r="H580" s="68">
        <v>58.853410740203202</v>
      </c>
      <c r="I580" s="71">
        <v>4.8613315673663596E-3</v>
      </c>
      <c r="J580" s="68">
        <v>19.5210449927431</v>
      </c>
      <c r="K580" s="71">
        <v>0.13959002600581299</v>
      </c>
      <c r="L580" s="68">
        <v>44.121915820029002</v>
      </c>
    </row>
    <row r="581" spans="1:12" x14ac:dyDescent="0.2">
      <c r="A581" s="72" t="s">
        <v>1494</v>
      </c>
      <c r="B581" s="66" t="s">
        <v>1495</v>
      </c>
      <c r="C581" s="67">
        <v>65</v>
      </c>
      <c r="D581" s="67" t="s">
        <v>339</v>
      </c>
      <c r="E581" s="71">
        <v>0.154970601802674</v>
      </c>
      <c r="F581" s="68">
        <v>53.918722786647301</v>
      </c>
      <c r="G581" s="71">
        <v>0.25528904638493699</v>
      </c>
      <c r="H581" s="68">
        <v>67.851959361393298</v>
      </c>
      <c r="I581" s="71">
        <v>3.84174784786585E-2</v>
      </c>
      <c r="J581" s="68">
        <v>64.150943396226396</v>
      </c>
      <c r="K581" s="71">
        <v>0.17120528054442699</v>
      </c>
      <c r="L581" s="68">
        <v>58.272859216255398</v>
      </c>
    </row>
    <row r="582" spans="1:12" x14ac:dyDescent="0.2">
      <c r="A582" s="72" t="s">
        <v>1496</v>
      </c>
      <c r="B582" s="66" t="s">
        <v>1497</v>
      </c>
      <c r="C582" s="67">
        <v>65</v>
      </c>
      <c r="D582" s="67" t="s">
        <v>339</v>
      </c>
      <c r="E582" s="71">
        <v>0.123251025996528</v>
      </c>
      <c r="F582" s="68">
        <v>22.4238026124819</v>
      </c>
      <c r="G582" s="71">
        <v>0.25</v>
      </c>
      <c r="H582" s="68">
        <v>58.853410740203202</v>
      </c>
      <c r="I582" s="71">
        <v>1.1971654914951901E-3</v>
      </c>
      <c r="J582" s="68">
        <v>6.7489114658925997</v>
      </c>
      <c r="K582" s="71">
        <v>0.118555912498088</v>
      </c>
      <c r="L582" s="68">
        <v>35.341074020319297</v>
      </c>
    </row>
    <row r="583" spans="1:12" x14ac:dyDescent="0.2">
      <c r="A583" s="72" t="s">
        <v>1498</v>
      </c>
      <c r="B583" s="66" t="s">
        <v>1499</v>
      </c>
      <c r="C583" s="67">
        <v>65</v>
      </c>
      <c r="D583" s="67" t="s">
        <v>339</v>
      </c>
      <c r="E583" s="71">
        <v>0.12881036026895201</v>
      </c>
      <c r="F583" s="68">
        <v>27.285921625544301</v>
      </c>
      <c r="G583" s="71">
        <v>0.25</v>
      </c>
      <c r="H583" s="68">
        <v>58.853410740203202</v>
      </c>
      <c r="I583" s="71">
        <v>3.4696430037489501E-3</v>
      </c>
      <c r="J583" s="68">
        <v>15.021770682148</v>
      </c>
      <c r="K583" s="71">
        <v>0.13296143780310801</v>
      </c>
      <c r="L583" s="68">
        <v>41.291727140783699</v>
      </c>
    </row>
    <row r="584" spans="1:12" x14ac:dyDescent="0.2">
      <c r="A584" s="72" t="s">
        <v>1500</v>
      </c>
      <c r="B584" s="66" t="s">
        <v>1501</v>
      </c>
      <c r="C584" s="67">
        <v>65</v>
      </c>
      <c r="D584" s="67" t="s">
        <v>339</v>
      </c>
      <c r="E584" s="71">
        <v>0.13166861740519301</v>
      </c>
      <c r="F584" s="68">
        <v>29.898403483309099</v>
      </c>
      <c r="G584" s="71">
        <v>0.25</v>
      </c>
      <c r="H584" s="68">
        <v>58.853410740203202</v>
      </c>
      <c r="I584" s="71">
        <v>1.01322222754052E-2</v>
      </c>
      <c r="J584" s="68">
        <v>32.438316400580597</v>
      </c>
      <c r="K584" s="71">
        <v>0.13487362994017399</v>
      </c>
      <c r="L584" s="68">
        <v>42.235123367198803</v>
      </c>
    </row>
    <row r="585" spans="1:12" x14ac:dyDescent="0.2">
      <c r="A585" s="72" t="s">
        <v>1502</v>
      </c>
      <c r="B585" s="66" t="s">
        <v>1503</v>
      </c>
      <c r="C585" s="67">
        <v>65</v>
      </c>
      <c r="D585" s="67" t="s">
        <v>339</v>
      </c>
      <c r="E585" s="71">
        <v>0.124596191719724</v>
      </c>
      <c r="F585" s="68">
        <v>23.367198838897</v>
      </c>
      <c r="G585" s="71">
        <v>0.25</v>
      </c>
      <c r="H585" s="68">
        <v>58.853410740203202</v>
      </c>
      <c r="I585" s="71">
        <v>5.2326626610833399E-3</v>
      </c>
      <c r="J585" s="68">
        <v>20.899854862119</v>
      </c>
      <c r="K585" s="71">
        <v>0.118555912498088</v>
      </c>
      <c r="L585" s="68">
        <v>35.341074020319297</v>
      </c>
    </row>
    <row r="586" spans="1:12" x14ac:dyDescent="0.2">
      <c r="A586" s="72" t="s">
        <v>1504</v>
      </c>
      <c r="B586" s="66" t="s">
        <v>1505</v>
      </c>
      <c r="C586" s="67">
        <v>65</v>
      </c>
      <c r="D586" s="67" t="s">
        <v>339</v>
      </c>
      <c r="E586" s="71">
        <v>0.12771365145619201</v>
      </c>
      <c r="F586" s="68">
        <v>25.7619738751814</v>
      </c>
      <c r="G586" s="71">
        <v>0.25396678478870299</v>
      </c>
      <c r="H586" s="68">
        <v>65.965166908563106</v>
      </c>
      <c r="I586" s="71">
        <v>1.3422461010358801E-2</v>
      </c>
      <c r="J586" s="68">
        <v>39.114658925979697</v>
      </c>
      <c r="K586" s="71">
        <v>0.115751708569515</v>
      </c>
      <c r="L586" s="68">
        <v>33.454281567489097</v>
      </c>
    </row>
    <row r="587" spans="1:12" x14ac:dyDescent="0.2">
      <c r="A587" s="72" t="s">
        <v>1506</v>
      </c>
      <c r="B587" s="66" t="s">
        <v>1507</v>
      </c>
      <c r="C587" s="67">
        <v>65</v>
      </c>
      <c r="D587" s="67" t="s">
        <v>339</v>
      </c>
      <c r="E587" s="71">
        <v>0.232585207647269</v>
      </c>
      <c r="F587" s="68">
        <v>75.979680696661802</v>
      </c>
      <c r="G587" s="71">
        <v>0.54148279144864297</v>
      </c>
      <c r="H587" s="68">
        <v>95.791001451378804</v>
      </c>
      <c r="I587" s="71">
        <v>3.0068150446814101E-2</v>
      </c>
      <c r="J587" s="68">
        <v>58.780841799709698</v>
      </c>
      <c r="K587" s="71">
        <v>0.12620468104635199</v>
      </c>
      <c r="L587" s="68">
        <v>38.388969521044999</v>
      </c>
    </row>
    <row r="588" spans="1:12" x14ac:dyDescent="0.2">
      <c r="A588" s="72" t="s">
        <v>1508</v>
      </c>
      <c r="B588" s="66" t="s">
        <v>1509</v>
      </c>
      <c r="C588" s="67">
        <v>65</v>
      </c>
      <c r="D588" s="67" t="s">
        <v>339</v>
      </c>
      <c r="E588" s="71">
        <v>0.16175134688912499</v>
      </c>
      <c r="F588" s="68">
        <v>58.055152394775</v>
      </c>
      <c r="G588" s="71">
        <v>0.28095334603684202</v>
      </c>
      <c r="H588" s="68">
        <v>80.043541364296104</v>
      </c>
      <c r="I588" s="71">
        <v>4.0616014080319597E-2</v>
      </c>
      <c r="J588" s="68">
        <v>65.529753265602295</v>
      </c>
      <c r="K588" s="71">
        <v>0.16368468055021501</v>
      </c>
      <c r="L588" s="68">
        <v>55.660377358490599</v>
      </c>
    </row>
    <row r="589" spans="1:12" x14ac:dyDescent="0.2">
      <c r="A589" s="72" t="s">
        <v>1510</v>
      </c>
      <c r="B589" s="66" t="s">
        <v>1511</v>
      </c>
      <c r="C589" s="67">
        <v>65</v>
      </c>
      <c r="D589" s="67" t="s">
        <v>339</v>
      </c>
      <c r="E589" s="71">
        <v>0.13557573158193301</v>
      </c>
      <c r="F589" s="68">
        <v>35.195936139332403</v>
      </c>
      <c r="G589" s="71">
        <v>0.252644523192468</v>
      </c>
      <c r="H589" s="68">
        <v>65.239477503628393</v>
      </c>
      <c r="I589" s="71">
        <v>3.4506578709684203E-2</v>
      </c>
      <c r="J589" s="68">
        <v>62.191582002902798</v>
      </c>
      <c r="K589" s="71">
        <v>0.11957609284364699</v>
      </c>
      <c r="L589" s="68">
        <v>35.776487663280101</v>
      </c>
    </row>
    <row r="590" spans="1:12" x14ac:dyDescent="0.2">
      <c r="A590" s="72" t="s">
        <v>1512</v>
      </c>
      <c r="B590" s="66" t="s">
        <v>1513</v>
      </c>
      <c r="C590" s="67">
        <v>65</v>
      </c>
      <c r="D590" s="67" t="s">
        <v>339</v>
      </c>
      <c r="E590" s="71">
        <v>0.29516312190657901</v>
      </c>
      <c r="F590" s="68">
        <v>85.558780841799702</v>
      </c>
      <c r="G590" s="71">
        <v>0.57746136575818696</v>
      </c>
      <c r="H590" s="68">
        <v>96.153846153846203</v>
      </c>
      <c r="I590" s="71">
        <v>0.19138427960052701</v>
      </c>
      <c r="J590" s="68">
        <v>90.711175616836002</v>
      </c>
      <c r="K590" s="71">
        <v>0.116643720361022</v>
      </c>
      <c r="L590" s="68">
        <v>34.470246734397698</v>
      </c>
    </row>
    <row r="591" spans="1:12" x14ac:dyDescent="0.2">
      <c r="A591" s="72" t="s">
        <v>1514</v>
      </c>
      <c r="B591" s="66" t="s">
        <v>1515</v>
      </c>
      <c r="C591" s="67">
        <v>65</v>
      </c>
      <c r="D591" s="67" t="s">
        <v>339</v>
      </c>
      <c r="E591" s="71">
        <v>0.206759680287913</v>
      </c>
      <c r="F591" s="68">
        <v>71.335268505079796</v>
      </c>
      <c r="G591" s="71">
        <v>0.336986748944756</v>
      </c>
      <c r="H591" s="68">
        <v>88.751814223512298</v>
      </c>
      <c r="I591" s="71">
        <v>0.165628391212403</v>
      </c>
      <c r="J591" s="68">
        <v>89.259796806966605</v>
      </c>
      <c r="K591" s="71">
        <v>0.117663900706581</v>
      </c>
      <c r="L591" s="68">
        <v>34.7605224963716</v>
      </c>
    </row>
    <row r="592" spans="1:12" x14ac:dyDescent="0.2">
      <c r="A592" s="72" t="s">
        <v>1516</v>
      </c>
      <c r="B592" s="66" t="s">
        <v>1517</v>
      </c>
      <c r="C592" s="67">
        <v>65</v>
      </c>
      <c r="D592" s="67" t="s">
        <v>339</v>
      </c>
      <c r="E592" s="71">
        <v>0.25152303520969899</v>
      </c>
      <c r="F592" s="68">
        <v>78.955007256894007</v>
      </c>
      <c r="G592" s="71">
        <v>0.30289046378045198</v>
      </c>
      <c r="H592" s="68">
        <v>84.978229317851998</v>
      </c>
      <c r="I592" s="71">
        <v>0.14572273183123699</v>
      </c>
      <c r="J592" s="68">
        <v>88.0261248185776</v>
      </c>
      <c r="K592" s="71">
        <v>0.30595591001740602</v>
      </c>
      <c r="L592" s="68">
        <v>77.866473149491995</v>
      </c>
    </row>
    <row r="593" spans="1:12" x14ac:dyDescent="0.2">
      <c r="A593" s="72" t="s">
        <v>1518</v>
      </c>
      <c r="B593" s="66" t="s">
        <v>1519</v>
      </c>
      <c r="C593" s="67">
        <v>65</v>
      </c>
      <c r="D593" s="67" t="s">
        <v>339</v>
      </c>
      <c r="E593" s="71">
        <v>0.291816255705868</v>
      </c>
      <c r="F593" s="68">
        <v>85.2685050798258</v>
      </c>
      <c r="G593" s="71">
        <v>0.33370816333329101</v>
      </c>
      <c r="H593" s="68">
        <v>88.461538461538495</v>
      </c>
      <c r="I593" s="71">
        <v>6.0621692307439301E-2</v>
      </c>
      <c r="J593" s="68">
        <v>75.036284470246699</v>
      </c>
      <c r="K593" s="71">
        <v>0.48111891147687402</v>
      </c>
      <c r="L593" s="68">
        <v>87.880986937590706</v>
      </c>
    </row>
    <row r="594" spans="1:12" x14ac:dyDescent="0.2">
      <c r="A594" s="72" t="s">
        <v>1520</v>
      </c>
      <c r="B594" s="66" t="s">
        <v>1521</v>
      </c>
      <c r="C594" s="67">
        <v>65</v>
      </c>
      <c r="D594" s="67" t="s">
        <v>339</v>
      </c>
      <c r="E594" s="71">
        <v>0.30222472147379398</v>
      </c>
      <c r="F594" s="68">
        <v>86.357039187227898</v>
      </c>
      <c r="G594" s="71">
        <v>0.368882580881084</v>
      </c>
      <c r="H594" s="68">
        <v>91.509433962264197</v>
      </c>
      <c r="I594" s="71">
        <v>0.179693811605903</v>
      </c>
      <c r="J594" s="68">
        <v>90.0580551523948</v>
      </c>
      <c r="K594" s="71">
        <v>0.35809777193439402</v>
      </c>
      <c r="L594" s="68">
        <v>81.277213352685095</v>
      </c>
    </row>
    <row r="595" spans="1:12" x14ac:dyDescent="0.2">
      <c r="A595" s="72" t="s">
        <v>1522</v>
      </c>
      <c r="B595" s="66" t="s">
        <v>1523</v>
      </c>
      <c r="C595" s="67">
        <v>65</v>
      </c>
      <c r="D595" s="67" t="s">
        <v>339</v>
      </c>
      <c r="E595" s="71">
        <v>0.28868525145685697</v>
      </c>
      <c r="F595" s="68">
        <v>85.050798258345395</v>
      </c>
      <c r="G595" s="71">
        <v>0.40812629328834399</v>
      </c>
      <c r="H595" s="68">
        <v>92.670537010159606</v>
      </c>
      <c r="I595" s="71">
        <v>0.32688021541618401</v>
      </c>
      <c r="J595" s="68">
        <v>95.065312046444106</v>
      </c>
      <c r="K595" s="71">
        <v>0.13104924566604201</v>
      </c>
      <c r="L595" s="68">
        <v>40.711175616836002</v>
      </c>
    </row>
    <row r="596" spans="1:12" x14ac:dyDescent="0.2">
      <c r="A596" s="72" t="s">
        <v>1524</v>
      </c>
      <c r="B596" s="66" t="s">
        <v>1525</v>
      </c>
      <c r="C596" s="67">
        <v>65</v>
      </c>
      <c r="D596" s="67" t="s">
        <v>339</v>
      </c>
      <c r="E596" s="71">
        <v>0.27221593915855102</v>
      </c>
      <c r="F596" s="68">
        <v>82.510885341074001</v>
      </c>
      <c r="G596" s="71">
        <v>0.45028552149752898</v>
      </c>
      <c r="H596" s="68">
        <v>94.049346879535605</v>
      </c>
      <c r="I596" s="71">
        <v>0.146839537790842</v>
      </c>
      <c r="J596" s="68">
        <v>88.243831640058104</v>
      </c>
      <c r="K596" s="71">
        <v>0.21952275818728301</v>
      </c>
      <c r="L596" s="68">
        <v>70.827285921625503</v>
      </c>
    </row>
    <row r="597" spans="1:12" x14ac:dyDescent="0.2">
      <c r="A597" s="72" t="s">
        <v>1526</v>
      </c>
      <c r="B597" s="66" t="s">
        <v>1527</v>
      </c>
      <c r="C597" s="67">
        <v>65</v>
      </c>
      <c r="D597" s="67" t="s">
        <v>339</v>
      </c>
      <c r="E597" s="71">
        <v>0.22817546443081699</v>
      </c>
      <c r="F597" s="68">
        <v>75.181422351233707</v>
      </c>
      <c r="G597" s="71">
        <v>0.32632896160922598</v>
      </c>
      <c r="H597" s="68">
        <v>87.373004354136398</v>
      </c>
      <c r="I597" s="71">
        <v>0.21847923712336001</v>
      </c>
      <c r="J597" s="68">
        <v>91.872278664731496</v>
      </c>
      <c r="K597" s="71">
        <v>0.13971819455986501</v>
      </c>
      <c r="L597" s="68">
        <v>44.412191582002897</v>
      </c>
    </row>
    <row r="598" spans="1:12" x14ac:dyDescent="0.2">
      <c r="A598" s="72" t="s">
        <v>1528</v>
      </c>
      <c r="B598" s="66" t="s">
        <v>1529</v>
      </c>
      <c r="C598" s="67">
        <v>65</v>
      </c>
      <c r="D598" s="67" t="s">
        <v>339</v>
      </c>
      <c r="E598" s="71">
        <v>0.44497809996968801</v>
      </c>
      <c r="F598" s="68">
        <v>97.968069666182899</v>
      </c>
      <c r="G598" s="71">
        <v>0.607126635332218</v>
      </c>
      <c r="H598" s="68">
        <v>96.516690856313502</v>
      </c>
      <c r="I598" s="71">
        <v>0.55647421547836795</v>
      </c>
      <c r="J598" s="68">
        <v>99.346879535558799</v>
      </c>
      <c r="K598" s="71">
        <v>0.171333449098479</v>
      </c>
      <c r="L598" s="68">
        <v>58.417997097242399</v>
      </c>
    </row>
    <row r="599" spans="1:12" x14ac:dyDescent="0.2">
      <c r="A599" s="72" t="s">
        <v>1530</v>
      </c>
      <c r="B599" s="66" t="s">
        <v>1531</v>
      </c>
      <c r="C599" s="67">
        <v>65</v>
      </c>
      <c r="D599" s="67" t="s">
        <v>339</v>
      </c>
      <c r="E599" s="71">
        <v>0.29660887334566699</v>
      </c>
      <c r="F599" s="68">
        <v>85.994194484760499</v>
      </c>
      <c r="G599" s="71">
        <v>0.205476496524755</v>
      </c>
      <c r="H599" s="68">
        <v>7.6197387518142197</v>
      </c>
      <c r="I599" s="71">
        <v>8.8750852832664401E-2</v>
      </c>
      <c r="J599" s="68">
        <v>81.712626995645905</v>
      </c>
      <c r="K599" s="71">
        <v>0.59559927067958296</v>
      </c>
      <c r="L599" s="68">
        <v>91.654571843251105</v>
      </c>
    </row>
    <row r="600" spans="1:12" x14ac:dyDescent="0.2">
      <c r="A600" s="72" t="s">
        <v>1532</v>
      </c>
      <c r="B600" s="66" t="s">
        <v>1533</v>
      </c>
      <c r="C600" s="67">
        <v>65</v>
      </c>
      <c r="D600" s="67" t="s">
        <v>339</v>
      </c>
      <c r="E600" s="71">
        <v>0.25560758503641001</v>
      </c>
      <c r="F600" s="68">
        <v>79.825834542815699</v>
      </c>
      <c r="G600" s="71">
        <v>0.230421985225196</v>
      </c>
      <c r="H600" s="68">
        <v>10.0145137880987</v>
      </c>
      <c r="I600" s="71">
        <v>7.93765129515632E-2</v>
      </c>
      <c r="J600" s="68">
        <v>79.680696661828705</v>
      </c>
      <c r="K600" s="71">
        <v>0.45702425693247201</v>
      </c>
      <c r="L600" s="68">
        <v>86.429608127721295</v>
      </c>
    </row>
    <row r="601" spans="1:12" x14ac:dyDescent="0.2">
      <c r="A601" s="72" t="s">
        <v>1534</v>
      </c>
      <c r="B601" s="66" t="s">
        <v>1535</v>
      </c>
      <c r="C601" s="67">
        <v>65</v>
      </c>
      <c r="D601" s="67" t="s">
        <v>339</v>
      </c>
      <c r="E601" s="71">
        <v>0.30295760838476199</v>
      </c>
      <c r="F601" s="68">
        <v>86.502177068214806</v>
      </c>
      <c r="G601" s="71">
        <v>0.31782122384810801</v>
      </c>
      <c r="H601" s="68">
        <v>86.6473149492017</v>
      </c>
      <c r="I601" s="71">
        <v>0.36005569029649798</v>
      </c>
      <c r="J601" s="68">
        <v>96.734397677793893</v>
      </c>
      <c r="K601" s="71">
        <v>0.23099591100967901</v>
      </c>
      <c r="L601" s="68">
        <v>72.133526850508005</v>
      </c>
    </row>
    <row r="602" spans="1:12" x14ac:dyDescent="0.2">
      <c r="A602" s="72" t="s">
        <v>1536</v>
      </c>
      <c r="B602" s="66" t="s">
        <v>1537</v>
      </c>
      <c r="C602" s="67">
        <v>65</v>
      </c>
      <c r="D602" s="67" t="s">
        <v>339</v>
      </c>
      <c r="E602" s="71">
        <v>0.100113411067366</v>
      </c>
      <c r="F602" s="68">
        <v>5.5878084179970999</v>
      </c>
      <c r="G602" s="71">
        <v>0.249999999999857</v>
      </c>
      <c r="H602" s="68">
        <v>39.404934687953599</v>
      </c>
      <c r="I602" s="71">
        <v>6.2323763852771097E-4</v>
      </c>
      <c r="J602" s="68">
        <v>3.1930333817126302</v>
      </c>
      <c r="K602" s="71">
        <v>4.97169955637142E-2</v>
      </c>
      <c r="L602" s="68">
        <v>11.6835994194485</v>
      </c>
    </row>
    <row r="603" spans="1:12" x14ac:dyDescent="0.2">
      <c r="A603" s="72" t="s">
        <v>1538</v>
      </c>
      <c r="B603" s="66" t="s">
        <v>1539</v>
      </c>
      <c r="C603" s="67">
        <v>65</v>
      </c>
      <c r="D603" s="67" t="s">
        <v>339</v>
      </c>
      <c r="E603" s="71">
        <v>0.103428670196214</v>
      </c>
      <c r="F603" s="68">
        <v>7.6197387518142197</v>
      </c>
      <c r="G603" s="71">
        <v>0.25</v>
      </c>
      <c r="H603" s="68">
        <v>58.853410740203202</v>
      </c>
      <c r="I603" s="71">
        <v>1.0080543395966899E-3</v>
      </c>
      <c r="J603" s="68">
        <v>5.4426705370101596</v>
      </c>
      <c r="K603" s="71">
        <v>5.9277956249043903E-2</v>
      </c>
      <c r="L603" s="68">
        <v>14.876632801161101</v>
      </c>
    </row>
    <row r="604" spans="1:12" x14ac:dyDescent="0.2">
      <c r="A604" s="72" t="s">
        <v>1540</v>
      </c>
      <c r="B604" s="66" t="s">
        <v>1541</v>
      </c>
      <c r="C604" s="67">
        <v>65</v>
      </c>
      <c r="D604" s="67" t="s">
        <v>339</v>
      </c>
      <c r="E604" s="71">
        <v>0.11103239727924499</v>
      </c>
      <c r="F604" s="68">
        <v>13.425253991291701</v>
      </c>
      <c r="G604" s="71">
        <v>0.25</v>
      </c>
      <c r="H604" s="68">
        <v>58.853410740203202</v>
      </c>
      <c r="I604" s="71">
        <v>8.7292994390003804E-4</v>
      </c>
      <c r="J604" s="68">
        <v>4.5718432510885298</v>
      </c>
      <c r="K604" s="71">
        <v>8.2224261893835096E-2</v>
      </c>
      <c r="L604" s="68">
        <v>21.698113207547198</v>
      </c>
    </row>
    <row r="605" spans="1:12" x14ac:dyDescent="0.2">
      <c r="A605" s="72" t="s">
        <v>1542</v>
      </c>
      <c r="B605" s="66" t="s">
        <v>1543</v>
      </c>
      <c r="C605" s="67">
        <v>65</v>
      </c>
      <c r="D605" s="67" t="s">
        <v>339</v>
      </c>
      <c r="E605" s="71">
        <v>0.13040886662845599</v>
      </c>
      <c r="F605" s="68">
        <v>28.882438316400599</v>
      </c>
      <c r="G605" s="71">
        <v>0.25528904638493699</v>
      </c>
      <c r="H605" s="68">
        <v>67.851959361393298</v>
      </c>
      <c r="I605" s="71">
        <v>8.7126921085202199E-3</v>
      </c>
      <c r="J605" s="68">
        <v>29.390420899854899</v>
      </c>
      <c r="K605" s="71">
        <v>0.127224861391911</v>
      </c>
      <c r="L605" s="68">
        <v>38.896952104499299</v>
      </c>
    </row>
    <row r="606" spans="1:12" x14ac:dyDescent="0.2">
      <c r="A606" s="72" t="s">
        <v>1544</v>
      </c>
      <c r="B606" s="66" t="s">
        <v>1545</v>
      </c>
      <c r="C606" s="67">
        <v>65</v>
      </c>
      <c r="D606" s="67" t="s">
        <v>339</v>
      </c>
      <c r="E606" s="71">
        <v>0.109330546184224</v>
      </c>
      <c r="F606" s="68">
        <v>12.4092888243832</v>
      </c>
      <c r="G606" s="71">
        <v>0.25661130798117099</v>
      </c>
      <c r="H606" s="68">
        <v>68.940493468795395</v>
      </c>
      <c r="I606" s="71">
        <v>7.2578097027648902E-3</v>
      </c>
      <c r="J606" s="68">
        <v>25.616835994194499</v>
      </c>
      <c r="K606" s="71">
        <v>6.4122520868734698E-2</v>
      </c>
      <c r="L606" s="68">
        <v>16.255442670537001</v>
      </c>
    </row>
    <row r="607" spans="1:12" x14ac:dyDescent="0.2">
      <c r="A607" s="72" t="s">
        <v>1546</v>
      </c>
      <c r="B607" s="66" t="s">
        <v>1547</v>
      </c>
      <c r="C607" s="67">
        <v>65</v>
      </c>
      <c r="D607" s="67" t="s">
        <v>339</v>
      </c>
      <c r="E607" s="71">
        <v>0.10971815391492901</v>
      </c>
      <c r="F607" s="68">
        <v>12.772133526850499</v>
      </c>
      <c r="G607" s="71">
        <v>0.252644523192468</v>
      </c>
      <c r="H607" s="68">
        <v>65.239477503628393</v>
      </c>
      <c r="I607" s="71">
        <v>1.93444520674652E-3</v>
      </c>
      <c r="J607" s="68">
        <v>9.7968069666182895</v>
      </c>
      <c r="K607" s="71">
        <v>7.4575493345571398E-2</v>
      </c>
      <c r="L607" s="68">
        <v>19.666182873730001</v>
      </c>
    </row>
    <row r="608" spans="1:12" x14ac:dyDescent="0.2">
      <c r="A608" s="72" t="s">
        <v>1548</v>
      </c>
      <c r="B608" s="66" t="s">
        <v>1549</v>
      </c>
      <c r="C608" s="67">
        <v>65</v>
      </c>
      <c r="D608" s="67" t="s">
        <v>339</v>
      </c>
      <c r="E608" s="71">
        <v>0.11374946557500901</v>
      </c>
      <c r="F608" s="68">
        <v>15.312046444121901</v>
      </c>
      <c r="G608" s="71">
        <v>0.25528904638493699</v>
      </c>
      <c r="H608" s="68">
        <v>67.851959361393298</v>
      </c>
      <c r="I608" s="71">
        <v>1.0363676648961401E-2</v>
      </c>
      <c r="J608" s="68">
        <v>32.583454281567498</v>
      </c>
      <c r="K608" s="71">
        <v>7.5595673691130294E-2</v>
      </c>
      <c r="L608" s="68">
        <v>19.883889695210399</v>
      </c>
    </row>
    <row r="609" spans="1:12" x14ac:dyDescent="0.2">
      <c r="A609" s="72" t="s">
        <v>1550</v>
      </c>
      <c r="B609" s="66" t="s">
        <v>1551</v>
      </c>
      <c r="C609" s="67">
        <v>65</v>
      </c>
      <c r="D609" s="67" t="s">
        <v>339</v>
      </c>
      <c r="E609" s="71">
        <v>0.32206899851398901</v>
      </c>
      <c r="F609" s="68">
        <v>87.953555878084202</v>
      </c>
      <c r="G609" s="71">
        <v>0.74112789153240399</v>
      </c>
      <c r="H609" s="68">
        <v>97.895500725689402</v>
      </c>
      <c r="I609" s="71">
        <v>0.14285484211572699</v>
      </c>
      <c r="J609" s="68">
        <v>87.6632801161103</v>
      </c>
      <c r="K609" s="71">
        <v>8.2224261893835096E-2</v>
      </c>
      <c r="L609" s="68">
        <v>21.698113207547198</v>
      </c>
    </row>
    <row r="610" spans="1:12" x14ac:dyDescent="0.2">
      <c r="A610" s="72" t="s">
        <v>1552</v>
      </c>
      <c r="B610" s="66" t="s">
        <v>1553</v>
      </c>
      <c r="C610" s="67">
        <v>65</v>
      </c>
      <c r="D610" s="67" t="s">
        <v>339</v>
      </c>
      <c r="E610" s="71">
        <v>0.33085706549741101</v>
      </c>
      <c r="F610" s="68">
        <v>88.751814223512298</v>
      </c>
      <c r="G610" s="71">
        <v>0.57397022844460099</v>
      </c>
      <c r="H610" s="68">
        <v>96.081277213352706</v>
      </c>
      <c r="I610" s="71">
        <v>0.33255232187966399</v>
      </c>
      <c r="J610" s="68">
        <v>95.283018867924497</v>
      </c>
      <c r="K610" s="71">
        <v>8.6048646167966994E-2</v>
      </c>
      <c r="L610" s="68">
        <v>23.004354136429601</v>
      </c>
    </row>
    <row r="611" spans="1:12" x14ac:dyDescent="0.2">
      <c r="A611" s="72" t="s">
        <v>1554</v>
      </c>
      <c r="B611" s="66" t="s">
        <v>1555</v>
      </c>
      <c r="C611" s="67">
        <v>65</v>
      </c>
      <c r="D611" s="67" t="s">
        <v>339</v>
      </c>
      <c r="E611" s="71">
        <v>0.302473317860664</v>
      </c>
      <c r="F611" s="68">
        <v>86.429608127721295</v>
      </c>
      <c r="G611" s="71">
        <v>0.50702228454848397</v>
      </c>
      <c r="H611" s="68">
        <v>95.500725689404902</v>
      </c>
      <c r="I611" s="71">
        <v>0.27610518012422303</v>
      </c>
      <c r="J611" s="68">
        <v>94.049346879535605</v>
      </c>
      <c r="K611" s="71">
        <v>0.124292488909286</v>
      </c>
      <c r="L611" s="68">
        <v>37.6632801161103</v>
      </c>
    </row>
    <row r="612" spans="1:12" x14ac:dyDescent="0.2">
      <c r="A612" s="72" t="s">
        <v>1556</v>
      </c>
      <c r="B612" s="66" t="s">
        <v>1557</v>
      </c>
      <c r="C612" s="67">
        <v>65</v>
      </c>
      <c r="D612" s="67" t="s">
        <v>339</v>
      </c>
      <c r="E612" s="71">
        <v>0.15604908786223801</v>
      </c>
      <c r="F612" s="68">
        <v>54.644412191581999</v>
      </c>
      <c r="G612" s="71">
        <v>0.31082403336838699</v>
      </c>
      <c r="H612" s="68">
        <v>85.994194484760499</v>
      </c>
      <c r="I612" s="71">
        <v>4.4503894131437099E-2</v>
      </c>
      <c r="J612" s="68">
        <v>68.1422351233672</v>
      </c>
      <c r="K612" s="71">
        <v>0.11281933608689</v>
      </c>
      <c r="L612" s="68">
        <v>32.583454281567498</v>
      </c>
    </row>
    <row r="613" spans="1:12" x14ac:dyDescent="0.2">
      <c r="A613" s="72" t="s">
        <v>1558</v>
      </c>
      <c r="B613" s="66" t="s">
        <v>1559</v>
      </c>
      <c r="C613" s="67">
        <v>65</v>
      </c>
      <c r="D613" s="67" t="s">
        <v>339</v>
      </c>
      <c r="E613" s="71">
        <v>0.119314923568132</v>
      </c>
      <c r="F613" s="68">
        <v>19.230769230769202</v>
      </c>
      <c r="G613" s="71">
        <v>0.25132226159436299</v>
      </c>
      <c r="H613" s="68">
        <v>61.030478955007297</v>
      </c>
      <c r="I613" s="71">
        <v>9.1007101196708007E-3</v>
      </c>
      <c r="J613" s="68">
        <v>30.4063860667634</v>
      </c>
      <c r="K613" s="71">
        <v>9.7521798990362493E-2</v>
      </c>
      <c r="L613" s="68">
        <v>26.632801161103</v>
      </c>
    </row>
    <row r="614" spans="1:12" x14ac:dyDescent="0.2">
      <c r="A614" s="72" t="s">
        <v>1560</v>
      </c>
      <c r="B614" s="66" t="s">
        <v>1561</v>
      </c>
      <c r="C614" s="67">
        <v>65</v>
      </c>
      <c r="D614" s="67" t="s">
        <v>339</v>
      </c>
      <c r="E614" s="71">
        <v>0.128220140221083</v>
      </c>
      <c r="F614" s="68">
        <v>26.487663280116099</v>
      </c>
      <c r="G614" s="71">
        <v>0.252644523188434</v>
      </c>
      <c r="H614" s="68">
        <v>64.296081277213403</v>
      </c>
      <c r="I614" s="71">
        <v>1.5372177113794299E-2</v>
      </c>
      <c r="J614" s="68">
        <v>42.452830188679201</v>
      </c>
      <c r="K614" s="71">
        <v>0.116643720361022</v>
      </c>
      <c r="L614" s="68">
        <v>34.470246734397698</v>
      </c>
    </row>
    <row r="615" spans="1:12" x14ac:dyDescent="0.2">
      <c r="A615" s="72" t="s">
        <v>1562</v>
      </c>
      <c r="B615" s="66" t="s">
        <v>1563</v>
      </c>
      <c r="C615" s="67">
        <v>65</v>
      </c>
      <c r="D615" s="67" t="s">
        <v>339</v>
      </c>
      <c r="E615" s="71">
        <v>0.13824391775393099</v>
      </c>
      <c r="F615" s="68">
        <v>38.1712626995646</v>
      </c>
      <c r="G615" s="71">
        <v>0.30501701435283701</v>
      </c>
      <c r="H615" s="68">
        <v>85.413642960812794</v>
      </c>
      <c r="I615" s="71">
        <v>1.61179888770347E-3</v>
      </c>
      <c r="J615" s="68">
        <v>8.8534107402031896</v>
      </c>
      <c r="K615" s="71">
        <v>0.108102940021251</v>
      </c>
      <c r="L615" s="68">
        <v>30.4063860667634</v>
      </c>
    </row>
    <row r="616" spans="1:12" x14ac:dyDescent="0.2">
      <c r="A616" s="72" t="s">
        <v>1564</v>
      </c>
      <c r="B616" s="66" t="s">
        <v>1565</v>
      </c>
      <c r="C616" s="67">
        <v>65</v>
      </c>
      <c r="D616" s="67" t="s">
        <v>339</v>
      </c>
      <c r="E616" s="71">
        <v>0.119493073130173</v>
      </c>
      <c r="F616" s="68">
        <v>19.303338171262698</v>
      </c>
      <c r="G616" s="71">
        <v>0.25925583117363898</v>
      </c>
      <c r="H616" s="68">
        <v>70.827285921625503</v>
      </c>
      <c r="I616" s="71">
        <v>8.3301774292227106E-3</v>
      </c>
      <c r="J616" s="68">
        <v>28.011611030478999</v>
      </c>
      <c r="K616" s="71">
        <v>9.0893210787657802E-2</v>
      </c>
      <c r="L616" s="68">
        <v>24.310595065312</v>
      </c>
    </row>
    <row r="617" spans="1:12" x14ac:dyDescent="0.2">
      <c r="A617" s="72" t="s">
        <v>1566</v>
      </c>
      <c r="B617" s="66" t="s">
        <v>1567</v>
      </c>
      <c r="C617" s="67">
        <v>65</v>
      </c>
      <c r="D617" s="67" t="s">
        <v>339</v>
      </c>
      <c r="E617" s="71">
        <v>0.13709023028859099</v>
      </c>
      <c r="F617" s="68">
        <v>37.010159651669099</v>
      </c>
      <c r="G617" s="71">
        <v>0.26724137931034497</v>
      </c>
      <c r="H617" s="68">
        <v>75.108853410740195</v>
      </c>
      <c r="I617" s="71">
        <v>1.1067873752320099E-2</v>
      </c>
      <c r="J617" s="68">
        <v>34.687953555878103</v>
      </c>
      <c r="K617" s="71">
        <v>0.13296143780310801</v>
      </c>
      <c r="L617" s="68">
        <v>41.291727140783699</v>
      </c>
    </row>
    <row r="618" spans="1:12" x14ac:dyDescent="0.2">
      <c r="A618" s="72" t="s">
        <v>1568</v>
      </c>
      <c r="B618" s="66" t="s">
        <v>1569</v>
      </c>
      <c r="C618" s="67">
        <v>65</v>
      </c>
      <c r="D618" s="67" t="s">
        <v>339</v>
      </c>
      <c r="E618" s="71">
        <v>0.13889400665166399</v>
      </c>
      <c r="F618" s="68">
        <v>38.896952104499299</v>
      </c>
      <c r="G618" s="71">
        <v>0.28470707380549298</v>
      </c>
      <c r="H618" s="68">
        <v>80.769230769230802</v>
      </c>
      <c r="I618" s="71">
        <v>8.5744690317211096E-3</v>
      </c>
      <c r="J618" s="68">
        <v>28.882438316400599</v>
      </c>
      <c r="K618" s="71">
        <v>0.123400477117779</v>
      </c>
      <c r="L618" s="68">
        <v>36.937590711175602</v>
      </c>
    </row>
    <row r="619" spans="1:12" x14ac:dyDescent="0.2">
      <c r="A619" s="72" t="s">
        <v>1570</v>
      </c>
      <c r="B619" s="66" t="s">
        <v>1571</v>
      </c>
      <c r="C619" s="67">
        <v>65</v>
      </c>
      <c r="D619" s="67" t="s">
        <v>339</v>
      </c>
      <c r="E619" s="71">
        <v>0.123018151309203</v>
      </c>
      <c r="F619" s="68">
        <v>22.060957910014501</v>
      </c>
      <c r="G619" s="71">
        <v>0.25</v>
      </c>
      <c r="H619" s="68">
        <v>58.853410740203202</v>
      </c>
      <c r="I619" s="71">
        <v>6.2351178407204196E-3</v>
      </c>
      <c r="J619" s="68">
        <v>23.439767779390401</v>
      </c>
      <c r="K619" s="71">
        <v>0.11281933608689</v>
      </c>
      <c r="L619" s="68">
        <v>32.583454281567498</v>
      </c>
    </row>
    <row r="620" spans="1:12" x14ac:dyDescent="0.2">
      <c r="A620" s="72" t="s">
        <v>1572</v>
      </c>
      <c r="B620" s="66" t="s">
        <v>1573</v>
      </c>
      <c r="C620" s="67">
        <v>65</v>
      </c>
      <c r="D620" s="67" t="s">
        <v>339</v>
      </c>
      <c r="E620" s="71">
        <v>0.20397805581867801</v>
      </c>
      <c r="F620" s="68">
        <v>70.827285921625503</v>
      </c>
      <c r="G620" s="71">
        <v>0.27115618553974702</v>
      </c>
      <c r="H620" s="68">
        <v>76.7053701015965</v>
      </c>
      <c r="I620" s="71">
        <v>0.19914759521935599</v>
      </c>
      <c r="J620" s="68">
        <v>91.146589259796798</v>
      </c>
      <c r="K620" s="71">
        <v>0.14163038669693101</v>
      </c>
      <c r="L620" s="68">
        <v>45.2104499274311</v>
      </c>
    </row>
    <row r="621" spans="1:12" x14ac:dyDescent="0.2">
      <c r="A621" s="72" t="s">
        <v>1574</v>
      </c>
      <c r="B621" s="66" t="s">
        <v>1575</v>
      </c>
      <c r="C621" s="67">
        <v>65</v>
      </c>
      <c r="D621" s="67" t="s">
        <v>339</v>
      </c>
      <c r="E621" s="71">
        <v>0.13479539434035601</v>
      </c>
      <c r="F621" s="68">
        <v>33.744557329462999</v>
      </c>
      <c r="G621" s="71">
        <v>0.25</v>
      </c>
      <c r="H621" s="68">
        <v>58.853410740203202</v>
      </c>
      <c r="I621" s="71">
        <v>3.0985705903288498E-2</v>
      </c>
      <c r="J621" s="68">
        <v>59.4339622641509</v>
      </c>
      <c r="K621" s="71">
        <v>0.123400477117779</v>
      </c>
      <c r="L621" s="68">
        <v>36.937590711175602</v>
      </c>
    </row>
    <row r="622" spans="1:12" x14ac:dyDescent="0.2">
      <c r="A622" s="72" t="s">
        <v>1576</v>
      </c>
      <c r="B622" s="66" t="s">
        <v>1577</v>
      </c>
      <c r="C622" s="67">
        <v>65</v>
      </c>
      <c r="D622" s="67" t="s">
        <v>339</v>
      </c>
      <c r="E622" s="71">
        <v>0.14163512803800701</v>
      </c>
      <c r="F622" s="68">
        <v>42.162554426705398</v>
      </c>
      <c r="G622" s="71">
        <v>0.251322261596234</v>
      </c>
      <c r="H622" s="68">
        <v>62.626995645863602</v>
      </c>
      <c r="I622" s="71">
        <v>3.3864927957920898E-2</v>
      </c>
      <c r="J622" s="68">
        <v>61.756168359941903</v>
      </c>
      <c r="K622" s="71">
        <v>0.13971819455986501</v>
      </c>
      <c r="L622" s="68">
        <v>44.412191582002897</v>
      </c>
    </row>
    <row r="623" spans="1:12" x14ac:dyDescent="0.2">
      <c r="A623" s="72" t="s">
        <v>1578</v>
      </c>
      <c r="B623" s="66" t="s">
        <v>1579</v>
      </c>
      <c r="C623" s="67">
        <v>65</v>
      </c>
      <c r="D623" s="67" t="s">
        <v>339</v>
      </c>
      <c r="E623" s="71">
        <v>0.15001065697055899</v>
      </c>
      <c r="F623" s="68">
        <v>49.419448476052303</v>
      </c>
      <c r="G623" s="71">
        <v>0.251322261596234</v>
      </c>
      <c r="H623" s="68">
        <v>62.626995645863602</v>
      </c>
      <c r="I623" s="71">
        <v>2.15115152517148E-2</v>
      </c>
      <c r="J623" s="68">
        <v>50.798258345428202</v>
      </c>
      <c r="K623" s="71">
        <v>0.177198194063729</v>
      </c>
      <c r="L623" s="68">
        <v>60.377358490566003</v>
      </c>
    </row>
    <row r="624" spans="1:12" x14ac:dyDescent="0.2">
      <c r="A624" s="72" t="s">
        <v>1580</v>
      </c>
      <c r="B624" s="66" t="s">
        <v>1581</v>
      </c>
      <c r="C624" s="67">
        <v>65</v>
      </c>
      <c r="D624" s="67" t="s">
        <v>339</v>
      </c>
      <c r="E624" s="71">
        <v>0.14130964332849699</v>
      </c>
      <c r="F624" s="68">
        <v>41.582002902757601</v>
      </c>
      <c r="G624" s="71">
        <v>0.25</v>
      </c>
      <c r="H624" s="68">
        <v>58.853410740203202</v>
      </c>
      <c r="I624" s="71">
        <v>2.4649774740296601E-2</v>
      </c>
      <c r="J624" s="68">
        <v>54.862119013062397</v>
      </c>
      <c r="K624" s="71">
        <v>0.149279155245195</v>
      </c>
      <c r="L624" s="68">
        <v>49.201741654571798</v>
      </c>
    </row>
    <row r="625" spans="1:12" x14ac:dyDescent="0.2">
      <c r="A625" s="72" t="s">
        <v>1582</v>
      </c>
      <c r="B625" s="66" t="s">
        <v>1583</v>
      </c>
      <c r="C625" s="67">
        <v>65</v>
      </c>
      <c r="D625" s="67" t="s">
        <v>339</v>
      </c>
      <c r="E625" s="71">
        <v>0.27199126183210498</v>
      </c>
      <c r="F625" s="68">
        <v>82.438316400580504</v>
      </c>
      <c r="G625" s="71">
        <v>0.28232758588790402</v>
      </c>
      <c r="H625" s="68">
        <v>80.406386066763403</v>
      </c>
      <c r="I625" s="71">
        <v>6.0176056679801998E-2</v>
      </c>
      <c r="J625" s="68">
        <v>74.818577648766293</v>
      </c>
      <c r="K625" s="71">
        <v>0.47347014292861</v>
      </c>
      <c r="L625" s="68">
        <v>87.082728592162596</v>
      </c>
    </row>
    <row r="626" spans="1:12" x14ac:dyDescent="0.2">
      <c r="A626" s="72" t="s">
        <v>1584</v>
      </c>
      <c r="B626" s="66" t="s">
        <v>1585</v>
      </c>
      <c r="C626" s="67">
        <v>65</v>
      </c>
      <c r="D626" s="67" t="s">
        <v>339</v>
      </c>
      <c r="E626" s="71">
        <v>0.16785624395371601</v>
      </c>
      <c r="F626" s="68">
        <v>61.538461538461497</v>
      </c>
      <c r="G626" s="71">
        <v>0.24999999682223301</v>
      </c>
      <c r="H626" s="68">
        <v>24.7460087082729</v>
      </c>
      <c r="I626" s="71">
        <v>2.43072231301943E-3</v>
      </c>
      <c r="J626" s="68">
        <v>11.3933236574746</v>
      </c>
      <c r="K626" s="71">
        <v>0.25113801272589698</v>
      </c>
      <c r="L626" s="68">
        <v>73.657474600870799</v>
      </c>
    </row>
    <row r="627" spans="1:12" x14ac:dyDescent="0.2">
      <c r="A627" s="72" t="s">
        <v>1586</v>
      </c>
      <c r="B627" s="66" t="s">
        <v>1587</v>
      </c>
      <c r="C627" s="67">
        <v>65</v>
      </c>
      <c r="D627" s="67" t="s">
        <v>339</v>
      </c>
      <c r="E627" s="71">
        <v>0.24419297779872501</v>
      </c>
      <c r="F627" s="68">
        <v>77.866473149491995</v>
      </c>
      <c r="G627" s="71">
        <v>0.24999999996441699</v>
      </c>
      <c r="H627" s="68">
        <v>35.921625544267101</v>
      </c>
      <c r="I627" s="71">
        <v>0.16986626665759599</v>
      </c>
      <c r="J627" s="68">
        <v>89.477503628446996</v>
      </c>
      <c r="K627" s="71">
        <v>0.31271266677416298</v>
      </c>
      <c r="L627" s="68">
        <v>78.301886792452805</v>
      </c>
    </row>
    <row r="628" spans="1:12" x14ac:dyDescent="0.2">
      <c r="A628" s="72" t="s">
        <v>1588</v>
      </c>
      <c r="B628" s="66" t="s">
        <v>1589</v>
      </c>
      <c r="C628" s="67">
        <v>65</v>
      </c>
      <c r="D628" s="67" t="s">
        <v>339</v>
      </c>
      <c r="E628" s="71">
        <v>0.129632041075781</v>
      </c>
      <c r="F628" s="68">
        <v>28.0841799709724</v>
      </c>
      <c r="G628" s="71">
        <v>0.25</v>
      </c>
      <c r="H628" s="68">
        <v>58.853410740203202</v>
      </c>
      <c r="I628" s="71">
        <v>4.0224932871682096E-3</v>
      </c>
      <c r="J628" s="68">
        <v>17.1988388969521</v>
      </c>
      <c r="K628" s="71">
        <v>0.13487362994017399</v>
      </c>
      <c r="L628" s="68">
        <v>42.235123367198803</v>
      </c>
    </row>
    <row r="629" spans="1:12" x14ac:dyDescent="0.2">
      <c r="A629" s="72" t="s">
        <v>1590</v>
      </c>
      <c r="B629" s="66" t="s">
        <v>1591</v>
      </c>
      <c r="C629" s="67">
        <v>65</v>
      </c>
      <c r="D629" s="67" t="s">
        <v>339</v>
      </c>
      <c r="E629" s="71">
        <v>0.13330753754143501</v>
      </c>
      <c r="F629" s="68">
        <v>32.075471698113198</v>
      </c>
      <c r="G629" s="71">
        <v>0.25</v>
      </c>
      <c r="H629" s="68">
        <v>58.853410740203202</v>
      </c>
      <c r="I629" s="71">
        <v>2.6522135506527201E-2</v>
      </c>
      <c r="J629" s="68">
        <v>56.313497822931801</v>
      </c>
      <c r="K629" s="71">
        <v>0.123400477117779</v>
      </c>
      <c r="L629" s="68">
        <v>36.937590711175602</v>
      </c>
    </row>
    <row r="630" spans="1:12" x14ac:dyDescent="0.2">
      <c r="A630" s="72" t="s">
        <v>1592</v>
      </c>
      <c r="B630" s="66" t="s">
        <v>1593</v>
      </c>
      <c r="C630" s="67">
        <v>65</v>
      </c>
      <c r="D630" s="67" t="s">
        <v>339</v>
      </c>
      <c r="E630" s="71">
        <v>0.14771297619211801</v>
      </c>
      <c r="F630" s="68">
        <v>47.677793904208997</v>
      </c>
      <c r="G630" s="71">
        <v>0.25132226025078702</v>
      </c>
      <c r="H630" s="68">
        <v>60.014513788098697</v>
      </c>
      <c r="I630" s="71">
        <v>3.5908924877668197E-2</v>
      </c>
      <c r="J630" s="68">
        <v>62.989840348330901</v>
      </c>
      <c r="K630" s="71">
        <v>0.15590774344789901</v>
      </c>
      <c r="L630" s="68">
        <v>52.539912917271401</v>
      </c>
    </row>
    <row r="631" spans="1:12" x14ac:dyDescent="0.2">
      <c r="A631" s="72" t="s">
        <v>1594</v>
      </c>
      <c r="B631" s="66" t="s">
        <v>1595</v>
      </c>
      <c r="C631" s="67">
        <v>65</v>
      </c>
      <c r="D631" s="67" t="s">
        <v>339</v>
      </c>
      <c r="E631" s="71">
        <v>0.14129872463686399</v>
      </c>
      <c r="F631" s="68">
        <v>41.509433962264197</v>
      </c>
      <c r="G631" s="71">
        <v>0.24739996366639699</v>
      </c>
      <c r="H631" s="68">
        <v>15.166908563134999</v>
      </c>
      <c r="I631" s="71">
        <v>1.6764082522162702E-2</v>
      </c>
      <c r="J631" s="68">
        <v>43.976777939042101</v>
      </c>
      <c r="K631" s="71">
        <v>0.15973212772203099</v>
      </c>
      <c r="L631" s="68">
        <v>54.136429608127699</v>
      </c>
    </row>
    <row r="632" spans="1:12" x14ac:dyDescent="0.2">
      <c r="A632" s="72" t="s">
        <v>1596</v>
      </c>
      <c r="B632" s="66" t="s">
        <v>1597</v>
      </c>
      <c r="C632" s="67">
        <v>65</v>
      </c>
      <c r="D632" s="67" t="s">
        <v>339</v>
      </c>
      <c r="E632" s="71">
        <v>0.14017950590756001</v>
      </c>
      <c r="F632" s="68">
        <v>40.5660377358491</v>
      </c>
      <c r="G632" s="71">
        <v>0.250302385452218</v>
      </c>
      <c r="H632" s="68">
        <v>58.998548621190103</v>
      </c>
      <c r="I632" s="71">
        <v>1.43283888225633E-2</v>
      </c>
      <c r="J632" s="68">
        <v>40.5660377358491</v>
      </c>
      <c r="K632" s="71">
        <v>0.15590774344789901</v>
      </c>
      <c r="L632" s="68">
        <v>52.539912917271401</v>
      </c>
    </row>
    <row r="633" spans="1:12" x14ac:dyDescent="0.2">
      <c r="A633" s="72" t="s">
        <v>1598</v>
      </c>
      <c r="B633" s="66" t="s">
        <v>1599</v>
      </c>
      <c r="C633" s="67">
        <v>65</v>
      </c>
      <c r="D633" s="67" t="s">
        <v>339</v>
      </c>
      <c r="E633" s="71">
        <v>0.116423596427728</v>
      </c>
      <c r="F633" s="68">
        <v>17.5616835994194</v>
      </c>
      <c r="G633" s="71">
        <v>0.19714074920532701</v>
      </c>
      <c r="H633" s="68">
        <v>6.7489114658925997</v>
      </c>
      <c r="I633" s="71">
        <v>2.87295629600774E-2</v>
      </c>
      <c r="J633" s="68">
        <v>57.982583454281603</v>
      </c>
      <c r="K633" s="71">
        <v>0.123400477117779</v>
      </c>
      <c r="L633" s="68">
        <v>36.937590711175602</v>
      </c>
    </row>
    <row r="634" spans="1:12" x14ac:dyDescent="0.2">
      <c r="A634" s="72" t="s">
        <v>1600</v>
      </c>
      <c r="B634" s="66" t="s">
        <v>1601</v>
      </c>
      <c r="C634" s="67">
        <v>65</v>
      </c>
      <c r="D634" s="67" t="s">
        <v>339</v>
      </c>
      <c r="E634" s="71">
        <v>0.123076975179197</v>
      </c>
      <c r="F634" s="68">
        <v>22.206095791001498</v>
      </c>
      <c r="G634" s="71">
        <v>0.25</v>
      </c>
      <c r="H634" s="68">
        <v>58.853410740203202</v>
      </c>
      <c r="I634" s="71">
        <v>2.5872051765683701E-3</v>
      </c>
      <c r="J634" s="68">
        <v>12.1915820029028</v>
      </c>
      <c r="K634" s="71">
        <v>0.116643720361022</v>
      </c>
      <c r="L634" s="68">
        <v>34.470246734397698</v>
      </c>
    </row>
    <row r="635" spans="1:12" x14ac:dyDescent="0.2">
      <c r="A635" s="72" t="s">
        <v>1602</v>
      </c>
      <c r="B635" s="66" t="s">
        <v>1603</v>
      </c>
      <c r="C635" s="67">
        <v>65</v>
      </c>
      <c r="D635" s="67" t="s">
        <v>339</v>
      </c>
      <c r="E635" s="71">
        <v>0.132268842362046</v>
      </c>
      <c r="F635" s="68">
        <v>30.841799709724199</v>
      </c>
      <c r="G635" s="71">
        <v>0.25</v>
      </c>
      <c r="H635" s="68">
        <v>58.853410740203202</v>
      </c>
      <c r="I635" s="71">
        <v>9.1286932173900905E-3</v>
      </c>
      <c r="J635" s="68">
        <v>30.4789550072569</v>
      </c>
      <c r="K635" s="71">
        <v>0.13767783386874699</v>
      </c>
      <c r="L635" s="68">
        <v>43.3236574746009</v>
      </c>
    </row>
    <row r="636" spans="1:12" x14ac:dyDescent="0.2">
      <c r="A636" s="72" t="s">
        <v>1604</v>
      </c>
      <c r="B636" s="66" t="s">
        <v>1605</v>
      </c>
      <c r="C636" s="67">
        <v>65</v>
      </c>
      <c r="D636" s="67" t="s">
        <v>339</v>
      </c>
      <c r="E636" s="71">
        <v>0.113200220041364</v>
      </c>
      <c r="F636" s="68">
        <v>14.658925979680699</v>
      </c>
      <c r="G636" s="71">
        <v>0.25</v>
      </c>
      <c r="H636" s="68">
        <v>58.853410740203202</v>
      </c>
      <c r="I636" s="71">
        <v>1.31129746414561E-2</v>
      </c>
      <c r="J636" s="68">
        <v>38.606676342525397</v>
      </c>
      <c r="K636" s="71">
        <v>7.6487685482637305E-2</v>
      </c>
      <c r="L636" s="68">
        <v>20.174165457184301</v>
      </c>
    </row>
    <row r="637" spans="1:12" x14ac:dyDescent="0.2">
      <c r="A637" s="72" t="s">
        <v>1606</v>
      </c>
      <c r="B637" s="66" t="s">
        <v>1607</v>
      </c>
      <c r="C637" s="67">
        <v>65</v>
      </c>
      <c r="D637" s="67" t="s">
        <v>339</v>
      </c>
      <c r="E637" s="71">
        <v>0.118295835401641</v>
      </c>
      <c r="F637" s="68">
        <v>18.6502177068215</v>
      </c>
      <c r="G637" s="71">
        <v>0.25</v>
      </c>
      <c r="H637" s="68">
        <v>58.853410740203202</v>
      </c>
      <c r="I637" s="71">
        <v>4.4333347319361702E-3</v>
      </c>
      <c r="J637" s="68">
        <v>18.1422351233672</v>
      </c>
      <c r="K637" s="71">
        <v>0.10045417147298701</v>
      </c>
      <c r="L637" s="68">
        <v>27.431059506531199</v>
      </c>
    </row>
    <row r="638" spans="1:12" x14ac:dyDescent="0.2">
      <c r="A638" s="72" t="s">
        <v>1608</v>
      </c>
      <c r="B638" s="66" t="s">
        <v>1609</v>
      </c>
      <c r="C638" s="67">
        <v>65</v>
      </c>
      <c r="D638" s="67" t="s">
        <v>339</v>
      </c>
      <c r="E638" s="71">
        <v>0.125353946926793</v>
      </c>
      <c r="F638" s="68">
        <v>23.730043541364299</v>
      </c>
      <c r="G638" s="71">
        <v>0.25</v>
      </c>
      <c r="H638" s="68">
        <v>58.853410740203202</v>
      </c>
      <c r="I638" s="71">
        <v>1.4134516484995001E-2</v>
      </c>
      <c r="J638" s="68">
        <v>40.203193033381702</v>
      </c>
      <c r="K638" s="71">
        <v>0.111927324295383</v>
      </c>
      <c r="L638" s="68">
        <v>31.9303338171263</v>
      </c>
    </row>
    <row r="639" spans="1:12" x14ac:dyDescent="0.2">
      <c r="A639" s="72" t="s">
        <v>1610</v>
      </c>
      <c r="B639" s="66" t="s">
        <v>1611</v>
      </c>
      <c r="C639" s="67">
        <v>65</v>
      </c>
      <c r="D639" s="67" t="s">
        <v>339</v>
      </c>
      <c r="E639" s="71">
        <v>0.12901420313928699</v>
      </c>
      <c r="F639" s="68">
        <v>27.503628447024699</v>
      </c>
      <c r="G639" s="71">
        <v>0.25</v>
      </c>
      <c r="H639" s="68">
        <v>58.853410740203202</v>
      </c>
      <c r="I639" s="71">
        <v>1.9378708711279499E-2</v>
      </c>
      <c r="J639" s="68">
        <v>48.258345428156801</v>
      </c>
      <c r="K639" s="71">
        <v>0.117663900706581</v>
      </c>
      <c r="L639" s="68">
        <v>34.7605224963716</v>
      </c>
    </row>
    <row r="640" spans="1:12" x14ac:dyDescent="0.2">
      <c r="A640" s="72" t="s">
        <v>1612</v>
      </c>
      <c r="B640" s="66" t="s">
        <v>1613</v>
      </c>
      <c r="C640" s="67">
        <v>65</v>
      </c>
      <c r="D640" s="67" t="s">
        <v>339</v>
      </c>
      <c r="E640" s="71">
        <v>0.136052608841505</v>
      </c>
      <c r="F640" s="68">
        <v>35.631349782293199</v>
      </c>
      <c r="G640" s="71">
        <v>0.249999997570029</v>
      </c>
      <c r="H640" s="68">
        <v>26.124818577648799</v>
      </c>
      <c r="I640" s="71">
        <v>5.3879273207366997E-2</v>
      </c>
      <c r="J640" s="68">
        <v>72.351233671988396</v>
      </c>
      <c r="K640" s="71">
        <v>0.104278555747119</v>
      </c>
      <c r="L640" s="68">
        <v>28.809869375907098</v>
      </c>
    </row>
    <row r="641" spans="1:12" x14ac:dyDescent="0.2">
      <c r="A641" s="72" t="s">
        <v>1614</v>
      </c>
      <c r="B641" s="66" t="s">
        <v>1615</v>
      </c>
      <c r="C641" s="67">
        <v>65</v>
      </c>
      <c r="D641" s="67" t="s">
        <v>339</v>
      </c>
      <c r="E641" s="71">
        <v>0.17698402081498801</v>
      </c>
      <c r="F641" s="68">
        <v>65.021770682148002</v>
      </c>
      <c r="G641" s="71">
        <v>0.25</v>
      </c>
      <c r="H641" s="68">
        <v>58.853410740203202</v>
      </c>
      <c r="I641" s="71">
        <v>3.6732442562216298E-4</v>
      </c>
      <c r="J641" s="68">
        <v>2.322206095791</v>
      </c>
      <c r="K641" s="71">
        <v>0.28058473801934097</v>
      </c>
      <c r="L641" s="68">
        <v>75.979680696661802</v>
      </c>
    </row>
    <row r="642" spans="1:12" x14ac:dyDescent="0.2">
      <c r="A642" s="72" t="s">
        <v>1616</v>
      </c>
      <c r="B642" s="66" t="s">
        <v>1617</v>
      </c>
      <c r="C642" s="67">
        <v>65</v>
      </c>
      <c r="D642" s="67" t="s">
        <v>339</v>
      </c>
      <c r="E642" s="71">
        <v>0.21659551207186301</v>
      </c>
      <c r="F642" s="68">
        <v>73.367198838896996</v>
      </c>
      <c r="G642" s="71">
        <v>0.24999999690140201</v>
      </c>
      <c r="H642" s="68">
        <v>24.818577648766301</v>
      </c>
      <c r="I642" s="71">
        <v>3.3147987040022198E-2</v>
      </c>
      <c r="J642" s="68">
        <v>61.103047895500701</v>
      </c>
      <c r="K642" s="71">
        <v>0.36663855227416497</v>
      </c>
      <c r="L642" s="68">
        <v>82.075471698113205</v>
      </c>
    </row>
    <row r="643" spans="1:12" x14ac:dyDescent="0.2">
      <c r="A643" s="72" t="s">
        <v>1618</v>
      </c>
      <c r="B643" s="66" t="s">
        <v>1619</v>
      </c>
      <c r="C643" s="67">
        <v>65</v>
      </c>
      <c r="D643" s="67" t="s">
        <v>339</v>
      </c>
      <c r="E643" s="71">
        <v>0.14725488632300601</v>
      </c>
      <c r="F643" s="68">
        <v>46.952104499274299</v>
      </c>
      <c r="G643" s="71">
        <v>0.25</v>
      </c>
      <c r="H643" s="68">
        <v>58.853410740203202</v>
      </c>
      <c r="I643" s="71">
        <v>1.7627005941965E-2</v>
      </c>
      <c r="J643" s="68">
        <v>45.283018867924497</v>
      </c>
      <c r="K643" s="71">
        <v>0.174137653027052</v>
      </c>
      <c r="L643" s="68">
        <v>59.869375907111802</v>
      </c>
    </row>
    <row r="644" spans="1:12" x14ac:dyDescent="0.2">
      <c r="A644" s="72" t="s">
        <v>1620</v>
      </c>
      <c r="B644" s="66" t="s">
        <v>1621</v>
      </c>
      <c r="C644" s="67">
        <v>65</v>
      </c>
      <c r="D644" s="67" t="s">
        <v>339</v>
      </c>
      <c r="E644" s="71">
        <v>0.220383971622475</v>
      </c>
      <c r="F644" s="68">
        <v>74.020319303338198</v>
      </c>
      <c r="G644" s="71">
        <v>0.24999999740977499</v>
      </c>
      <c r="H644" s="68">
        <v>25.7619738751814</v>
      </c>
      <c r="I644" s="71">
        <v>7.6690403630229201E-3</v>
      </c>
      <c r="J644" s="68">
        <v>26.269956458635701</v>
      </c>
      <c r="K644" s="71">
        <v>0.40348287709462599</v>
      </c>
      <c r="L644" s="68">
        <v>84.107402031930306</v>
      </c>
    </row>
    <row r="645" spans="1:12" x14ac:dyDescent="0.2">
      <c r="A645" s="72" t="s">
        <v>1622</v>
      </c>
      <c r="B645" s="66" t="s">
        <v>1623</v>
      </c>
      <c r="C645" s="67">
        <v>65</v>
      </c>
      <c r="D645" s="67" t="s">
        <v>339</v>
      </c>
      <c r="E645" s="71">
        <v>0.16567138896585301</v>
      </c>
      <c r="F645" s="68">
        <v>60.595065312046501</v>
      </c>
      <c r="G645" s="71">
        <v>0.24999999082525201</v>
      </c>
      <c r="H645" s="68">
        <v>23.512336719883901</v>
      </c>
      <c r="I645" s="71">
        <v>3.2464151058765503E-2</v>
      </c>
      <c r="J645" s="68">
        <v>60.667634252539898</v>
      </c>
      <c r="K645" s="71">
        <v>0.21455002501354001</v>
      </c>
      <c r="L645" s="68">
        <v>70.391872278664707</v>
      </c>
    </row>
    <row r="646" spans="1:12" x14ac:dyDescent="0.2">
      <c r="A646" s="72" t="s">
        <v>1624</v>
      </c>
      <c r="B646" s="66" t="s">
        <v>1625</v>
      </c>
      <c r="C646" s="67">
        <v>65</v>
      </c>
      <c r="D646" s="67" t="s">
        <v>339</v>
      </c>
      <c r="E646" s="71">
        <v>0.200501619273699</v>
      </c>
      <c r="F646" s="68">
        <v>70.174165457184301</v>
      </c>
      <c r="G646" s="71">
        <v>0.247462133575576</v>
      </c>
      <c r="H646" s="68">
        <v>15.312046444121901</v>
      </c>
      <c r="I646" s="71">
        <v>2.8580387195301201E-2</v>
      </c>
      <c r="J646" s="68">
        <v>57.837445573294602</v>
      </c>
      <c r="K646" s="71">
        <v>0.32546233705022098</v>
      </c>
      <c r="L646" s="68">
        <v>79.4629898403483</v>
      </c>
    </row>
    <row r="647" spans="1:12" x14ac:dyDescent="0.2">
      <c r="A647" s="72" t="s">
        <v>1626</v>
      </c>
      <c r="B647" s="66" t="s">
        <v>1627</v>
      </c>
      <c r="C647" s="67">
        <v>65</v>
      </c>
      <c r="D647" s="67" t="s">
        <v>339</v>
      </c>
      <c r="E647" s="71">
        <v>0.131191333061802</v>
      </c>
      <c r="F647" s="68">
        <v>29.317851959361398</v>
      </c>
      <c r="G647" s="71">
        <v>0.174261041241905</v>
      </c>
      <c r="H647" s="68">
        <v>5.2975326560232201</v>
      </c>
      <c r="I647" s="71">
        <v>3.2681971748493903E-2</v>
      </c>
      <c r="J647" s="68">
        <v>60.812772133526799</v>
      </c>
      <c r="K647" s="71">
        <v>0.18663098619500601</v>
      </c>
      <c r="L647" s="68">
        <v>64.005805515239501</v>
      </c>
    </row>
    <row r="648" spans="1:12" x14ac:dyDescent="0.2">
      <c r="A648" s="72" t="s">
        <v>1628</v>
      </c>
      <c r="B648" s="66" t="s">
        <v>1629</v>
      </c>
      <c r="C648" s="67">
        <v>65</v>
      </c>
      <c r="D648" s="67" t="s">
        <v>339</v>
      </c>
      <c r="E648" s="71">
        <v>0.16370468488107701</v>
      </c>
      <c r="F648" s="68">
        <v>59.724238026124802</v>
      </c>
      <c r="G648" s="71">
        <v>0.24999999990678301</v>
      </c>
      <c r="H648" s="68">
        <v>34.542815674891102</v>
      </c>
      <c r="I648" s="71">
        <v>1.50908769005132E-2</v>
      </c>
      <c r="J648" s="68">
        <v>42.089985486211901</v>
      </c>
      <c r="K648" s="71">
        <v>0.22602317783593601</v>
      </c>
      <c r="L648" s="68">
        <v>71.770682148040606</v>
      </c>
    </row>
    <row r="649" spans="1:12" x14ac:dyDescent="0.2">
      <c r="A649" s="72" t="s">
        <v>1630</v>
      </c>
      <c r="B649" s="66" t="s">
        <v>1631</v>
      </c>
      <c r="C649" s="67">
        <v>65</v>
      </c>
      <c r="D649" s="67" t="s">
        <v>339</v>
      </c>
      <c r="E649" s="71">
        <v>0.14898490780606399</v>
      </c>
      <c r="F649" s="68">
        <v>48.911465892598002</v>
      </c>
      <c r="G649" s="71">
        <v>0.25132226112042499</v>
      </c>
      <c r="H649" s="68">
        <v>60.304789550072599</v>
      </c>
      <c r="I649" s="71">
        <v>3.2967962093110099E-2</v>
      </c>
      <c r="J649" s="68">
        <v>60.9579100145138</v>
      </c>
      <c r="K649" s="71">
        <v>0.162664500204656</v>
      </c>
      <c r="L649" s="68">
        <v>55.515239477503599</v>
      </c>
    </row>
    <row r="650" spans="1:12" x14ac:dyDescent="0.2">
      <c r="A650" s="72" t="s">
        <v>1632</v>
      </c>
      <c r="B650" s="66" t="s">
        <v>1633</v>
      </c>
      <c r="C650" s="67">
        <v>65</v>
      </c>
      <c r="D650" s="67" t="s">
        <v>339</v>
      </c>
      <c r="E650" s="71">
        <v>0.13671882751578401</v>
      </c>
      <c r="F650" s="68">
        <v>36.574746008708303</v>
      </c>
      <c r="G650" s="71">
        <v>0.222346989733858</v>
      </c>
      <c r="H650" s="68">
        <v>9.1436865021770704</v>
      </c>
      <c r="I650" s="71">
        <v>1.30667517253847E-3</v>
      </c>
      <c r="J650" s="68">
        <v>7.47460087082729</v>
      </c>
      <c r="K650" s="71">
        <v>0.186502817640954</v>
      </c>
      <c r="L650" s="68">
        <v>63.933236574745997</v>
      </c>
    </row>
    <row r="651" spans="1:12" x14ac:dyDescent="0.2">
      <c r="A651" s="72" t="s">
        <v>1634</v>
      </c>
      <c r="B651" s="66" t="s">
        <v>1635</v>
      </c>
      <c r="C651" s="67">
        <v>65</v>
      </c>
      <c r="D651" s="67" t="s">
        <v>339</v>
      </c>
      <c r="E651" s="71">
        <v>0.18205896011890099</v>
      </c>
      <c r="F651" s="68">
        <v>66.110304789550099</v>
      </c>
      <c r="G651" s="71">
        <v>0.26415367156272102</v>
      </c>
      <c r="H651" s="68">
        <v>73.2946298984035</v>
      </c>
      <c r="I651" s="71">
        <v>0.144345374925234</v>
      </c>
      <c r="J651" s="68">
        <v>87.880986937590706</v>
      </c>
      <c r="K651" s="71">
        <v>0.13767783386874699</v>
      </c>
      <c r="L651" s="68">
        <v>43.3236574746009</v>
      </c>
    </row>
    <row r="652" spans="1:12" x14ac:dyDescent="0.2">
      <c r="A652" s="72" t="s">
        <v>1636</v>
      </c>
      <c r="B652" s="66" t="s">
        <v>1637</v>
      </c>
      <c r="C652" s="67">
        <v>65</v>
      </c>
      <c r="D652" s="67" t="s">
        <v>339</v>
      </c>
      <c r="E652" s="71">
        <v>0.129970887421966</v>
      </c>
      <c r="F652" s="68">
        <v>28.737300435413601</v>
      </c>
      <c r="G652" s="71">
        <v>0.24999999999729999</v>
      </c>
      <c r="H652" s="68">
        <v>38.098693759071097</v>
      </c>
      <c r="I652" s="71">
        <v>3.6654286867036999E-2</v>
      </c>
      <c r="J652" s="68">
        <v>63.280116110304803</v>
      </c>
      <c r="K652" s="71">
        <v>0.10325837540155999</v>
      </c>
      <c r="L652" s="68">
        <v>28.374455732946299</v>
      </c>
    </row>
    <row r="653" spans="1:12" x14ac:dyDescent="0.2">
      <c r="A653" s="72" t="s">
        <v>1638</v>
      </c>
      <c r="B653" s="66" t="s">
        <v>1639</v>
      </c>
      <c r="C653" s="67">
        <v>65</v>
      </c>
      <c r="D653" s="67" t="s">
        <v>339</v>
      </c>
      <c r="E653" s="71">
        <v>0.13132187642006099</v>
      </c>
      <c r="F653" s="68">
        <v>29.4629898403483</v>
      </c>
      <c r="G653" s="71">
        <v>0.249904265199477</v>
      </c>
      <c r="H653" s="68">
        <v>20.174165457184301</v>
      </c>
      <c r="I653" s="71">
        <v>3.8890796522079898E-2</v>
      </c>
      <c r="J653" s="68">
        <v>64.296081277213403</v>
      </c>
      <c r="K653" s="71">
        <v>0.105170567538626</v>
      </c>
      <c r="L653" s="68">
        <v>29.245283018867902</v>
      </c>
    </row>
    <row r="654" spans="1:12" x14ac:dyDescent="0.2">
      <c r="A654" s="72" t="s">
        <v>1640</v>
      </c>
      <c r="B654" s="66" t="s">
        <v>1641</v>
      </c>
      <c r="C654" s="67">
        <v>65</v>
      </c>
      <c r="D654" s="67" t="s">
        <v>339</v>
      </c>
      <c r="E654" s="71">
        <v>0.117762550814039</v>
      </c>
      <c r="F654" s="68">
        <v>18.359941944847598</v>
      </c>
      <c r="G654" s="71">
        <v>0.249999999999727</v>
      </c>
      <c r="H654" s="68">
        <v>39.187227866473201</v>
      </c>
      <c r="I654" s="71">
        <v>1.7239006274421698E-2</v>
      </c>
      <c r="J654" s="68">
        <v>44.629898403483303</v>
      </c>
      <c r="K654" s="71">
        <v>8.6048646167966994E-2</v>
      </c>
      <c r="L654" s="68">
        <v>23.004354136429601</v>
      </c>
    </row>
    <row r="655" spans="1:12" x14ac:dyDescent="0.2">
      <c r="A655" s="72" t="s">
        <v>1642</v>
      </c>
      <c r="B655" s="66" t="s">
        <v>1643</v>
      </c>
      <c r="C655" s="67">
        <v>65</v>
      </c>
      <c r="D655" s="67" t="s">
        <v>339</v>
      </c>
      <c r="E655" s="71">
        <v>0.139378545399237</v>
      </c>
      <c r="F655" s="68">
        <v>39.5500725689405</v>
      </c>
      <c r="G655" s="71">
        <v>0.25</v>
      </c>
      <c r="H655" s="68">
        <v>58.853410740203202</v>
      </c>
      <c r="I655" s="71">
        <v>2.5613237709271999E-2</v>
      </c>
      <c r="J655" s="68">
        <v>55.660377358490599</v>
      </c>
      <c r="K655" s="71">
        <v>0.14252239848843801</v>
      </c>
      <c r="L655" s="68">
        <v>45.645863570391903</v>
      </c>
    </row>
    <row r="656" spans="1:12" x14ac:dyDescent="0.2">
      <c r="A656" s="72" t="s">
        <v>1644</v>
      </c>
      <c r="B656" s="66" t="s">
        <v>1645</v>
      </c>
      <c r="C656" s="67">
        <v>65</v>
      </c>
      <c r="D656" s="67" t="s">
        <v>339</v>
      </c>
      <c r="E656" s="71">
        <v>0.17334856653022199</v>
      </c>
      <c r="F656" s="68">
        <v>63.715529753265599</v>
      </c>
      <c r="G656" s="71">
        <v>0.249999999980484</v>
      </c>
      <c r="H656" s="68">
        <v>36.719883889695197</v>
      </c>
      <c r="I656" s="71">
        <v>0.14957759497503001</v>
      </c>
      <c r="J656" s="68">
        <v>88.534107402031907</v>
      </c>
      <c r="K656" s="71">
        <v>0.12046810463515401</v>
      </c>
      <c r="L656" s="68">
        <v>36.066763425254003</v>
      </c>
    </row>
    <row r="657" spans="1:12" x14ac:dyDescent="0.2">
      <c r="A657" s="72" t="s">
        <v>1646</v>
      </c>
      <c r="B657" s="66" t="s">
        <v>1647</v>
      </c>
      <c r="C657" s="67">
        <v>65</v>
      </c>
      <c r="D657" s="67" t="s">
        <v>339</v>
      </c>
      <c r="E657" s="71">
        <v>0.12992830309465001</v>
      </c>
      <c r="F657" s="68">
        <v>28.664731494920201</v>
      </c>
      <c r="G657" s="71">
        <v>0.25</v>
      </c>
      <c r="H657" s="68">
        <v>58.853410740203202</v>
      </c>
      <c r="I657" s="71">
        <v>2.5945392851501901E-2</v>
      </c>
      <c r="J657" s="68">
        <v>55.805515239477501</v>
      </c>
      <c r="K657" s="71">
        <v>0.11383951643244899</v>
      </c>
      <c r="L657" s="68">
        <v>32.8737300435414</v>
      </c>
    </row>
    <row r="658" spans="1:12" x14ac:dyDescent="0.2">
      <c r="A658" s="72" t="s">
        <v>1648</v>
      </c>
      <c r="B658" s="66" t="s">
        <v>1649</v>
      </c>
      <c r="C658" s="67">
        <v>65</v>
      </c>
      <c r="D658" s="67" t="s">
        <v>339</v>
      </c>
      <c r="E658" s="71">
        <v>0.17498532001975001</v>
      </c>
      <c r="F658" s="68">
        <v>64.441219158200298</v>
      </c>
      <c r="G658" s="71">
        <v>0.25</v>
      </c>
      <c r="H658" s="68">
        <v>58.853410740203202</v>
      </c>
      <c r="I658" s="71">
        <v>0.19273169816541599</v>
      </c>
      <c r="J658" s="68">
        <v>90.783744557329499</v>
      </c>
      <c r="K658" s="71">
        <v>8.2224261893835096E-2</v>
      </c>
      <c r="L658" s="68">
        <v>21.698113207547198</v>
      </c>
    </row>
    <row r="659" spans="1:12" x14ac:dyDescent="0.2">
      <c r="A659" s="72" t="s">
        <v>1650</v>
      </c>
      <c r="B659" s="66" t="s">
        <v>1651</v>
      </c>
      <c r="C659" s="67">
        <v>67</v>
      </c>
      <c r="D659" s="67" t="s">
        <v>339</v>
      </c>
      <c r="E659" s="71">
        <v>0.36633707069336402</v>
      </c>
      <c r="F659" s="68">
        <v>91.001451378809904</v>
      </c>
      <c r="G659" s="71">
        <v>0.74711324986372496</v>
      </c>
      <c r="H659" s="68">
        <v>98.113207547169793</v>
      </c>
      <c r="I659" s="71">
        <v>0.214855803031022</v>
      </c>
      <c r="J659" s="68">
        <v>91.799709724237999</v>
      </c>
      <c r="K659" s="71">
        <v>0.13704215918534399</v>
      </c>
      <c r="L659" s="68">
        <v>42.960812772133501</v>
      </c>
    </row>
    <row r="660" spans="1:12" x14ac:dyDescent="0.2">
      <c r="A660" s="72" t="s">
        <v>1652</v>
      </c>
      <c r="B660" s="66" t="s">
        <v>1653</v>
      </c>
      <c r="C660" s="67">
        <v>67</v>
      </c>
      <c r="D660" s="67" t="s">
        <v>339</v>
      </c>
      <c r="E660" s="71">
        <v>0.32863986211399399</v>
      </c>
      <c r="F660" s="68">
        <v>88.461538461538495</v>
      </c>
      <c r="G660" s="71">
        <v>0.67431921765884895</v>
      </c>
      <c r="H660" s="68">
        <v>97.242380261248201</v>
      </c>
      <c r="I660" s="71">
        <v>9.0037249804732405E-2</v>
      </c>
      <c r="J660" s="68">
        <v>82.075471698113205</v>
      </c>
      <c r="K660" s="71">
        <v>0.22156311887840099</v>
      </c>
      <c r="L660" s="68">
        <v>71.044992743105993</v>
      </c>
    </row>
    <row r="661" spans="1:12" x14ac:dyDescent="0.2">
      <c r="A661" s="72" t="s">
        <v>1654</v>
      </c>
      <c r="B661" s="66" t="s">
        <v>1655</v>
      </c>
      <c r="C661" s="67">
        <v>67</v>
      </c>
      <c r="D661" s="67" t="s">
        <v>339</v>
      </c>
      <c r="E661" s="71">
        <v>0.47108169363770902</v>
      </c>
      <c r="F661" s="68">
        <v>98.476052249637206</v>
      </c>
      <c r="G661" s="71">
        <v>0.87510521010853204</v>
      </c>
      <c r="H661" s="68">
        <v>99.346879535558799</v>
      </c>
      <c r="I661" s="71">
        <v>0.33608317895900802</v>
      </c>
      <c r="J661" s="68">
        <v>95.428156748911505</v>
      </c>
      <c r="K661" s="71">
        <v>0.202056691845586</v>
      </c>
      <c r="L661" s="68">
        <v>68.214804063860697</v>
      </c>
    </row>
    <row r="662" spans="1:12" x14ac:dyDescent="0.2">
      <c r="A662" s="72" t="s">
        <v>1656</v>
      </c>
      <c r="B662" s="66" t="s">
        <v>1657</v>
      </c>
      <c r="C662" s="67">
        <v>67</v>
      </c>
      <c r="D662" s="67" t="s">
        <v>339</v>
      </c>
      <c r="E662" s="71">
        <v>0.38278153582695201</v>
      </c>
      <c r="F662" s="68">
        <v>92.743105950653103</v>
      </c>
      <c r="G662" s="71">
        <v>0.74345480644447703</v>
      </c>
      <c r="H662" s="68">
        <v>97.968069666182899</v>
      </c>
      <c r="I662" s="71">
        <v>0.230752148009327</v>
      </c>
      <c r="J662" s="68">
        <v>92.525399129172698</v>
      </c>
      <c r="K662" s="71">
        <v>0.174137653027052</v>
      </c>
      <c r="L662" s="68">
        <v>59.869375907111802</v>
      </c>
    </row>
    <row r="663" spans="1:12" x14ac:dyDescent="0.2">
      <c r="A663" s="72" t="s">
        <v>1658</v>
      </c>
      <c r="B663" s="66" t="s">
        <v>1659</v>
      </c>
      <c r="C663" s="67">
        <v>67</v>
      </c>
      <c r="D663" s="67" t="s">
        <v>339</v>
      </c>
      <c r="E663" s="71">
        <v>0.37885574850988402</v>
      </c>
      <c r="F663" s="68">
        <v>92.452830188679201</v>
      </c>
      <c r="G663" s="71">
        <v>0.92986848419002299</v>
      </c>
      <c r="H663" s="68">
        <v>99.492017416545707</v>
      </c>
      <c r="I663" s="71">
        <v>8.7122668495982297E-2</v>
      </c>
      <c r="J663" s="68">
        <v>81.277213352685095</v>
      </c>
      <c r="K663" s="71">
        <v>0.11957609284364699</v>
      </c>
      <c r="L663" s="68">
        <v>35.776487663280101</v>
      </c>
    </row>
    <row r="664" spans="1:12" x14ac:dyDescent="0.2">
      <c r="A664" s="72" t="s">
        <v>1660</v>
      </c>
      <c r="B664" s="66" t="s">
        <v>1661</v>
      </c>
      <c r="C664" s="67">
        <v>67</v>
      </c>
      <c r="D664" s="67" t="s">
        <v>339</v>
      </c>
      <c r="E664" s="71">
        <v>0.314891826388907</v>
      </c>
      <c r="F664" s="68">
        <v>87.6632801161103</v>
      </c>
      <c r="G664" s="71">
        <v>0.55368869999832104</v>
      </c>
      <c r="H664" s="68">
        <v>95.936139332365698</v>
      </c>
      <c r="I664" s="71">
        <v>0.238011408203125</v>
      </c>
      <c r="J664" s="68">
        <v>93.033381712627005</v>
      </c>
      <c r="K664" s="71">
        <v>0.152975370965275</v>
      </c>
      <c r="L664" s="68">
        <v>51.088534107401998</v>
      </c>
    </row>
    <row r="665" spans="1:12" x14ac:dyDescent="0.2">
      <c r="A665" s="72" t="s">
        <v>1662</v>
      </c>
      <c r="B665" s="66" t="s">
        <v>1663</v>
      </c>
      <c r="C665" s="67">
        <v>67</v>
      </c>
      <c r="D665" s="67" t="s">
        <v>339</v>
      </c>
      <c r="E665" s="71">
        <v>0.49257588168585098</v>
      </c>
      <c r="F665" s="68">
        <v>98.766328011610995</v>
      </c>
      <c r="G665" s="71">
        <v>0.99999990233569502</v>
      </c>
      <c r="H665" s="68">
        <v>99.927431059506503</v>
      </c>
      <c r="I665" s="71">
        <v>0.29976570542067499</v>
      </c>
      <c r="J665" s="68">
        <v>94.557329462989799</v>
      </c>
      <c r="K665" s="71">
        <v>0.17796203730118401</v>
      </c>
      <c r="L665" s="68">
        <v>60.812772133526799</v>
      </c>
    </row>
    <row r="666" spans="1:12" x14ac:dyDescent="0.2">
      <c r="A666" s="72" t="s">
        <v>1664</v>
      </c>
      <c r="B666" s="66" t="s">
        <v>1665</v>
      </c>
      <c r="C666" s="67">
        <v>67</v>
      </c>
      <c r="D666" s="67" t="s">
        <v>339</v>
      </c>
      <c r="E666" s="71">
        <v>0.537650788142506</v>
      </c>
      <c r="F666" s="68">
        <v>99.419448476052295</v>
      </c>
      <c r="G666" s="71">
        <v>0.99568965185008096</v>
      </c>
      <c r="H666" s="68">
        <v>99.854862119013106</v>
      </c>
      <c r="I666" s="71">
        <v>0.439428843830305</v>
      </c>
      <c r="J666" s="68">
        <v>97.968069666182899</v>
      </c>
      <c r="K666" s="71">
        <v>0.177833868747132</v>
      </c>
      <c r="L666" s="68">
        <v>60.4499274310595</v>
      </c>
    </row>
    <row r="667" spans="1:12" x14ac:dyDescent="0.2">
      <c r="A667" s="72" t="s">
        <v>1666</v>
      </c>
      <c r="B667" s="66" t="s">
        <v>1667</v>
      </c>
      <c r="C667" s="67">
        <v>67</v>
      </c>
      <c r="D667" s="67" t="s">
        <v>339</v>
      </c>
      <c r="E667" s="71">
        <v>0.230275905980174</v>
      </c>
      <c r="F667" s="68">
        <v>75.616835994194503</v>
      </c>
      <c r="G667" s="71">
        <v>0.27689792955819298</v>
      </c>
      <c r="H667" s="68">
        <v>78.519593613933196</v>
      </c>
      <c r="I667" s="71">
        <v>2.0342995019840601E-3</v>
      </c>
      <c r="J667" s="68">
        <v>10.0145137880987</v>
      </c>
      <c r="K667" s="71">
        <v>0.411895488880344</v>
      </c>
      <c r="L667" s="68">
        <v>84.397677793904194</v>
      </c>
    </row>
    <row r="668" spans="1:12" x14ac:dyDescent="0.2">
      <c r="A668" s="72" t="s">
        <v>1668</v>
      </c>
      <c r="B668" s="66" t="s">
        <v>1669</v>
      </c>
      <c r="C668" s="67">
        <v>67</v>
      </c>
      <c r="D668" s="67" t="s">
        <v>339</v>
      </c>
      <c r="E668" s="71">
        <v>0.369057351898821</v>
      </c>
      <c r="F668" s="68">
        <v>91.219158200290295</v>
      </c>
      <c r="G668" s="71">
        <v>0.64807622339754201</v>
      </c>
      <c r="H668" s="68">
        <v>96.952104499274299</v>
      </c>
      <c r="I668" s="71">
        <v>0.14905920089927999</v>
      </c>
      <c r="J668" s="68">
        <v>88.461538461538495</v>
      </c>
      <c r="K668" s="71">
        <v>0.31003663139964199</v>
      </c>
      <c r="L668" s="68">
        <v>77.939042089985506</v>
      </c>
    </row>
    <row r="669" spans="1:12" x14ac:dyDescent="0.2">
      <c r="A669" s="72" t="s">
        <v>1670</v>
      </c>
      <c r="B669" s="66" t="s">
        <v>1671</v>
      </c>
      <c r="C669" s="67">
        <v>67</v>
      </c>
      <c r="D669" s="67" t="s">
        <v>339</v>
      </c>
      <c r="E669" s="71">
        <v>0.40943363314888798</v>
      </c>
      <c r="F669" s="68">
        <v>94.629898403483296</v>
      </c>
      <c r="G669" s="71">
        <v>0.75661130798117104</v>
      </c>
      <c r="H669" s="68">
        <v>98.330914368650198</v>
      </c>
      <c r="I669" s="71">
        <v>0.33592394973381301</v>
      </c>
      <c r="J669" s="68">
        <v>95.355587808417994</v>
      </c>
      <c r="K669" s="71">
        <v>0.13576564173168101</v>
      </c>
      <c r="L669" s="68">
        <v>42.670537010159698</v>
      </c>
    </row>
    <row r="670" spans="1:12" x14ac:dyDescent="0.2">
      <c r="A670" s="72" t="s">
        <v>1672</v>
      </c>
      <c r="B670" s="66" t="s">
        <v>1673</v>
      </c>
      <c r="C670" s="67">
        <v>67</v>
      </c>
      <c r="D670" s="67" t="s">
        <v>339</v>
      </c>
      <c r="E670" s="71">
        <v>0.309733221887183</v>
      </c>
      <c r="F670" s="68">
        <v>87.155297532655993</v>
      </c>
      <c r="G670" s="71">
        <v>0.43906029783380501</v>
      </c>
      <c r="H670" s="68">
        <v>93.686502177068206</v>
      </c>
      <c r="I670" s="71">
        <v>5.2365200819982201E-2</v>
      </c>
      <c r="J670" s="68">
        <v>71.9158200290276</v>
      </c>
      <c r="K670" s="71">
        <v>0.43777416700776001</v>
      </c>
      <c r="L670" s="68">
        <v>85.2685050798258</v>
      </c>
    </row>
    <row r="671" spans="1:12" x14ac:dyDescent="0.2">
      <c r="A671" s="72" t="s">
        <v>1674</v>
      </c>
      <c r="B671" s="66" t="s">
        <v>1675</v>
      </c>
      <c r="C671" s="67">
        <v>67</v>
      </c>
      <c r="D671" s="67" t="s">
        <v>339</v>
      </c>
      <c r="E671" s="71">
        <v>0.40048596319660401</v>
      </c>
      <c r="F671" s="68">
        <v>94.121915820029002</v>
      </c>
      <c r="G671" s="71">
        <v>0.76798810620220404</v>
      </c>
      <c r="H671" s="68">
        <v>98.403483309143695</v>
      </c>
      <c r="I671" s="71">
        <v>0.19558894706711899</v>
      </c>
      <c r="J671" s="68">
        <v>91.001451378809904</v>
      </c>
      <c r="K671" s="71">
        <v>0.23788083632048801</v>
      </c>
      <c r="L671" s="68">
        <v>72.641509433962298</v>
      </c>
    </row>
    <row r="672" spans="1:12" x14ac:dyDescent="0.2">
      <c r="A672" s="72" t="s">
        <v>1676</v>
      </c>
      <c r="B672" s="66" t="s">
        <v>1677</v>
      </c>
      <c r="C672" s="67">
        <v>67</v>
      </c>
      <c r="D672" s="67" t="s">
        <v>339</v>
      </c>
      <c r="E672" s="71">
        <v>0.220462243256629</v>
      </c>
      <c r="F672" s="68">
        <v>74.092888243831695</v>
      </c>
      <c r="G672" s="71">
        <v>0.364455680858224</v>
      </c>
      <c r="H672" s="68">
        <v>91.4368650217707</v>
      </c>
      <c r="I672" s="71">
        <v>2.45025855699375E-2</v>
      </c>
      <c r="J672" s="68">
        <v>54.7895500725689</v>
      </c>
      <c r="K672" s="71">
        <v>0.27242846334172599</v>
      </c>
      <c r="L672" s="68">
        <v>75.616835994194503</v>
      </c>
    </row>
    <row r="673" spans="1:12" x14ac:dyDescent="0.2">
      <c r="A673" s="72" t="s">
        <v>1678</v>
      </c>
      <c r="B673" s="66" t="s">
        <v>1679</v>
      </c>
      <c r="C673" s="67">
        <v>67</v>
      </c>
      <c r="D673" s="67" t="s">
        <v>339</v>
      </c>
      <c r="E673" s="71">
        <v>0.226330595543697</v>
      </c>
      <c r="F673" s="68">
        <v>75.036284470246699</v>
      </c>
      <c r="G673" s="71">
        <v>0.31270976131268402</v>
      </c>
      <c r="H673" s="68">
        <v>86.284470246734401</v>
      </c>
      <c r="I673" s="71">
        <v>4.7576445024941003E-2</v>
      </c>
      <c r="J673" s="68">
        <v>69.738751814223505</v>
      </c>
      <c r="K673" s="71">
        <v>0.31870558029346502</v>
      </c>
      <c r="L673" s="68">
        <v>78.737300435413601</v>
      </c>
    </row>
    <row r="674" spans="1:12" x14ac:dyDescent="0.2">
      <c r="A674" s="72" t="s">
        <v>1680</v>
      </c>
      <c r="B674" s="66" t="s">
        <v>1681</v>
      </c>
      <c r="C674" s="67">
        <v>67</v>
      </c>
      <c r="D674" s="67" t="s">
        <v>339</v>
      </c>
      <c r="E674" s="71">
        <v>0.45711515532439101</v>
      </c>
      <c r="F674" s="68">
        <v>98.113207547169793</v>
      </c>
      <c r="G674" s="71">
        <v>0.82896441452848002</v>
      </c>
      <c r="H674" s="68">
        <v>99.201741654571805</v>
      </c>
      <c r="I674" s="71">
        <v>0.17676267951608801</v>
      </c>
      <c r="J674" s="68">
        <v>89.985486211901303</v>
      </c>
      <c r="K674" s="71">
        <v>0.36561837192860602</v>
      </c>
      <c r="L674" s="68">
        <v>81.8577648766328</v>
      </c>
    </row>
    <row r="675" spans="1:12" x14ac:dyDescent="0.2">
      <c r="A675" s="72" t="s">
        <v>1682</v>
      </c>
      <c r="B675" s="66" t="s">
        <v>1683</v>
      </c>
      <c r="C675" s="67">
        <v>65</v>
      </c>
      <c r="D675" s="67" t="s">
        <v>339</v>
      </c>
      <c r="E675" s="71">
        <v>0.19470573232381799</v>
      </c>
      <c r="F675" s="68">
        <v>69.448476052249603</v>
      </c>
      <c r="G675" s="71">
        <v>0.24978221218208799</v>
      </c>
      <c r="H675" s="68">
        <v>18.5050798258345</v>
      </c>
      <c r="I675" s="71">
        <v>2.0730306223695E-2</v>
      </c>
      <c r="J675" s="68">
        <v>49.782293178519602</v>
      </c>
      <c r="K675" s="71">
        <v>0.31360467856566998</v>
      </c>
      <c r="L675" s="68">
        <v>78.374455732946302</v>
      </c>
    </row>
    <row r="676" spans="1:12" x14ac:dyDescent="0.2">
      <c r="A676" s="72" t="s">
        <v>1684</v>
      </c>
      <c r="B676" s="66" t="s">
        <v>1685</v>
      </c>
      <c r="C676" s="67">
        <v>67</v>
      </c>
      <c r="D676" s="67" t="s">
        <v>339</v>
      </c>
      <c r="E676" s="71">
        <v>0.172965727593451</v>
      </c>
      <c r="F676" s="68">
        <v>63.497822931785201</v>
      </c>
      <c r="G676" s="71">
        <v>0.22912412493066001</v>
      </c>
      <c r="H676" s="68">
        <v>9.6516690856313492</v>
      </c>
      <c r="I676" s="71">
        <v>1.1479849542717E-2</v>
      </c>
      <c r="J676" s="68">
        <v>35.631349782293199</v>
      </c>
      <c r="K676" s="71">
        <v>0.27829320830697601</v>
      </c>
      <c r="L676" s="68">
        <v>75.761973875181397</v>
      </c>
    </row>
    <row r="677" spans="1:12" x14ac:dyDescent="0.2">
      <c r="A677" s="72" t="s">
        <v>1686</v>
      </c>
      <c r="B677" s="66" t="s">
        <v>1687</v>
      </c>
      <c r="C677" s="67">
        <v>67</v>
      </c>
      <c r="D677" s="67" t="s">
        <v>339</v>
      </c>
      <c r="E677" s="71">
        <v>0.154742670333474</v>
      </c>
      <c r="F677" s="68">
        <v>53.701015965166903</v>
      </c>
      <c r="G677" s="71">
        <v>0.21957131491563001</v>
      </c>
      <c r="H677" s="68">
        <v>8.5631349782293196</v>
      </c>
      <c r="I677" s="71">
        <v>5.2160964924537097E-2</v>
      </c>
      <c r="J677" s="68">
        <v>71.770682148040606</v>
      </c>
      <c r="K677" s="71">
        <v>0.19249573116025601</v>
      </c>
      <c r="L677" s="68">
        <v>65.529753265602295</v>
      </c>
    </row>
    <row r="678" spans="1:12" x14ac:dyDescent="0.2">
      <c r="A678" s="72" t="s">
        <v>1688</v>
      </c>
      <c r="B678" s="66" t="s">
        <v>1689</v>
      </c>
      <c r="C678" s="67">
        <v>67</v>
      </c>
      <c r="D678" s="67" t="s">
        <v>339</v>
      </c>
      <c r="E678" s="71">
        <v>0.157526960661689</v>
      </c>
      <c r="F678" s="68">
        <v>55.732946298983997</v>
      </c>
      <c r="G678" s="71">
        <v>0.17546260894533899</v>
      </c>
      <c r="H678" s="68">
        <v>5.3701015965166903</v>
      </c>
      <c r="I678" s="71">
        <v>1.30884883215538E-2</v>
      </c>
      <c r="J678" s="68">
        <v>38.5341074020319</v>
      </c>
      <c r="K678" s="71">
        <v>0.28402978471817403</v>
      </c>
      <c r="L678" s="68">
        <v>76.197387518142193</v>
      </c>
    </row>
    <row r="679" spans="1:12" x14ac:dyDescent="0.2">
      <c r="A679" s="72" t="s">
        <v>1690</v>
      </c>
      <c r="B679" s="66" t="s">
        <v>1691</v>
      </c>
      <c r="C679" s="67">
        <v>65</v>
      </c>
      <c r="D679" s="67" t="s">
        <v>339</v>
      </c>
      <c r="E679" s="71">
        <v>0.14157110909694001</v>
      </c>
      <c r="F679" s="68">
        <v>42.017416545718397</v>
      </c>
      <c r="G679" s="71">
        <v>0.24999999788893301</v>
      </c>
      <c r="H679" s="68">
        <v>26.487663280116099</v>
      </c>
      <c r="I679" s="71">
        <v>1.86774173999339E-2</v>
      </c>
      <c r="J679" s="68">
        <v>47.242380261248201</v>
      </c>
      <c r="K679" s="71">
        <v>0.15603591200195099</v>
      </c>
      <c r="L679" s="68">
        <v>52.612481857764898</v>
      </c>
    </row>
    <row r="680" spans="1:12" x14ac:dyDescent="0.2">
      <c r="A680" s="72" t="s">
        <v>1692</v>
      </c>
      <c r="B680" s="66" t="s">
        <v>1693</v>
      </c>
      <c r="C680" s="67">
        <v>65</v>
      </c>
      <c r="D680" s="67" t="s">
        <v>339</v>
      </c>
      <c r="E680" s="71">
        <v>0.152038476252701</v>
      </c>
      <c r="F680" s="68">
        <v>51.596516690856298</v>
      </c>
      <c r="G680" s="71">
        <v>0.24999999958285599</v>
      </c>
      <c r="H680" s="68">
        <v>30.696661828737302</v>
      </c>
      <c r="I680" s="71">
        <v>5.9709294667252598E-3</v>
      </c>
      <c r="J680" s="68">
        <v>22.8592162554427</v>
      </c>
      <c r="K680" s="71">
        <v>0.20014449970852</v>
      </c>
      <c r="L680" s="68">
        <v>67.706821480406404</v>
      </c>
    </row>
    <row r="681" spans="1:12" x14ac:dyDescent="0.2">
      <c r="A681" s="72" t="s">
        <v>1694</v>
      </c>
      <c r="B681" s="66" t="s">
        <v>1695</v>
      </c>
      <c r="C681" s="67">
        <v>65</v>
      </c>
      <c r="D681" s="67" t="s">
        <v>339</v>
      </c>
      <c r="E681" s="71">
        <v>0.147116654342478</v>
      </c>
      <c r="F681" s="68">
        <v>46.879535558780802</v>
      </c>
      <c r="G681" s="71">
        <v>0.213225346144405</v>
      </c>
      <c r="H681" s="68">
        <v>7.9100145137881004</v>
      </c>
      <c r="I681" s="71">
        <v>6.8264320606946996E-2</v>
      </c>
      <c r="J681" s="68">
        <v>77.068214804063899</v>
      </c>
      <c r="K681" s="71">
        <v>0.159860296276083</v>
      </c>
      <c r="L681" s="68">
        <v>54.2815674891147</v>
      </c>
    </row>
    <row r="682" spans="1:12" x14ac:dyDescent="0.2">
      <c r="A682" s="72" t="s">
        <v>1696</v>
      </c>
      <c r="B682" s="66" t="s">
        <v>1697</v>
      </c>
      <c r="C682" s="67">
        <v>65</v>
      </c>
      <c r="D682" s="67" t="s">
        <v>339</v>
      </c>
      <c r="E682" s="71">
        <v>0.139132986819135</v>
      </c>
      <c r="F682" s="68">
        <v>39.259796806966598</v>
      </c>
      <c r="G682" s="71">
        <v>0.24482929357115499</v>
      </c>
      <c r="H682" s="68">
        <v>13.642960812772101</v>
      </c>
      <c r="I682" s="71">
        <v>4.3432613357272297E-2</v>
      </c>
      <c r="J682" s="68">
        <v>67.634252539912893</v>
      </c>
      <c r="K682" s="71">
        <v>0.129137053528976</v>
      </c>
      <c r="L682" s="68">
        <v>39.9129172714078</v>
      </c>
    </row>
    <row r="683" spans="1:12" x14ac:dyDescent="0.2">
      <c r="A683" s="72" t="s">
        <v>1698</v>
      </c>
      <c r="B683" s="66" t="s">
        <v>1699</v>
      </c>
      <c r="C683" s="67">
        <v>65</v>
      </c>
      <c r="D683" s="67" t="s">
        <v>339</v>
      </c>
      <c r="E683" s="71">
        <v>8.3335704823581797E-2</v>
      </c>
      <c r="F683" s="68">
        <v>1.4513788098693801</v>
      </c>
      <c r="G683" s="71">
        <v>0.113903385435436</v>
      </c>
      <c r="H683" s="68">
        <v>3.0478955007256898</v>
      </c>
      <c r="I683" s="71">
        <v>7.9868558518914005E-3</v>
      </c>
      <c r="J683" s="68">
        <v>27.213352685050801</v>
      </c>
      <c r="K683" s="71">
        <v>0.128116873183417</v>
      </c>
      <c r="L683" s="68">
        <v>39.477503628447003</v>
      </c>
    </row>
    <row r="684" spans="1:12" x14ac:dyDescent="0.2">
      <c r="A684" s="72" t="s">
        <v>1700</v>
      </c>
      <c r="B684" s="66" t="s">
        <v>1701</v>
      </c>
      <c r="C684" s="67">
        <v>65</v>
      </c>
      <c r="D684" s="67" t="s">
        <v>339</v>
      </c>
      <c r="E684" s="71">
        <v>9.1362325770553199E-2</v>
      </c>
      <c r="F684" s="68">
        <v>3.1930333817126302</v>
      </c>
      <c r="G684" s="71">
        <v>0.11572040461939399</v>
      </c>
      <c r="H684" s="68">
        <v>3.1930333817126302</v>
      </c>
      <c r="I684" s="71">
        <v>2.4588292443661502E-3</v>
      </c>
      <c r="J684" s="68">
        <v>11.6835994194485</v>
      </c>
      <c r="K684" s="71">
        <v>0.15590774344789901</v>
      </c>
      <c r="L684" s="68">
        <v>52.539912917271401</v>
      </c>
    </row>
    <row r="685" spans="1:12" x14ac:dyDescent="0.2">
      <c r="A685" s="72" t="s">
        <v>1702</v>
      </c>
      <c r="B685" s="66" t="s">
        <v>1703</v>
      </c>
      <c r="C685" s="67">
        <v>65</v>
      </c>
      <c r="D685" s="67" t="s">
        <v>339</v>
      </c>
      <c r="E685" s="71">
        <v>7.3898740056912299E-2</v>
      </c>
      <c r="F685" s="68">
        <v>1.1611030478955</v>
      </c>
      <c r="G685" s="71">
        <v>5.8756489742293701E-2</v>
      </c>
      <c r="H685" s="68">
        <v>1.8142235123367201</v>
      </c>
      <c r="I685" s="71">
        <v>5.1197948434776501E-3</v>
      </c>
      <c r="J685" s="68">
        <v>20.4644412191582</v>
      </c>
      <c r="K685" s="71">
        <v>0.15781993558496499</v>
      </c>
      <c r="L685" s="68">
        <v>53.410740203193001</v>
      </c>
    </row>
    <row r="686" spans="1:12" x14ac:dyDescent="0.2">
      <c r="A686" s="72" t="s">
        <v>1704</v>
      </c>
      <c r="B686" s="66" t="s">
        <v>1705</v>
      </c>
      <c r="C686" s="67">
        <v>65</v>
      </c>
      <c r="D686" s="67" t="s">
        <v>339</v>
      </c>
      <c r="E686" s="71">
        <v>0.108624567256816</v>
      </c>
      <c r="F686" s="68">
        <v>11.9013062409289</v>
      </c>
      <c r="G686" s="71">
        <v>0.179257813505345</v>
      </c>
      <c r="H686" s="68">
        <v>5.5152394775036298</v>
      </c>
      <c r="I686" s="71">
        <v>3.20147798515961E-3</v>
      </c>
      <c r="J686" s="68">
        <v>14.0058055152395</v>
      </c>
      <c r="K686" s="71">
        <v>0.143414410279945</v>
      </c>
      <c r="L686" s="68">
        <v>46.2264150943396</v>
      </c>
    </row>
    <row r="687" spans="1:12" x14ac:dyDescent="0.2">
      <c r="A687" s="72" t="s">
        <v>1706</v>
      </c>
      <c r="B687" s="66" t="s">
        <v>1707</v>
      </c>
      <c r="C687" s="67">
        <v>65</v>
      </c>
      <c r="D687" s="67" t="s">
        <v>339</v>
      </c>
      <c r="E687" s="71">
        <v>0.13483795354907299</v>
      </c>
      <c r="F687" s="68">
        <v>34.034833091436901</v>
      </c>
      <c r="G687" s="71">
        <v>0.249999996227246</v>
      </c>
      <c r="H687" s="68">
        <v>24.600870827285899</v>
      </c>
      <c r="I687" s="71">
        <v>3.4506855917640399E-3</v>
      </c>
      <c r="J687" s="68">
        <v>14.7314949201742</v>
      </c>
      <c r="K687" s="71">
        <v>0.15106317882820899</v>
      </c>
      <c r="L687" s="68">
        <v>50.072568940493497</v>
      </c>
    </row>
    <row r="688" spans="1:12" x14ac:dyDescent="0.2">
      <c r="A688" s="72" t="s">
        <v>1708</v>
      </c>
      <c r="B688" s="66" t="s">
        <v>1709</v>
      </c>
      <c r="C688" s="67">
        <v>65</v>
      </c>
      <c r="D688" s="67" t="s">
        <v>339</v>
      </c>
      <c r="E688" s="71">
        <v>0.126889219621904</v>
      </c>
      <c r="F688" s="68">
        <v>24.963715529753301</v>
      </c>
      <c r="G688" s="71">
        <v>0.205070529635836</v>
      </c>
      <c r="H688" s="68">
        <v>7.5471698113207504</v>
      </c>
      <c r="I688" s="71">
        <v>5.6746441131667695E-4</v>
      </c>
      <c r="J688" s="68">
        <v>2.9027576197387499</v>
      </c>
      <c r="K688" s="71">
        <v>0.175029664818559</v>
      </c>
      <c r="L688" s="68">
        <v>59.9419448476052</v>
      </c>
    </row>
    <row r="689" spans="1:12" x14ac:dyDescent="0.2">
      <c r="A689" s="72" t="s">
        <v>1710</v>
      </c>
      <c r="B689" s="66" t="s">
        <v>1711</v>
      </c>
      <c r="C689" s="67">
        <v>65</v>
      </c>
      <c r="D689" s="67" t="s">
        <v>339</v>
      </c>
      <c r="E689" s="71">
        <v>0.135453367716864</v>
      </c>
      <c r="F689" s="68">
        <v>34.905660377358501</v>
      </c>
      <c r="G689" s="71">
        <v>0.25</v>
      </c>
      <c r="H689" s="68">
        <v>58.853410740203202</v>
      </c>
      <c r="I689" s="71">
        <v>1.8682269281846402E-2</v>
      </c>
      <c r="J689" s="68">
        <v>47.314949201741697</v>
      </c>
      <c r="K689" s="71">
        <v>0.13767783386874699</v>
      </c>
      <c r="L689" s="68">
        <v>43.3236574746009</v>
      </c>
    </row>
    <row r="690" spans="1:12" x14ac:dyDescent="0.2">
      <c r="A690" s="72" t="s">
        <v>1712</v>
      </c>
      <c r="B690" s="66" t="s">
        <v>1713</v>
      </c>
      <c r="C690" s="67">
        <v>65</v>
      </c>
      <c r="D690" s="67" t="s">
        <v>339</v>
      </c>
      <c r="E690" s="71">
        <v>0.13621393672570101</v>
      </c>
      <c r="F690" s="68">
        <v>35.921625544267101</v>
      </c>
      <c r="G690" s="71">
        <v>0.24999999836287301</v>
      </c>
      <c r="H690" s="68">
        <v>27.285921625544301</v>
      </c>
      <c r="I690" s="71">
        <v>8.2187622926560501E-4</v>
      </c>
      <c r="J690" s="68">
        <v>4.0638606676342501</v>
      </c>
      <c r="K690" s="71">
        <v>0.15781993558496499</v>
      </c>
      <c r="L690" s="68">
        <v>53.410740203193001</v>
      </c>
    </row>
    <row r="691" spans="1:12" x14ac:dyDescent="0.2">
      <c r="A691" s="72" t="s">
        <v>1714</v>
      </c>
      <c r="B691" s="66" t="s">
        <v>1715</v>
      </c>
      <c r="C691" s="67">
        <v>65</v>
      </c>
      <c r="D691" s="67" t="s">
        <v>339</v>
      </c>
      <c r="E691" s="71">
        <v>0.13689044689353499</v>
      </c>
      <c r="F691" s="68">
        <v>36.6473149492017</v>
      </c>
      <c r="G691" s="71">
        <v>0.249999998208044</v>
      </c>
      <c r="H691" s="68">
        <v>26.923076923076898</v>
      </c>
      <c r="I691" s="71">
        <v>9.3921475052849304E-4</v>
      </c>
      <c r="J691" s="68">
        <v>4.7895500725689404</v>
      </c>
      <c r="K691" s="71">
        <v>0.15973212772203099</v>
      </c>
      <c r="L691" s="68">
        <v>54.136429608127699</v>
      </c>
    </row>
    <row r="692" spans="1:12" x14ac:dyDescent="0.2">
      <c r="A692" s="72" t="s">
        <v>1716</v>
      </c>
      <c r="B692" s="66" t="s">
        <v>1717</v>
      </c>
      <c r="C692" s="67">
        <v>65</v>
      </c>
      <c r="D692" s="67" t="s">
        <v>339</v>
      </c>
      <c r="E692" s="71">
        <v>0.130873797755483</v>
      </c>
      <c r="F692" s="68">
        <v>29.172714078374501</v>
      </c>
      <c r="G692" s="71">
        <v>0.17999126788904499</v>
      </c>
      <c r="H692" s="68">
        <v>5.6603773584905701</v>
      </c>
      <c r="I692" s="71">
        <v>1.1406414005398901E-3</v>
      </c>
      <c r="J692" s="68">
        <v>6.3860667634252497</v>
      </c>
      <c r="K692" s="71">
        <v>0.21148948397686401</v>
      </c>
      <c r="L692" s="68">
        <v>69.666182873729994</v>
      </c>
    </row>
    <row r="693" spans="1:12" x14ac:dyDescent="0.2">
      <c r="A693" s="72" t="s">
        <v>1718</v>
      </c>
      <c r="B693" s="66" t="s">
        <v>1719</v>
      </c>
      <c r="C693" s="67">
        <v>65</v>
      </c>
      <c r="D693" s="67" t="s">
        <v>339</v>
      </c>
      <c r="E693" s="71">
        <v>0.109339062442464</v>
      </c>
      <c r="F693" s="68">
        <v>12.481857764876599</v>
      </c>
      <c r="G693" s="71">
        <v>0.139093635362913</v>
      </c>
      <c r="H693" s="68">
        <v>4.2815674891146598</v>
      </c>
      <c r="I693" s="71">
        <v>9.9413343177375806E-3</v>
      </c>
      <c r="J693" s="68">
        <v>31.8577648766328</v>
      </c>
      <c r="K693" s="71">
        <v>0.17898221764674299</v>
      </c>
      <c r="L693" s="68">
        <v>61.030478955007297</v>
      </c>
    </row>
    <row r="694" spans="1:12" x14ac:dyDescent="0.2">
      <c r="A694" s="72" t="s">
        <v>1720</v>
      </c>
      <c r="B694" s="66" t="s">
        <v>1721</v>
      </c>
      <c r="C694" s="67">
        <v>65</v>
      </c>
      <c r="D694" s="67" t="s">
        <v>339</v>
      </c>
      <c r="E694" s="71">
        <v>8.8353925449764198E-2</v>
      </c>
      <c r="F694" s="68">
        <v>2.5399129172714101</v>
      </c>
      <c r="G694" s="71">
        <v>0.13008752787147701</v>
      </c>
      <c r="H694" s="68">
        <v>3.6284470246734402</v>
      </c>
      <c r="I694" s="71">
        <v>1.1207988832002201E-3</v>
      </c>
      <c r="J694" s="68">
        <v>6.1683599419448498</v>
      </c>
      <c r="K694" s="71">
        <v>0.13385344959461501</v>
      </c>
      <c r="L694" s="68">
        <v>41.654571843251098</v>
      </c>
    </row>
    <row r="695" spans="1:12" x14ac:dyDescent="0.2">
      <c r="A695" s="72" t="s">
        <v>1722</v>
      </c>
      <c r="B695" s="66" t="s">
        <v>1723</v>
      </c>
      <c r="C695" s="67">
        <v>65</v>
      </c>
      <c r="D695" s="67" t="s">
        <v>339</v>
      </c>
      <c r="E695" s="71">
        <v>7.0221891434156497E-2</v>
      </c>
      <c r="F695" s="68">
        <v>1.08853410740203</v>
      </c>
      <c r="G695" s="71">
        <v>0.101518444294076</v>
      </c>
      <c r="H695" s="68">
        <v>2.68505079825835</v>
      </c>
      <c r="I695" s="71">
        <v>1.5227819563535801E-4</v>
      </c>
      <c r="J695" s="68">
        <v>1.1611030478955</v>
      </c>
      <c r="K695" s="71">
        <v>0.10899495181275801</v>
      </c>
      <c r="L695" s="68">
        <v>31.132075471698101</v>
      </c>
    </row>
    <row r="696" spans="1:12" x14ac:dyDescent="0.2">
      <c r="A696" s="72" t="s">
        <v>1724</v>
      </c>
      <c r="B696" s="66" t="s">
        <v>1725</v>
      </c>
      <c r="C696" s="67">
        <v>65</v>
      </c>
      <c r="D696" s="67" t="s">
        <v>339</v>
      </c>
      <c r="E696" s="71">
        <v>0.12963883949520499</v>
      </c>
      <c r="F696" s="68">
        <v>28.1567489114659</v>
      </c>
      <c r="G696" s="71">
        <v>0.23959756970606699</v>
      </c>
      <c r="H696" s="68">
        <v>11.538461538461499</v>
      </c>
      <c r="I696" s="71">
        <v>9.7289227737340708E-3</v>
      </c>
      <c r="J696" s="68">
        <v>31.3497822931785</v>
      </c>
      <c r="K696" s="71">
        <v>0.13959002600581299</v>
      </c>
      <c r="L696" s="68">
        <v>44.121915820029002</v>
      </c>
    </row>
    <row r="697" spans="1:12" x14ac:dyDescent="0.2">
      <c r="A697" s="72" t="s">
        <v>1726</v>
      </c>
      <c r="B697" s="66" t="s">
        <v>1727</v>
      </c>
      <c r="C697" s="67">
        <v>65</v>
      </c>
      <c r="D697" s="67" t="s">
        <v>339</v>
      </c>
      <c r="E697" s="71">
        <v>0.13430204687130701</v>
      </c>
      <c r="F697" s="68">
        <v>33.018867924528301</v>
      </c>
      <c r="G697" s="71">
        <v>0.249999999934263</v>
      </c>
      <c r="H697" s="68">
        <v>35.2685050798258</v>
      </c>
      <c r="I697" s="71">
        <v>3.1417855698946298E-2</v>
      </c>
      <c r="J697" s="68">
        <v>59.651669085631397</v>
      </c>
      <c r="K697" s="71">
        <v>0.121488284980713</v>
      </c>
      <c r="L697" s="68">
        <v>36.357039187227898</v>
      </c>
    </row>
    <row r="698" spans="1:12" x14ac:dyDescent="0.2">
      <c r="A698" s="72" t="s">
        <v>1728</v>
      </c>
      <c r="B698" s="66" t="s">
        <v>1729</v>
      </c>
      <c r="C698" s="67">
        <v>65</v>
      </c>
      <c r="D698" s="67" t="s">
        <v>339</v>
      </c>
      <c r="E698" s="71">
        <v>0.13271768269791201</v>
      </c>
      <c r="F698" s="68">
        <v>31.3497822931785</v>
      </c>
      <c r="G698" s="71">
        <v>0.249999999658581</v>
      </c>
      <c r="H698" s="68">
        <v>31.4949201741655</v>
      </c>
      <c r="I698" s="71">
        <v>1.32794184949801E-2</v>
      </c>
      <c r="J698" s="68">
        <v>39.0420899854862</v>
      </c>
      <c r="K698" s="71">
        <v>0.13487362994017399</v>
      </c>
      <c r="L698" s="68">
        <v>42.235123367198803</v>
      </c>
    </row>
    <row r="699" spans="1:12" x14ac:dyDescent="0.2">
      <c r="A699" s="72" t="s">
        <v>1730</v>
      </c>
      <c r="B699" s="66" t="s">
        <v>1731</v>
      </c>
      <c r="C699" s="67">
        <v>65</v>
      </c>
      <c r="D699" s="67" t="s">
        <v>339</v>
      </c>
      <c r="E699" s="71">
        <v>0.13605289267058299</v>
      </c>
      <c r="F699" s="68">
        <v>35.703918722786597</v>
      </c>
      <c r="G699" s="71">
        <v>0.25</v>
      </c>
      <c r="H699" s="68">
        <v>58.853410740203202</v>
      </c>
      <c r="I699" s="71">
        <v>1.46160991777526E-2</v>
      </c>
      <c r="J699" s="68">
        <v>41.146589259796798</v>
      </c>
      <c r="K699" s="71">
        <v>0.14354257883399699</v>
      </c>
      <c r="L699" s="68">
        <v>46.444121915819998</v>
      </c>
    </row>
    <row r="700" spans="1:12" x14ac:dyDescent="0.2">
      <c r="A700" s="72" t="s">
        <v>1732</v>
      </c>
      <c r="B700" s="66" t="s">
        <v>1733</v>
      </c>
      <c r="C700" s="67">
        <v>65</v>
      </c>
      <c r="D700" s="67" t="s">
        <v>339</v>
      </c>
      <c r="E700" s="71">
        <v>0.13986887763495701</v>
      </c>
      <c r="F700" s="68">
        <v>40.348330914368702</v>
      </c>
      <c r="G700" s="71">
        <v>0.27380070873221601</v>
      </c>
      <c r="H700" s="68">
        <v>77.793904208998498</v>
      </c>
      <c r="I700" s="71">
        <v>2.8142023466073099E-2</v>
      </c>
      <c r="J700" s="68">
        <v>57.256894049346897</v>
      </c>
      <c r="K700" s="71">
        <v>0.117663900706581</v>
      </c>
      <c r="L700" s="68">
        <v>34.7605224963716</v>
      </c>
    </row>
    <row r="701" spans="1:12" x14ac:dyDescent="0.2">
      <c r="A701" s="72" t="s">
        <v>1734</v>
      </c>
      <c r="B701" s="66" t="s">
        <v>1735</v>
      </c>
      <c r="C701" s="67">
        <v>65</v>
      </c>
      <c r="D701" s="67" t="s">
        <v>339</v>
      </c>
      <c r="E701" s="71">
        <v>0.134960005397572</v>
      </c>
      <c r="F701" s="68">
        <v>34.2525399129173</v>
      </c>
      <c r="G701" s="71">
        <v>0.25</v>
      </c>
      <c r="H701" s="68">
        <v>58.853410740203202</v>
      </c>
      <c r="I701" s="71">
        <v>2.0898398044048298E-2</v>
      </c>
      <c r="J701" s="68">
        <v>50</v>
      </c>
      <c r="K701" s="71">
        <v>0.13398161814866699</v>
      </c>
      <c r="L701" s="68">
        <v>41.872278664731503</v>
      </c>
    </row>
    <row r="702" spans="1:12" x14ac:dyDescent="0.2">
      <c r="A702" s="72" t="s">
        <v>1736</v>
      </c>
      <c r="B702" s="66" t="s">
        <v>1737</v>
      </c>
      <c r="C702" s="67">
        <v>65</v>
      </c>
      <c r="D702" s="67" t="s">
        <v>339</v>
      </c>
      <c r="E702" s="71">
        <v>0.126410719471031</v>
      </c>
      <c r="F702" s="68">
        <v>24.673439767779399</v>
      </c>
      <c r="G702" s="71">
        <v>0.25</v>
      </c>
      <c r="H702" s="68">
        <v>58.853410740203202</v>
      </c>
      <c r="I702" s="71">
        <v>2.21493987373995E-2</v>
      </c>
      <c r="J702" s="68">
        <v>51.741654571843299</v>
      </c>
      <c r="K702" s="71">
        <v>0.107082759675692</v>
      </c>
      <c r="L702" s="68">
        <v>30.261248185776498</v>
      </c>
    </row>
    <row r="703" spans="1:12" x14ac:dyDescent="0.2">
      <c r="A703" s="72" t="s">
        <v>1738</v>
      </c>
      <c r="B703" s="66" t="s">
        <v>1739</v>
      </c>
      <c r="C703" s="67">
        <v>65</v>
      </c>
      <c r="D703" s="67" t="s">
        <v>339</v>
      </c>
      <c r="E703" s="71">
        <v>0.11615727730038</v>
      </c>
      <c r="F703" s="68">
        <v>17.1988388969521</v>
      </c>
      <c r="G703" s="71">
        <v>0.25</v>
      </c>
      <c r="H703" s="68">
        <v>58.853410740203202</v>
      </c>
      <c r="I703" s="71">
        <v>1.4335377870240199E-2</v>
      </c>
      <c r="J703" s="68">
        <v>40.638606676342498</v>
      </c>
      <c r="K703" s="71">
        <v>8.4136454030901003E-2</v>
      </c>
      <c r="L703" s="68">
        <v>22.4238026124819</v>
      </c>
    </row>
    <row r="704" spans="1:12" x14ac:dyDescent="0.2">
      <c r="A704" s="72" t="s">
        <v>1740</v>
      </c>
      <c r="B704" s="66" t="s">
        <v>1741</v>
      </c>
      <c r="C704" s="67">
        <v>65</v>
      </c>
      <c r="D704" s="67" t="s">
        <v>339</v>
      </c>
      <c r="E704" s="71">
        <v>0.124416611899445</v>
      </c>
      <c r="F704" s="68">
        <v>23.222060957909999</v>
      </c>
      <c r="G704" s="71">
        <v>0.25</v>
      </c>
      <c r="H704" s="68">
        <v>58.853410740203202</v>
      </c>
      <c r="I704" s="71">
        <v>1.70590878141498E-2</v>
      </c>
      <c r="J704" s="68">
        <v>44.339622641509401</v>
      </c>
      <c r="K704" s="71">
        <v>0.106190747884185</v>
      </c>
      <c r="L704" s="68">
        <v>29.753265602322202</v>
      </c>
    </row>
    <row r="705" spans="1:12" x14ac:dyDescent="0.2">
      <c r="A705" s="72" t="s">
        <v>1742</v>
      </c>
      <c r="B705" s="66" t="s">
        <v>1743</v>
      </c>
      <c r="C705" s="67">
        <v>65</v>
      </c>
      <c r="D705" s="67" t="s">
        <v>339</v>
      </c>
      <c r="E705" s="71">
        <v>0.119882977065803</v>
      </c>
      <c r="F705" s="68">
        <v>19.666182873730001</v>
      </c>
      <c r="G705" s="71">
        <v>0.25</v>
      </c>
      <c r="H705" s="68">
        <v>58.853410740203202</v>
      </c>
      <c r="I705" s="71">
        <v>5.4195359222496298E-2</v>
      </c>
      <c r="J705" s="68">
        <v>72.641509433962298</v>
      </c>
      <c r="K705" s="71">
        <v>5.5453571974911998E-2</v>
      </c>
      <c r="L705" s="68">
        <v>13.933236574745999</v>
      </c>
    </row>
    <row r="706" spans="1:12" x14ac:dyDescent="0.2">
      <c r="A706" s="72" t="s">
        <v>1744</v>
      </c>
      <c r="B706" s="66" t="s">
        <v>1745</v>
      </c>
      <c r="C706" s="67">
        <v>65</v>
      </c>
      <c r="D706" s="67" t="s">
        <v>339</v>
      </c>
      <c r="E706" s="71">
        <v>0.12606388075258601</v>
      </c>
      <c r="F706" s="68">
        <v>24.383164005805501</v>
      </c>
      <c r="G706" s="71">
        <v>0.25</v>
      </c>
      <c r="H706" s="68">
        <v>58.853410740203202</v>
      </c>
      <c r="I706" s="71">
        <v>2.2000894373571601E-2</v>
      </c>
      <c r="J706" s="68">
        <v>51.451378809869396</v>
      </c>
      <c r="K706" s="71">
        <v>0.106190747884185</v>
      </c>
      <c r="L706" s="68">
        <v>29.753265602322202</v>
      </c>
    </row>
    <row r="707" spans="1:12" x14ac:dyDescent="0.2">
      <c r="A707" s="72" t="s">
        <v>1746</v>
      </c>
      <c r="B707" s="66" t="s">
        <v>1747</v>
      </c>
      <c r="C707" s="67">
        <v>65</v>
      </c>
      <c r="D707" s="67" t="s">
        <v>339</v>
      </c>
      <c r="E707" s="71">
        <v>0.114242487356151</v>
      </c>
      <c r="F707" s="68">
        <v>15.674891146589299</v>
      </c>
      <c r="G707" s="71">
        <v>0.249999998227315</v>
      </c>
      <c r="H707" s="68">
        <v>26.995645863570399</v>
      </c>
      <c r="I707" s="71">
        <v>1.1395213738810899E-2</v>
      </c>
      <c r="J707" s="68">
        <v>35.486211901306199</v>
      </c>
      <c r="K707" s="71">
        <v>8.1332250102328099E-2</v>
      </c>
      <c r="L707" s="68">
        <v>21.4078374455733</v>
      </c>
    </row>
    <row r="708" spans="1:12" x14ac:dyDescent="0.2">
      <c r="A708" s="72" t="s">
        <v>1748</v>
      </c>
      <c r="B708" s="66" t="s">
        <v>1749</v>
      </c>
      <c r="C708" s="67">
        <v>65</v>
      </c>
      <c r="D708" s="67" t="s">
        <v>339</v>
      </c>
      <c r="E708" s="71">
        <v>0.107475214097182</v>
      </c>
      <c r="F708" s="68">
        <v>11.2481857764877</v>
      </c>
      <c r="G708" s="71">
        <v>0.231264638395</v>
      </c>
      <c r="H708" s="68">
        <v>10.2322206095791</v>
      </c>
      <c r="I708" s="71">
        <v>1.0848934139775199E-2</v>
      </c>
      <c r="J708" s="68">
        <v>34.397677793904201</v>
      </c>
      <c r="K708" s="71">
        <v>8.0312069756769203E-2</v>
      </c>
      <c r="L708" s="68">
        <v>21.262699564586399</v>
      </c>
    </row>
    <row r="709" spans="1:12" x14ac:dyDescent="0.2">
      <c r="A709" s="72" t="s">
        <v>1750</v>
      </c>
      <c r="B709" s="66" t="s">
        <v>1751</v>
      </c>
      <c r="C709" s="67">
        <v>65</v>
      </c>
      <c r="D709" s="67" t="s">
        <v>339</v>
      </c>
      <c r="E709" s="71">
        <v>0.14177798810836101</v>
      </c>
      <c r="F709" s="68">
        <v>42.307692307692299</v>
      </c>
      <c r="G709" s="71">
        <v>0.25</v>
      </c>
      <c r="H709" s="68">
        <v>58.853410740203202</v>
      </c>
      <c r="I709" s="71">
        <v>1.32447985208351E-3</v>
      </c>
      <c r="J709" s="68">
        <v>7.76487663280116</v>
      </c>
      <c r="K709" s="71">
        <v>0.17400948447299999</v>
      </c>
      <c r="L709" s="68">
        <v>59.724238026124802</v>
      </c>
    </row>
    <row r="710" spans="1:12" x14ac:dyDescent="0.2">
      <c r="A710" s="72" t="s">
        <v>1752</v>
      </c>
      <c r="B710" s="66" t="s">
        <v>1753</v>
      </c>
      <c r="C710" s="67">
        <v>65</v>
      </c>
      <c r="D710" s="67" t="s">
        <v>339</v>
      </c>
      <c r="E710" s="71">
        <v>0.12970460748583801</v>
      </c>
      <c r="F710" s="68">
        <v>28.301886792452802</v>
      </c>
      <c r="G710" s="71">
        <v>0.24999999943915999</v>
      </c>
      <c r="H710" s="68">
        <v>29.898403483309099</v>
      </c>
      <c r="I710" s="71">
        <v>1.4359891496059699E-3</v>
      </c>
      <c r="J710" s="68">
        <v>8.3454281567489108</v>
      </c>
      <c r="K710" s="71">
        <v>0.13767783386874699</v>
      </c>
      <c r="L710" s="68">
        <v>43.3236574746009</v>
      </c>
    </row>
    <row r="711" spans="1:12" x14ac:dyDescent="0.2">
      <c r="A711" s="72" t="s">
        <v>1754</v>
      </c>
      <c r="B711" s="66" t="s">
        <v>1755</v>
      </c>
      <c r="C711" s="67">
        <v>65</v>
      </c>
      <c r="D711" s="67" t="s">
        <v>339</v>
      </c>
      <c r="E711" s="71">
        <v>0.12549603530241801</v>
      </c>
      <c r="F711" s="68">
        <v>23.875181422351201</v>
      </c>
      <c r="G711" s="71">
        <v>0.24999999866389599</v>
      </c>
      <c r="H711" s="68">
        <v>27.939042089985499</v>
      </c>
      <c r="I711" s="71">
        <v>2.1956183340707401E-3</v>
      </c>
      <c r="J711" s="68">
        <v>10.3047895500726</v>
      </c>
      <c r="K711" s="71">
        <v>0.124292488909286</v>
      </c>
      <c r="L711" s="68">
        <v>37.6632801161103</v>
      </c>
    </row>
    <row r="712" spans="1:12" x14ac:dyDescent="0.2">
      <c r="A712" s="72" t="s">
        <v>1756</v>
      </c>
      <c r="B712" s="66" t="s">
        <v>1757</v>
      </c>
      <c r="C712" s="67">
        <v>65</v>
      </c>
      <c r="D712" s="67" t="s">
        <v>339</v>
      </c>
      <c r="E712" s="71">
        <v>0.122327768424721</v>
      </c>
      <c r="F712" s="68">
        <v>21.552975326560201</v>
      </c>
      <c r="G712" s="71">
        <v>0.242066788628192</v>
      </c>
      <c r="H712" s="68">
        <v>12.6269956458636</v>
      </c>
      <c r="I712" s="71">
        <v>6.2402773668473902E-4</v>
      </c>
      <c r="J712" s="68">
        <v>3.2656023222060999</v>
      </c>
      <c r="K712" s="71">
        <v>0.124292488909286</v>
      </c>
      <c r="L712" s="68">
        <v>37.6632801161103</v>
      </c>
    </row>
    <row r="713" spans="1:12" x14ac:dyDescent="0.2">
      <c r="A713" s="72" t="s">
        <v>1758</v>
      </c>
      <c r="B713" s="66" t="s">
        <v>1759</v>
      </c>
      <c r="C713" s="67">
        <v>65</v>
      </c>
      <c r="D713" s="67" t="s">
        <v>339</v>
      </c>
      <c r="E713" s="71">
        <v>0.143137170427937</v>
      </c>
      <c r="F713" s="68">
        <v>43.178519593613899</v>
      </c>
      <c r="G713" s="71">
        <v>0.24999999983697299</v>
      </c>
      <c r="H713" s="68">
        <v>33.381712626995601</v>
      </c>
      <c r="I713" s="71">
        <v>1.4962987659166699E-2</v>
      </c>
      <c r="J713" s="68">
        <v>42.017416545718397</v>
      </c>
      <c r="K713" s="71">
        <v>0.16444852378767</v>
      </c>
      <c r="L713" s="68">
        <v>56.095791001451403</v>
      </c>
    </row>
    <row r="714" spans="1:12" x14ac:dyDescent="0.2">
      <c r="A714" s="72" t="s">
        <v>1760</v>
      </c>
      <c r="B714" s="66" t="s">
        <v>1761</v>
      </c>
      <c r="C714" s="67">
        <v>65</v>
      </c>
      <c r="D714" s="67" t="s">
        <v>339</v>
      </c>
      <c r="E714" s="71">
        <v>0.121130801302022</v>
      </c>
      <c r="F714" s="68">
        <v>20.5370101596517</v>
      </c>
      <c r="G714" s="71">
        <v>0.24999999966493699</v>
      </c>
      <c r="H714" s="68">
        <v>31.640058055152402</v>
      </c>
      <c r="I714" s="71">
        <v>1.3958413113699801E-2</v>
      </c>
      <c r="J714" s="68">
        <v>39.840348330914402</v>
      </c>
      <c r="K714" s="71">
        <v>9.9433991127428498E-2</v>
      </c>
      <c r="L714" s="68">
        <v>27.1407837445573</v>
      </c>
    </row>
    <row r="715" spans="1:12" x14ac:dyDescent="0.2">
      <c r="A715" s="72" t="s">
        <v>1762</v>
      </c>
      <c r="B715" s="66" t="s">
        <v>1763</v>
      </c>
      <c r="C715" s="67">
        <v>65</v>
      </c>
      <c r="D715" s="67" t="s">
        <v>339</v>
      </c>
      <c r="E715" s="71">
        <v>0.11100582602483799</v>
      </c>
      <c r="F715" s="68">
        <v>13.3526850507983</v>
      </c>
      <c r="G715" s="71">
        <v>0.249999997683444</v>
      </c>
      <c r="H715" s="68">
        <v>26.269956458635701</v>
      </c>
      <c r="I715" s="71">
        <v>2.7054106343013099E-3</v>
      </c>
      <c r="J715" s="68">
        <v>12.6269956458636</v>
      </c>
      <c r="K715" s="71">
        <v>8.0312069756769203E-2</v>
      </c>
      <c r="L715" s="68">
        <v>21.262699564586399</v>
      </c>
    </row>
    <row r="716" spans="1:12" x14ac:dyDescent="0.2">
      <c r="A716" s="72" t="s">
        <v>1764</v>
      </c>
      <c r="B716" s="66" t="s">
        <v>1765</v>
      </c>
      <c r="C716" s="67">
        <v>65</v>
      </c>
      <c r="D716" s="67" t="s">
        <v>339</v>
      </c>
      <c r="E716" s="71">
        <v>0.12973972844591</v>
      </c>
      <c r="F716" s="68">
        <v>28.374455732946299</v>
      </c>
      <c r="G716" s="71">
        <v>0.24999999786162899</v>
      </c>
      <c r="H716" s="68">
        <v>26.415094339622598</v>
      </c>
      <c r="I716" s="71">
        <v>1.49266985668173E-2</v>
      </c>
      <c r="J716" s="68">
        <v>41.944847605225</v>
      </c>
      <c r="K716" s="71">
        <v>0.124292488909286</v>
      </c>
      <c r="L716" s="68">
        <v>37.6632801161103</v>
      </c>
    </row>
    <row r="717" spans="1:12" x14ac:dyDescent="0.2">
      <c r="A717" s="72" t="s">
        <v>1766</v>
      </c>
      <c r="B717" s="66" t="s">
        <v>1767</v>
      </c>
      <c r="C717" s="67">
        <v>65</v>
      </c>
      <c r="D717" s="67" t="s">
        <v>339</v>
      </c>
      <c r="E717" s="71">
        <v>0.114674785619263</v>
      </c>
      <c r="F717" s="68">
        <v>16.110304789550099</v>
      </c>
      <c r="G717" s="71">
        <v>0.24999999954145899</v>
      </c>
      <c r="H717" s="68">
        <v>30.4063860667634</v>
      </c>
      <c r="I717" s="71">
        <v>1.56244796966276E-2</v>
      </c>
      <c r="J717" s="68">
        <v>42.743105950653103</v>
      </c>
      <c r="K717" s="71">
        <v>7.8399877619703295E-2</v>
      </c>
      <c r="L717" s="68">
        <v>20.5370101596517</v>
      </c>
    </row>
    <row r="718" spans="1:12" x14ac:dyDescent="0.2">
      <c r="A718" s="72" t="s">
        <v>1768</v>
      </c>
      <c r="B718" s="66" t="s">
        <v>1769</v>
      </c>
      <c r="C718" s="67">
        <v>65</v>
      </c>
      <c r="D718" s="67" t="s">
        <v>339</v>
      </c>
      <c r="E718" s="71">
        <v>0.11622530590243201</v>
      </c>
      <c r="F718" s="68">
        <v>17.271407837445601</v>
      </c>
      <c r="G718" s="71">
        <v>0.24999999905977399</v>
      </c>
      <c r="H718" s="68">
        <v>28.809869375907098</v>
      </c>
      <c r="I718" s="71">
        <v>1.8363848890751901E-2</v>
      </c>
      <c r="J718" s="68">
        <v>46.734397677793901</v>
      </c>
      <c r="K718" s="71">
        <v>8.0312069756769203E-2</v>
      </c>
      <c r="L718" s="68">
        <v>21.262699564586399</v>
      </c>
    </row>
    <row r="719" spans="1:12" x14ac:dyDescent="0.2">
      <c r="A719" s="72" t="s">
        <v>1770</v>
      </c>
      <c r="B719" s="66" t="s">
        <v>1771</v>
      </c>
      <c r="C719" s="67">
        <v>65</v>
      </c>
      <c r="D719" s="67" t="s">
        <v>339</v>
      </c>
      <c r="E719" s="71">
        <v>0.123020821229436</v>
      </c>
      <c r="F719" s="68">
        <v>22.133526850508002</v>
      </c>
      <c r="G719" s="71">
        <v>0.28809412035873599</v>
      </c>
      <c r="H719" s="68">
        <v>81.640058055152394</v>
      </c>
      <c r="I719" s="71">
        <v>6.5627357280384599E-4</v>
      </c>
      <c r="J719" s="68">
        <v>3.4833091436864998</v>
      </c>
      <c r="K719" s="71">
        <v>8.0312069756769203E-2</v>
      </c>
      <c r="L719" s="68">
        <v>21.262699564586399</v>
      </c>
    </row>
    <row r="720" spans="1:12" x14ac:dyDescent="0.2">
      <c r="A720" s="72" t="s">
        <v>1772</v>
      </c>
      <c r="B720" s="66" t="s">
        <v>1773</v>
      </c>
      <c r="C720" s="67">
        <v>65</v>
      </c>
      <c r="D720" s="67" t="s">
        <v>339</v>
      </c>
      <c r="E720" s="71">
        <v>0.10347670884483599</v>
      </c>
      <c r="F720" s="68">
        <v>7.6923076923076898</v>
      </c>
      <c r="G720" s="71">
        <v>0.21586238362007901</v>
      </c>
      <c r="H720" s="68">
        <v>8.2728592162554406</v>
      </c>
      <c r="I720" s="71">
        <v>1.04312888835289E-2</v>
      </c>
      <c r="J720" s="68">
        <v>32.801161103047903</v>
      </c>
      <c r="K720" s="71">
        <v>8.4136454030901003E-2</v>
      </c>
      <c r="L720" s="68">
        <v>22.4238026124819</v>
      </c>
    </row>
    <row r="721" spans="1:12" x14ac:dyDescent="0.2">
      <c r="A721" s="72" t="s">
        <v>1774</v>
      </c>
      <c r="B721" s="66" t="s">
        <v>1775</v>
      </c>
      <c r="C721" s="67">
        <v>65</v>
      </c>
      <c r="D721" s="67" t="s">
        <v>339</v>
      </c>
      <c r="E721" s="71">
        <v>0.15758799388597</v>
      </c>
      <c r="F721" s="68">
        <v>55.805515239477501</v>
      </c>
      <c r="G721" s="71">
        <v>0.249999999999758</v>
      </c>
      <c r="H721" s="68">
        <v>39.259796806966598</v>
      </c>
      <c r="I721" s="71">
        <v>2.2875819057735398E-2</v>
      </c>
      <c r="J721" s="68">
        <v>52.975326560232197</v>
      </c>
      <c r="K721" s="71">
        <v>0.199888162600416</v>
      </c>
      <c r="L721" s="68">
        <v>67.561683599419496</v>
      </c>
    </row>
    <row r="722" spans="1:12" x14ac:dyDescent="0.2">
      <c r="A722" s="72" t="s">
        <v>1776</v>
      </c>
      <c r="B722" s="66" t="s">
        <v>1777</v>
      </c>
      <c r="C722" s="67">
        <v>65</v>
      </c>
      <c r="D722" s="67" t="s">
        <v>339</v>
      </c>
      <c r="E722" s="71">
        <v>0.15069399378709999</v>
      </c>
      <c r="F722" s="68">
        <v>50.5079825834543</v>
      </c>
      <c r="G722" s="71">
        <v>0.25</v>
      </c>
      <c r="H722" s="68">
        <v>58.853410740203202</v>
      </c>
      <c r="I722" s="71">
        <v>6.0182030350169604E-3</v>
      </c>
      <c r="J722" s="68">
        <v>23.004354136429601</v>
      </c>
      <c r="K722" s="71">
        <v>0.19606377832628399</v>
      </c>
      <c r="L722" s="68">
        <v>66.763425253991301</v>
      </c>
    </row>
    <row r="723" spans="1:12" x14ac:dyDescent="0.2">
      <c r="A723" s="72" t="s">
        <v>1778</v>
      </c>
      <c r="B723" s="66" t="s">
        <v>1779</v>
      </c>
      <c r="C723" s="67">
        <v>65</v>
      </c>
      <c r="D723" s="67" t="s">
        <v>339</v>
      </c>
      <c r="E723" s="71">
        <v>0.13392397967939601</v>
      </c>
      <c r="F723" s="68">
        <v>32.438316400580597</v>
      </c>
      <c r="G723" s="71">
        <v>0.25</v>
      </c>
      <c r="H723" s="68">
        <v>58.853410740203202</v>
      </c>
      <c r="I723" s="71">
        <v>4.5331444841115098E-3</v>
      </c>
      <c r="J723" s="68">
        <v>18.432510885341099</v>
      </c>
      <c r="K723" s="71">
        <v>0.14723879455407701</v>
      </c>
      <c r="L723" s="68">
        <v>48.1132075471698</v>
      </c>
    </row>
    <row r="724" spans="1:12" x14ac:dyDescent="0.2">
      <c r="A724" s="72" t="s">
        <v>1780</v>
      </c>
      <c r="B724" s="66" t="s">
        <v>1781</v>
      </c>
      <c r="C724" s="67">
        <v>65</v>
      </c>
      <c r="D724" s="67" t="s">
        <v>339</v>
      </c>
      <c r="E724" s="71">
        <v>0.13259443773978499</v>
      </c>
      <c r="F724" s="68">
        <v>31.277213352685099</v>
      </c>
      <c r="G724" s="71">
        <v>0.25</v>
      </c>
      <c r="H724" s="68">
        <v>58.853410740203202</v>
      </c>
      <c r="I724" s="71">
        <v>5.4451866527701199E-4</v>
      </c>
      <c r="J724" s="68">
        <v>2.75761973875181</v>
      </c>
      <c r="K724" s="71">
        <v>0.14723879455407701</v>
      </c>
      <c r="L724" s="68">
        <v>48.1132075471698</v>
      </c>
    </row>
    <row r="725" spans="1:12" x14ac:dyDescent="0.2">
      <c r="A725" s="72" t="s">
        <v>1782</v>
      </c>
      <c r="B725" s="66" t="s">
        <v>1783</v>
      </c>
      <c r="C725" s="67">
        <v>65</v>
      </c>
      <c r="D725" s="67" t="s">
        <v>339</v>
      </c>
      <c r="E725" s="71">
        <v>0.14850834939391999</v>
      </c>
      <c r="F725" s="68">
        <v>48.185776487663297</v>
      </c>
      <c r="G725" s="71">
        <v>0.25</v>
      </c>
      <c r="H725" s="68">
        <v>58.853410740203202</v>
      </c>
      <c r="I725" s="71">
        <v>6.4475802515716996E-2</v>
      </c>
      <c r="J725" s="68">
        <v>76.197387518142193</v>
      </c>
      <c r="K725" s="71">
        <v>0.13104924566604201</v>
      </c>
      <c r="L725" s="68">
        <v>40.711175616836002</v>
      </c>
    </row>
    <row r="726" spans="1:12" x14ac:dyDescent="0.2">
      <c r="A726" s="72" t="s">
        <v>1784</v>
      </c>
      <c r="B726" s="66" t="s">
        <v>1785</v>
      </c>
      <c r="C726" s="67">
        <v>65</v>
      </c>
      <c r="D726" s="67" t="s">
        <v>339</v>
      </c>
      <c r="E726" s="71">
        <v>0.15073935882475001</v>
      </c>
      <c r="F726" s="68">
        <v>50.653120464441201</v>
      </c>
      <c r="G726" s="71">
        <v>0.25862068965517199</v>
      </c>
      <c r="H726" s="68">
        <v>70.464441219158203</v>
      </c>
      <c r="I726" s="71">
        <v>6.44603332901003E-2</v>
      </c>
      <c r="J726" s="68">
        <v>76.124818577648796</v>
      </c>
      <c r="K726" s="71">
        <v>0.129137053528976</v>
      </c>
      <c r="L726" s="68">
        <v>39.9129172714078</v>
      </c>
    </row>
    <row r="727" spans="1:12" x14ac:dyDescent="0.2">
      <c r="A727" s="72" t="s">
        <v>1786</v>
      </c>
      <c r="B727" s="66" t="s">
        <v>1787</v>
      </c>
      <c r="C727" s="67">
        <v>65</v>
      </c>
      <c r="D727" s="67" t="s">
        <v>339</v>
      </c>
      <c r="E727" s="71">
        <v>0.112757908762339</v>
      </c>
      <c r="F727" s="68">
        <v>14.368650217706801</v>
      </c>
      <c r="G727" s="71">
        <v>0.24999999972572901</v>
      </c>
      <c r="H727" s="68">
        <v>32.220609579100099</v>
      </c>
      <c r="I727" s="71">
        <v>1.20490004776085E-3</v>
      </c>
      <c r="J727" s="68">
        <v>6.8214804063860699</v>
      </c>
      <c r="K727" s="71">
        <v>8.7068826513525904E-2</v>
      </c>
      <c r="L727" s="68">
        <v>23.222060957909999</v>
      </c>
    </row>
    <row r="728" spans="1:12" x14ac:dyDescent="0.2">
      <c r="A728" s="72" t="s">
        <v>1788</v>
      </c>
      <c r="B728" s="66" t="s">
        <v>1789</v>
      </c>
      <c r="C728" s="67">
        <v>65</v>
      </c>
      <c r="D728" s="67" t="s">
        <v>339</v>
      </c>
      <c r="E728" s="71">
        <v>0.103389655519776</v>
      </c>
      <c r="F728" s="68">
        <v>7.47460087082729</v>
      </c>
      <c r="G728" s="71">
        <v>0.240370667479119</v>
      </c>
      <c r="H728" s="68">
        <v>11.9738751814224</v>
      </c>
      <c r="I728" s="71">
        <v>9.5938214583485705E-4</v>
      </c>
      <c r="J728" s="68">
        <v>4.9346879535558799</v>
      </c>
      <c r="K728" s="71">
        <v>6.8838916934373606E-2</v>
      </c>
      <c r="L728" s="68">
        <v>18.1422351233672</v>
      </c>
    </row>
    <row r="729" spans="1:12" x14ac:dyDescent="0.2">
      <c r="A729" s="72" t="s">
        <v>1790</v>
      </c>
      <c r="B729" s="66" t="s">
        <v>1791</v>
      </c>
      <c r="C729" s="67">
        <v>65</v>
      </c>
      <c r="D729" s="67" t="s">
        <v>339</v>
      </c>
      <c r="E729" s="71">
        <v>0.10041578084399699</v>
      </c>
      <c r="F729" s="68">
        <v>5.8055152394774998</v>
      </c>
      <c r="G729" s="71">
        <v>0.24522519569985901</v>
      </c>
      <c r="H729" s="68">
        <v>13.933236574745999</v>
      </c>
      <c r="I729" s="71">
        <v>1.46058664872831E-3</v>
      </c>
      <c r="J729" s="68">
        <v>8.4905660377358494</v>
      </c>
      <c r="K729" s="71">
        <v>5.4561560183405099E-2</v>
      </c>
      <c r="L729" s="68">
        <v>12.844702467344</v>
      </c>
    </row>
    <row r="730" spans="1:12" x14ac:dyDescent="0.2">
      <c r="A730" s="72" t="s">
        <v>1792</v>
      </c>
      <c r="B730" s="66" t="s">
        <v>1793</v>
      </c>
      <c r="C730" s="67">
        <v>65</v>
      </c>
      <c r="D730" s="67" t="s">
        <v>339</v>
      </c>
      <c r="E730" s="71">
        <v>0.125110755313592</v>
      </c>
      <c r="F730" s="68">
        <v>23.657474600870799</v>
      </c>
      <c r="G730" s="71">
        <v>0.25</v>
      </c>
      <c r="H730" s="68">
        <v>58.853410740203202</v>
      </c>
      <c r="I730" s="71">
        <v>9.1160847743817401E-4</v>
      </c>
      <c r="J730" s="68">
        <v>4.644412191582</v>
      </c>
      <c r="K730" s="71">
        <v>0.124420657463338</v>
      </c>
      <c r="L730" s="68">
        <v>37.735849056603797</v>
      </c>
    </row>
    <row r="731" spans="1:12" x14ac:dyDescent="0.2">
      <c r="A731" s="72" t="s">
        <v>1794</v>
      </c>
      <c r="B731" s="66" t="s">
        <v>1795</v>
      </c>
      <c r="C731" s="67">
        <v>65</v>
      </c>
      <c r="D731" s="67" t="s">
        <v>339</v>
      </c>
      <c r="E731" s="71">
        <v>0.112459964691032</v>
      </c>
      <c r="F731" s="68">
        <v>14.150943396226401</v>
      </c>
      <c r="G731" s="71">
        <v>0.238834380513475</v>
      </c>
      <c r="H731" s="68">
        <v>11.2481857764877</v>
      </c>
      <c r="I731" s="71">
        <v>3.8279184978314801E-3</v>
      </c>
      <c r="J731" s="68">
        <v>16.1828737300435</v>
      </c>
      <c r="K731" s="71">
        <v>9.4717595061789603E-2</v>
      </c>
      <c r="L731" s="68">
        <v>25.7619738751814</v>
      </c>
    </row>
    <row r="732" spans="1:12" x14ac:dyDescent="0.2">
      <c r="A732" s="72" t="s">
        <v>1796</v>
      </c>
      <c r="B732" s="66" t="s">
        <v>1797</v>
      </c>
      <c r="C732" s="67">
        <v>65</v>
      </c>
      <c r="D732" s="67" t="s">
        <v>339</v>
      </c>
      <c r="E732" s="71">
        <v>0.11969255477884599</v>
      </c>
      <c r="F732" s="68">
        <v>19.4484760522496</v>
      </c>
      <c r="G732" s="71">
        <v>0.25</v>
      </c>
      <c r="H732" s="68">
        <v>58.853410740203202</v>
      </c>
      <c r="I732" s="71">
        <v>9.7472431528696998E-4</v>
      </c>
      <c r="J732" s="68">
        <v>5.1523947750362797</v>
      </c>
      <c r="K732" s="71">
        <v>0.108102940021251</v>
      </c>
      <c r="L732" s="68">
        <v>30.4063860667634</v>
      </c>
    </row>
    <row r="733" spans="1:12" x14ac:dyDescent="0.2">
      <c r="A733" s="72" t="s">
        <v>1798</v>
      </c>
      <c r="B733" s="66" t="s">
        <v>1799</v>
      </c>
      <c r="C733" s="67">
        <v>65</v>
      </c>
      <c r="D733" s="67" t="s">
        <v>339</v>
      </c>
      <c r="E733" s="71">
        <v>9.2143068361521405E-2</v>
      </c>
      <c r="F733" s="68">
        <v>3.55587808417997</v>
      </c>
      <c r="G733" s="71">
        <v>0.20483329529497701</v>
      </c>
      <c r="H733" s="68">
        <v>7.47460087082729</v>
      </c>
      <c r="I733" s="71">
        <v>2.7569928552137598E-3</v>
      </c>
      <c r="J733" s="68">
        <v>12.699564586357001</v>
      </c>
      <c r="K733" s="71">
        <v>6.8838916934373606E-2</v>
      </c>
      <c r="L733" s="68">
        <v>18.1422351233672</v>
      </c>
    </row>
    <row r="734" spans="1:12" x14ac:dyDescent="0.2">
      <c r="A734" s="72" t="s">
        <v>1800</v>
      </c>
      <c r="B734" s="66" t="s">
        <v>1801</v>
      </c>
      <c r="C734" s="67">
        <v>65</v>
      </c>
      <c r="D734" s="67" t="s">
        <v>339</v>
      </c>
      <c r="E734" s="71">
        <v>0.129833210716711</v>
      </c>
      <c r="F734" s="68">
        <v>28.5921625544267</v>
      </c>
      <c r="G734" s="71">
        <v>0.25</v>
      </c>
      <c r="H734" s="68">
        <v>58.853410740203202</v>
      </c>
      <c r="I734" s="71">
        <v>2.2855911789109899E-2</v>
      </c>
      <c r="J734" s="68">
        <v>52.830188679245303</v>
      </c>
      <c r="K734" s="71">
        <v>0.116643720361022</v>
      </c>
      <c r="L734" s="68">
        <v>34.470246734397698</v>
      </c>
    </row>
    <row r="735" spans="1:12" x14ac:dyDescent="0.2">
      <c r="A735" s="72" t="s">
        <v>1802</v>
      </c>
      <c r="B735" s="66" t="s">
        <v>1803</v>
      </c>
      <c r="C735" s="67">
        <v>65</v>
      </c>
      <c r="D735" s="67" t="s">
        <v>339</v>
      </c>
      <c r="E735" s="71">
        <v>0.12788675174553299</v>
      </c>
      <c r="F735" s="68">
        <v>26.052249637155299</v>
      </c>
      <c r="G735" s="71">
        <v>0.27142819502765098</v>
      </c>
      <c r="H735" s="68">
        <v>76.850507982583494</v>
      </c>
      <c r="I735" s="71">
        <v>1.3249162591242199E-3</v>
      </c>
      <c r="J735" s="68">
        <v>7.8374455732946302</v>
      </c>
      <c r="K735" s="71">
        <v>0.110907143949824</v>
      </c>
      <c r="L735" s="68">
        <v>31.640058055152402</v>
      </c>
    </row>
    <row r="736" spans="1:12" x14ac:dyDescent="0.2">
      <c r="A736" s="72" t="s">
        <v>1804</v>
      </c>
      <c r="B736" s="66" t="s">
        <v>1805</v>
      </c>
      <c r="C736" s="67">
        <v>65</v>
      </c>
      <c r="D736" s="67" t="s">
        <v>339</v>
      </c>
      <c r="E736" s="71">
        <v>0.118899007015036</v>
      </c>
      <c r="F736" s="68">
        <v>18.867924528301899</v>
      </c>
      <c r="G736" s="71">
        <v>0.25</v>
      </c>
      <c r="H736" s="68">
        <v>58.853410740203202</v>
      </c>
      <c r="I736" s="71">
        <v>1.49117984659428E-2</v>
      </c>
      <c r="J736" s="68">
        <v>41.872278664731503</v>
      </c>
      <c r="K736" s="71">
        <v>9.1785222579164702E-2</v>
      </c>
      <c r="L736" s="68">
        <v>25.036284470246699</v>
      </c>
    </row>
    <row r="737" spans="1:12" x14ac:dyDescent="0.2">
      <c r="A737" s="72" t="s">
        <v>1806</v>
      </c>
      <c r="B737" s="66" t="s">
        <v>1807</v>
      </c>
      <c r="C737" s="67">
        <v>65</v>
      </c>
      <c r="D737" s="67" t="s">
        <v>339</v>
      </c>
      <c r="E737" s="71">
        <v>0.13943611288060501</v>
      </c>
      <c r="F737" s="68">
        <v>39.622641509433997</v>
      </c>
      <c r="G737" s="71">
        <v>0.25</v>
      </c>
      <c r="H737" s="68">
        <v>58.853410740203202</v>
      </c>
      <c r="I737" s="71">
        <v>6.6962155377320795E-2</v>
      </c>
      <c r="J737" s="68">
        <v>76.560232220609606</v>
      </c>
      <c r="K737" s="71">
        <v>0.101346183264494</v>
      </c>
      <c r="L737" s="68">
        <v>27.939042089985499</v>
      </c>
    </row>
    <row r="738" spans="1:12" x14ac:dyDescent="0.2">
      <c r="A738" s="72" t="s">
        <v>1808</v>
      </c>
      <c r="B738" s="66" t="s">
        <v>1809</v>
      </c>
      <c r="C738" s="67">
        <v>65</v>
      </c>
      <c r="D738" s="67" t="s">
        <v>339</v>
      </c>
      <c r="E738" s="71">
        <v>0.177240409411688</v>
      </c>
      <c r="F738" s="68">
        <v>65.094339622641499</v>
      </c>
      <c r="G738" s="71">
        <v>0.25</v>
      </c>
      <c r="H738" s="68">
        <v>58.853410740203202</v>
      </c>
      <c r="I738" s="71">
        <v>0.12874585726978899</v>
      </c>
      <c r="J738" s="68">
        <v>86.719883889695197</v>
      </c>
      <c r="K738" s="71">
        <v>0.152975370965275</v>
      </c>
      <c r="L738" s="68">
        <v>51.088534107401998</v>
      </c>
    </row>
    <row r="739" spans="1:12" x14ac:dyDescent="0.2">
      <c r="A739" s="72" t="s">
        <v>1810</v>
      </c>
      <c r="B739" s="66" t="s">
        <v>1811</v>
      </c>
      <c r="C739" s="67">
        <v>65</v>
      </c>
      <c r="D739" s="67" t="s">
        <v>339</v>
      </c>
      <c r="E739" s="71">
        <v>0.13407062094379099</v>
      </c>
      <c r="F739" s="68">
        <v>32.656023222061002</v>
      </c>
      <c r="G739" s="71">
        <v>0.24999999991698901</v>
      </c>
      <c r="H739" s="68">
        <v>34.978229317851998</v>
      </c>
      <c r="I739" s="71">
        <v>3.0608762232426801E-3</v>
      </c>
      <c r="J739" s="68">
        <v>13.715529753265599</v>
      </c>
      <c r="K739" s="71">
        <v>0.14915098669114299</v>
      </c>
      <c r="L739" s="68">
        <v>48.911465892598002</v>
      </c>
    </row>
    <row r="740" spans="1:12" x14ac:dyDescent="0.2">
      <c r="A740" s="72" t="s">
        <v>1812</v>
      </c>
      <c r="B740" s="66" t="s">
        <v>1813</v>
      </c>
      <c r="C740" s="67">
        <v>65</v>
      </c>
      <c r="D740" s="67" t="s">
        <v>339</v>
      </c>
      <c r="E740" s="71">
        <v>9.3450497788505602E-2</v>
      </c>
      <c r="F740" s="68">
        <v>3.99129172714078</v>
      </c>
      <c r="G740" s="71">
        <v>0.158454127181061</v>
      </c>
      <c r="H740" s="68">
        <v>4.9346879535558799</v>
      </c>
      <c r="I740" s="71">
        <v>2.6287759331158699E-2</v>
      </c>
      <c r="J740" s="68">
        <v>56.095791001451403</v>
      </c>
      <c r="K740" s="71">
        <v>9.56096068532966E-2</v>
      </c>
      <c r="L740" s="68">
        <v>26.124818577648799</v>
      </c>
    </row>
    <row r="741" spans="1:12" x14ac:dyDescent="0.2">
      <c r="A741" s="72" t="s">
        <v>1814</v>
      </c>
      <c r="B741" s="66" t="s">
        <v>1815</v>
      </c>
      <c r="C741" s="67">
        <v>65</v>
      </c>
      <c r="D741" s="67" t="s">
        <v>339</v>
      </c>
      <c r="E741" s="71">
        <v>0.120949585117616</v>
      </c>
      <c r="F741" s="68">
        <v>20.3918722786647</v>
      </c>
      <c r="G741" s="71">
        <v>0.24999999464769199</v>
      </c>
      <c r="H741" s="68">
        <v>24.020319303338201</v>
      </c>
      <c r="I741" s="71">
        <v>2.1063538125992601E-2</v>
      </c>
      <c r="J741" s="68">
        <v>50.217706821480398</v>
      </c>
      <c r="K741" s="71">
        <v>9.1785222579164702E-2</v>
      </c>
      <c r="L741" s="68">
        <v>25.036284470246699</v>
      </c>
    </row>
    <row r="742" spans="1:12" x14ac:dyDescent="0.2">
      <c r="A742" s="72" t="s">
        <v>1816</v>
      </c>
      <c r="B742" s="66" t="s">
        <v>1817</v>
      </c>
      <c r="C742" s="67">
        <v>65</v>
      </c>
      <c r="D742" s="67" t="s">
        <v>339</v>
      </c>
      <c r="E742" s="71">
        <v>0.18046117482662399</v>
      </c>
      <c r="F742" s="68">
        <v>65.7474600870827</v>
      </c>
      <c r="G742" s="71">
        <v>0.24890683752672499</v>
      </c>
      <c r="H742" s="68">
        <v>16.473149492017399</v>
      </c>
      <c r="I742" s="71">
        <v>0.14230551991644599</v>
      </c>
      <c r="J742" s="68">
        <v>87.518142235123406</v>
      </c>
      <c r="K742" s="71">
        <v>0.150171167036702</v>
      </c>
      <c r="L742" s="68">
        <v>49.564586357039197</v>
      </c>
    </row>
    <row r="743" spans="1:12" x14ac:dyDescent="0.2">
      <c r="A743" s="72" t="s">
        <v>1818</v>
      </c>
      <c r="B743" s="66" t="s">
        <v>1819</v>
      </c>
      <c r="C743" s="67">
        <v>65</v>
      </c>
      <c r="D743" s="67" t="s">
        <v>339</v>
      </c>
      <c r="E743" s="71">
        <v>0.14926745757198001</v>
      </c>
      <c r="F743" s="68">
        <v>49.056603773584897</v>
      </c>
      <c r="G743" s="71">
        <v>0.26293103448275901</v>
      </c>
      <c r="H743" s="68">
        <v>72.931785195936101</v>
      </c>
      <c r="I743" s="71">
        <v>2.8071272929404E-4</v>
      </c>
      <c r="J743" s="68">
        <v>1.95936139332366</v>
      </c>
      <c r="K743" s="71">
        <v>0.184590625503888</v>
      </c>
      <c r="L743" s="68">
        <v>62.989840348330901</v>
      </c>
    </row>
    <row r="744" spans="1:12" x14ac:dyDescent="0.2">
      <c r="A744" s="72" t="s">
        <v>1820</v>
      </c>
      <c r="B744" s="66" t="s">
        <v>1821</v>
      </c>
      <c r="C744" s="67">
        <v>65</v>
      </c>
      <c r="D744" s="67" t="s">
        <v>339</v>
      </c>
      <c r="E744" s="71">
        <v>0.23006191488866301</v>
      </c>
      <c r="F744" s="68">
        <v>75.471698113207594</v>
      </c>
      <c r="G744" s="71">
        <v>0.24999999997633901</v>
      </c>
      <c r="H744" s="68">
        <v>36.502177068214799</v>
      </c>
      <c r="I744" s="71">
        <v>0.27471704055642199</v>
      </c>
      <c r="J744" s="68">
        <v>93.904208998548597</v>
      </c>
      <c r="K744" s="71">
        <v>0.16546870413322901</v>
      </c>
      <c r="L744" s="68">
        <v>56.748911465892597</v>
      </c>
    </row>
    <row r="745" spans="1:12" x14ac:dyDescent="0.2">
      <c r="A745" s="72" t="s">
        <v>1822</v>
      </c>
      <c r="B745" s="66" t="s">
        <v>1823</v>
      </c>
      <c r="C745" s="67">
        <v>65</v>
      </c>
      <c r="D745" s="67" t="s">
        <v>339</v>
      </c>
      <c r="E745" s="71">
        <v>0.163099685764101</v>
      </c>
      <c r="F745" s="68">
        <v>59.216255442670501</v>
      </c>
      <c r="G745" s="71">
        <v>0.25</v>
      </c>
      <c r="H745" s="68">
        <v>58.853410740203202</v>
      </c>
      <c r="I745" s="71">
        <v>4.3235278966019003E-2</v>
      </c>
      <c r="J745" s="68">
        <v>67.489114658925999</v>
      </c>
      <c r="K745" s="71">
        <v>0.19606377832628399</v>
      </c>
      <c r="L745" s="68">
        <v>66.763425253991301</v>
      </c>
    </row>
    <row r="746" spans="1:12" x14ac:dyDescent="0.2">
      <c r="A746" s="72" t="s">
        <v>1824</v>
      </c>
      <c r="B746" s="66" t="s">
        <v>1825</v>
      </c>
      <c r="C746" s="67">
        <v>65</v>
      </c>
      <c r="D746" s="67" t="s">
        <v>339</v>
      </c>
      <c r="E746" s="71">
        <v>0.16818993393481399</v>
      </c>
      <c r="F746" s="68">
        <v>61.611030478955001</v>
      </c>
      <c r="G746" s="71">
        <v>0.25</v>
      </c>
      <c r="H746" s="68">
        <v>58.853410740203202</v>
      </c>
      <c r="I746" s="71">
        <v>1.3505423980081701E-2</v>
      </c>
      <c r="J746" s="68">
        <v>39.332365747460102</v>
      </c>
      <c r="K746" s="71">
        <v>0.24106437782435899</v>
      </c>
      <c r="L746" s="68">
        <v>72.931785195936101</v>
      </c>
    </row>
    <row r="747" spans="1:12" x14ac:dyDescent="0.2">
      <c r="A747" s="72" t="s">
        <v>1826</v>
      </c>
      <c r="B747" s="66" t="s">
        <v>1827</v>
      </c>
      <c r="C747" s="67">
        <v>65</v>
      </c>
      <c r="D747" s="67" t="s">
        <v>339</v>
      </c>
      <c r="E747" s="71">
        <v>0.17199243408331699</v>
      </c>
      <c r="F747" s="68">
        <v>63.207547169811299</v>
      </c>
      <c r="G747" s="71">
        <v>0.249999999974024</v>
      </c>
      <c r="H747" s="68">
        <v>36.357039187227898</v>
      </c>
      <c r="I747" s="71">
        <v>5.6528178990182899E-2</v>
      </c>
      <c r="J747" s="68">
        <v>73.584905660377402</v>
      </c>
      <c r="K747" s="71">
        <v>0.209449123285746</v>
      </c>
      <c r="L747" s="68">
        <v>69.303338171262695</v>
      </c>
    </row>
    <row r="748" spans="1:12" x14ac:dyDescent="0.2">
      <c r="A748" s="72" t="s">
        <v>1828</v>
      </c>
      <c r="B748" s="66" t="s">
        <v>1829</v>
      </c>
      <c r="C748" s="67">
        <v>65</v>
      </c>
      <c r="D748" s="67" t="s">
        <v>339</v>
      </c>
      <c r="E748" s="71">
        <v>0.148635289285412</v>
      </c>
      <c r="F748" s="68">
        <v>48.403483309143702</v>
      </c>
      <c r="G748" s="71">
        <v>0.25</v>
      </c>
      <c r="H748" s="68">
        <v>58.853410740203202</v>
      </c>
      <c r="I748" s="71">
        <v>1.75428166701851E-3</v>
      </c>
      <c r="J748" s="68">
        <v>9.2162554426705405</v>
      </c>
      <c r="K748" s="71">
        <v>0.19415158618921799</v>
      </c>
      <c r="L748" s="68">
        <v>65.965166908563106</v>
      </c>
    </row>
    <row r="749" spans="1:12" x14ac:dyDescent="0.2">
      <c r="A749" s="72" t="s">
        <v>1830</v>
      </c>
      <c r="B749" s="66" t="s">
        <v>1831</v>
      </c>
      <c r="C749" s="67">
        <v>65</v>
      </c>
      <c r="D749" s="67" t="s">
        <v>339</v>
      </c>
      <c r="E749" s="71">
        <v>0.14755980825241599</v>
      </c>
      <c r="F749" s="68">
        <v>47.532656023222103</v>
      </c>
      <c r="G749" s="71">
        <v>0.25</v>
      </c>
      <c r="H749" s="68">
        <v>58.853410740203202</v>
      </c>
      <c r="I749" s="71">
        <v>3.2055285243711103E-2</v>
      </c>
      <c r="J749" s="68">
        <v>60.232220609579102</v>
      </c>
      <c r="K749" s="71">
        <v>0.16062413951353799</v>
      </c>
      <c r="L749" s="68">
        <v>54.499274310595098</v>
      </c>
    </row>
    <row r="750" spans="1:12" x14ac:dyDescent="0.2">
      <c r="A750" s="72" t="s">
        <v>1832</v>
      </c>
      <c r="B750" s="66" t="s">
        <v>1833</v>
      </c>
      <c r="C750" s="67">
        <v>65</v>
      </c>
      <c r="D750" s="67" t="s">
        <v>339</v>
      </c>
      <c r="E750" s="71">
        <v>0.17380357875979699</v>
      </c>
      <c r="F750" s="68">
        <v>63.933236574745997</v>
      </c>
      <c r="G750" s="71">
        <v>0.25</v>
      </c>
      <c r="H750" s="68">
        <v>58.853410740203202</v>
      </c>
      <c r="I750" s="71">
        <v>4.6664075897117498E-2</v>
      </c>
      <c r="J750" s="68">
        <v>69.230769230769198</v>
      </c>
      <c r="K750" s="71">
        <v>0.22474666038227301</v>
      </c>
      <c r="L750" s="68">
        <v>71.552975326560201</v>
      </c>
    </row>
    <row r="751" spans="1:12" x14ac:dyDescent="0.2">
      <c r="A751" s="72" t="s">
        <v>1834</v>
      </c>
      <c r="B751" s="66" t="s">
        <v>1835</v>
      </c>
      <c r="C751" s="67">
        <v>65</v>
      </c>
      <c r="D751" s="67" t="s">
        <v>339</v>
      </c>
      <c r="E751" s="71">
        <v>0.16274165843764801</v>
      </c>
      <c r="F751" s="68">
        <v>58.853410740203202</v>
      </c>
      <c r="G751" s="71">
        <v>0.25862068965517199</v>
      </c>
      <c r="H751" s="68">
        <v>70.464441219158203</v>
      </c>
      <c r="I751" s="71">
        <v>7.7899977581224102E-3</v>
      </c>
      <c r="J751" s="68">
        <v>26.7053701015965</v>
      </c>
      <c r="K751" s="71">
        <v>0.22181428789964799</v>
      </c>
      <c r="L751" s="68">
        <v>71.190130624092902</v>
      </c>
    </row>
    <row r="752" spans="1:12" x14ac:dyDescent="0.2">
      <c r="A752" s="72" t="s">
        <v>1836</v>
      </c>
      <c r="B752" s="66" t="s">
        <v>1837</v>
      </c>
      <c r="C752" s="67">
        <v>65</v>
      </c>
      <c r="D752" s="67" t="s">
        <v>339</v>
      </c>
      <c r="E752" s="71">
        <v>0.15404313936668801</v>
      </c>
      <c r="F752" s="68">
        <v>53.047895500725701</v>
      </c>
      <c r="G752" s="71">
        <v>0.26570055893989802</v>
      </c>
      <c r="H752" s="68">
        <v>74.310595065312</v>
      </c>
      <c r="I752" s="71">
        <v>3.6508083388256098E-4</v>
      </c>
      <c r="J752" s="68">
        <v>2.2496371552975298</v>
      </c>
      <c r="K752" s="71">
        <v>0.19606377832628399</v>
      </c>
      <c r="L752" s="68">
        <v>66.763425253991301</v>
      </c>
    </row>
    <row r="753" spans="1:12" x14ac:dyDescent="0.2">
      <c r="A753" s="72" t="s">
        <v>1838</v>
      </c>
      <c r="B753" s="66" t="s">
        <v>1839</v>
      </c>
      <c r="C753" s="67">
        <v>65</v>
      </c>
      <c r="D753" s="67" t="s">
        <v>339</v>
      </c>
      <c r="E753" s="71">
        <v>0.15162598888044601</v>
      </c>
      <c r="F753" s="68">
        <v>51.306240928882403</v>
      </c>
      <c r="G753" s="71">
        <v>0.25</v>
      </c>
      <c r="H753" s="68">
        <v>58.853410740203202</v>
      </c>
      <c r="I753" s="71">
        <v>6.3375748498459103E-2</v>
      </c>
      <c r="J753" s="68">
        <v>75.834542815674894</v>
      </c>
      <c r="K753" s="71">
        <v>0.141502218142879</v>
      </c>
      <c r="L753" s="68">
        <v>45.137880986937603</v>
      </c>
    </row>
    <row r="754" spans="1:12" x14ac:dyDescent="0.2">
      <c r="A754" s="72" t="s">
        <v>1840</v>
      </c>
      <c r="B754" s="66" t="s">
        <v>1841</v>
      </c>
      <c r="C754" s="67">
        <v>65</v>
      </c>
      <c r="D754" s="67" t="s">
        <v>339</v>
      </c>
      <c r="E754" s="71">
        <v>0.146362130378109</v>
      </c>
      <c r="F754" s="68">
        <v>46.153846153846203</v>
      </c>
      <c r="G754" s="71">
        <v>0.27632365637504103</v>
      </c>
      <c r="H754" s="68">
        <v>78.229317851959394</v>
      </c>
      <c r="I754" s="71">
        <v>2.2640310868358001E-4</v>
      </c>
      <c r="J754" s="68">
        <v>1.7416545718432499</v>
      </c>
      <c r="K754" s="71">
        <v>0.16253633165060399</v>
      </c>
      <c r="L754" s="68">
        <v>55.370101596516697</v>
      </c>
    </row>
    <row r="755" spans="1:12" x14ac:dyDescent="0.2">
      <c r="A755" s="72" t="s">
        <v>1842</v>
      </c>
      <c r="B755" s="66" t="s">
        <v>1843</v>
      </c>
      <c r="C755" s="67">
        <v>65</v>
      </c>
      <c r="D755" s="67" t="s">
        <v>339</v>
      </c>
      <c r="E755" s="71">
        <v>0.20299479204471599</v>
      </c>
      <c r="F755" s="68">
        <v>70.464441219158203</v>
      </c>
      <c r="G755" s="71">
        <v>0.25</v>
      </c>
      <c r="H755" s="68">
        <v>58.853410740203202</v>
      </c>
      <c r="I755" s="71">
        <v>0.22895531081366399</v>
      </c>
      <c r="J755" s="68">
        <v>92.452830188679201</v>
      </c>
      <c r="K755" s="71">
        <v>0.130029065320483</v>
      </c>
      <c r="L755" s="68">
        <v>40.4208998548621</v>
      </c>
    </row>
    <row r="756" spans="1:12" x14ac:dyDescent="0.2">
      <c r="A756" s="72" t="s">
        <v>1844</v>
      </c>
      <c r="B756" s="66" t="s">
        <v>1845</v>
      </c>
      <c r="C756" s="67">
        <v>65</v>
      </c>
      <c r="D756" s="67" t="s">
        <v>339</v>
      </c>
      <c r="E756" s="71">
        <v>0.126952033714509</v>
      </c>
      <c r="F756" s="68">
        <v>25.036284470246699</v>
      </c>
      <c r="G756" s="71">
        <v>0.25</v>
      </c>
      <c r="H756" s="68">
        <v>58.853410740203202</v>
      </c>
      <c r="I756" s="71">
        <v>8.2703582304235795E-4</v>
      </c>
      <c r="J756" s="68">
        <v>4.1364296081277203</v>
      </c>
      <c r="K756" s="71">
        <v>0.130029065320483</v>
      </c>
      <c r="L756" s="68">
        <v>40.4208998548621</v>
      </c>
    </row>
    <row r="757" spans="1:12" x14ac:dyDescent="0.2">
      <c r="A757" s="72" t="s">
        <v>1846</v>
      </c>
      <c r="B757" s="66" t="s">
        <v>1847</v>
      </c>
      <c r="C757" s="67">
        <v>65</v>
      </c>
      <c r="D757" s="67" t="s">
        <v>339</v>
      </c>
      <c r="E757" s="71">
        <v>0.13449791888645299</v>
      </c>
      <c r="F757" s="68">
        <v>33.236574746008699</v>
      </c>
      <c r="G757" s="71">
        <v>0.25</v>
      </c>
      <c r="H757" s="68">
        <v>58.853410740203202</v>
      </c>
      <c r="I757" s="71">
        <v>5.1838569408345803E-4</v>
      </c>
      <c r="J757" s="68">
        <v>2.6124818577648798</v>
      </c>
      <c r="K757" s="71">
        <v>0.152975370965275</v>
      </c>
      <c r="L757" s="68">
        <v>51.088534107401998</v>
      </c>
    </row>
    <row r="758" spans="1:12" x14ac:dyDescent="0.2">
      <c r="A758" s="72" t="s">
        <v>1848</v>
      </c>
      <c r="B758" s="66" t="s">
        <v>1849</v>
      </c>
      <c r="C758" s="67">
        <v>65</v>
      </c>
      <c r="D758" s="67" t="s">
        <v>339</v>
      </c>
      <c r="E758" s="71">
        <v>0.15926062964281701</v>
      </c>
      <c r="F758" s="68">
        <v>56.821480406386101</v>
      </c>
      <c r="G758" s="71">
        <v>0.25</v>
      </c>
      <c r="H758" s="68">
        <v>58.853410740203202</v>
      </c>
      <c r="I758" s="71">
        <v>5.8394324747497398E-3</v>
      </c>
      <c r="J758" s="68">
        <v>22.496371552975301</v>
      </c>
      <c r="K758" s="71">
        <v>0.2219424564537</v>
      </c>
      <c r="L758" s="68">
        <v>71.262699564586399</v>
      </c>
    </row>
    <row r="759" spans="1:12" x14ac:dyDescent="0.2">
      <c r="A759" s="72" t="s">
        <v>1850</v>
      </c>
      <c r="B759" s="66" t="s">
        <v>1851</v>
      </c>
      <c r="C759" s="67">
        <v>65</v>
      </c>
      <c r="D759" s="67" t="s">
        <v>339</v>
      </c>
      <c r="E759" s="71">
        <v>0.17643161357904</v>
      </c>
      <c r="F759" s="68">
        <v>64.7314949201742</v>
      </c>
      <c r="G759" s="71">
        <v>0.25</v>
      </c>
      <c r="H759" s="68">
        <v>58.853410740203202</v>
      </c>
      <c r="I759" s="71">
        <v>0.114846316949449</v>
      </c>
      <c r="J759" s="68">
        <v>85.050798258345395</v>
      </c>
      <c r="K759" s="71">
        <v>0.16444852378767</v>
      </c>
      <c r="L759" s="68">
        <v>56.095791001451403</v>
      </c>
    </row>
    <row r="760" spans="1:12" x14ac:dyDescent="0.2">
      <c r="A760" s="72" t="s">
        <v>1852</v>
      </c>
      <c r="B760" s="66" t="s">
        <v>1853</v>
      </c>
      <c r="C760" s="67">
        <v>65</v>
      </c>
      <c r="D760" s="67" t="s">
        <v>339</v>
      </c>
      <c r="E760" s="71">
        <v>0.245726075217053</v>
      </c>
      <c r="F760" s="68">
        <v>78.229317851959394</v>
      </c>
      <c r="G760" s="71">
        <v>0.25</v>
      </c>
      <c r="H760" s="68">
        <v>58.853410740203202</v>
      </c>
      <c r="I760" s="71">
        <v>0.27568874167429402</v>
      </c>
      <c r="J760" s="68">
        <v>93.976777939042094</v>
      </c>
      <c r="K760" s="71">
        <v>0.21148948397686401</v>
      </c>
      <c r="L760" s="68">
        <v>69.666182873729994</v>
      </c>
    </row>
    <row r="761" spans="1:12" x14ac:dyDescent="0.2">
      <c r="A761" s="72" t="s">
        <v>1854</v>
      </c>
      <c r="B761" s="66" t="s">
        <v>1855</v>
      </c>
      <c r="C761" s="67">
        <v>65</v>
      </c>
      <c r="D761" s="67" t="s">
        <v>339</v>
      </c>
      <c r="E761" s="71">
        <v>0.27313627275358898</v>
      </c>
      <c r="F761" s="68">
        <v>82.583454281567498</v>
      </c>
      <c r="G761" s="71">
        <v>0.25</v>
      </c>
      <c r="H761" s="68">
        <v>58.853410740203202</v>
      </c>
      <c r="I761" s="71">
        <v>0.36862864386884397</v>
      </c>
      <c r="J761" s="68">
        <v>97.024673439767795</v>
      </c>
      <c r="K761" s="71">
        <v>0.200780174391923</v>
      </c>
      <c r="L761" s="68">
        <v>67.779390420899901</v>
      </c>
    </row>
    <row r="762" spans="1:12" x14ac:dyDescent="0.2">
      <c r="A762" s="72" t="s">
        <v>1856</v>
      </c>
      <c r="B762" s="66" t="s">
        <v>1857</v>
      </c>
      <c r="C762" s="67">
        <v>65</v>
      </c>
      <c r="D762" s="67" t="s">
        <v>339</v>
      </c>
      <c r="E762" s="71">
        <v>0.257049837618954</v>
      </c>
      <c r="F762" s="68">
        <v>80.188679245282998</v>
      </c>
      <c r="G762" s="71">
        <v>0.25</v>
      </c>
      <c r="H762" s="68">
        <v>58.853410740203202</v>
      </c>
      <c r="I762" s="71">
        <v>0.354788796932126</v>
      </c>
      <c r="J762" s="68">
        <v>96.444121915820006</v>
      </c>
      <c r="K762" s="71">
        <v>0.166360715924736</v>
      </c>
      <c r="L762" s="68">
        <v>57.1843251088534</v>
      </c>
    </row>
    <row r="763" spans="1:12" x14ac:dyDescent="0.2">
      <c r="A763" s="72" t="s">
        <v>1858</v>
      </c>
      <c r="B763" s="66" t="s">
        <v>1859</v>
      </c>
      <c r="C763" s="67">
        <v>65</v>
      </c>
      <c r="D763" s="67" t="s">
        <v>339</v>
      </c>
      <c r="E763" s="71">
        <v>0.15793326062746399</v>
      </c>
      <c r="F763" s="68">
        <v>56.313497822931801</v>
      </c>
      <c r="G763" s="71">
        <v>0.26077586206896602</v>
      </c>
      <c r="H763" s="68">
        <v>71.698113207547195</v>
      </c>
      <c r="I763" s="71">
        <v>1.1223565075945701E-2</v>
      </c>
      <c r="J763" s="68">
        <v>35.123367198838899</v>
      </c>
      <c r="K763" s="71">
        <v>0.20180035473748201</v>
      </c>
      <c r="L763" s="68">
        <v>68.1422351233672</v>
      </c>
    </row>
    <row r="764" spans="1:12" x14ac:dyDescent="0.2">
      <c r="A764" s="72" t="s">
        <v>1860</v>
      </c>
      <c r="B764" s="66" t="s">
        <v>1861</v>
      </c>
      <c r="C764" s="67">
        <v>65</v>
      </c>
      <c r="D764" s="67" t="s">
        <v>339</v>
      </c>
      <c r="E764" s="71">
        <v>0.13246705783004301</v>
      </c>
      <c r="F764" s="68">
        <v>31.059506531204601</v>
      </c>
      <c r="G764" s="71">
        <v>0.25</v>
      </c>
      <c r="H764" s="68">
        <v>58.853410740203202</v>
      </c>
      <c r="I764" s="71">
        <v>1.6237893605328E-4</v>
      </c>
      <c r="J764" s="68">
        <v>1.23367198838897</v>
      </c>
      <c r="K764" s="71">
        <v>0.14723879455407701</v>
      </c>
      <c r="L764" s="68">
        <v>48.1132075471698</v>
      </c>
    </row>
    <row r="765" spans="1:12" x14ac:dyDescent="0.2">
      <c r="A765" s="72" t="s">
        <v>1862</v>
      </c>
      <c r="B765" s="66" t="s">
        <v>1863</v>
      </c>
      <c r="C765" s="67">
        <v>65</v>
      </c>
      <c r="D765" s="67" t="s">
        <v>339</v>
      </c>
      <c r="E765" s="71">
        <v>0.21933008770647999</v>
      </c>
      <c r="F765" s="68">
        <v>73.730043541364296</v>
      </c>
      <c r="G765" s="71">
        <v>0.25</v>
      </c>
      <c r="H765" s="68">
        <v>58.853410740203202</v>
      </c>
      <c r="I765" s="71">
        <v>0.136074473993922</v>
      </c>
      <c r="J765" s="68">
        <v>87.155297532655993</v>
      </c>
      <c r="K765" s="71">
        <v>0.271915789125518</v>
      </c>
      <c r="L765" s="68">
        <v>75.544267053701006</v>
      </c>
    </row>
    <row r="766" spans="1:12" x14ac:dyDescent="0.2">
      <c r="A766" s="72" t="s">
        <v>1864</v>
      </c>
      <c r="B766" s="66" t="s">
        <v>1865</v>
      </c>
      <c r="C766" s="67">
        <v>65</v>
      </c>
      <c r="D766" s="67" t="s">
        <v>339</v>
      </c>
      <c r="E766" s="71">
        <v>0.255179838640748</v>
      </c>
      <c r="F766" s="68">
        <v>79.753265602322202</v>
      </c>
      <c r="G766" s="71">
        <v>0.25</v>
      </c>
      <c r="H766" s="68">
        <v>58.853410740203202</v>
      </c>
      <c r="I766" s="71">
        <v>7.7257842785133798E-2</v>
      </c>
      <c r="J766" s="68">
        <v>79.027576197387503</v>
      </c>
      <c r="K766" s="71">
        <v>0.43828167313711103</v>
      </c>
      <c r="L766" s="68">
        <v>85.413642960812794</v>
      </c>
    </row>
    <row r="767" spans="1:12" x14ac:dyDescent="0.2">
      <c r="A767" s="72" t="s">
        <v>1866</v>
      </c>
      <c r="B767" s="66" t="s">
        <v>1867</v>
      </c>
      <c r="C767" s="67">
        <v>65</v>
      </c>
      <c r="D767" s="67" t="s">
        <v>339</v>
      </c>
      <c r="E767" s="71">
        <v>0.163629198164877</v>
      </c>
      <c r="F767" s="68">
        <v>59.5791001451379</v>
      </c>
      <c r="G767" s="71">
        <v>0.25</v>
      </c>
      <c r="H767" s="68">
        <v>58.853410740203202</v>
      </c>
      <c r="I767" s="71">
        <v>3.7175047620084299E-2</v>
      </c>
      <c r="J767" s="68">
        <v>63.642960812772102</v>
      </c>
      <c r="K767" s="71">
        <v>0.20371254687454801</v>
      </c>
      <c r="L767" s="68">
        <v>68.577648766327997</v>
      </c>
    </row>
    <row r="768" spans="1:12" x14ac:dyDescent="0.2">
      <c r="A768" s="72" t="s">
        <v>1868</v>
      </c>
      <c r="B768" s="66" t="s">
        <v>1869</v>
      </c>
      <c r="C768" s="67">
        <v>65</v>
      </c>
      <c r="D768" s="67" t="s">
        <v>339</v>
      </c>
      <c r="E768" s="71">
        <v>0.36964468074656998</v>
      </c>
      <c r="F768" s="68">
        <v>91.291727140783706</v>
      </c>
      <c r="G768" s="71">
        <v>0.25</v>
      </c>
      <c r="H768" s="68">
        <v>58.853410740203202</v>
      </c>
      <c r="I768" s="71">
        <v>6.8670511154700006E-2</v>
      </c>
      <c r="J768" s="68">
        <v>77.140783744557297</v>
      </c>
      <c r="K768" s="71">
        <v>0.79026353108500902</v>
      </c>
      <c r="L768" s="68">
        <v>94.775036284470204</v>
      </c>
    </row>
    <row r="769" spans="1:12" x14ac:dyDescent="0.2">
      <c r="A769" s="72" t="s">
        <v>1870</v>
      </c>
      <c r="B769" s="66" t="s">
        <v>1871</v>
      </c>
      <c r="C769" s="67">
        <v>65</v>
      </c>
      <c r="D769" s="67" t="s">
        <v>339</v>
      </c>
      <c r="E769" s="71">
        <v>0.31125893877217398</v>
      </c>
      <c r="F769" s="68">
        <v>87.300435413643001</v>
      </c>
      <c r="G769" s="71">
        <v>0.25</v>
      </c>
      <c r="H769" s="68">
        <v>58.853410740203202</v>
      </c>
      <c r="I769" s="71">
        <v>0.124258027219946</v>
      </c>
      <c r="J769" s="68">
        <v>86.357039187227898</v>
      </c>
      <c r="K769" s="71">
        <v>0.55951878909657704</v>
      </c>
      <c r="L769" s="68">
        <v>90.638606676342505</v>
      </c>
    </row>
    <row r="770" spans="1:12" x14ac:dyDescent="0.2">
      <c r="A770" s="72" t="s">
        <v>1872</v>
      </c>
      <c r="B770" s="66" t="s">
        <v>1873</v>
      </c>
      <c r="C770" s="67">
        <v>65</v>
      </c>
      <c r="D770" s="67" t="s">
        <v>339</v>
      </c>
      <c r="E770" s="71">
        <v>0.304648095135371</v>
      </c>
      <c r="F770" s="68">
        <v>86.574746008708303</v>
      </c>
      <c r="G770" s="71">
        <v>0.25</v>
      </c>
      <c r="H770" s="68">
        <v>58.853410740203202</v>
      </c>
      <c r="I770" s="71">
        <v>5.8148379357798499E-2</v>
      </c>
      <c r="J770" s="68">
        <v>74.238026124818603</v>
      </c>
      <c r="K770" s="71">
        <v>0.60579590604831501</v>
      </c>
      <c r="L770" s="68">
        <v>92.089985486211901</v>
      </c>
    </row>
    <row r="771" spans="1:12" x14ac:dyDescent="0.2">
      <c r="A771" s="72" t="s">
        <v>1874</v>
      </c>
      <c r="B771" s="66" t="s">
        <v>1875</v>
      </c>
      <c r="C771" s="67">
        <v>65</v>
      </c>
      <c r="D771" s="67" t="s">
        <v>339</v>
      </c>
      <c r="E771" s="71">
        <v>0.21961955836004399</v>
      </c>
      <c r="F771" s="68">
        <v>73.875181422351204</v>
      </c>
      <c r="G771" s="71">
        <v>0.25</v>
      </c>
      <c r="H771" s="68">
        <v>58.853410740203202</v>
      </c>
      <c r="I771" s="71">
        <v>9.0771817924427105E-3</v>
      </c>
      <c r="J771" s="68">
        <v>30.333817126269999</v>
      </c>
      <c r="K771" s="71">
        <v>0.39978149328768903</v>
      </c>
      <c r="L771" s="68">
        <v>83.962264150943398</v>
      </c>
    </row>
    <row r="772" spans="1:12" x14ac:dyDescent="0.2">
      <c r="A772" s="72" t="s">
        <v>1876</v>
      </c>
      <c r="B772" s="66" t="s">
        <v>1877</v>
      </c>
      <c r="C772" s="67">
        <v>65</v>
      </c>
      <c r="D772" s="67" t="s">
        <v>339</v>
      </c>
      <c r="E772" s="71">
        <v>0.19419807034721301</v>
      </c>
      <c r="F772" s="68">
        <v>69.158200290275801</v>
      </c>
      <c r="G772" s="71">
        <v>0.25</v>
      </c>
      <c r="H772" s="68">
        <v>58.853410740203202</v>
      </c>
      <c r="I772" s="71">
        <v>3.0563206960378601E-3</v>
      </c>
      <c r="J772" s="68">
        <v>13.642960812772101</v>
      </c>
      <c r="K772" s="71">
        <v>0.32953789034559999</v>
      </c>
      <c r="L772" s="68">
        <v>79.680696661828705</v>
      </c>
    </row>
    <row r="773" spans="1:12" x14ac:dyDescent="0.2">
      <c r="A773" s="72" t="s">
        <v>1878</v>
      </c>
      <c r="B773" s="66" t="s">
        <v>1879</v>
      </c>
      <c r="C773" s="67">
        <v>65</v>
      </c>
      <c r="D773" s="67" t="s">
        <v>339</v>
      </c>
      <c r="E773" s="71">
        <v>0.19666339199018801</v>
      </c>
      <c r="F773" s="68">
        <v>69.666182873729994</v>
      </c>
      <c r="G773" s="71">
        <v>0.25</v>
      </c>
      <c r="H773" s="68">
        <v>58.853410740203202</v>
      </c>
      <c r="I773" s="71">
        <v>2.86821952041167E-2</v>
      </c>
      <c r="J773" s="68">
        <v>57.910014513788099</v>
      </c>
      <c r="K773" s="71">
        <v>0.311307980766448</v>
      </c>
      <c r="L773" s="68">
        <v>78.011611030479003</v>
      </c>
    </row>
    <row r="774" spans="1:12" x14ac:dyDescent="0.2">
      <c r="A774" s="72" t="s">
        <v>1880</v>
      </c>
      <c r="B774" s="66" t="s">
        <v>1881</v>
      </c>
      <c r="C774" s="67">
        <v>65</v>
      </c>
      <c r="D774" s="67" t="s">
        <v>339</v>
      </c>
      <c r="E774" s="71">
        <v>0.22973729483194</v>
      </c>
      <c r="F774" s="68">
        <v>75.326560232220601</v>
      </c>
      <c r="G774" s="71">
        <v>0.25</v>
      </c>
      <c r="H774" s="68">
        <v>58.853410740203202</v>
      </c>
      <c r="I774" s="71">
        <v>5.0109327409442002E-3</v>
      </c>
      <c r="J774" s="68">
        <v>20.174165457184301</v>
      </c>
      <c r="K774" s="71">
        <v>0.434200951754875</v>
      </c>
      <c r="L774" s="68">
        <v>85.050798258345395</v>
      </c>
    </row>
    <row r="775" spans="1:12" x14ac:dyDescent="0.2">
      <c r="A775" s="72" t="s">
        <v>1882</v>
      </c>
      <c r="B775" s="66" t="s">
        <v>1883</v>
      </c>
      <c r="C775" s="67">
        <v>65</v>
      </c>
      <c r="D775" s="67" t="s">
        <v>339</v>
      </c>
      <c r="E775" s="71">
        <v>0.36001524056423001</v>
      </c>
      <c r="F775" s="68">
        <v>90.638606676342505</v>
      </c>
      <c r="G775" s="71">
        <v>0.25</v>
      </c>
      <c r="H775" s="68">
        <v>58.853410740203202</v>
      </c>
      <c r="I775" s="71">
        <v>1.02567365015451E-3</v>
      </c>
      <c r="J775" s="68">
        <v>5.5152394775036298</v>
      </c>
      <c r="K775" s="71">
        <v>0.82902004804253504</v>
      </c>
      <c r="L775" s="68">
        <v>95.355587808417994</v>
      </c>
    </row>
    <row r="776" spans="1:12" x14ac:dyDescent="0.2">
      <c r="A776" s="72" t="s">
        <v>1884</v>
      </c>
      <c r="B776" s="66" t="s">
        <v>1885</v>
      </c>
      <c r="C776" s="67">
        <v>65</v>
      </c>
      <c r="D776" s="67" t="s">
        <v>339</v>
      </c>
      <c r="E776" s="71">
        <v>0.41050006435625602</v>
      </c>
      <c r="F776" s="68">
        <v>94.702467343976807</v>
      </c>
      <c r="G776" s="71">
        <v>0.251322261596234</v>
      </c>
      <c r="H776" s="68">
        <v>62.626995645863602</v>
      </c>
      <c r="I776" s="71">
        <v>2.17705068986115E-4</v>
      </c>
      <c r="J776" s="68">
        <v>1.6690856313497799</v>
      </c>
      <c r="K776" s="71">
        <v>0.97996022640354896</v>
      </c>
      <c r="L776" s="68">
        <v>98.6211901306241</v>
      </c>
    </row>
    <row r="777" spans="1:12" x14ac:dyDescent="0.2">
      <c r="A777" s="72" t="s">
        <v>1886</v>
      </c>
      <c r="B777" s="66" t="s">
        <v>1887</v>
      </c>
      <c r="C777" s="67">
        <v>65</v>
      </c>
      <c r="D777" s="67" t="s">
        <v>339</v>
      </c>
      <c r="E777" s="71">
        <v>0.40554584059180498</v>
      </c>
      <c r="F777" s="68">
        <v>94.412191582002905</v>
      </c>
      <c r="G777" s="71">
        <v>0.251322261596234</v>
      </c>
      <c r="H777" s="68">
        <v>62.626995645863602</v>
      </c>
      <c r="I777" s="71">
        <v>8.4295079744750798E-3</v>
      </c>
      <c r="J777" s="68">
        <v>28.374455732946299</v>
      </c>
      <c r="K777" s="71">
        <v>0.95688575220470595</v>
      </c>
      <c r="L777" s="68">
        <v>98.040638606676296</v>
      </c>
    </row>
    <row r="778" spans="1:12" x14ac:dyDescent="0.2">
      <c r="A778" s="72" t="s">
        <v>1888</v>
      </c>
      <c r="B778" s="66" t="s">
        <v>1889</v>
      </c>
      <c r="C778" s="67">
        <v>65</v>
      </c>
      <c r="D778" s="67" t="s">
        <v>339</v>
      </c>
      <c r="E778" s="71">
        <v>0.37481551181532602</v>
      </c>
      <c r="F778" s="68">
        <v>92.017416545718405</v>
      </c>
      <c r="G778" s="71">
        <v>0.25</v>
      </c>
      <c r="H778" s="68">
        <v>58.853410740203202</v>
      </c>
      <c r="I778" s="71">
        <v>6.1624643165645197E-3</v>
      </c>
      <c r="J778" s="68">
        <v>23.2946298984035</v>
      </c>
      <c r="K778" s="71">
        <v>0.86828407112941297</v>
      </c>
      <c r="L778" s="68">
        <v>96.081277213352706</v>
      </c>
    </row>
    <row r="779" spans="1:12" x14ac:dyDescent="0.2">
      <c r="A779" s="72" t="s">
        <v>1890</v>
      </c>
      <c r="B779" s="66" t="s">
        <v>1891</v>
      </c>
      <c r="C779" s="67">
        <v>65</v>
      </c>
      <c r="D779" s="67" t="s">
        <v>339</v>
      </c>
      <c r="E779" s="71">
        <v>0.41264316589141098</v>
      </c>
      <c r="F779" s="68">
        <v>94.992743105950694</v>
      </c>
      <c r="G779" s="71">
        <v>0.251322261596234</v>
      </c>
      <c r="H779" s="68">
        <v>62.626995645863602</v>
      </c>
      <c r="I779" s="71">
        <v>1.20749591512754E-4</v>
      </c>
      <c r="J779" s="68">
        <v>1.0159651669085601</v>
      </c>
      <c r="K779" s="71">
        <v>0.98648648648648696</v>
      </c>
      <c r="L779" s="68">
        <v>98.911465892598002</v>
      </c>
    </row>
    <row r="780" spans="1:12" x14ac:dyDescent="0.2">
      <c r="A780" s="72" t="s">
        <v>1892</v>
      </c>
      <c r="B780" s="66" t="s">
        <v>1893</v>
      </c>
      <c r="C780" s="67">
        <v>65</v>
      </c>
      <c r="D780" s="67" t="s">
        <v>339</v>
      </c>
      <c r="E780" s="71">
        <v>0.12613756849204799</v>
      </c>
      <c r="F780" s="68">
        <v>24.455732946299001</v>
      </c>
      <c r="G780" s="71">
        <v>0.25</v>
      </c>
      <c r="H780" s="68">
        <v>58.853410740203202</v>
      </c>
      <c r="I780" s="71">
        <v>7.9446008409892205E-3</v>
      </c>
      <c r="J780" s="68">
        <v>27.068214804063899</v>
      </c>
      <c r="K780" s="71">
        <v>0.12046810463515401</v>
      </c>
      <c r="L780" s="68">
        <v>36.066763425254003</v>
      </c>
    </row>
    <row r="781" spans="1:12" x14ac:dyDescent="0.2">
      <c r="A781" s="72" t="s">
        <v>1894</v>
      </c>
      <c r="B781" s="66" t="s">
        <v>1895</v>
      </c>
      <c r="C781" s="67">
        <v>65</v>
      </c>
      <c r="D781" s="67" t="s">
        <v>339</v>
      </c>
      <c r="E781" s="71">
        <v>0.14589804155188599</v>
      </c>
      <c r="F781" s="68">
        <v>45.573294629898399</v>
      </c>
      <c r="G781" s="71">
        <v>0.25</v>
      </c>
      <c r="H781" s="68">
        <v>58.853410740203202</v>
      </c>
      <c r="I781" s="71">
        <v>2.2114873602620401E-3</v>
      </c>
      <c r="J781" s="68">
        <v>10.377358490565999</v>
      </c>
      <c r="K781" s="71">
        <v>0.18548263729539499</v>
      </c>
      <c r="L781" s="68">
        <v>63.425253991291697</v>
      </c>
    </row>
    <row r="782" spans="1:12" x14ac:dyDescent="0.2">
      <c r="A782" s="72" t="s">
        <v>1896</v>
      </c>
      <c r="B782" s="66" t="s">
        <v>1897</v>
      </c>
      <c r="C782" s="67">
        <v>65</v>
      </c>
      <c r="D782" s="67" t="s">
        <v>339</v>
      </c>
      <c r="E782" s="71">
        <v>0.151679458027035</v>
      </c>
      <c r="F782" s="68">
        <v>51.451378809869396</v>
      </c>
      <c r="G782" s="71">
        <v>0.251322261596234</v>
      </c>
      <c r="H782" s="68">
        <v>62.626995645863602</v>
      </c>
      <c r="I782" s="71">
        <v>9.5645262956522998E-3</v>
      </c>
      <c r="J782" s="68">
        <v>31.277213352685099</v>
      </c>
      <c r="K782" s="71">
        <v>0.19415158618921799</v>
      </c>
      <c r="L782" s="68">
        <v>65.965166908563106</v>
      </c>
    </row>
    <row r="783" spans="1:12" x14ac:dyDescent="0.2">
      <c r="A783" s="72" t="s">
        <v>1898</v>
      </c>
      <c r="B783" s="66" t="s">
        <v>1899</v>
      </c>
      <c r="C783" s="67">
        <v>65</v>
      </c>
      <c r="D783" s="67" t="s">
        <v>339</v>
      </c>
      <c r="E783" s="71">
        <v>0.136094716530165</v>
      </c>
      <c r="F783" s="68">
        <v>35.776487663280101</v>
      </c>
      <c r="G783" s="71">
        <v>0.24999999997549399</v>
      </c>
      <c r="H783" s="68">
        <v>36.429608127721302</v>
      </c>
      <c r="I783" s="71">
        <v>2.53227118118933E-2</v>
      </c>
      <c r="J783" s="68">
        <v>55.297532656023201</v>
      </c>
      <c r="K783" s="71">
        <v>0.13296143780310801</v>
      </c>
      <c r="L783" s="68">
        <v>41.291727140783699</v>
      </c>
    </row>
    <row r="784" spans="1:12" x14ac:dyDescent="0.2">
      <c r="A784" s="72" t="s">
        <v>1900</v>
      </c>
      <c r="B784" s="66" t="s">
        <v>1901</v>
      </c>
      <c r="C784" s="67">
        <v>68</v>
      </c>
      <c r="D784" s="67" t="s">
        <v>339</v>
      </c>
      <c r="E784" s="71">
        <v>0.13440646243253501</v>
      </c>
      <c r="F784" s="68">
        <v>33.164005805515202</v>
      </c>
      <c r="G784" s="71">
        <v>0.288637045202914</v>
      </c>
      <c r="H784" s="68">
        <v>81.785195936139303</v>
      </c>
      <c r="I784" s="71">
        <v>1.8972735241393798E-2</v>
      </c>
      <c r="J784" s="68">
        <v>47.750362844702501</v>
      </c>
      <c r="K784" s="71">
        <v>9.56096068532966E-2</v>
      </c>
      <c r="L784" s="68">
        <v>26.124818577648799</v>
      </c>
    </row>
    <row r="785" spans="1:12" x14ac:dyDescent="0.2">
      <c r="A785" s="72" t="s">
        <v>1902</v>
      </c>
      <c r="B785" s="66" t="s">
        <v>1903</v>
      </c>
      <c r="C785" s="67">
        <v>65</v>
      </c>
      <c r="D785" s="67" t="s">
        <v>339</v>
      </c>
      <c r="E785" s="71">
        <v>0.127527338778919</v>
      </c>
      <c r="F785" s="68">
        <v>25.689404934688</v>
      </c>
      <c r="G785" s="71">
        <v>0.25</v>
      </c>
      <c r="H785" s="68">
        <v>58.853410740203202</v>
      </c>
      <c r="I785" s="71">
        <v>1.5327706707143399E-3</v>
      </c>
      <c r="J785" s="68">
        <v>8.5631349782293196</v>
      </c>
      <c r="K785" s="71">
        <v>0.13104924566604201</v>
      </c>
      <c r="L785" s="68">
        <v>40.711175616836002</v>
      </c>
    </row>
    <row r="786" spans="1:12" x14ac:dyDescent="0.2">
      <c r="A786" s="72" t="s">
        <v>1904</v>
      </c>
      <c r="B786" s="66" t="s">
        <v>1905</v>
      </c>
      <c r="C786" s="67">
        <v>65</v>
      </c>
      <c r="D786" s="67" t="s">
        <v>339</v>
      </c>
      <c r="E786" s="71">
        <v>0.124813237031899</v>
      </c>
      <c r="F786" s="68">
        <v>23.512336719883901</v>
      </c>
      <c r="G786" s="71">
        <v>0.27659995011914401</v>
      </c>
      <c r="H786" s="68">
        <v>78.447024673439799</v>
      </c>
      <c r="I786" s="71">
        <v>2.23015412325647E-3</v>
      </c>
      <c r="J786" s="68">
        <v>10.595065312046399</v>
      </c>
      <c r="K786" s="71">
        <v>9.56096068532966E-2</v>
      </c>
      <c r="L786" s="68">
        <v>26.124818577648799</v>
      </c>
    </row>
    <row r="787" spans="1:12" x14ac:dyDescent="0.2">
      <c r="A787" s="72" t="s">
        <v>1906</v>
      </c>
      <c r="B787" s="66" t="s">
        <v>1907</v>
      </c>
      <c r="C787" s="67">
        <v>65</v>
      </c>
      <c r="D787" s="67" t="s">
        <v>339</v>
      </c>
      <c r="E787" s="71">
        <v>0.13180420252060299</v>
      </c>
      <c r="F787" s="68">
        <v>29.9709724238026</v>
      </c>
      <c r="G787" s="71">
        <v>0.25052335196466302</v>
      </c>
      <c r="H787" s="68">
        <v>59.143686502177097</v>
      </c>
      <c r="I787" s="71">
        <v>2.2508958824925401E-2</v>
      </c>
      <c r="J787" s="68">
        <v>52.322206095791003</v>
      </c>
      <c r="K787" s="71">
        <v>0.12238029677222</v>
      </c>
      <c r="L787" s="68">
        <v>36.502177068214799</v>
      </c>
    </row>
    <row r="788" spans="1:12" x14ac:dyDescent="0.2">
      <c r="A788" s="72" t="s">
        <v>1908</v>
      </c>
      <c r="B788" s="66" t="s">
        <v>1909</v>
      </c>
      <c r="C788" s="67">
        <v>65</v>
      </c>
      <c r="D788" s="67" t="s">
        <v>339</v>
      </c>
      <c r="E788" s="71">
        <v>0.13468677275937899</v>
      </c>
      <c r="F788" s="68">
        <v>33.454281567489097</v>
      </c>
      <c r="G788" s="71">
        <v>0.24999999983413801</v>
      </c>
      <c r="H788" s="68">
        <v>33.309143686502203</v>
      </c>
      <c r="I788" s="71">
        <v>8.7337160269880896E-3</v>
      </c>
      <c r="J788" s="68">
        <v>29.5355587808418</v>
      </c>
      <c r="K788" s="71">
        <v>0.14532660241701101</v>
      </c>
      <c r="L788" s="68">
        <v>47.314949201741697</v>
      </c>
    </row>
    <row r="789" spans="1:12" x14ac:dyDescent="0.2">
      <c r="A789" s="72" t="s">
        <v>1910</v>
      </c>
      <c r="B789" s="66" t="s">
        <v>1911</v>
      </c>
      <c r="C789" s="67">
        <v>65</v>
      </c>
      <c r="D789" s="67" t="s">
        <v>339</v>
      </c>
      <c r="E789" s="71">
        <v>0.13146758671929301</v>
      </c>
      <c r="F789" s="68">
        <v>29.5355587808418</v>
      </c>
      <c r="G789" s="71">
        <v>0.26293102714171701</v>
      </c>
      <c r="H789" s="68">
        <v>72.641509433962298</v>
      </c>
      <c r="I789" s="71">
        <v>1.29158205180742E-2</v>
      </c>
      <c r="J789" s="68">
        <v>38.1712626995646</v>
      </c>
      <c r="K789" s="71">
        <v>0.118555912498088</v>
      </c>
      <c r="L789" s="68">
        <v>35.341074020319297</v>
      </c>
    </row>
    <row r="790" spans="1:12" x14ac:dyDescent="0.2">
      <c r="A790" s="72" t="s">
        <v>1912</v>
      </c>
      <c r="B790" s="66" t="s">
        <v>1913</v>
      </c>
      <c r="C790" s="67">
        <v>65</v>
      </c>
      <c r="D790" s="67" t="s">
        <v>339</v>
      </c>
      <c r="E790" s="71">
        <v>0.13711443673125701</v>
      </c>
      <c r="F790" s="68">
        <v>37.155297532656</v>
      </c>
      <c r="G790" s="71">
        <v>0.221471076004046</v>
      </c>
      <c r="H790" s="68">
        <v>8.8534107402031896</v>
      </c>
      <c r="I790" s="71">
        <v>3.4984671087384497E-2</v>
      </c>
      <c r="J790" s="68">
        <v>62.409288824383196</v>
      </c>
      <c r="K790" s="71">
        <v>0.154887563102341</v>
      </c>
      <c r="L790" s="68">
        <v>51.959361393323697</v>
      </c>
    </row>
    <row r="791" spans="1:12" x14ac:dyDescent="0.2">
      <c r="A791" s="72" t="s">
        <v>1914</v>
      </c>
      <c r="B791" s="66" t="s">
        <v>1915</v>
      </c>
      <c r="C791" s="67">
        <v>65</v>
      </c>
      <c r="D791" s="67" t="s">
        <v>339</v>
      </c>
      <c r="E791" s="71">
        <v>0.12184288756369099</v>
      </c>
      <c r="F791" s="68">
        <v>20.9724238026125</v>
      </c>
      <c r="G791" s="71">
        <v>0.1936444537117</v>
      </c>
      <c r="H791" s="68">
        <v>6.5312046444121901</v>
      </c>
      <c r="I791" s="71">
        <v>3.6113009175703001E-3</v>
      </c>
      <c r="J791" s="68">
        <v>15.602322206095799</v>
      </c>
      <c r="K791" s="71">
        <v>0.16827290806180201</v>
      </c>
      <c r="L791" s="68">
        <v>57.764876632801197</v>
      </c>
    </row>
    <row r="792" spans="1:12" x14ac:dyDescent="0.2">
      <c r="A792" s="72" t="s">
        <v>1916</v>
      </c>
      <c r="B792" s="66" t="s">
        <v>1917</v>
      </c>
      <c r="C792" s="67">
        <v>65</v>
      </c>
      <c r="D792" s="67" t="s">
        <v>339</v>
      </c>
      <c r="E792" s="71">
        <v>0.124621262042739</v>
      </c>
      <c r="F792" s="68">
        <v>23.439767779390401</v>
      </c>
      <c r="G792" s="71">
        <v>0.229819990391218</v>
      </c>
      <c r="H792" s="68">
        <v>9.7968069666182895</v>
      </c>
      <c r="I792" s="71">
        <v>4.4537697311862997E-3</v>
      </c>
      <c r="J792" s="68">
        <v>18.214804063860701</v>
      </c>
      <c r="K792" s="71">
        <v>0.13959002600581299</v>
      </c>
      <c r="L792" s="68">
        <v>44.121915820029002</v>
      </c>
    </row>
    <row r="793" spans="1:12" x14ac:dyDescent="0.2">
      <c r="A793" s="72" t="s">
        <v>1918</v>
      </c>
      <c r="B793" s="66" t="s">
        <v>1919</v>
      </c>
      <c r="C793" s="67">
        <v>65</v>
      </c>
      <c r="D793" s="67" t="s">
        <v>339</v>
      </c>
      <c r="E793" s="71">
        <v>0.143681011307697</v>
      </c>
      <c r="F793" s="68">
        <v>43.759071117561703</v>
      </c>
      <c r="G793" s="71">
        <v>0.24543153471620299</v>
      </c>
      <c r="H793" s="68">
        <v>14.150943396226401</v>
      </c>
      <c r="I793" s="71">
        <v>4.2197088926942697E-2</v>
      </c>
      <c r="J793" s="68">
        <v>66.618287373004407</v>
      </c>
      <c r="K793" s="71">
        <v>0.143414410279945</v>
      </c>
      <c r="L793" s="68">
        <v>46.2264150943396</v>
      </c>
    </row>
    <row r="794" spans="1:12" x14ac:dyDescent="0.2">
      <c r="A794" s="72" t="s">
        <v>1920</v>
      </c>
      <c r="B794" s="66" t="s">
        <v>1921</v>
      </c>
      <c r="C794" s="67">
        <v>65</v>
      </c>
      <c r="D794" s="67" t="s">
        <v>339</v>
      </c>
      <c r="E794" s="71">
        <v>0.107474935384214</v>
      </c>
      <c r="F794" s="68">
        <v>11.1756168359942</v>
      </c>
      <c r="G794" s="71">
        <v>0.131934818729225</v>
      </c>
      <c r="H794" s="68">
        <v>3.7010159651669099</v>
      </c>
      <c r="I794" s="71">
        <v>2.4129271498681801E-2</v>
      </c>
      <c r="J794" s="68">
        <v>54.354136429608097</v>
      </c>
      <c r="K794" s="71">
        <v>0.166360715924736</v>
      </c>
      <c r="L794" s="68">
        <v>57.1843251088534</v>
      </c>
    </row>
    <row r="795" spans="1:12" x14ac:dyDescent="0.2">
      <c r="A795" s="72" t="s">
        <v>1922</v>
      </c>
      <c r="B795" s="66" t="s">
        <v>1923</v>
      </c>
      <c r="C795" s="67">
        <v>65</v>
      </c>
      <c r="D795" s="67" t="s">
        <v>339</v>
      </c>
      <c r="E795" s="71">
        <v>0.1294160075388</v>
      </c>
      <c r="F795" s="68">
        <v>27.866473149491998</v>
      </c>
      <c r="G795" s="71">
        <v>0.22198392249528401</v>
      </c>
      <c r="H795" s="68">
        <v>8.99854862119013</v>
      </c>
      <c r="I795" s="71">
        <v>3.7277684705101198E-3</v>
      </c>
      <c r="J795" s="68">
        <v>15.892597968069699</v>
      </c>
      <c r="K795" s="71">
        <v>0.16253633165060399</v>
      </c>
      <c r="L795" s="68">
        <v>55.370101596516697</v>
      </c>
    </row>
    <row r="796" spans="1:12" x14ac:dyDescent="0.2">
      <c r="A796" s="72" t="s">
        <v>1924</v>
      </c>
      <c r="B796" s="66" t="s">
        <v>1925</v>
      </c>
      <c r="C796" s="67">
        <v>65</v>
      </c>
      <c r="D796" s="67" t="s">
        <v>339</v>
      </c>
      <c r="E796" s="71">
        <v>0.147360615428376</v>
      </c>
      <c r="F796" s="68">
        <v>47.242380261248201</v>
      </c>
      <c r="G796" s="71">
        <v>0.25104669322793499</v>
      </c>
      <c r="H796" s="68">
        <v>59.216255442670501</v>
      </c>
      <c r="I796" s="71">
        <v>5.5525157617968201E-3</v>
      </c>
      <c r="J796" s="68">
        <v>21.770682148040599</v>
      </c>
      <c r="K796" s="71">
        <v>0.18548263729539499</v>
      </c>
      <c r="L796" s="68">
        <v>63.425253991291697</v>
      </c>
    </row>
    <row r="797" spans="1:12" x14ac:dyDescent="0.2">
      <c r="A797" s="72" t="s">
        <v>1926</v>
      </c>
      <c r="B797" s="66" t="s">
        <v>1927</v>
      </c>
      <c r="C797" s="67">
        <v>65</v>
      </c>
      <c r="D797" s="67" t="s">
        <v>339</v>
      </c>
      <c r="E797" s="71">
        <v>0.143150358657326</v>
      </c>
      <c r="F797" s="68">
        <v>43.251088534107403</v>
      </c>
      <c r="G797" s="71">
        <v>0.249999991626049</v>
      </c>
      <c r="H797" s="68">
        <v>23.584905660377402</v>
      </c>
      <c r="I797" s="71">
        <v>1.11781762841254E-2</v>
      </c>
      <c r="J797" s="68">
        <v>34.833091436864997</v>
      </c>
      <c r="K797" s="71">
        <v>0.16827290806180201</v>
      </c>
      <c r="L797" s="68">
        <v>57.764876632801197</v>
      </c>
    </row>
    <row r="798" spans="1:12" x14ac:dyDescent="0.2">
      <c r="A798" s="72" t="s">
        <v>1928</v>
      </c>
      <c r="B798" s="66" t="s">
        <v>1929</v>
      </c>
      <c r="C798" s="67">
        <v>65</v>
      </c>
      <c r="D798" s="67" t="s">
        <v>339</v>
      </c>
      <c r="E798" s="71">
        <v>0.14623612319489099</v>
      </c>
      <c r="F798" s="68">
        <v>46.081277213352699</v>
      </c>
      <c r="G798" s="71">
        <v>0.249999999907946</v>
      </c>
      <c r="H798" s="68">
        <v>34.615384615384599</v>
      </c>
      <c r="I798" s="71">
        <v>1.46988852037263E-2</v>
      </c>
      <c r="J798" s="68">
        <v>41.509433962264197</v>
      </c>
      <c r="K798" s="71">
        <v>0.17400948447299999</v>
      </c>
      <c r="L798" s="68">
        <v>59.724238026124802</v>
      </c>
    </row>
    <row r="799" spans="1:12" x14ac:dyDescent="0.2">
      <c r="A799" s="72" t="s">
        <v>1930</v>
      </c>
      <c r="B799" s="66" t="s">
        <v>1931</v>
      </c>
      <c r="C799" s="67">
        <v>65</v>
      </c>
      <c r="D799" s="67" t="s">
        <v>339</v>
      </c>
      <c r="E799" s="71">
        <v>0.14487783616783501</v>
      </c>
      <c r="F799" s="68">
        <v>44.629898403483303</v>
      </c>
      <c r="G799" s="71">
        <v>0.24999999877762299</v>
      </c>
      <c r="H799" s="68">
        <v>28.301886792452802</v>
      </c>
      <c r="I799" s="71">
        <v>1.6360601664078801E-2</v>
      </c>
      <c r="J799" s="68">
        <v>43.541364296081298</v>
      </c>
      <c r="K799" s="71">
        <v>0.16827290806180201</v>
      </c>
      <c r="L799" s="68">
        <v>57.764876632801197</v>
      </c>
    </row>
    <row r="800" spans="1:12" x14ac:dyDescent="0.2">
      <c r="A800" s="72" t="s">
        <v>1932</v>
      </c>
      <c r="B800" s="66" t="s">
        <v>1933</v>
      </c>
      <c r="C800" s="67">
        <v>65</v>
      </c>
      <c r="D800" s="67" t="s">
        <v>339</v>
      </c>
      <c r="E800" s="71">
        <v>0.14815254054596599</v>
      </c>
      <c r="F800" s="68">
        <v>48.040638606676303</v>
      </c>
      <c r="G800" s="71">
        <v>0.26274573180210797</v>
      </c>
      <c r="H800" s="68">
        <v>72.568940493468801</v>
      </c>
      <c r="I800" s="71">
        <v>1.9658289515933E-3</v>
      </c>
      <c r="J800" s="68">
        <v>9.9419448476052192</v>
      </c>
      <c r="K800" s="71">
        <v>0.17974606088419801</v>
      </c>
      <c r="L800" s="68">
        <v>61.103047895500701</v>
      </c>
    </row>
    <row r="801" spans="1:12" x14ac:dyDescent="0.2">
      <c r="A801" s="72" t="s">
        <v>1934</v>
      </c>
      <c r="B801" s="66" t="s">
        <v>1935</v>
      </c>
      <c r="C801" s="67">
        <v>65</v>
      </c>
      <c r="D801" s="67" t="s">
        <v>339</v>
      </c>
      <c r="E801" s="71">
        <v>0.15130300310471401</v>
      </c>
      <c r="F801" s="68">
        <v>51.088534107401998</v>
      </c>
      <c r="G801" s="71">
        <v>0.25</v>
      </c>
      <c r="H801" s="68">
        <v>58.853410740203202</v>
      </c>
      <c r="I801" s="71">
        <v>6.9532191963506901E-3</v>
      </c>
      <c r="J801" s="68">
        <v>25.108853410740199</v>
      </c>
      <c r="K801" s="71">
        <v>0.19695579011779099</v>
      </c>
      <c r="L801" s="68">
        <v>66.981132075471706</v>
      </c>
    </row>
    <row r="802" spans="1:12" x14ac:dyDescent="0.2">
      <c r="A802" s="72" t="s">
        <v>1936</v>
      </c>
      <c r="B802" s="66" t="s">
        <v>1937</v>
      </c>
      <c r="C802" s="67">
        <v>65</v>
      </c>
      <c r="D802" s="67" t="s">
        <v>339</v>
      </c>
      <c r="E802" s="71">
        <v>0.16270004576818101</v>
      </c>
      <c r="F802" s="68">
        <v>58.780841799709698</v>
      </c>
      <c r="G802" s="71">
        <v>0.25658046619083902</v>
      </c>
      <c r="H802" s="68">
        <v>68.650217706821493</v>
      </c>
      <c r="I802" s="71">
        <v>7.8544300148430404E-2</v>
      </c>
      <c r="J802" s="68">
        <v>79.390420899854902</v>
      </c>
      <c r="K802" s="71">
        <v>0.152975370965275</v>
      </c>
      <c r="L802" s="68">
        <v>51.088534107401998</v>
      </c>
    </row>
    <row r="803" spans="1:12" x14ac:dyDescent="0.2">
      <c r="A803" s="72" t="s">
        <v>1938</v>
      </c>
      <c r="B803" s="66" t="s">
        <v>1939</v>
      </c>
      <c r="C803" s="67">
        <v>65</v>
      </c>
      <c r="D803" s="67" t="s">
        <v>339</v>
      </c>
      <c r="E803" s="71">
        <v>0.14495299194018799</v>
      </c>
      <c r="F803" s="68">
        <v>44.702467343976799</v>
      </c>
      <c r="G803" s="71">
        <v>0.249999996647641</v>
      </c>
      <c r="H803" s="68">
        <v>24.673439767779399</v>
      </c>
      <c r="I803" s="71">
        <v>1.8498263248186899E-2</v>
      </c>
      <c r="J803" s="68">
        <v>46.952104499274299</v>
      </c>
      <c r="K803" s="71">
        <v>0.166360715924736</v>
      </c>
      <c r="L803" s="68">
        <v>57.1843251088534</v>
      </c>
    </row>
    <row r="804" spans="1:12" x14ac:dyDescent="0.2">
      <c r="A804" s="72" t="s">
        <v>1940</v>
      </c>
      <c r="B804" s="66" t="s">
        <v>1941</v>
      </c>
      <c r="C804" s="67">
        <v>65</v>
      </c>
      <c r="D804" s="67" t="s">
        <v>339</v>
      </c>
      <c r="E804" s="71">
        <v>0.139562205135561</v>
      </c>
      <c r="F804" s="68">
        <v>39.767779390420898</v>
      </c>
      <c r="G804" s="71">
        <v>0.25</v>
      </c>
      <c r="H804" s="68">
        <v>58.853410740203202</v>
      </c>
      <c r="I804" s="71">
        <v>1.5711244441408999E-2</v>
      </c>
      <c r="J804" s="68">
        <v>42.888243831640096</v>
      </c>
      <c r="K804" s="71">
        <v>0.152975370965275</v>
      </c>
      <c r="L804" s="68">
        <v>51.088534107401998</v>
      </c>
    </row>
    <row r="805" spans="1:12" x14ac:dyDescent="0.2">
      <c r="A805" s="72" t="s">
        <v>1942</v>
      </c>
      <c r="B805" s="66" t="s">
        <v>1943</v>
      </c>
      <c r="C805" s="67">
        <v>65</v>
      </c>
      <c r="D805" s="67" t="s">
        <v>339</v>
      </c>
      <c r="E805" s="71">
        <v>0.13513619023449899</v>
      </c>
      <c r="F805" s="68">
        <v>34.542815674891102</v>
      </c>
      <c r="G805" s="71">
        <v>0.25</v>
      </c>
      <c r="H805" s="68">
        <v>58.853410740203202</v>
      </c>
      <c r="I805" s="71">
        <v>1.9642928971815E-2</v>
      </c>
      <c r="J805" s="68">
        <v>48.330914368650198</v>
      </c>
      <c r="K805" s="71">
        <v>0.13576564173168101</v>
      </c>
      <c r="L805" s="68">
        <v>42.670537010159698</v>
      </c>
    </row>
    <row r="806" spans="1:12" x14ac:dyDescent="0.2">
      <c r="A806" s="72" t="s">
        <v>1944</v>
      </c>
      <c r="B806" s="66" t="s">
        <v>1945</v>
      </c>
      <c r="C806" s="67">
        <v>65</v>
      </c>
      <c r="D806" s="67" t="s">
        <v>339</v>
      </c>
      <c r="E806" s="71">
        <v>0.135340486274871</v>
      </c>
      <c r="F806" s="68">
        <v>34.833091436864997</v>
      </c>
      <c r="G806" s="71">
        <v>0.25</v>
      </c>
      <c r="H806" s="68">
        <v>58.853410740203202</v>
      </c>
      <c r="I806" s="71">
        <v>1.1338957222711301E-3</v>
      </c>
      <c r="J806" s="68">
        <v>6.24092888243832</v>
      </c>
      <c r="K806" s="71">
        <v>0.154887563102341</v>
      </c>
      <c r="L806" s="68">
        <v>51.959361393323697</v>
      </c>
    </row>
    <row r="807" spans="1:12" x14ac:dyDescent="0.2">
      <c r="A807" s="72" t="s">
        <v>1946</v>
      </c>
      <c r="B807" s="66" t="s">
        <v>1947</v>
      </c>
      <c r="C807" s="67">
        <v>65</v>
      </c>
      <c r="D807" s="67" t="s">
        <v>339</v>
      </c>
      <c r="E807" s="71">
        <v>0.129805688727509</v>
      </c>
      <c r="F807" s="68">
        <v>28.5195936139332</v>
      </c>
      <c r="G807" s="71">
        <v>0.25</v>
      </c>
      <c r="H807" s="68">
        <v>58.853410740203202</v>
      </c>
      <c r="I807" s="71">
        <v>9.3880008620424206E-3</v>
      </c>
      <c r="J807" s="68">
        <v>30.9143686502177</v>
      </c>
      <c r="K807" s="71">
        <v>0.130029065320483</v>
      </c>
      <c r="L807" s="68">
        <v>40.4208998548621</v>
      </c>
    </row>
    <row r="808" spans="1:12" x14ac:dyDescent="0.2">
      <c r="A808" s="72" t="s">
        <v>1948</v>
      </c>
      <c r="B808" s="66" t="s">
        <v>1949</v>
      </c>
      <c r="C808" s="67">
        <v>65</v>
      </c>
      <c r="D808" s="67" t="s">
        <v>339</v>
      </c>
      <c r="E808" s="71">
        <v>0.132082704871886</v>
      </c>
      <c r="F808" s="68">
        <v>30.624092888243801</v>
      </c>
      <c r="G808" s="71">
        <v>0.256465517241379</v>
      </c>
      <c r="H808" s="68">
        <v>68.5050798258345</v>
      </c>
      <c r="I808" s="71">
        <v>5.9291477796640903E-3</v>
      </c>
      <c r="J808" s="68">
        <v>22.714078374455699</v>
      </c>
      <c r="K808" s="71">
        <v>0.13385344959461501</v>
      </c>
      <c r="L808" s="68">
        <v>41.654571843251098</v>
      </c>
    </row>
    <row r="809" spans="1:12" x14ac:dyDescent="0.2">
      <c r="A809" s="72" t="s">
        <v>1950</v>
      </c>
      <c r="B809" s="66" t="s">
        <v>1951</v>
      </c>
      <c r="C809" s="67">
        <v>65</v>
      </c>
      <c r="D809" s="67" t="s">
        <v>339</v>
      </c>
      <c r="E809" s="71">
        <v>0.14766094899818799</v>
      </c>
      <c r="F809" s="68">
        <v>47.6052249637155</v>
      </c>
      <c r="G809" s="71">
        <v>0.25528904638493699</v>
      </c>
      <c r="H809" s="68">
        <v>67.851959361393298</v>
      </c>
      <c r="I809" s="71">
        <v>4.4279390329683199E-2</v>
      </c>
      <c r="J809" s="68">
        <v>67.997097242380306</v>
      </c>
      <c r="K809" s="71">
        <v>0.143414410279945</v>
      </c>
      <c r="L809" s="68">
        <v>46.2264150943396</v>
      </c>
    </row>
    <row r="810" spans="1:12" x14ac:dyDescent="0.2">
      <c r="A810" s="72" t="s">
        <v>1952</v>
      </c>
      <c r="B810" s="66" t="s">
        <v>1953</v>
      </c>
      <c r="C810" s="67">
        <v>65</v>
      </c>
      <c r="D810" s="67" t="s">
        <v>339</v>
      </c>
      <c r="E810" s="71">
        <v>0.13161355625764901</v>
      </c>
      <c r="F810" s="68">
        <v>29.825834542815699</v>
      </c>
      <c r="G810" s="71">
        <v>0.24999999309861801</v>
      </c>
      <c r="H810" s="68">
        <v>23.8026124818578</v>
      </c>
      <c r="I810" s="71">
        <v>1.42626539438476E-3</v>
      </c>
      <c r="J810" s="68">
        <v>8.2728592162554406</v>
      </c>
      <c r="K810" s="71">
        <v>0.143414410279945</v>
      </c>
      <c r="L810" s="68">
        <v>46.2264150943396</v>
      </c>
    </row>
    <row r="811" spans="1:12" x14ac:dyDescent="0.2">
      <c r="A811" s="72" t="s">
        <v>1954</v>
      </c>
      <c r="B811" s="66" t="s">
        <v>1955</v>
      </c>
      <c r="C811" s="67">
        <v>65</v>
      </c>
      <c r="D811" s="67" t="s">
        <v>339</v>
      </c>
      <c r="E811" s="71">
        <v>0.13560331609708701</v>
      </c>
      <c r="F811" s="68">
        <v>35.2685050798258</v>
      </c>
      <c r="G811" s="71">
        <v>0.25</v>
      </c>
      <c r="H811" s="68">
        <v>58.853410740203202</v>
      </c>
      <c r="I811" s="71">
        <v>3.83457732598512E-3</v>
      </c>
      <c r="J811" s="68">
        <v>16.255442670537001</v>
      </c>
      <c r="K811" s="71">
        <v>0.152975370965275</v>
      </c>
      <c r="L811" s="68">
        <v>51.088534107401998</v>
      </c>
    </row>
    <row r="812" spans="1:12" x14ac:dyDescent="0.2">
      <c r="A812" s="72" t="s">
        <v>1956</v>
      </c>
      <c r="B812" s="66" t="s">
        <v>1957</v>
      </c>
      <c r="C812" s="67">
        <v>65</v>
      </c>
      <c r="D812" s="67" t="s">
        <v>339</v>
      </c>
      <c r="E812" s="71">
        <v>0.14233435197000199</v>
      </c>
      <c r="F812" s="68">
        <v>42.743105950653103</v>
      </c>
      <c r="G812" s="71">
        <v>0.25104670392932699</v>
      </c>
      <c r="H812" s="68">
        <v>59.4339622641509</v>
      </c>
      <c r="I812" s="71">
        <v>3.8590596447457899E-3</v>
      </c>
      <c r="J812" s="68">
        <v>16.400580551523898</v>
      </c>
      <c r="K812" s="71">
        <v>0.17209729233593399</v>
      </c>
      <c r="L812" s="68">
        <v>58.853410740203202</v>
      </c>
    </row>
    <row r="813" spans="1:12" x14ac:dyDescent="0.2">
      <c r="A813" s="72" t="s">
        <v>1958</v>
      </c>
      <c r="B813" s="66" t="s">
        <v>1959</v>
      </c>
      <c r="C813" s="67">
        <v>65</v>
      </c>
      <c r="D813" s="67" t="s">
        <v>339</v>
      </c>
      <c r="E813" s="71">
        <v>0.13850854785762201</v>
      </c>
      <c r="F813" s="68">
        <v>38.461538461538503</v>
      </c>
      <c r="G813" s="71">
        <v>0.25</v>
      </c>
      <c r="H813" s="68">
        <v>58.853410740203202</v>
      </c>
      <c r="I813" s="71">
        <v>8.7258883334602293E-3</v>
      </c>
      <c r="J813" s="68">
        <v>29.4629898403483</v>
      </c>
      <c r="K813" s="71">
        <v>0.15679975523940601</v>
      </c>
      <c r="L813" s="68">
        <v>52.9027576197388</v>
      </c>
    </row>
    <row r="814" spans="1:12" x14ac:dyDescent="0.2">
      <c r="A814" s="72" t="s">
        <v>1960</v>
      </c>
      <c r="B814" s="66" t="s">
        <v>1961</v>
      </c>
      <c r="C814" s="67">
        <v>65</v>
      </c>
      <c r="D814" s="67" t="s">
        <v>339</v>
      </c>
      <c r="E814" s="71">
        <v>0.146695657177636</v>
      </c>
      <c r="F814" s="68">
        <v>46.444121915819998</v>
      </c>
      <c r="G814" s="71">
        <v>0.251322261596234</v>
      </c>
      <c r="H814" s="68">
        <v>62.626995645863602</v>
      </c>
      <c r="I814" s="71">
        <v>3.2820726412795299E-3</v>
      </c>
      <c r="J814" s="68">
        <v>14.0783744557329</v>
      </c>
      <c r="K814" s="71">
        <v>0.18548263729539499</v>
      </c>
      <c r="L814" s="68">
        <v>63.425253991291697</v>
      </c>
    </row>
    <row r="815" spans="1:12" x14ac:dyDescent="0.2">
      <c r="A815" s="72" t="s">
        <v>1962</v>
      </c>
      <c r="B815" s="66" t="s">
        <v>1963</v>
      </c>
      <c r="C815" s="67">
        <v>65</v>
      </c>
      <c r="D815" s="67" t="s">
        <v>339</v>
      </c>
      <c r="E815" s="71">
        <v>0.14161852535659</v>
      </c>
      <c r="F815" s="68">
        <v>42.089985486211901</v>
      </c>
      <c r="G815" s="71">
        <v>0.25</v>
      </c>
      <c r="H815" s="68">
        <v>58.853410740203202</v>
      </c>
      <c r="I815" s="71">
        <v>6.5826680079666099E-3</v>
      </c>
      <c r="J815" s="68">
        <v>24.383164005805501</v>
      </c>
      <c r="K815" s="71">
        <v>0.16827290806180201</v>
      </c>
      <c r="L815" s="68">
        <v>57.764876632801197</v>
      </c>
    </row>
    <row r="816" spans="1:12" x14ac:dyDescent="0.2">
      <c r="A816" s="72" t="s">
        <v>1964</v>
      </c>
      <c r="B816" s="66" t="s">
        <v>1965</v>
      </c>
      <c r="C816" s="67">
        <v>65</v>
      </c>
      <c r="D816" s="67" t="s">
        <v>339</v>
      </c>
      <c r="E816" s="71">
        <v>0.14057873400912099</v>
      </c>
      <c r="F816" s="68">
        <v>40.711175616836002</v>
      </c>
      <c r="G816" s="71">
        <v>0.25</v>
      </c>
      <c r="H816" s="68">
        <v>58.853410740203202</v>
      </c>
      <c r="I816" s="71">
        <v>3.46329396556157E-3</v>
      </c>
      <c r="J816" s="68">
        <v>14.876632801161101</v>
      </c>
      <c r="K816" s="71">
        <v>0.16827290806180201</v>
      </c>
      <c r="L816" s="68">
        <v>57.764876632801197</v>
      </c>
    </row>
    <row r="817" spans="1:12" x14ac:dyDescent="0.2">
      <c r="A817" s="72" t="s">
        <v>1966</v>
      </c>
      <c r="B817" s="66" t="s">
        <v>1967</v>
      </c>
      <c r="C817" s="67">
        <v>65</v>
      </c>
      <c r="D817" s="67" t="s">
        <v>339</v>
      </c>
      <c r="E817" s="71">
        <v>0.13703661451444399</v>
      </c>
      <c r="F817" s="68">
        <v>36.865021770682098</v>
      </c>
      <c r="G817" s="71">
        <v>0.25</v>
      </c>
      <c r="H817" s="68">
        <v>58.853410740203202</v>
      </c>
      <c r="I817" s="71">
        <v>1.1958856852189099E-2</v>
      </c>
      <c r="J817" s="68">
        <v>36.357039187227898</v>
      </c>
      <c r="K817" s="71">
        <v>0.14915098669114299</v>
      </c>
      <c r="L817" s="68">
        <v>48.911465892598002</v>
      </c>
    </row>
    <row r="818" spans="1:12" x14ac:dyDescent="0.2">
      <c r="A818" s="72" t="s">
        <v>1968</v>
      </c>
      <c r="B818" s="66" t="s">
        <v>1969</v>
      </c>
      <c r="C818" s="67">
        <v>65</v>
      </c>
      <c r="D818" s="67" t="s">
        <v>339</v>
      </c>
      <c r="E818" s="71">
        <v>0.136304879165909</v>
      </c>
      <c r="F818" s="68">
        <v>36.066763425254003</v>
      </c>
      <c r="G818" s="71">
        <v>0.25215517241379298</v>
      </c>
      <c r="H818" s="68">
        <v>63.425253991291697</v>
      </c>
      <c r="I818" s="71">
        <v>3.8203552585846498E-2</v>
      </c>
      <c r="J818" s="68">
        <v>64.005805515239501</v>
      </c>
      <c r="K818" s="71">
        <v>0.118555912498088</v>
      </c>
      <c r="L818" s="68">
        <v>35.341074020319297</v>
      </c>
    </row>
    <row r="819" spans="1:12" x14ac:dyDescent="0.2">
      <c r="A819" s="72" t="s">
        <v>1970</v>
      </c>
      <c r="B819" s="66" t="s">
        <v>1971</v>
      </c>
      <c r="C819" s="67">
        <v>65</v>
      </c>
      <c r="D819" s="67" t="s">
        <v>339</v>
      </c>
      <c r="E819" s="71">
        <v>0.125525064178867</v>
      </c>
      <c r="F819" s="68">
        <v>23.947750362844701</v>
      </c>
      <c r="G819" s="71">
        <v>0.25</v>
      </c>
      <c r="H819" s="68">
        <v>58.853410740203202</v>
      </c>
      <c r="I819" s="71">
        <v>2.2827036273155199E-3</v>
      </c>
      <c r="J819" s="68">
        <v>10.8127721335269</v>
      </c>
      <c r="K819" s="71">
        <v>0.124292488909286</v>
      </c>
      <c r="L819" s="68">
        <v>37.6632801161103</v>
      </c>
    </row>
    <row r="820" spans="1:12" x14ac:dyDescent="0.2">
      <c r="A820" s="72" t="s">
        <v>1972</v>
      </c>
      <c r="B820" s="66" t="s">
        <v>1973</v>
      </c>
      <c r="C820" s="67">
        <v>65</v>
      </c>
      <c r="D820" s="67" t="s">
        <v>339</v>
      </c>
      <c r="E820" s="71">
        <v>0.12700330156765199</v>
      </c>
      <c r="F820" s="68">
        <v>25.108853410740199</v>
      </c>
      <c r="G820" s="71">
        <v>0.25104670337048901</v>
      </c>
      <c r="H820" s="68">
        <v>59.361393323657502</v>
      </c>
      <c r="I820" s="71">
        <v>5.6707124231806004E-3</v>
      </c>
      <c r="J820" s="68">
        <v>21.988388969521001</v>
      </c>
      <c r="K820" s="71">
        <v>0.124292488909286</v>
      </c>
      <c r="L820" s="68">
        <v>37.6632801161103</v>
      </c>
    </row>
    <row r="821" spans="1:12" x14ac:dyDescent="0.2">
      <c r="A821" s="72" t="s">
        <v>1974</v>
      </c>
      <c r="B821" s="66" t="s">
        <v>1975</v>
      </c>
      <c r="C821" s="67">
        <v>65</v>
      </c>
      <c r="D821" s="67" t="s">
        <v>339</v>
      </c>
      <c r="E821" s="71">
        <v>0.111064381792304</v>
      </c>
      <c r="F821" s="68">
        <v>13.497822931785199</v>
      </c>
      <c r="G821" s="71">
        <v>0.24731300504857801</v>
      </c>
      <c r="H821" s="68">
        <v>15.094339622641501</v>
      </c>
      <c r="I821" s="71">
        <v>5.5680705715645097E-3</v>
      </c>
      <c r="J821" s="68">
        <v>21.8432510885341</v>
      </c>
      <c r="K821" s="71">
        <v>8.0312069756769203E-2</v>
      </c>
      <c r="L821" s="68">
        <v>21.262699564586399</v>
      </c>
    </row>
    <row r="822" spans="1:12" x14ac:dyDescent="0.2">
      <c r="A822" s="72" t="s">
        <v>1976</v>
      </c>
      <c r="B822" s="66" t="s">
        <v>1977</v>
      </c>
      <c r="C822" s="67">
        <v>65</v>
      </c>
      <c r="D822" s="67" t="s">
        <v>339</v>
      </c>
      <c r="E822" s="71">
        <v>0.13690205133955</v>
      </c>
      <c r="F822" s="68">
        <v>36.719883889695197</v>
      </c>
      <c r="G822" s="71">
        <v>0.23559816131332001</v>
      </c>
      <c r="H822" s="68">
        <v>10.7402031930334</v>
      </c>
      <c r="I822" s="71">
        <v>5.6552080207240799E-2</v>
      </c>
      <c r="J822" s="68">
        <v>73.657474600870799</v>
      </c>
      <c r="K822" s="71">
        <v>0.118555912498088</v>
      </c>
      <c r="L822" s="68">
        <v>35.341074020319297</v>
      </c>
    </row>
    <row r="823" spans="1:12" x14ac:dyDescent="0.2">
      <c r="A823" s="72" t="s">
        <v>1978</v>
      </c>
      <c r="B823" s="66" t="s">
        <v>1979</v>
      </c>
      <c r="C823" s="67">
        <v>65</v>
      </c>
      <c r="D823" s="67" t="s">
        <v>339</v>
      </c>
      <c r="E823" s="71">
        <v>0.12079737877805601</v>
      </c>
      <c r="F823" s="68">
        <v>20.101596516690901</v>
      </c>
      <c r="G823" s="71">
        <v>0.25132226057175699</v>
      </c>
      <c r="H823" s="68">
        <v>60.159651669085598</v>
      </c>
      <c r="I823" s="71">
        <v>3.9871160867190796E-3</v>
      </c>
      <c r="J823" s="68">
        <v>17.053701015965199</v>
      </c>
      <c r="K823" s="71">
        <v>0.107082759675692</v>
      </c>
      <c r="L823" s="68">
        <v>30.261248185776498</v>
      </c>
    </row>
    <row r="824" spans="1:12" x14ac:dyDescent="0.2">
      <c r="A824" s="72" t="s">
        <v>1980</v>
      </c>
      <c r="B824" s="66" t="s">
        <v>1981</v>
      </c>
      <c r="C824" s="67">
        <v>65</v>
      </c>
      <c r="D824" s="67" t="s">
        <v>339</v>
      </c>
      <c r="E824" s="71">
        <v>0.12572161066426901</v>
      </c>
      <c r="F824" s="68">
        <v>24.092888243831599</v>
      </c>
      <c r="G824" s="71">
        <v>0.24999999798432701</v>
      </c>
      <c r="H824" s="68">
        <v>26.777939042090001</v>
      </c>
      <c r="I824" s="71">
        <v>1.8169882195720199E-2</v>
      </c>
      <c r="J824" s="68">
        <v>46.371552975326601</v>
      </c>
      <c r="K824" s="71">
        <v>0.10899495181275801</v>
      </c>
      <c r="L824" s="68">
        <v>31.132075471698101</v>
      </c>
    </row>
    <row r="825" spans="1:12" x14ac:dyDescent="0.2">
      <c r="A825" s="72" t="s">
        <v>1982</v>
      </c>
      <c r="B825" s="66" t="s">
        <v>1983</v>
      </c>
      <c r="C825" s="67">
        <v>65</v>
      </c>
      <c r="D825" s="67" t="s">
        <v>339</v>
      </c>
      <c r="E825" s="71">
        <v>0.12917007731077201</v>
      </c>
      <c r="F825" s="68">
        <v>27.721335268505101</v>
      </c>
      <c r="G825" s="71">
        <v>0.25</v>
      </c>
      <c r="H825" s="68">
        <v>58.853410740203202</v>
      </c>
      <c r="I825" s="71">
        <v>9.3933587488999205E-3</v>
      </c>
      <c r="J825" s="68">
        <v>30.9869375907112</v>
      </c>
      <c r="K825" s="71">
        <v>0.128116873183417</v>
      </c>
      <c r="L825" s="68">
        <v>39.477503628447003</v>
      </c>
    </row>
    <row r="826" spans="1:12" x14ac:dyDescent="0.2">
      <c r="A826" s="72" t="s">
        <v>1984</v>
      </c>
      <c r="B826" s="66" t="s">
        <v>1985</v>
      </c>
      <c r="C826" s="67">
        <v>65</v>
      </c>
      <c r="D826" s="67" t="s">
        <v>339</v>
      </c>
      <c r="E826" s="71">
        <v>0.11624729301899001</v>
      </c>
      <c r="F826" s="68">
        <v>17.416545718432499</v>
      </c>
      <c r="G826" s="71">
        <v>0.24999999985445401</v>
      </c>
      <c r="H826" s="68">
        <v>33.526850507982601</v>
      </c>
      <c r="I826" s="71">
        <v>2.4166385856945201E-2</v>
      </c>
      <c r="J826" s="68">
        <v>54.426705370101601</v>
      </c>
      <c r="K826" s="71">
        <v>7.4575493345571398E-2</v>
      </c>
      <c r="L826" s="68">
        <v>19.666182873730001</v>
      </c>
    </row>
    <row r="827" spans="1:12" x14ac:dyDescent="0.2">
      <c r="A827" s="72" t="s">
        <v>1986</v>
      </c>
      <c r="B827" s="66" t="s">
        <v>1987</v>
      </c>
      <c r="C827" s="67">
        <v>65</v>
      </c>
      <c r="D827" s="67" t="s">
        <v>339</v>
      </c>
      <c r="E827" s="71">
        <v>0.105963204198935</v>
      </c>
      <c r="F827" s="68">
        <v>9.6516690856313492</v>
      </c>
      <c r="G827" s="71">
        <v>0.25</v>
      </c>
      <c r="H827" s="68">
        <v>58.853410740203202</v>
      </c>
      <c r="I827" s="71">
        <v>2.8750799365633399E-3</v>
      </c>
      <c r="J827" s="68">
        <v>13.1349782293179</v>
      </c>
      <c r="K827" s="71">
        <v>6.5014532660241695E-2</v>
      </c>
      <c r="L827" s="68">
        <v>16.763425253991301</v>
      </c>
    </row>
    <row r="828" spans="1:12" x14ac:dyDescent="0.2">
      <c r="A828" s="72" t="s">
        <v>1988</v>
      </c>
      <c r="B828" s="66" t="s">
        <v>1989</v>
      </c>
      <c r="C828" s="67">
        <v>65</v>
      </c>
      <c r="D828" s="67" t="s">
        <v>339</v>
      </c>
      <c r="E828" s="71">
        <v>0.101363635802401</v>
      </c>
      <c r="F828" s="68">
        <v>6.0232220609579104</v>
      </c>
      <c r="G828" s="71">
        <v>0.25</v>
      </c>
      <c r="H828" s="68">
        <v>58.853410740203202</v>
      </c>
      <c r="I828" s="71">
        <v>1.58470646658849E-2</v>
      </c>
      <c r="J828" s="68">
        <v>43.105950653120502</v>
      </c>
      <c r="K828" s="71">
        <v>3.8243842741318701E-2</v>
      </c>
      <c r="L828" s="68">
        <v>8.5631349782293196</v>
      </c>
    </row>
    <row r="829" spans="1:12" x14ac:dyDescent="0.2">
      <c r="A829" s="72" t="s">
        <v>1990</v>
      </c>
      <c r="B829" s="66" t="s">
        <v>1991</v>
      </c>
      <c r="C829" s="67">
        <v>65</v>
      </c>
      <c r="D829" s="67" t="s">
        <v>339</v>
      </c>
      <c r="E829" s="71">
        <v>0.11639199069283999</v>
      </c>
      <c r="F829" s="68">
        <v>17.489114658925999</v>
      </c>
      <c r="G829" s="71">
        <v>0.25</v>
      </c>
      <c r="H829" s="68">
        <v>58.853410740203202</v>
      </c>
      <c r="I829" s="71">
        <v>4.3722400103608103E-2</v>
      </c>
      <c r="J829" s="68">
        <v>67.851959361393298</v>
      </c>
      <c r="K829" s="71">
        <v>5.5453571974911998E-2</v>
      </c>
      <c r="L829" s="68">
        <v>13.933236574745999</v>
      </c>
    </row>
    <row r="830" spans="1:12" x14ac:dyDescent="0.2">
      <c r="A830" s="72" t="s">
        <v>1992</v>
      </c>
      <c r="B830" s="66" t="s">
        <v>1993</v>
      </c>
      <c r="C830" s="67">
        <v>65</v>
      </c>
      <c r="D830" s="67" t="s">
        <v>339</v>
      </c>
      <c r="E830" s="71">
        <v>0.106448144361318</v>
      </c>
      <c r="F830" s="68">
        <v>10.2322206095791</v>
      </c>
      <c r="G830" s="71">
        <v>0.25</v>
      </c>
      <c r="H830" s="68">
        <v>58.853410740203202</v>
      </c>
      <c r="I830" s="71">
        <v>4.3299004237121004E-3</v>
      </c>
      <c r="J830" s="68">
        <v>17.997097242380299</v>
      </c>
      <c r="K830" s="71">
        <v>6.5014532660241695E-2</v>
      </c>
      <c r="L830" s="68">
        <v>16.763425253991301</v>
      </c>
    </row>
    <row r="831" spans="1:12" x14ac:dyDescent="0.2">
      <c r="A831" s="72" t="s">
        <v>1994</v>
      </c>
      <c r="B831" s="66" t="s">
        <v>1995</v>
      </c>
      <c r="C831" s="67">
        <v>65</v>
      </c>
      <c r="D831" s="67" t="s">
        <v>339</v>
      </c>
      <c r="E831" s="71">
        <v>9.7985123308115402E-2</v>
      </c>
      <c r="F831" s="68">
        <v>5.00725689404935</v>
      </c>
      <c r="G831" s="71">
        <v>0.25</v>
      </c>
      <c r="H831" s="68">
        <v>58.853410740203202</v>
      </c>
      <c r="I831" s="71">
        <v>1.88714290889557E-3</v>
      </c>
      <c r="J831" s="68">
        <v>9.7242380261248194</v>
      </c>
      <c r="K831" s="71">
        <v>4.2068227015450502E-2</v>
      </c>
      <c r="L831" s="68">
        <v>9.2162554426705405</v>
      </c>
    </row>
    <row r="832" spans="1:12" x14ac:dyDescent="0.2">
      <c r="A832" s="72" t="s">
        <v>1996</v>
      </c>
      <c r="B832" s="66" t="s">
        <v>1997</v>
      </c>
      <c r="C832" s="67">
        <v>65</v>
      </c>
      <c r="D832" s="67" t="s">
        <v>339</v>
      </c>
      <c r="E832" s="71">
        <v>9.7769970238727799E-2</v>
      </c>
      <c r="F832" s="68">
        <v>4.8621190130624097</v>
      </c>
      <c r="G832" s="71">
        <v>0.25</v>
      </c>
      <c r="H832" s="68">
        <v>58.853410740203202</v>
      </c>
      <c r="I832" s="71">
        <v>1.2714836523128501E-2</v>
      </c>
      <c r="J832" s="68">
        <v>37.880986937590698</v>
      </c>
      <c r="K832" s="71">
        <v>3.0595074193054898E-2</v>
      </c>
      <c r="L832" s="68">
        <v>6.8214804063860699</v>
      </c>
    </row>
    <row r="833" spans="1:12" x14ac:dyDescent="0.2">
      <c r="A833" s="72" t="s">
        <v>1998</v>
      </c>
      <c r="B833" s="66" t="s">
        <v>1999</v>
      </c>
      <c r="C833" s="67">
        <v>65</v>
      </c>
      <c r="D833" s="67" t="s">
        <v>339</v>
      </c>
      <c r="E833" s="71">
        <v>0.102095010410169</v>
      </c>
      <c r="F833" s="68">
        <v>6.5312046444121901</v>
      </c>
      <c r="G833" s="71">
        <v>0.24999999921323501</v>
      </c>
      <c r="H833" s="68">
        <v>29.172714078374501</v>
      </c>
      <c r="I833" s="71">
        <v>1.23046128647565E-2</v>
      </c>
      <c r="J833" s="68">
        <v>37.155297532656</v>
      </c>
      <c r="K833" s="71">
        <v>4.3980419152516402E-2</v>
      </c>
      <c r="L833" s="68">
        <v>10.0145137880987</v>
      </c>
    </row>
    <row r="834" spans="1:12" x14ac:dyDescent="0.2">
      <c r="A834" s="72" t="s">
        <v>2000</v>
      </c>
      <c r="B834" s="66" t="s">
        <v>2001</v>
      </c>
      <c r="C834" s="67">
        <v>65</v>
      </c>
      <c r="D834" s="67" t="s">
        <v>339</v>
      </c>
      <c r="E834" s="71">
        <v>9.4504752180241597E-2</v>
      </c>
      <c r="F834" s="68">
        <v>4.2815674891146598</v>
      </c>
      <c r="G834" s="71">
        <v>0.24999999809421999</v>
      </c>
      <c r="H834" s="68">
        <v>26.850507982583501</v>
      </c>
      <c r="I834" s="71">
        <v>6.7435685275817501E-3</v>
      </c>
      <c r="J834" s="68">
        <v>24.600870827285899</v>
      </c>
      <c r="K834" s="71">
        <v>2.6770689918923101E-2</v>
      </c>
      <c r="L834" s="68">
        <v>6.5312046444121901</v>
      </c>
    </row>
    <row r="835" spans="1:12" x14ac:dyDescent="0.2">
      <c r="A835" s="72" t="s">
        <v>2002</v>
      </c>
      <c r="B835" s="66" t="s">
        <v>2003</v>
      </c>
      <c r="C835" s="67">
        <v>65</v>
      </c>
      <c r="D835" s="67" t="s">
        <v>339</v>
      </c>
      <c r="E835" s="71">
        <v>9.3820950410371695E-2</v>
      </c>
      <c r="F835" s="68">
        <v>4.1364296081277203</v>
      </c>
      <c r="G835" s="71">
        <v>0.249999999911205</v>
      </c>
      <c r="H835" s="68">
        <v>34.7605224963716</v>
      </c>
      <c r="I835" s="71">
        <v>3.1462851319909897E-2</v>
      </c>
      <c r="J835" s="68">
        <v>59.724238026124802</v>
      </c>
      <c r="K835" s="71">
        <v>0</v>
      </c>
      <c r="L835" s="68">
        <v>1.3062409288824399</v>
      </c>
    </row>
    <row r="836" spans="1:12" x14ac:dyDescent="0.2">
      <c r="A836" s="72" t="s">
        <v>2004</v>
      </c>
      <c r="B836" s="66" t="s">
        <v>2005</v>
      </c>
      <c r="C836" s="67">
        <v>65</v>
      </c>
      <c r="D836" s="67" t="s">
        <v>339</v>
      </c>
      <c r="E836" s="71">
        <v>0.105605406973757</v>
      </c>
      <c r="F836" s="68">
        <v>9.2162554426705405</v>
      </c>
      <c r="G836" s="71">
        <v>0.25</v>
      </c>
      <c r="H836" s="68">
        <v>58.853410740203202</v>
      </c>
      <c r="I836" s="71">
        <v>3.2396762454084502E-2</v>
      </c>
      <c r="J836" s="68">
        <v>60.595065312046501</v>
      </c>
      <c r="K836" s="71">
        <v>3.4419458467186803E-2</v>
      </c>
      <c r="L836" s="68">
        <v>7.76487663280116</v>
      </c>
    </row>
    <row r="837" spans="1:12" x14ac:dyDescent="0.2">
      <c r="A837" s="72" t="s">
        <v>2006</v>
      </c>
      <c r="B837" s="66" t="s">
        <v>2007</v>
      </c>
      <c r="C837" s="67">
        <v>65</v>
      </c>
      <c r="D837" s="67" t="s">
        <v>339</v>
      </c>
      <c r="E837" s="71">
        <v>8.4193075542516899E-2</v>
      </c>
      <c r="F837" s="68">
        <v>1.59651669085631</v>
      </c>
      <c r="G837" s="71">
        <v>0.25</v>
      </c>
      <c r="H837" s="68">
        <v>58.853410740203202</v>
      </c>
      <c r="I837" s="71">
        <v>2.5792266275507002E-3</v>
      </c>
      <c r="J837" s="68">
        <v>12.1190130624093</v>
      </c>
      <c r="K837" s="71">
        <v>0</v>
      </c>
      <c r="L837" s="68">
        <v>1.3062409288824399</v>
      </c>
    </row>
    <row r="838" spans="1:12" x14ac:dyDescent="0.2">
      <c r="A838" s="72" t="s">
        <v>2008</v>
      </c>
      <c r="B838" s="66" t="s">
        <v>2009</v>
      </c>
      <c r="C838" s="67">
        <v>65</v>
      </c>
      <c r="D838" s="67" t="s">
        <v>339</v>
      </c>
      <c r="E838" s="71">
        <v>8.8544857291421905E-2</v>
      </c>
      <c r="F838" s="68">
        <v>2.68505079825835</v>
      </c>
      <c r="G838" s="71">
        <v>0.25</v>
      </c>
      <c r="H838" s="68">
        <v>58.853410740203202</v>
      </c>
      <c r="I838" s="71">
        <v>3.1412387063112801E-3</v>
      </c>
      <c r="J838" s="68">
        <v>13.860667634252501</v>
      </c>
      <c r="K838" s="71">
        <v>1.24933331679546E-2</v>
      </c>
      <c r="L838" s="68">
        <v>3.6284470246734402</v>
      </c>
    </row>
    <row r="839" spans="1:12" x14ac:dyDescent="0.2">
      <c r="A839" s="72" t="s">
        <v>2010</v>
      </c>
      <c r="B839" s="66" t="s">
        <v>2011</v>
      </c>
      <c r="C839" s="67">
        <v>65</v>
      </c>
      <c r="D839" s="67" t="s">
        <v>339</v>
      </c>
      <c r="E839" s="71">
        <v>8.9889633562039897E-2</v>
      </c>
      <c r="F839" s="68">
        <v>3.0478955007256898</v>
      </c>
      <c r="G839" s="71">
        <v>0.25</v>
      </c>
      <c r="H839" s="68">
        <v>58.853410740203202</v>
      </c>
      <c r="I839" s="71">
        <v>5.4697931546040602E-4</v>
      </c>
      <c r="J839" s="68">
        <v>2.8301886792452802</v>
      </c>
      <c r="K839" s="71">
        <v>1.9121921370659298E-2</v>
      </c>
      <c r="L839" s="68">
        <v>5.00725689404935</v>
      </c>
    </row>
    <row r="840" spans="1:12" x14ac:dyDescent="0.2">
      <c r="A840" s="72" t="s">
        <v>2012</v>
      </c>
      <c r="B840" s="66" t="s">
        <v>2013</v>
      </c>
      <c r="C840" s="67">
        <v>65</v>
      </c>
      <c r="D840" s="67" t="s">
        <v>339</v>
      </c>
      <c r="E840" s="71">
        <v>8.8218904198958101E-2</v>
      </c>
      <c r="F840" s="68">
        <v>2.4673439767779399</v>
      </c>
      <c r="G840" s="71">
        <v>0.25</v>
      </c>
      <c r="H840" s="68">
        <v>58.853410740203202</v>
      </c>
      <c r="I840" s="71">
        <v>1.27136763741276E-3</v>
      </c>
      <c r="J840" s="68">
        <v>7.2568940493468803</v>
      </c>
      <c r="K840" s="71">
        <v>1.33853449594615E-2</v>
      </c>
      <c r="L840" s="68">
        <v>4.0638606676342501</v>
      </c>
    </row>
    <row r="841" spans="1:12" x14ac:dyDescent="0.2">
      <c r="A841" s="72" t="s">
        <v>2014</v>
      </c>
      <c r="B841" s="66" t="s">
        <v>2015</v>
      </c>
      <c r="C841" s="67">
        <v>65</v>
      </c>
      <c r="D841" s="67" t="s">
        <v>339</v>
      </c>
      <c r="E841" s="71">
        <v>8.9345083549686399E-2</v>
      </c>
      <c r="F841" s="68">
        <v>2.9027576197387499</v>
      </c>
      <c r="G841" s="71">
        <v>0.25</v>
      </c>
      <c r="H841" s="68">
        <v>58.853410740203202</v>
      </c>
      <c r="I841" s="71">
        <v>8.4742899637294308E-3</v>
      </c>
      <c r="J841" s="68">
        <v>28.5921625544267</v>
      </c>
      <c r="K841" s="71">
        <v>9.56096068532967E-3</v>
      </c>
      <c r="L841" s="68">
        <v>3.0478955007256898</v>
      </c>
    </row>
    <row r="842" spans="1:12" x14ac:dyDescent="0.2">
      <c r="A842" s="72" t="s">
        <v>2016</v>
      </c>
      <c r="B842" s="66" t="s">
        <v>2017</v>
      </c>
      <c r="C842" s="67">
        <v>65</v>
      </c>
      <c r="D842" s="67" t="s">
        <v>339</v>
      </c>
      <c r="E842" s="71">
        <v>0.111574119395769</v>
      </c>
      <c r="F842" s="68">
        <v>13.7880986937591</v>
      </c>
      <c r="G842" s="71">
        <v>0.25</v>
      </c>
      <c r="H842" s="68">
        <v>58.853410740203202</v>
      </c>
      <c r="I842" s="71">
        <v>8.2346727046692693E-3</v>
      </c>
      <c r="J842" s="68">
        <v>27.939042089985499</v>
      </c>
      <c r="K842" s="71">
        <v>7.6487685482637305E-2</v>
      </c>
      <c r="L842" s="68">
        <v>20.174165457184301</v>
      </c>
    </row>
    <row r="843" spans="1:12" x14ac:dyDescent="0.2">
      <c r="A843" s="72" t="s">
        <v>2018</v>
      </c>
      <c r="B843" s="66" t="s">
        <v>2019</v>
      </c>
      <c r="C843" s="67">
        <v>65</v>
      </c>
      <c r="D843" s="67" t="s">
        <v>339</v>
      </c>
      <c r="E843" s="71">
        <v>8.8771153912863707E-2</v>
      </c>
      <c r="F843" s="68">
        <v>2.75761973875181</v>
      </c>
      <c r="G843" s="71">
        <v>0.25</v>
      </c>
      <c r="H843" s="68">
        <v>58.853410740203202</v>
      </c>
      <c r="I843" s="71">
        <v>4.8403089161956096E-3</v>
      </c>
      <c r="J843" s="68">
        <v>19.4484760522496</v>
      </c>
      <c r="K843" s="71">
        <v>1.14731528223956E-2</v>
      </c>
      <c r="L843" s="68">
        <v>3.4833091436864998</v>
      </c>
    </row>
    <row r="844" spans="1:12" x14ac:dyDescent="0.2">
      <c r="A844" s="72" t="s">
        <v>2020</v>
      </c>
      <c r="B844" s="66" t="s">
        <v>2021</v>
      </c>
      <c r="C844" s="67">
        <v>65</v>
      </c>
      <c r="D844" s="67" t="s">
        <v>339</v>
      </c>
      <c r="E844" s="71">
        <v>0.10096532307113699</v>
      </c>
      <c r="F844" s="68">
        <v>5.9506531204644402</v>
      </c>
      <c r="G844" s="71">
        <v>0.252644523192468</v>
      </c>
      <c r="H844" s="68">
        <v>65.239477503628393</v>
      </c>
      <c r="I844" s="71">
        <v>1.58319875537546E-2</v>
      </c>
      <c r="J844" s="68">
        <v>43.033381712626998</v>
      </c>
      <c r="K844" s="71">
        <v>3.4419458467186803E-2</v>
      </c>
      <c r="L844" s="68">
        <v>7.76487663280116</v>
      </c>
    </row>
    <row r="845" spans="1:12" x14ac:dyDescent="0.2">
      <c r="A845" s="72" t="s">
        <v>2022</v>
      </c>
      <c r="B845" s="66" t="s">
        <v>2023</v>
      </c>
      <c r="C845" s="67">
        <v>65</v>
      </c>
      <c r="D845" s="67" t="s">
        <v>339</v>
      </c>
      <c r="E845" s="71">
        <v>9.29551527322829E-2</v>
      </c>
      <c r="F845" s="68">
        <v>3.8461538461538498</v>
      </c>
      <c r="G845" s="71">
        <v>0.25125473748312699</v>
      </c>
      <c r="H845" s="68">
        <v>59.5791001451379</v>
      </c>
      <c r="I845" s="71">
        <v>1.4225375754259801E-2</v>
      </c>
      <c r="J845" s="68">
        <v>40.4208998548621</v>
      </c>
      <c r="K845" s="71">
        <v>1.33853449594615E-2</v>
      </c>
      <c r="L845" s="68">
        <v>4.0638606676342501</v>
      </c>
    </row>
    <row r="846" spans="1:12" x14ac:dyDescent="0.2">
      <c r="A846" s="72" t="s">
        <v>2024</v>
      </c>
      <c r="B846" s="66" t="s">
        <v>2025</v>
      </c>
      <c r="C846" s="67">
        <v>65</v>
      </c>
      <c r="D846" s="67" t="s">
        <v>339</v>
      </c>
      <c r="E846" s="71">
        <v>8.5371117137651095E-2</v>
      </c>
      <c r="F846" s="68">
        <v>1.88679245283019</v>
      </c>
      <c r="G846" s="71">
        <v>0.24999999999495001</v>
      </c>
      <c r="H846" s="68">
        <v>37.735849056603797</v>
      </c>
      <c r="I846" s="71">
        <v>2.2889671438715699E-3</v>
      </c>
      <c r="J846" s="68">
        <v>10.8853410740203</v>
      </c>
      <c r="K846" s="71">
        <v>3.8243842741318701E-3</v>
      </c>
      <c r="L846" s="68">
        <v>2.03193033381713</v>
      </c>
    </row>
    <row r="847" spans="1:12" x14ac:dyDescent="0.2">
      <c r="A847" s="72" t="s">
        <v>2026</v>
      </c>
      <c r="B847" s="66" t="s">
        <v>2027</v>
      </c>
      <c r="C847" s="67">
        <v>65</v>
      </c>
      <c r="D847" s="67" t="s">
        <v>339</v>
      </c>
      <c r="E847" s="71">
        <v>8.6388009060539797E-2</v>
      </c>
      <c r="F847" s="68">
        <v>2.1770682148040601</v>
      </c>
      <c r="G847" s="71">
        <v>0.25</v>
      </c>
      <c r="H847" s="68">
        <v>58.853410740203202</v>
      </c>
      <c r="I847" s="71">
        <v>5.3396429074874302E-3</v>
      </c>
      <c r="J847" s="68">
        <v>21.262699564586399</v>
      </c>
      <c r="K847" s="71">
        <v>3.8243842741318701E-3</v>
      </c>
      <c r="L847" s="68">
        <v>2.03193033381713</v>
      </c>
    </row>
    <row r="848" spans="1:12" x14ac:dyDescent="0.2">
      <c r="A848" s="72" t="s">
        <v>2028</v>
      </c>
      <c r="B848" s="66" t="s">
        <v>2029</v>
      </c>
      <c r="C848" s="67">
        <v>65</v>
      </c>
      <c r="D848" s="67" t="s">
        <v>339</v>
      </c>
      <c r="E848" s="71">
        <v>8.7578825347256806E-2</v>
      </c>
      <c r="F848" s="68">
        <v>2.2496371552975298</v>
      </c>
      <c r="G848" s="71">
        <v>0.25</v>
      </c>
      <c r="H848" s="68">
        <v>58.853410740203202</v>
      </c>
      <c r="I848" s="71">
        <v>5.0877074935065702E-3</v>
      </c>
      <c r="J848" s="68">
        <v>20.246734397677798</v>
      </c>
      <c r="K848" s="71">
        <v>7.6487685482637402E-3</v>
      </c>
      <c r="L848" s="68">
        <v>2.6124818577648798</v>
      </c>
    </row>
    <row r="849" spans="1:12" x14ac:dyDescent="0.2">
      <c r="A849" s="72" t="s">
        <v>2030</v>
      </c>
      <c r="B849" s="66" t="s">
        <v>2031</v>
      </c>
      <c r="C849" s="67">
        <v>65</v>
      </c>
      <c r="D849" s="67" t="s">
        <v>339</v>
      </c>
      <c r="E849" s="71">
        <v>9.3610891291885601E-2</v>
      </c>
      <c r="F849" s="68">
        <v>4.0638606676342501</v>
      </c>
      <c r="G849" s="71">
        <v>0.249999999663406</v>
      </c>
      <c r="H849" s="68">
        <v>31.567489114658901</v>
      </c>
      <c r="I849" s="71">
        <v>4.9539960848349798E-3</v>
      </c>
      <c r="J849" s="68">
        <v>19.883889695210399</v>
      </c>
      <c r="K849" s="71">
        <v>2.5878678127416101E-2</v>
      </c>
      <c r="L849" s="68">
        <v>6.0957910014513796</v>
      </c>
    </row>
    <row r="850" spans="1:12" x14ac:dyDescent="0.2">
      <c r="A850" s="72" t="s">
        <v>2032</v>
      </c>
      <c r="B850" s="66" t="s">
        <v>2033</v>
      </c>
      <c r="C850" s="67">
        <v>65</v>
      </c>
      <c r="D850" s="67" t="s">
        <v>339</v>
      </c>
      <c r="E850" s="71">
        <v>7.7694267403099607E-2</v>
      </c>
      <c r="F850" s="68">
        <v>1.23367198838897</v>
      </c>
      <c r="G850" s="71">
        <v>0.20185645949696099</v>
      </c>
      <c r="H850" s="68">
        <v>7.1843251088534101</v>
      </c>
      <c r="I850" s="71">
        <v>2.5434606563483702E-3</v>
      </c>
      <c r="J850" s="68">
        <v>11.9013062409289</v>
      </c>
      <c r="K850" s="71">
        <v>2.8682882055989001E-2</v>
      </c>
      <c r="L850" s="68">
        <v>6.7489114658925997</v>
      </c>
    </row>
    <row r="851" spans="1:12" x14ac:dyDescent="0.2">
      <c r="A851" s="72" t="s">
        <v>2034</v>
      </c>
      <c r="B851" s="66" t="s">
        <v>2035</v>
      </c>
      <c r="C851" s="67">
        <v>65</v>
      </c>
      <c r="D851" s="67" t="s">
        <v>339</v>
      </c>
      <c r="E851" s="71">
        <v>8.4565776354195196E-2</v>
      </c>
      <c r="F851" s="68">
        <v>1.6690856313497799</v>
      </c>
      <c r="G851" s="71">
        <v>0.249999997566384</v>
      </c>
      <c r="H851" s="68">
        <v>26.052249637155299</v>
      </c>
      <c r="I851" s="71">
        <v>1.78513935913535E-3</v>
      </c>
      <c r="J851" s="68">
        <v>9.3613933236574702</v>
      </c>
      <c r="K851" s="71">
        <v>1.9121921370659301E-3</v>
      </c>
      <c r="L851" s="68">
        <v>1.7416545718432499</v>
      </c>
    </row>
    <row r="852" spans="1:12" x14ac:dyDescent="0.2">
      <c r="A852" s="72" t="s">
        <v>2036</v>
      </c>
      <c r="B852" s="66" t="s">
        <v>2037</v>
      </c>
      <c r="C852" s="67">
        <v>65</v>
      </c>
      <c r="D852" s="67" t="s">
        <v>339</v>
      </c>
      <c r="E852" s="71">
        <v>8.6002010366207096E-2</v>
      </c>
      <c r="F852" s="68">
        <v>2.1044992743106001</v>
      </c>
      <c r="G852" s="71">
        <v>0.23481514050831101</v>
      </c>
      <c r="H852" s="68">
        <v>10.595065312046399</v>
      </c>
      <c r="I852" s="71">
        <v>5.9811613567167E-3</v>
      </c>
      <c r="J852" s="68">
        <v>22.931785195936101</v>
      </c>
      <c r="K852" s="71">
        <v>1.7209729233593402E-2</v>
      </c>
      <c r="L852" s="68">
        <v>4.5718432510885298</v>
      </c>
    </row>
    <row r="853" spans="1:12" x14ac:dyDescent="0.2">
      <c r="A853" s="72" t="s">
        <v>2038</v>
      </c>
      <c r="B853" s="66" t="s">
        <v>2039</v>
      </c>
      <c r="C853" s="67">
        <v>65</v>
      </c>
      <c r="D853" s="67" t="s">
        <v>339</v>
      </c>
      <c r="E853" s="71">
        <v>8.8045589908351499E-2</v>
      </c>
      <c r="F853" s="68">
        <v>2.3947750362844702</v>
      </c>
      <c r="G853" s="71">
        <v>0.24999999917090501</v>
      </c>
      <c r="H853" s="68">
        <v>29.0275761973875</v>
      </c>
      <c r="I853" s="71">
        <v>7.5142559468789898E-4</v>
      </c>
      <c r="J853" s="68">
        <v>3.8461538461538498</v>
      </c>
      <c r="K853" s="71">
        <v>1.33853449594615E-2</v>
      </c>
      <c r="L853" s="68">
        <v>4.0638606676342501</v>
      </c>
    </row>
    <row r="854" spans="1:12" x14ac:dyDescent="0.2">
      <c r="A854" s="72" t="s">
        <v>2040</v>
      </c>
      <c r="B854" s="66" t="s">
        <v>2041</v>
      </c>
      <c r="C854" s="67">
        <v>65</v>
      </c>
      <c r="D854" s="67" t="s">
        <v>339</v>
      </c>
      <c r="E854" s="71">
        <v>9.3908373597990397E-2</v>
      </c>
      <c r="F854" s="68">
        <v>4.2089985486211896</v>
      </c>
      <c r="G854" s="71">
        <v>0.251322255909181</v>
      </c>
      <c r="H854" s="68">
        <v>59.796806966618298</v>
      </c>
      <c r="I854" s="71">
        <v>9.3687513770648496E-3</v>
      </c>
      <c r="J854" s="68">
        <v>30.841799709724199</v>
      </c>
      <c r="K854" s="71">
        <v>2.1034113507725299E-2</v>
      </c>
      <c r="L854" s="68">
        <v>5.2975326560232201</v>
      </c>
    </row>
    <row r="855" spans="1:12" x14ac:dyDescent="0.2">
      <c r="A855" s="72" t="s">
        <v>2042</v>
      </c>
      <c r="B855" s="66" t="s">
        <v>2043</v>
      </c>
      <c r="C855" s="67">
        <v>65</v>
      </c>
      <c r="D855" s="67" t="s">
        <v>339</v>
      </c>
      <c r="E855" s="71">
        <v>8.5820193170928594E-2</v>
      </c>
      <c r="F855" s="68">
        <v>2.03193033381713</v>
      </c>
      <c r="G855" s="71">
        <v>0.24999999915524401</v>
      </c>
      <c r="H855" s="68">
        <v>28.955007256894</v>
      </c>
      <c r="I855" s="71">
        <v>7.4605803575418499E-3</v>
      </c>
      <c r="J855" s="68">
        <v>25.907111756168401</v>
      </c>
      <c r="K855" s="71">
        <v>0</v>
      </c>
      <c r="L855" s="68">
        <v>1.3062409288824399</v>
      </c>
    </row>
    <row r="856" spans="1:12" x14ac:dyDescent="0.2">
      <c r="A856" s="72" t="s">
        <v>2044</v>
      </c>
      <c r="B856" s="66" t="s">
        <v>2045</v>
      </c>
      <c r="C856" s="67">
        <v>68</v>
      </c>
      <c r="D856" s="67" t="s">
        <v>339</v>
      </c>
      <c r="E856" s="71">
        <v>0.11967943736889999</v>
      </c>
      <c r="F856" s="68">
        <v>19.375907111756199</v>
      </c>
      <c r="G856" s="71">
        <v>0.26203709497248001</v>
      </c>
      <c r="H856" s="68">
        <v>72.278664731494899</v>
      </c>
      <c r="I856" s="71">
        <v>5.2159945550540598E-3</v>
      </c>
      <c r="J856" s="68">
        <v>20.827285921625499</v>
      </c>
      <c r="K856" s="71">
        <v>9.1785222579164702E-2</v>
      </c>
      <c r="L856" s="68">
        <v>25.036284470246699</v>
      </c>
    </row>
    <row r="857" spans="1:12" x14ac:dyDescent="0.2">
      <c r="A857" s="72" t="s">
        <v>2046</v>
      </c>
      <c r="B857" s="66" t="s">
        <v>2047</v>
      </c>
      <c r="C857" s="67">
        <v>68</v>
      </c>
      <c r="D857" s="67" t="s">
        <v>339</v>
      </c>
      <c r="E857" s="71">
        <v>0.11809879974269399</v>
      </c>
      <c r="F857" s="68">
        <v>18.5050798258345</v>
      </c>
      <c r="G857" s="71">
        <v>0.25757791070541503</v>
      </c>
      <c r="H857" s="68">
        <v>69.230769230769198</v>
      </c>
      <c r="I857" s="71">
        <v>4.93326594350305E-3</v>
      </c>
      <c r="J857" s="68">
        <v>19.738751814223502</v>
      </c>
      <c r="K857" s="71">
        <v>9.1785222579164702E-2</v>
      </c>
      <c r="L857" s="68">
        <v>25.036284470246699</v>
      </c>
    </row>
    <row r="858" spans="1:12" x14ac:dyDescent="0.2">
      <c r="A858" s="72" t="s">
        <v>2048</v>
      </c>
      <c r="B858" s="66" t="s">
        <v>2049</v>
      </c>
      <c r="C858" s="67">
        <v>68</v>
      </c>
      <c r="D858" s="67" t="s">
        <v>339</v>
      </c>
      <c r="E858" s="71">
        <v>0.12835409553681801</v>
      </c>
      <c r="F858" s="68">
        <v>26.777939042090001</v>
      </c>
      <c r="G858" s="71">
        <v>0.24999999978296</v>
      </c>
      <c r="H858" s="68">
        <v>32.510885341074001</v>
      </c>
      <c r="I858" s="71">
        <v>1.8418566466471002E-2</v>
      </c>
      <c r="J858" s="68">
        <v>46.806966618287397</v>
      </c>
      <c r="K858" s="71">
        <v>0.116643720361022</v>
      </c>
      <c r="L858" s="68">
        <v>34.470246734397698</v>
      </c>
    </row>
    <row r="859" spans="1:12" x14ac:dyDescent="0.2">
      <c r="A859" s="72" t="s">
        <v>2050</v>
      </c>
      <c r="B859" s="66" t="s">
        <v>2051</v>
      </c>
      <c r="C859" s="67">
        <v>65</v>
      </c>
      <c r="D859" s="67" t="s">
        <v>339</v>
      </c>
      <c r="E859" s="71">
        <v>0.13900087690808</v>
      </c>
      <c r="F859" s="68">
        <v>39.0420899854862</v>
      </c>
      <c r="G859" s="71">
        <v>0.26727061483388798</v>
      </c>
      <c r="H859" s="68">
        <v>75.181422351233707</v>
      </c>
      <c r="I859" s="71">
        <v>8.2297977474741699E-3</v>
      </c>
      <c r="J859" s="68">
        <v>27.793904208998502</v>
      </c>
      <c r="K859" s="71">
        <v>0.141502218142879</v>
      </c>
      <c r="L859" s="68">
        <v>45.137880986937603</v>
      </c>
    </row>
    <row r="860" spans="1:12" x14ac:dyDescent="0.2">
      <c r="A860" s="72" t="s">
        <v>2052</v>
      </c>
      <c r="B860" s="66" t="s">
        <v>2053</v>
      </c>
      <c r="C860" s="67">
        <v>68</v>
      </c>
      <c r="D860" s="67" t="s">
        <v>339</v>
      </c>
      <c r="E860" s="71">
        <v>0.136550203684004</v>
      </c>
      <c r="F860" s="68">
        <v>36.357039187227898</v>
      </c>
      <c r="G860" s="71">
        <v>0.24999998443714699</v>
      </c>
      <c r="H860" s="68">
        <v>23.149492017416499</v>
      </c>
      <c r="I860" s="71">
        <v>4.6348949584724798E-3</v>
      </c>
      <c r="J860" s="68">
        <v>18.795355587808402</v>
      </c>
      <c r="K860" s="71">
        <v>0.15501573165639199</v>
      </c>
      <c r="L860" s="68">
        <v>52.104499274310598</v>
      </c>
    </row>
    <row r="861" spans="1:12" x14ac:dyDescent="0.2">
      <c r="A861" s="72" t="s">
        <v>2054</v>
      </c>
      <c r="B861" s="66" t="s">
        <v>2055</v>
      </c>
      <c r="C861" s="67">
        <v>65</v>
      </c>
      <c r="D861" s="67" t="s">
        <v>339</v>
      </c>
      <c r="E861" s="71">
        <v>0.13711422053977201</v>
      </c>
      <c r="F861" s="68">
        <v>37.082728592162603</v>
      </c>
      <c r="G861" s="71">
        <v>0.24999999990478999</v>
      </c>
      <c r="H861" s="68">
        <v>34.470246734397698</v>
      </c>
      <c r="I861" s="71">
        <v>6.4550986121847502E-3</v>
      </c>
      <c r="J861" s="68">
        <v>24.020319303338201</v>
      </c>
      <c r="K861" s="71">
        <v>0.154887563102341</v>
      </c>
      <c r="L861" s="68">
        <v>51.959361393323697</v>
      </c>
    </row>
    <row r="862" spans="1:12" x14ac:dyDescent="0.2">
      <c r="A862" s="72" t="s">
        <v>2056</v>
      </c>
      <c r="B862" s="66" t="s">
        <v>2057</v>
      </c>
      <c r="C862" s="67">
        <v>65</v>
      </c>
      <c r="D862" s="67" t="s">
        <v>339</v>
      </c>
      <c r="E862" s="71">
        <v>0.15295217569726199</v>
      </c>
      <c r="F862" s="68">
        <v>52.177068214804102</v>
      </c>
      <c r="G862" s="71">
        <v>0.249999999029519</v>
      </c>
      <c r="H862" s="68">
        <v>28.5921625544267</v>
      </c>
      <c r="I862" s="71">
        <v>6.7354309919388705E-2</v>
      </c>
      <c r="J862" s="68">
        <v>76.7053701015965</v>
      </c>
      <c r="K862" s="71">
        <v>0.141502218142879</v>
      </c>
      <c r="L862" s="68">
        <v>45.137880986937603</v>
      </c>
    </row>
    <row r="863" spans="1:12" x14ac:dyDescent="0.2">
      <c r="A863" s="72" t="s">
        <v>2058</v>
      </c>
      <c r="B863" s="66" t="s">
        <v>2059</v>
      </c>
      <c r="C863" s="67">
        <v>65</v>
      </c>
      <c r="D863" s="67" t="s">
        <v>339</v>
      </c>
      <c r="E863" s="71">
        <v>0.13019114476972199</v>
      </c>
      <c r="F863" s="68">
        <v>28.809869375907098</v>
      </c>
      <c r="G863" s="71">
        <v>0.241442693243475</v>
      </c>
      <c r="H863" s="68">
        <v>12.264150943396199</v>
      </c>
      <c r="I863" s="71">
        <v>3.80413864867887E-3</v>
      </c>
      <c r="J863" s="68">
        <v>16.037735849056599</v>
      </c>
      <c r="K863" s="71">
        <v>0.14532660241701101</v>
      </c>
      <c r="L863" s="68">
        <v>47.314949201741697</v>
      </c>
    </row>
    <row r="864" spans="1:12" x14ac:dyDescent="0.2">
      <c r="A864" s="72" t="s">
        <v>2060</v>
      </c>
      <c r="B864" s="66" t="s">
        <v>2061</v>
      </c>
      <c r="C864" s="67">
        <v>65</v>
      </c>
      <c r="D864" s="67" t="s">
        <v>339</v>
      </c>
      <c r="E864" s="71">
        <v>0.13282610883603599</v>
      </c>
      <c r="F864" s="68">
        <v>31.422351233672</v>
      </c>
      <c r="G864" s="71">
        <v>0.25</v>
      </c>
      <c r="H864" s="68">
        <v>58.853410740203202</v>
      </c>
      <c r="I864" s="71">
        <v>1.2395319540318701E-3</v>
      </c>
      <c r="J864" s="68">
        <v>7.0391872278664698</v>
      </c>
      <c r="K864" s="71">
        <v>0.14723879455407701</v>
      </c>
      <c r="L864" s="68">
        <v>48.1132075471698</v>
      </c>
    </row>
    <row r="865" spans="1:12" x14ac:dyDescent="0.2">
      <c r="A865" s="72" t="s">
        <v>2062</v>
      </c>
      <c r="B865" s="66" t="s">
        <v>2063</v>
      </c>
      <c r="C865" s="67">
        <v>65</v>
      </c>
      <c r="D865" s="67" t="s">
        <v>339</v>
      </c>
      <c r="E865" s="71">
        <v>0.12404702392123799</v>
      </c>
      <c r="F865" s="68">
        <v>22.931785195936101</v>
      </c>
      <c r="G865" s="71">
        <v>0.24999999868864201</v>
      </c>
      <c r="H865" s="68">
        <v>28.011611030478999</v>
      </c>
      <c r="I865" s="71">
        <v>2.2707081947642899E-2</v>
      </c>
      <c r="J865" s="68">
        <v>52.685050798258303</v>
      </c>
      <c r="K865" s="71">
        <v>9.9433991127428498E-2</v>
      </c>
      <c r="L865" s="68">
        <v>27.1407837445573</v>
      </c>
    </row>
    <row r="866" spans="1:12" x14ac:dyDescent="0.2">
      <c r="A866" s="72" t="s">
        <v>2064</v>
      </c>
      <c r="B866" s="66" t="s">
        <v>2065</v>
      </c>
      <c r="C866" s="67">
        <v>65</v>
      </c>
      <c r="D866" s="67" t="s">
        <v>339</v>
      </c>
      <c r="E866" s="71">
        <v>0.105935572472853</v>
      </c>
      <c r="F866" s="68">
        <v>9.5791001451378808</v>
      </c>
      <c r="G866" s="71">
        <v>0.25</v>
      </c>
      <c r="H866" s="68">
        <v>58.853410740203202</v>
      </c>
      <c r="I866" s="71">
        <v>2.7921847583176201E-3</v>
      </c>
      <c r="J866" s="68">
        <v>12.844702467344</v>
      </c>
      <c r="K866" s="71">
        <v>6.5014532660241695E-2</v>
      </c>
      <c r="L866" s="68">
        <v>16.763425253991301</v>
      </c>
    </row>
    <row r="867" spans="1:12" x14ac:dyDescent="0.2">
      <c r="A867" s="72" t="s">
        <v>2066</v>
      </c>
      <c r="B867" s="66" t="s">
        <v>2067</v>
      </c>
      <c r="C867" s="67">
        <v>65</v>
      </c>
      <c r="D867" s="67" t="s">
        <v>339</v>
      </c>
      <c r="E867" s="71">
        <v>0.114554792459171</v>
      </c>
      <c r="F867" s="68">
        <v>15.9651669085631</v>
      </c>
      <c r="G867" s="71">
        <v>0.25132226142647002</v>
      </c>
      <c r="H867" s="68">
        <v>60.595065312046501</v>
      </c>
      <c r="I867" s="71">
        <v>6.2934697830754997E-3</v>
      </c>
      <c r="J867" s="68">
        <v>23.657474600870799</v>
      </c>
      <c r="K867" s="71">
        <v>8.6048646167966994E-2</v>
      </c>
      <c r="L867" s="68">
        <v>23.004354136429601</v>
      </c>
    </row>
    <row r="868" spans="1:12" x14ac:dyDescent="0.2">
      <c r="A868" s="72" t="s">
        <v>2068</v>
      </c>
      <c r="B868" s="66" t="s">
        <v>2069</v>
      </c>
      <c r="C868" s="67">
        <v>65</v>
      </c>
      <c r="D868" s="67" t="s">
        <v>339</v>
      </c>
      <c r="E868" s="71">
        <v>0.101659927007916</v>
      </c>
      <c r="F868" s="68">
        <v>6.3860667634252497</v>
      </c>
      <c r="G868" s="71">
        <v>0.2579335656249</v>
      </c>
      <c r="H868" s="68">
        <v>69.5210449927431</v>
      </c>
      <c r="I868" s="71">
        <v>1.0714564794596501E-2</v>
      </c>
      <c r="J868" s="68">
        <v>33.962264150943398</v>
      </c>
      <c r="K868" s="71">
        <v>3.6331650604252697E-2</v>
      </c>
      <c r="L868" s="68">
        <v>8.1277213352685092</v>
      </c>
    </row>
    <row r="869" spans="1:12" x14ac:dyDescent="0.2">
      <c r="A869" s="72" t="s">
        <v>2070</v>
      </c>
      <c r="B869" s="66" t="s">
        <v>2071</v>
      </c>
      <c r="C869" s="67">
        <v>65</v>
      </c>
      <c r="D869" s="67" t="s">
        <v>339</v>
      </c>
      <c r="E869" s="71">
        <v>0.106541067257309</v>
      </c>
      <c r="F869" s="68">
        <v>10.377358490565999</v>
      </c>
      <c r="G869" s="71">
        <v>0.25661130749087802</v>
      </c>
      <c r="H869" s="68">
        <v>68.795355587808402</v>
      </c>
      <c r="I869" s="71">
        <v>1.5207090854400499E-2</v>
      </c>
      <c r="J869" s="68">
        <v>42.307692307692299</v>
      </c>
      <c r="K869" s="71">
        <v>4.78048034266483E-2</v>
      </c>
      <c r="L869" s="68">
        <v>11.538461538461499</v>
      </c>
    </row>
    <row r="870" spans="1:12" x14ac:dyDescent="0.2">
      <c r="A870" s="72" t="s">
        <v>2072</v>
      </c>
      <c r="B870" s="66" t="s">
        <v>2073</v>
      </c>
      <c r="C870" s="67">
        <v>65</v>
      </c>
      <c r="D870" s="67" t="s">
        <v>339</v>
      </c>
      <c r="E870" s="71">
        <v>0.10592188425950801</v>
      </c>
      <c r="F870" s="68">
        <v>9.4339622641509404</v>
      </c>
      <c r="G870" s="71">
        <v>0.25</v>
      </c>
      <c r="H870" s="68">
        <v>58.853410740203202</v>
      </c>
      <c r="I870" s="71">
        <v>8.48769652947985E-3</v>
      </c>
      <c r="J870" s="68">
        <v>28.664731494920201</v>
      </c>
      <c r="K870" s="71">
        <v>5.9277956249043903E-2</v>
      </c>
      <c r="L870" s="68">
        <v>14.876632801161101</v>
      </c>
    </row>
    <row r="871" spans="1:12" x14ac:dyDescent="0.2">
      <c r="A871" s="72" t="s">
        <v>2074</v>
      </c>
      <c r="B871" s="66" t="s">
        <v>2075</v>
      </c>
      <c r="C871" s="67">
        <v>65</v>
      </c>
      <c r="D871" s="67" t="s">
        <v>339</v>
      </c>
      <c r="E871" s="71">
        <v>0.10745518302778501</v>
      </c>
      <c r="F871" s="68">
        <v>11.0304789550073</v>
      </c>
      <c r="G871" s="71">
        <v>0.25</v>
      </c>
      <c r="H871" s="68">
        <v>58.853410740203202</v>
      </c>
      <c r="I871" s="71">
        <v>5.4388242860484298E-3</v>
      </c>
      <c r="J871" s="68">
        <v>21.4804063860668</v>
      </c>
      <c r="K871" s="71">
        <v>6.6926724797307602E-2</v>
      </c>
      <c r="L871" s="68">
        <v>17.489114658925999</v>
      </c>
    </row>
    <row r="872" spans="1:12" x14ac:dyDescent="0.2">
      <c r="A872" s="72" t="s">
        <v>2076</v>
      </c>
      <c r="B872" s="66" t="s">
        <v>2077</v>
      </c>
      <c r="C872" s="67">
        <v>65</v>
      </c>
      <c r="D872" s="67" t="s">
        <v>339</v>
      </c>
      <c r="E872" s="71">
        <v>0.101616268188716</v>
      </c>
      <c r="F872" s="68">
        <v>6.3134978229317804</v>
      </c>
      <c r="G872" s="71">
        <v>0.25</v>
      </c>
      <c r="H872" s="68">
        <v>58.853410740203202</v>
      </c>
      <c r="I872" s="71">
        <v>1.3074247283013699E-3</v>
      </c>
      <c r="J872" s="68">
        <v>7.5471698113207504</v>
      </c>
      <c r="K872" s="71">
        <v>5.3541379837846098E-2</v>
      </c>
      <c r="L872" s="68">
        <v>12.699564586357001</v>
      </c>
    </row>
    <row r="873" spans="1:12" x14ac:dyDescent="0.2">
      <c r="A873" s="72" t="s">
        <v>2078</v>
      </c>
      <c r="B873" s="66" t="s">
        <v>2079</v>
      </c>
      <c r="C873" s="67">
        <v>65</v>
      </c>
      <c r="D873" s="67" t="s">
        <v>339</v>
      </c>
      <c r="E873" s="71">
        <v>0.10002626044360501</v>
      </c>
      <c r="F873" s="68">
        <v>5.5152394775036298</v>
      </c>
      <c r="G873" s="71">
        <v>0.25</v>
      </c>
      <c r="H873" s="68">
        <v>58.853410740203202</v>
      </c>
      <c r="I873" s="71">
        <v>2.2739779041681101E-3</v>
      </c>
      <c r="J873" s="68">
        <v>10.7402031930334</v>
      </c>
      <c r="K873" s="71">
        <v>4.78048034266483E-2</v>
      </c>
      <c r="L873" s="68">
        <v>11.538461538461499</v>
      </c>
    </row>
    <row r="874" spans="1:12" x14ac:dyDescent="0.2">
      <c r="A874" s="72" t="s">
        <v>2080</v>
      </c>
      <c r="B874" s="66" t="s">
        <v>2081</v>
      </c>
      <c r="C874" s="67">
        <v>65</v>
      </c>
      <c r="D874" s="67" t="s">
        <v>339</v>
      </c>
      <c r="E874" s="71">
        <v>9.9388503182250607E-2</v>
      </c>
      <c r="F874" s="68">
        <v>5.1523947750362797</v>
      </c>
      <c r="G874" s="71">
        <v>0.25</v>
      </c>
      <c r="H874" s="68">
        <v>58.853410740203202</v>
      </c>
      <c r="I874" s="71">
        <v>4.4341125272619901E-2</v>
      </c>
      <c r="J874" s="68">
        <v>68.069666182873704</v>
      </c>
      <c r="K874" s="71">
        <v>3.8243842741318701E-3</v>
      </c>
      <c r="L874" s="68">
        <v>2.03193033381713</v>
      </c>
    </row>
    <row r="875" spans="1:12" x14ac:dyDescent="0.2">
      <c r="A875" s="72" t="s">
        <v>2082</v>
      </c>
      <c r="B875" s="66" t="s">
        <v>2083</v>
      </c>
      <c r="C875" s="67">
        <v>65</v>
      </c>
      <c r="D875" s="67" t="s">
        <v>339</v>
      </c>
      <c r="E875" s="71">
        <v>9.2019446449864206E-2</v>
      </c>
      <c r="F875" s="68">
        <v>3.4833091436864998</v>
      </c>
      <c r="G875" s="71">
        <v>0.25</v>
      </c>
      <c r="H875" s="68">
        <v>58.853410740203202</v>
      </c>
      <c r="I875" s="71">
        <v>7.8284297704401106E-3</v>
      </c>
      <c r="J875" s="68">
        <v>26.850507982583501</v>
      </c>
      <c r="K875" s="71">
        <v>1.8229909579152399E-2</v>
      </c>
      <c r="L875" s="68">
        <v>4.644412191582</v>
      </c>
    </row>
    <row r="876" spans="1:12" x14ac:dyDescent="0.2">
      <c r="A876" s="72" t="s">
        <v>2084</v>
      </c>
      <c r="B876" s="66" t="s">
        <v>2085</v>
      </c>
      <c r="C876" s="67">
        <v>65</v>
      </c>
      <c r="D876" s="67" t="s">
        <v>339</v>
      </c>
      <c r="E876" s="71">
        <v>8.7618505041895306E-2</v>
      </c>
      <c r="F876" s="68">
        <v>2.322206095791</v>
      </c>
      <c r="G876" s="71">
        <v>0.25</v>
      </c>
      <c r="H876" s="68">
        <v>58.853410740203202</v>
      </c>
      <c r="I876" s="71">
        <v>3.2945544403562201E-3</v>
      </c>
      <c r="J876" s="68">
        <v>14.150943396226401</v>
      </c>
      <c r="K876" s="71">
        <v>9.56096068532967E-3</v>
      </c>
      <c r="L876" s="68">
        <v>3.0478955007256898</v>
      </c>
    </row>
    <row r="877" spans="1:12" x14ac:dyDescent="0.2">
      <c r="A877" s="72" t="s">
        <v>2086</v>
      </c>
      <c r="B877" s="66" t="s">
        <v>2087</v>
      </c>
      <c r="C877" s="67">
        <v>68</v>
      </c>
      <c r="D877" s="67" t="s">
        <v>339</v>
      </c>
      <c r="E877" s="71">
        <v>0.122050957461318</v>
      </c>
      <c r="F877" s="68">
        <v>21.335268505079799</v>
      </c>
      <c r="G877" s="71">
        <v>0.26586713915480997</v>
      </c>
      <c r="H877" s="68">
        <v>74.746008708272896</v>
      </c>
      <c r="I877" s="71">
        <v>7.5427235447287702E-2</v>
      </c>
      <c r="J877" s="68">
        <v>78.882438316400595</v>
      </c>
      <c r="K877" s="71">
        <v>2.48584977818571E-2</v>
      </c>
      <c r="L877" s="68">
        <v>6.0232220609579104</v>
      </c>
    </row>
    <row r="878" spans="1:12" x14ac:dyDescent="0.2">
      <c r="A878" s="72" t="s">
        <v>2088</v>
      </c>
      <c r="B878" s="66" t="s">
        <v>2089</v>
      </c>
      <c r="C878" s="67">
        <v>68</v>
      </c>
      <c r="D878" s="67" t="s">
        <v>339</v>
      </c>
      <c r="E878" s="71">
        <v>0.10671495667139901</v>
      </c>
      <c r="F878" s="68">
        <v>10.595065312046399</v>
      </c>
      <c r="G878" s="71">
        <v>0.25793356957740499</v>
      </c>
      <c r="H878" s="68">
        <v>69.956458635703896</v>
      </c>
      <c r="I878" s="71">
        <v>3.5440610517868003E-2</v>
      </c>
      <c r="J878" s="68">
        <v>62.626995645863602</v>
      </c>
      <c r="K878" s="71">
        <v>2.6770689918923101E-2</v>
      </c>
      <c r="L878" s="68">
        <v>6.5312046444121901</v>
      </c>
    </row>
    <row r="879" spans="1:12" x14ac:dyDescent="0.2">
      <c r="A879" s="72" t="s">
        <v>2090</v>
      </c>
      <c r="B879" s="66" t="s">
        <v>2091</v>
      </c>
      <c r="C879" s="67">
        <v>68</v>
      </c>
      <c r="D879" s="67" t="s">
        <v>339</v>
      </c>
      <c r="E879" s="71">
        <v>0.113772356385214</v>
      </c>
      <c r="F879" s="68">
        <v>15.384615384615399</v>
      </c>
      <c r="G879" s="71">
        <v>0.252644523192468</v>
      </c>
      <c r="H879" s="68">
        <v>65.239477503628393</v>
      </c>
      <c r="I879" s="71">
        <v>2.2637832957373E-2</v>
      </c>
      <c r="J879" s="68">
        <v>52.467343976777897</v>
      </c>
      <c r="K879" s="71">
        <v>6.6034713005800702E-2</v>
      </c>
      <c r="L879" s="68">
        <v>16.981132075471699</v>
      </c>
    </row>
    <row r="880" spans="1:12" x14ac:dyDescent="0.2">
      <c r="A880" s="72" t="s">
        <v>2092</v>
      </c>
      <c r="B880" s="66" t="s">
        <v>2093</v>
      </c>
      <c r="C880" s="67">
        <v>68</v>
      </c>
      <c r="D880" s="67" t="s">
        <v>339</v>
      </c>
      <c r="E880" s="71">
        <v>0.14190044952630601</v>
      </c>
      <c r="F880" s="68">
        <v>42.452830188679201</v>
      </c>
      <c r="G880" s="71">
        <v>0.29785116532282302</v>
      </c>
      <c r="H880" s="68">
        <v>83.599419448476098</v>
      </c>
      <c r="I880" s="71">
        <v>9.5342916925973201E-2</v>
      </c>
      <c r="J880" s="68">
        <v>82.801161103047903</v>
      </c>
      <c r="K880" s="71">
        <v>3.2507266330120903E-2</v>
      </c>
      <c r="L880" s="68">
        <v>7.2568940493468803</v>
      </c>
    </row>
    <row r="881" spans="1:12" x14ac:dyDescent="0.2">
      <c r="A881" s="72" t="s">
        <v>2094</v>
      </c>
      <c r="B881" s="66" t="s">
        <v>2095</v>
      </c>
      <c r="C881" s="67">
        <v>68</v>
      </c>
      <c r="D881" s="67" t="s">
        <v>339</v>
      </c>
      <c r="E881" s="71">
        <v>0.113581038617592</v>
      </c>
      <c r="F881" s="68">
        <v>15.166908563134999</v>
      </c>
      <c r="G881" s="71">
        <v>0.25793356957740499</v>
      </c>
      <c r="H881" s="68">
        <v>69.956458635703896</v>
      </c>
      <c r="I881" s="71">
        <v>4.1633331051426303E-2</v>
      </c>
      <c r="J881" s="68">
        <v>66.328011611030504</v>
      </c>
      <c r="K881" s="71">
        <v>4.1176215223943602E-2</v>
      </c>
      <c r="L881" s="68">
        <v>8.7808417997097195</v>
      </c>
    </row>
    <row r="882" spans="1:12" x14ac:dyDescent="0.2">
      <c r="A882" s="72" t="s">
        <v>2096</v>
      </c>
      <c r="B882" s="66" t="s">
        <v>2097</v>
      </c>
      <c r="C882" s="67">
        <v>68</v>
      </c>
      <c r="D882" s="67" t="s">
        <v>339</v>
      </c>
      <c r="E882" s="71">
        <v>0.178474972492707</v>
      </c>
      <c r="F882" s="68">
        <v>65.457184325108898</v>
      </c>
      <c r="G882" s="71">
        <v>0.29468402624288698</v>
      </c>
      <c r="H882" s="68">
        <v>82.946298984034797</v>
      </c>
      <c r="I882" s="71">
        <v>0.13748251583367299</v>
      </c>
      <c r="J882" s="68">
        <v>87.227866473149504</v>
      </c>
      <c r="K882" s="71">
        <v>0.10325837540155999</v>
      </c>
      <c r="L882" s="68">
        <v>28.374455732946299</v>
      </c>
    </row>
    <row r="883" spans="1:12" x14ac:dyDescent="0.2">
      <c r="A883" s="72" t="s">
        <v>2098</v>
      </c>
      <c r="B883" s="66" t="s">
        <v>2099</v>
      </c>
      <c r="C883" s="67">
        <v>68</v>
      </c>
      <c r="D883" s="67" t="s">
        <v>339</v>
      </c>
      <c r="E883" s="71">
        <v>0.12807259524763701</v>
      </c>
      <c r="F883" s="68">
        <v>26.342525399129201</v>
      </c>
      <c r="G883" s="71">
        <v>0.27017748367726502</v>
      </c>
      <c r="H883" s="68">
        <v>76.124818577648796</v>
      </c>
      <c r="I883" s="71">
        <v>2.2255079486481699E-2</v>
      </c>
      <c r="J883" s="68">
        <v>51.959361393323697</v>
      </c>
      <c r="K883" s="71">
        <v>9.1785222579164702E-2</v>
      </c>
      <c r="L883" s="68">
        <v>25.036284470246699</v>
      </c>
    </row>
    <row r="884" spans="1:12" x14ac:dyDescent="0.2">
      <c r="A884" s="72" t="s">
        <v>2100</v>
      </c>
      <c r="B884" s="66" t="s">
        <v>2101</v>
      </c>
      <c r="C884" s="67">
        <v>68</v>
      </c>
      <c r="D884" s="67" t="s">
        <v>339</v>
      </c>
      <c r="E884" s="71">
        <v>0.14859003001534199</v>
      </c>
      <c r="F884" s="68">
        <v>48.258345428156801</v>
      </c>
      <c r="G884" s="71">
        <v>0.25132226149212</v>
      </c>
      <c r="H884" s="68">
        <v>60.740203193033402</v>
      </c>
      <c r="I884" s="71">
        <v>4.7209033999828003E-2</v>
      </c>
      <c r="J884" s="68">
        <v>69.5210449927431</v>
      </c>
      <c r="K884" s="71">
        <v>0.14723879455407701</v>
      </c>
      <c r="L884" s="68">
        <v>48.1132075471698</v>
      </c>
    </row>
    <row r="885" spans="1:12" x14ac:dyDescent="0.2">
      <c r="A885" s="72" t="s">
        <v>2102</v>
      </c>
      <c r="B885" s="66" t="s">
        <v>2103</v>
      </c>
      <c r="C885" s="67">
        <v>68</v>
      </c>
      <c r="D885" s="67" t="s">
        <v>339</v>
      </c>
      <c r="E885" s="71">
        <v>0.121912445946428</v>
      </c>
      <c r="F885" s="68">
        <v>21.044992743106</v>
      </c>
      <c r="G885" s="71">
        <v>0.257933569459803</v>
      </c>
      <c r="H885" s="68">
        <v>69.738751814223505</v>
      </c>
      <c r="I885" s="71">
        <v>5.2350196404569498E-2</v>
      </c>
      <c r="J885" s="68">
        <v>71.843251088534103</v>
      </c>
      <c r="K885" s="71">
        <v>5.5453571974911998E-2</v>
      </c>
      <c r="L885" s="68">
        <v>13.933236574745999</v>
      </c>
    </row>
    <row r="886" spans="1:12" x14ac:dyDescent="0.2">
      <c r="A886" s="72" t="s">
        <v>2104</v>
      </c>
      <c r="B886" s="66" t="s">
        <v>2105</v>
      </c>
      <c r="C886" s="67">
        <v>68</v>
      </c>
      <c r="D886" s="67" t="s">
        <v>339</v>
      </c>
      <c r="E886" s="71">
        <v>0.13293830351241001</v>
      </c>
      <c r="F886" s="68">
        <v>31.785195936139299</v>
      </c>
      <c r="G886" s="71">
        <v>0.25132226151264198</v>
      </c>
      <c r="H886" s="68">
        <v>60.885341074020303</v>
      </c>
      <c r="I886" s="71">
        <v>4.97025053615159E-3</v>
      </c>
      <c r="J886" s="68">
        <v>20.0290275761974</v>
      </c>
      <c r="K886" s="71">
        <v>0.14252239848843801</v>
      </c>
      <c r="L886" s="68">
        <v>45.645863570391903</v>
      </c>
    </row>
    <row r="887" spans="1:12" x14ac:dyDescent="0.2">
      <c r="A887" s="72" t="s">
        <v>2106</v>
      </c>
      <c r="B887" s="66" t="s">
        <v>2107</v>
      </c>
      <c r="C887" s="67">
        <v>68</v>
      </c>
      <c r="D887" s="67" t="s">
        <v>339</v>
      </c>
      <c r="E887" s="71">
        <v>0.13113573115764501</v>
      </c>
      <c r="F887" s="68">
        <v>29.245283018867902</v>
      </c>
      <c r="G887" s="71">
        <v>0.25132226124215701</v>
      </c>
      <c r="H887" s="68">
        <v>60.377358490566003</v>
      </c>
      <c r="I887" s="71">
        <v>8.2314826361613493E-3</v>
      </c>
      <c r="J887" s="68">
        <v>27.866473149491998</v>
      </c>
      <c r="K887" s="71">
        <v>0.13385344959461501</v>
      </c>
      <c r="L887" s="68">
        <v>41.654571843251098</v>
      </c>
    </row>
    <row r="888" spans="1:12" x14ac:dyDescent="0.2">
      <c r="A888" s="72" t="s">
        <v>2108</v>
      </c>
      <c r="B888" s="66" t="s">
        <v>2109</v>
      </c>
      <c r="C888" s="67">
        <v>68</v>
      </c>
      <c r="D888" s="67" t="s">
        <v>339</v>
      </c>
      <c r="E888" s="71">
        <v>0.13914902132918799</v>
      </c>
      <c r="F888" s="68">
        <v>39.332365747460102</v>
      </c>
      <c r="G888" s="71">
        <v>0.25136414911197902</v>
      </c>
      <c r="H888" s="68">
        <v>62.699564586356999</v>
      </c>
      <c r="I888" s="71">
        <v>3.2229465280969601E-2</v>
      </c>
      <c r="J888" s="68">
        <v>60.4499274310595</v>
      </c>
      <c r="K888" s="71">
        <v>0.13385344959461501</v>
      </c>
      <c r="L888" s="68">
        <v>41.654571843251098</v>
      </c>
    </row>
    <row r="889" spans="1:12" x14ac:dyDescent="0.2">
      <c r="A889" s="72" t="s">
        <v>2110</v>
      </c>
      <c r="B889" s="66" t="s">
        <v>2111</v>
      </c>
      <c r="C889" s="67">
        <v>68</v>
      </c>
      <c r="D889" s="67" t="s">
        <v>339</v>
      </c>
      <c r="E889" s="71">
        <v>0.165357902287187</v>
      </c>
      <c r="F889" s="68">
        <v>60.304789550072599</v>
      </c>
      <c r="G889" s="71">
        <v>0.26961034481733098</v>
      </c>
      <c r="H889" s="68">
        <v>75.834542815674894</v>
      </c>
      <c r="I889" s="71">
        <v>8.85279599401133E-3</v>
      </c>
      <c r="J889" s="68">
        <v>29.825834542815699</v>
      </c>
      <c r="K889" s="71">
        <v>0.217610566050217</v>
      </c>
      <c r="L889" s="68">
        <v>70.682148040638594</v>
      </c>
    </row>
    <row r="890" spans="1:12" x14ac:dyDescent="0.2">
      <c r="A890" s="72" t="s">
        <v>2112</v>
      </c>
      <c r="B890" s="66" t="s">
        <v>2113</v>
      </c>
      <c r="C890" s="67">
        <v>68</v>
      </c>
      <c r="D890" s="67" t="s">
        <v>339</v>
      </c>
      <c r="E890" s="71">
        <v>0.15651614501081301</v>
      </c>
      <c r="F890" s="68">
        <v>55.007256894049299</v>
      </c>
      <c r="G890" s="71">
        <v>0.24993845755399899</v>
      </c>
      <c r="H890" s="68">
        <v>20.609579100145101</v>
      </c>
      <c r="I890" s="71">
        <v>3.2722654175328998E-2</v>
      </c>
      <c r="J890" s="68">
        <v>60.885341074020303</v>
      </c>
      <c r="K890" s="71">
        <v>0.18688732330311</v>
      </c>
      <c r="L890" s="68">
        <v>64.078374455732899</v>
      </c>
    </row>
    <row r="891" spans="1:12" x14ac:dyDescent="0.2">
      <c r="A891" s="72" t="s">
        <v>2114</v>
      </c>
      <c r="B891" s="66" t="s">
        <v>2115</v>
      </c>
      <c r="C891" s="67">
        <v>68</v>
      </c>
      <c r="D891" s="67" t="s">
        <v>339</v>
      </c>
      <c r="E891" s="71">
        <v>0.203878494122325</v>
      </c>
      <c r="F891" s="68">
        <v>70.754716981132106</v>
      </c>
      <c r="G891" s="71">
        <v>0.32000892730142899</v>
      </c>
      <c r="H891" s="68">
        <v>86.719883889695197</v>
      </c>
      <c r="I891" s="71">
        <v>2.0982115306832302E-2</v>
      </c>
      <c r="J891" s="68">
        <v>50.145137880986901</v>
      </c>
      <c r="K891" s="71">
        <v>0.270644439758712</v>
      </c>
      <c r="L891" s="68">
        <v>75.253991291727104</v>
      </c>
    </row>
    <row r="892" spans="1:12" x14ac:dyDescent="0.2">
      <c r="A892" s="72" t="s">
        <v>2116</v>
      </c>
      <c r="B892" s="66" t="s">
        <v>2117</v>
      </c>
      <c r="C892" s="67">
        <v>68</v>
      </c>
      <c r="D892" s="67" t="s">
        <v>339</v>
      </c>
      <c r="E892" s="71">
        <v>0.12678355100076499</v>
      </c>
      <c r="F892" s="68">
        <v>24.818577648766301</v>
      </c>
      <c r="G892" s="71">
        <v>0.24928677350356801</v>
      </c>
      <c r="H892" s="68">
        <v>17.053701015965199</v>
      </c>
      <c r="I892" s="71">
        <v>1.8244543411836799E-2</v>
      </c>
      <c r="J892" s="68">
        <v>46.444121915819998</v>
      </c>
      <c r="K892" s="71">
        <v>0.11281933608689</v>
      </c>
      <c r="L892" s="68">
        <v>32.583454281567498</v>
      </c>
    </row>
    <row r="893" spans="1:12" x14ac:dyDescent="0.2">
      <c r="A893" s="72" t="s">
        <v>2118</v>
      </c>
      <c r="B893" s="66" t="s">
        <v>2119</v>
      </c>
      <c r="C893" s="67">
        <v>68</v>
      </c>
      <c r="D893" s="67" t="s">
        <v>339</v>
      </c>
      <c r="E893" s="71">
        <v>0.123489136051588</v>
      </c>
      <c r="F893" s="68">
        <v>22.568940493468801</v>
      </c>
      <c r="G893" s="71">
        <v>0.24999999981170401</v>
      </c>
      <c r="H893" s="68">
        <v>33.091436865021798</v>
      </c>
      <c r="I893" s="71">
        <v>1.52968408044349E-2</v>
      </c>
      <c r="J893" s="68">
        <v>42.380261248185803</v>
      </c>
      <c r="K893" s="71">
        <v>0.105170567538626</v>
      </c>
      <c r="L893" s="68">
        <v>29.245283018867902</v>
      </c>
    </row>
    <row r="894" spans="1:12" x14ac:dyDescent="0.2">
      <c r="A894" s="72" t="s">
        <v>2120</v>
      </c>
      <c r="B894" s="66" t="s">
        <v>2121</v>
      </c>
      <c r="C894" s="67">
        <v>68</v>
      </c>
      <c r="D894" s="67" t="s">
        <v>339</v>
      </c>
      <c r="E894" s="71">
        <v>0.115165919810965</v>
      </c>
      <c r="F894" s="68">
        <v>16.400580551523898</v>
      </c>
      <c r="G894" s="71">
        <v>0.24921238448997399</v>
      </c>
      <c r="H894" s="68">
        <v>16.835994194484801</v>
      </c>
      <c r="I894" s="71">
        <v>2.58796022669118E-3</v>
      </c>
      <c r="J894" s="68">
        <v>12.264150943396199</v>
      </c>
      <c r="K894" s="71">
        <v>9.3697414716230706E-2</v>
      </c>
      <c r="L894" s="68">
        <v>25.689404934688</v>
      </c>
    </row>
    <row r="895" spans="1:12" x14ac:dyDescent="0.2">
      <c r="A895" s="72" t="s">
        <v>2122</v>
      </c>
      <c r="B895" s="66" t="s">
        <v>2123</v>
      </c>
      <c r="C895" s="67">
        <v>68</v>
      </c>
      <c r="D895" s="67" t="s">
        <v>339</v>
      </c>
      <c r="E895" s="71">
        <v>0.15774419204384199</v>
      </c>
      <c r="F895" s="68">
        <v>56.023222060957899</v>
      </c>
      <c r="G895" s="71">
        <v>0.24999999905150899</v>
      </c>
      <c r="H895" s="68">
        <v>28.664731494920201</v>
      </c>
      <c r="I895" s="71">
        <v>7.5342031668672498E-3</v>
      </c>
      <c r="J895" s="68">
        <v>26.124818577648799</v>
      </c>
      <c r="K895" s="71">
        <v>0.215698373913151</v>
      </c>
      <c r="L895" s="68">
        <v>70.5370101596517</v>
      </c>
    </row>
    <row r="896" spans="1:12" x14ac:dyDescent="0.2">
      <c r="A896" s="72" t="s">
        <v>2124</v>
      </c>
      <c r="B896" s="66" t="s">
        <v>2125</v>
      </c>
      <c r="C896" s="67">
        <v>68</v>
      </c>
      <c r="D896" s="67" t="s">
        <v>339</v>
      </c>
      <c r="E896" s="71">
        <v>0.178332698700086</v>
      </c>
      <c r="F896" s="68">
        <v>65.239477503628393</v>
      </c>
      <c r="G896" s="71">
        <v>0.33042959970164598</v>
      </c>
      <c r="H896" s="68">
        <v>88.171262699564593</v>
      </c>
      <c r="I896" s="71">
        <v>2.1505557369633398E-2</v>
      </c>
      <c r="J896" s="68">
        <v>50.725689404934698</v>
      </c>
      <c r="K896" s="71">
        <v>0.18306293902897799</v>
      </c>
      <c r="L896" s="68">
        <v>62.481857764876601</v>
      </c>
    </row>
    <row r="897" spans="1:12" x14ac:dyDescent="0.2">
      <c r="A897" s="72" t="s">
        <v>2126</v>
      </c>
      <c r="B897" s="66" t="s">
        <v>2127</v>
      </c>
      <c r="C897" s="67">
        <v>68</v>
      </c>
      <c r="D897" s="67" t="s">
        <v>339</v>
      </c>
      <c r="E897" s="71">
        <v>0.249437114673347</v>
      </c>
      <c r="F897" s="68">
        <v>78.737300435413601</v>
      </c>
      <c r="G897" s="71">
        <v>0.38586025987337402</v>
      </c>
      <c r="H897" s="68">
        <v>92.307692307692307</v>
      </c>
      <c r="I897" s="71">
        <v>1.2002080760536601E-2</v>
      </c>
      <c r="J897" s="68">
        <v>36.574746008708303</v>
      </c>
      <c r="K897" s="71">
        <v>0.35044900338613</v>
      </c>
      <c r="L897" s="68">
        <v>80.914368650217696</v>
      </c>
    </row>
    <row r="898" spans="1:12" x14ac:dyDescent="0.2">
      <c r="A898" s="72" t="s">
        <v>2128</v>
      </c>
      <c r="B898" s="66" t="s">
        <v>2129</v>
      </c>
      <c r="C898" s="67">
        <v>68</v>
      </c>
      <c r="D898" s="67" t="s">
        <v>339</v>
      </c>
      <c r="E898" s="71">
        <v>0.24047772298834599</v>
      </c>
      <c r="F898" s="68">
        <v>76.995645863570402</v>
      </c>
      <c r="G898" s="71">
        <v>0.29156262744884398</v>
      </c>
      <c r="H898" s="68">
        <v>82.075471698113205</v>
      </c>
      <c r="I898" s="71">
        <v>3.3400758286429799E-2</v>
      </c>
      <c r="J898" s="68">
        <v>61.248185776487702</v>
      </c>
      <c r="K898" s="71">
        <v>0.396469783229765</v>
      </c>
      <c r="L898" s="68">
        <v>83.599419448476098</v>
      </c>
    </row>
    <row r="899" spans="1:12" x14ac:dyDescent="0.2">
      <c r="A899" s="72" t="s">
        <v>2130</v>
      </c>
      <c r="B899" s="66" t="s">
        <v>2131</v>
      </c>
      <c r="C899" s="67">
        <v>68</v>
      </c>
      <c r="D899" s="67" t="s">
        <v>339</v>
      </c>
      <c r="E899" s="71">
        <v>0.29060690935773598</v>
      </c>
      <c r="F899" s="68">
        <v>85.123367198838906</v>
      </c>
      <c r="G899" s="71">
        <v>0.30476995613227698</v>
      </c>
      <c r="H899" s="68">
        <v>85.341074020319297</v>
      </c>
      <c r="I899" s="71">
        <v>4.8580029514245698E-2</v>
      </c>
      <c r="J899" s="68">
        <v>70.464441219158203</v>
      </c>
      <c r="K899" s="71">
        <v>0.518470742426686</v>
      </c>
      <c r="L899" s="68">
        <v>88.679245283018901</v>
      </c>
    </row>
    <row r="900" spans="1:12" x14ac:dyDescent="0.2">
      <c r="A900" s="72" t="s">
        <v>2132</v>
      </c>
      <c r="B900" s="66" t="s">
        <v>2133</v>
      </c>
      <c r="C900" s="67">
        <v>68</v>
      </c>
      <c r="D900" s="67" t="s">
        <v>339</v>
      </c>
      <c r="E900" s="71">
        <v>0.26207230123881198</v>
      </c>
      <c r="F900" s="68">
        <v>80.696661828737305</v>
      </c>
      <c r="G900" s="71">
        <v>0.249999999676007</v>
      </c>
      <c r="H900" s="68">
        <v>31.785195936139299</v>
      </c>
      <c r="I900" s="71">
        <v>3.9672286912975002E-2</v>
      </c>
      <c r="J900" s="68">
        <v>64.949201741654605</v>
      </c>
      <c r="K900" s="71">
        <v>0.49654461712745301</v>
      </c>
      <c r="L900" s="68">
        <v>88.388969521044999</v>
      </c>
    </row>
    <row r="901" spans="1:12" x14ac:dyDescent="0.2">
      <c r="A901" s="72" t="s">
        <v>2134</v>
      </c>
      <c r="B901" s="66" t="s">
        <v>2135</v>
      </c>
      <c r="C901" s="67">
        <v>68</v>
      </c>
      <c r="D901" s="67" t="s">
        <v>339</v>
      </c>
      <c r="E901" s="71">
        <v>0.14869854649776401</v>
      </c>
      <c r="F901" s="68">
        <v>48.548621190130604</v>
      </c>
      <c r="G901" s="71">
        <v>0.33897312722551698</v>
      </c>
      <c r="H901" s="68">
        <v>89.0420899854862</v>
      </c>
      <c r="I901" s="71">
        <v>7.6885211403468698E-3</v>
      </c>
      <c r="J901" s="68">
        <v>26.342525399129201</v>
      </c>
      <c r="K901" s="71">
        <v>9.9433991127428498E-2</v>
      </c>
      <c r="L901" s="68">
        <v>27.1407837445573</v>
      </c>
    </row>
    <row r="902" spans="1:12" x14ac:dyDescent="0.2">
      <c r="A902" s="72" t="s">
        <v>2136</v>
      </c>
      <c r="B902" s="66" t="s">
        <v>2137</v>
      </c>
      <c r="C902" s="67">
        <v>68</v>
      </c>
      <c r="D902" s="67" t="s">
        <v>339</v>
      </c>
      <c r="E902" s="71">
        <v>0.138399646065826</v>
      </c>
      <c r="F902" s="68">
        <v>38.388969521044999</v>
      </c>
      <c r="G902" s="71">
        <v>0.281667809471847</v>
      </c>
      <c r="H902" s="68">
        <v>80.116110304789501</v>
      </c>
      <c r="I902" s="71">
        <v>2.0711792638740699E-2</v>
      </c>
      <c r="J902" s="68">
        <v>49.709724238026098</v>
      </c>
      <c r="K902" s="71">
        <v>0.11281933608689</v>
      </c>
      <c r="L902" s="68">
        <v>32.583454281567498</v>
      </c>
    </row>
    <row r="903" spans="1:12" x14ac:dyDescent="0.2">
      <c r="A903" s="72" t="s">
        <v>2138</v>
      </c>
      <c r="B903" s="66" t="s">
        <v>2139</v>
      </c>
      <c r="C903" s="67">
        <v>68</v>
      </c>
      <c r="D903" s="67" t="s">
        <v>339</v>
      </c>
      <c r="E903" s="71">
        <v>0.18217556027970999</v>
      </c>
      <c r="F903" s="68">
        <v>66.182873730043497</v>
      </c>
      <c r="G903" s="71">
        <v>0.24763910549287699</v>
      </c>
      <c r="H903" s="68">
        <v>15.602322206095799</v>
      </c>
      <c r="I903" s="71">
        <v>2.8243135587539998E-2</v>
      </c>
      <c r="J903" s="68">
        <v>57.329462989840401</v>
      </c>
      <c r="K903" s="71">
        <v>0.270644439758712</v>
      </c>
      <c r="L903" s="68">
        <v>75.253991291727104</v>
      </c>
    </row>
    <row r="904" spans="1:12" x14ac:dyDescent="0.2">
      <c r="A904" s="72" t="s">
        <v>2140</v>
      </c>
      <c r="B904" s="66" t="s">
        <v>2141</v>
      </c>
      <c r="C904" s="67">
        <v>68</v>
      </c>
      <c r="D904" s="67" t="s">
        <v>339</v>
      </c>
      <c r="E904" s="71">
        <v>0.29540074749710499</v>
      </c>
      <c r="F904" s="68">
        <v>85.631349782293199</v>
      </c>
      <c r="G904" s="71">
        <v>0.24745008615511599</v>
      </c>
      <c r="H904" s="68">
        <v>15.2394775036284</v>
      </c>
      <c r="I904" s="71">
        <v>1.0389282218392E-2</v>
      </c>
      <c r="J904" s="68">
        <v>32.656023222061002</v>
      </c>
      <c r="K904" s="71">
        <v>0.628362874117808</v>
      </c>
      <c r="L904" s="68">
        <v>92.597968069666194</v>
      </c>
    </row>
    <row r="905" spans="1:12" x14ac:dyDescent="0.2">
      <c r="A905" s="72" t="s">
        <v>2142</v>
      </c>
      <c r="B905" s="66" t="s">
        <v>2143</v>
      </c>
      <c r="C905" s="67">
        <v>68</v>
      </c>
      <c r="D905" s="67" t="s">
        <v>339</v>
      </c>
      <c r="E905" s="71">
        <v>0.36332353098500703</v>
      </c>
      <c r="F905" s="68">
        <v>90.783744557329499</v>
      </c>
      <c r="G905" s="71">
        <v>0.47377292933422799</v>
      </c>
      <c r="H905" s="68">
        <v>94.775036284470204</v>
      </c>
      <c r="I905" s="71">
        <v>3.2199714317659202E-2</v>
      </c>
      <c r="J905" s="68">
        <v>60.377358490566003</v>
      </c>
      <c r="K905" s="71">
        <v>0.58399794930313498</v>
      </c>
      <c r="L905" s="68">
        <v>91.291727140783706</v>
      </c>
    </row>
    <row r="906" spans="1:12" x14ac:dyDescent="0.2">
      <c r="A906" s="72" t="s">
        <v>2144</v>
      </c>
      <c r="B906" s="66" t="s">
        <v>2145</v>
      </c>
      <c r="C906" s="67">
        <v>68</v>
      </c>
      <c r="D906" s="67" t="s">
        <v>339</v>
      </c>
      <c r="E906" s="71">
        <v>0.16074977459452</v>
      </c>
      <c r="F906" s="68">
        <v>57.692307692307701</v>
      </c>
      <c r="G906" s="71">
        <v>0.249999977437008</v>
      </c>
      <c r="H906" s="68">
        <v>22.568940493468801</v>
      </c>
      <c r="I906" s="71">
        <v>2.33254991312863E-4</v>
      </c>
      <c r="J906" s="68">
        <v>1.88679245283019</v>
      </c>
      <c r="K906" s="71">
        <v>0.23201609135523801</v>
      </c>
      <c r="L906" s="68">
        <v>72.278664731494899</v>
      </c>
    </row>
    <row r="907" spans="1:12" x14ac:dyDescent="0.2">
      <c r="A907" s="72" t="s">
        <v>2146</v>
      </c>
      <c r="B907" s="66" t="s">
        <v>2147</v>
      </c>
      <c r="C907" s="67">
        <v>68</v>
      </c>
      <c r="D907" s="67" t="s">
        <v>339</v>
      </c>
      <c r="E907" s="71">
        <v>0.13692880767371199</v>
      </c>
      <c r="F907" s="68">
        <v>36.792452830188701</v>
      </c>
      <c r="G907" s="71">
        <v>0.147166617778269</v>
      </c>
      <c r="H907" s="68">
        <v>4.5718432510885298</v>
      </c>
      <c r="I907" s="71">
        <v>8.6574082428371394E-3</v>
      </c>
      <c r="J907" s="68">
        <v>29.172714078374501</v>
      </c>
      <c r="K907" s="71">
        <v>0.25496239700002898</v>
      </c>
      <c r="L907" s="68">
        <v>73.947750362844701</v>
      </c>
    </row>
    <row r="908" spans="1:12" x14ac:dyDescent="0.2">
      <c r="A908" s="72" t="s">
        <v>2148</v>
      </c>
      <c r="B908" s="66" t="s">
        <v>2149</v>
      </c>
      <c r="C908" s="67">
        <v>68</v>
      </c>
      <c r="D908" s="67" t="s">
        <v>339</v>
      </c>
      <c r="E908" s="71">
        <v>0.28229319897747401</v>
      </c>
      <c r="F908" s="68">
        <v>84.107402031930306</v>
      </c>
      <c r="G908" s="71">
        <v>0.247487708288228</v>
      </c>
      <c r="H908" s="68">
        <v>15.4571843251089</v>
      </c>
      <c r="I908" s="71">
        <v>5.7048101016759301E-3</v>
      </c>
      <c r="J908" s="68">
        <v>22.206095791001498</v>
      </c>
      <c r="K908" s="71">
        <v>0.59368707854251701</v>
      </c>
      <c r="L908" s="68">
        <v>91.582002902757594</v>
      </c>
    </row>
    <row r="909" spans="1:12" x14ac:dyDescent="0.2">
      <c r="A909" s="72" t="s">
        <v>2150</v>
      </c>
      <c r="B909" s="66" t="s">
        <v>2151</v>
      </c>
      <c r="C909" s="67">
        <v>68</v>
      </c>
      <c r="D909" s="67" t="s">
        <v>339</v>
      </c>
      <c r="E909" s="71">
        <v>0.33629822856321001</v>
      </c>
      <c r="F909" s="68">
        <v>88.969521044992703</v>
      </c>
      <c r="G909" s="71">
        <v>0.32259315560391899</v>
      </c>
      <c r="H909" s="68">
        <v>86.937590711175602</v>
      </c>
      <c r="I909" s="71">
        <v>0.13519535277485201</v>
      </c>
      <c r="J909" s="68">
        <v>86.937590711175602</v>
      </c>
      <c r="K909" s="71">
        <v>0.55110617731085798</v>
      </c>
      <c r="L909" s="68">
        <v>89.985486211901303</v>
      </c>
    </row>
    <row r="910" spans="1:12" x14ac:dyDescent="0.2">
      <c r="A910" s="72" t="s">
        <v>2152</v>
      </c>
      <c r="B910" s="66" t="s">
        <v>2153</v>
      </c>
      <c r="C910" s="67">
        <v>68</v>
      </c>
      <c r="D910" s="67" t="s">
        <v>339</v>
      </c>
      <c r="E910" s="71">
        <v>0.28431140329170002</v>
      </c>
      <c r="F910" s="68">
        <v>84.397677793904194</v>
      </c>
      <c r="G910" s="71">
        <v>0.33271993121680699</v>
      </c>
      <c r="H910" s="68">
        <v>88.316400580551502</v>
      </c>
      <c r="I910" s="71">
        <v>4.59802924922268E-2</v>
      </c>
      <c r="J910" s="68">
        <v>68.722786647314905</v>
      </c>
      <c r="K910" s="71">
        <v>0.47423398616606499</v>
      </c>
      <c r="L910" s="68">
        <v>87.155297532655993</v>
      </c>
    </row>
    <row r="911" spans="1:12" x14ac:dyDescent="0.2">
      <c r="A911" s="72" t="s">
        <v>2154</v>
      </c>
      <c r="B911" s="66" t="s">
        <v>2155</v>
      </c>
      <c r="C911" s="67">
        <v>68</v>
      </c>
      <c r="D911" s="67" t="s">
        <v>339</v>
      </c>
      <c r="E911" s="71">
        <v>0.37513151118787202</v>
      </c>
      <c r="F911" s="68">
        <v>92.162554426705398</v>
      </c>
      <c r="G911" s="71">
        <v>0.45894754968066298</v>
      </c>
      <c r="H911" s="68">
        <v>94.484760522496401</v>
      </c>
      <c r="I911" s="71">
        <v>4.3313180046993402E-2</v>
      </c>
      <c r="J911" s="68">
        <v>67.561683599419496</v>
      </c>
      <c r="K911" s="71">
        <v>0.62313380383596095</v>
      </c>
      <c r="L911" s="68">
        <v>92.452830188679201</v>
      </c>
    </row>
    <row r="912" spans="1:12" x14ac:dyDescent="0.2">
      <c r="A912" s="72" t="s">
        <v>2156</v>
      </c>
      <c r="B912" s="66" t="s">
        <v>2157</v>
      </c>
      <c r="C912" s="67">
        <v>68</v>
      </c>
      <c r="D912" s="67" t="s">
        <v>339</v>
      </c>
      <c r="E912" s="71">
        <v>0.32999481988960699</v>
      </c>
      <c r="F912" s="68">
        <v>88.679245283018901</v>
      </c>
      <c r="G912" s="71">
        <v>0.29960566044883302</v>
      </c>
      <c r="H912" s="68">
        <v>84.107402031930306</v>
      </c>
      <c r="I912" s="71">
        <v>1.14069177469589E-2</v>
      </c>
      <c r="J912" s="68">
        <v>35.558780841799702</v>
      </c>
      <c r="K912" s="71">
        <v>0.678971881473029</v>
      </c>
      <c r="L912" s="68">
        <v>93.396226415094304</v>
      </c>
    </row>
    <row r="913" spans="1:12" x14ac:dyDescent="0.2">
      <c r="A913" s="72" t="s">
        <v>2158</v>
      </c>
      <c r="B913" s="66" t="s">
        <v>2159</v>
      </c>
      <c r="C913" s="67">
        <v>68</v>
      </c>
      <c r="D913" s="67" t="s">
        <v>339</v>
      </c>
      <c r="E913" s="71">
        <v>5.7027630252679498E-2</v>
      </c>
      <c r="F913" s="68">
        <v>0.79825834542815699</v>
      </c>
      <c r="G913" s="71">
        <v>6.9545258131885695E-2</v>
      </c>
      <c r="H913" s="68">
        <v>2.1044992743106001</v>
      </c>
      <c r="I913" s="71">
        <v>1.91449361658426E-4</v>
      </c>
      <c r="J913" s="68">
        <v>1.4513788098693801</v>
      </c>
      <c r="K913" s="71">
        <v>0.101346183264494</v>
      </c>
      <c r="L913" s="68">
        <v>27.939042089985499</v>
      </c>
    </row>
    <row r="914" spans="1:12" x14ac:dyDescent="0.2">
      <c r="A914" s="72" t="s">
        <v>2160</v>
      </c>
      <c r="B914" s="66" t="s">
        <v>2161</v>
      </c>
      <c r="C914" s="67">
        <v>68</v>
      </c>
      <c r="D914" s="67" t="s">
        <v>339</v>
      </c>
      <c r="E914" s="71">
        <v>9.9421760143987001E-2</v>
      </c>
      <c r="F914" s="68">
        <v>5.2249637155297499</v>
      </c>
      <c r="G914" s="71">
        <v>0.18125525040396101</v>
      </c>
      <c r="H914" s="68">
        <v>5.8055152394774998</v>
      </c>
      <c r="I914" s="71">
        <v>8.0150782152421801E-3</v>
      </c>
      <c r="J914" s="68">
        <v>27.358490566037698</v>
      </c>
      <c r="K914" s="71">
        <v>0.10899495181275801</v>
      </c>
      <c r="L914" s="68">
        <v>31.132075471698101</v>
      </c>
    </row>
    <row r="915" spans="1:12" x14ac:dyDescent="0.2">
      <c r="A915" s="72" t="s">
        <v>2162</v>
      </c>
      <c r="B915" s="66" t="s">
        <v>2163</v>
      </c>
      <c r="C915" s="67">
        <v>68</v>
      </c>
      <c r="D915" s="67" t="s">
        <v>339</v>
      </c>
      <c r="E915" s="71">
        <v>4.0650182472780301E-2</v>
      </c>
      <c r="F915" s="68">
        <v>0.65312046444121896</v>
      </c>
      <c r="G915" s="71">
        <v>0</v>
      </c>
      <c r="H915" s="68">
        <v>0.65312046444121896</v>
      </c>
      <c r="I915" s="71">
        <v>1.2955595605582799E-2</v>
      </c>
      <c r="J915" s="68">
        <v>38.316400580551502</v>
      </c>
      <c r="K915" s="71">
        <v>0.10899495181275801</v>
      </c>
      <c r="L915" s="68">
        <v>31.132075471698101</v>
      </c>
    </row>
    <row r="916" spans="1:12" x14ac:dyDescent="0.2">
      <c r="A916" s="72" t="s">
        <v>2164</v>
      </c>
      <c r="B916" s="66" t="s">
        <v>2165</v>
      </c>
      <c r="C916" s="67">
        <v>68</v>
      </c>
      <c r="D916" s="67" t="s">
        <v>339</v>
      </c>
      <c r="E916" s="71">
        <v>0.10383930891047299</v>
      </c>
      <c r="F916" s="68">
        <v>8.0551523947750407</v>
      </c>
      <c r="G916" s="71">
        <v>0.145744922839534</v>
      </c>
      <c r="H916" s="68">
        <v>4.4267053701016001</v>
      </c>
      <c r="I916" s="71">
        <v>3.7656130708467697E-2</v>
      </c>
      <c r="J916" s="68">
        <v>63.788098693759103</v>
      </c>
      <c r="K916" s="71">
        <v>0.128116873183417</v>
      </c>
      <c r="L916" s="68">
        <v>39.477503628447003</v>
      </c>
    </row>
    <row r="917" spans="1:12" x14ac:dyDescent="0.2">
      <c r="A917" s="72" t="s">
        <v>2166</v>
      </c>
      <c r="B917" s="66" t="s">
        <v>2167</v>
      </c>
      <c r="C917" s="67">
        <v>68</v>
      </c>
      <c r="D917" s="67" t="s">
        <v>339</v>
      </c>
      <c r="E917" s="71">
        <v>0.108677027892643</v>
      </c>
      <c r="F917" s="68">
        <v>11.9738751814224</v>
      </c>
      <c r="G917" s="71">
        <v>0.19435423191753801</v>
      </c>
      <c r="H917" s="68">
        <v>6.6037735849056602</v>
      </c>
      <c r="I917" s="71">
        <v>2.6506284221764199E-2</v>
      </c>
      <c r="J917" s="68">
        <v>56.240928882438297</v>
      </c>
      <c r="K917" s="71">
        <v>0.105170567538626</v>
      </c>
      <c r="L917" s="68">
        <v>29.245283018867902</v>
      </c>
    </row>
    <row r="918" spans="1:12" x14ac:dyDescent="0.2">
      <c r="A918" s="72" t="s">
        <v>2168</v>
      </c>
      <c r="B918" s="66" t="s">
        <v>2169</v>
      </c>
      <c r="C918" s="67">
        <v>68</v>
      </c>
      <c r="D918" s="67" t="s">
        <v>339</v>
      </c>
      <c r="E918" s="71">
        <v>3.9217572753328198E-2</v>
      </c>
      <c r="F918" s="68">
        <v>0.58055152394775</v>
      </c>
      <c r="G918" s="71">
        <v>3.6634637526429298E-3</v>
      </c>
      <c r="H918" s="68">
        <v>0.87082728592162595</v>
      </c>
      <c r="I918" s="71">
        <v>6.9064948316494897E-3</v>
      </c>
      <c r="J918" s="68">
        <v>24.963715529753301</v>
      </c>
      <c r="K918" s="71">
        <v>0.107082759675692</v>
      </c>
      <c r="L918" s="68">
        <v>30.261248185776498</v>
      </c>
    </row>
    <row r="919" spans="1:12" x14ac:dyDescent="0.2">
      <c r="A919" s="72" t="s">
        <v>2170</v>
      </c>
      <c r="B919" s="66" t="s">
        <v>2171</v>
      </c>
      <c r="C919" s="67">
        <v>68</v>
      </c>
      <c r="D919" s="67" t="s">
        <v>339</v>
      </c>
      <c r="E919" s="71">
        <v>3.05425186623863E-2</v>
      </c>
      <c r="F919" s="68">
        <v>0.290275761973875</v>
      </c>
      <c r="G919" s="71">
        <v>4.5310060727854501E-4</v>
      </c>
      <c r="H919" s="68">
        <v>0.72568940493468803</v>
      </c>
      <c r="I919" s="71">
        <v>1.3014249377815399E-3</v>
      </c>
      <c r="J919" s="68">
        <v>7.4020319303338198</v>
      </c>
      <c r="K919" s="71">
        <v>8.9873030442098795E-2</v>
      </c>
      <c r="L919" s="68">
        <v>24.092888243831599</v>
      </c>
    </row>
    <row r="920" spans="1:12" x14ac:dyDescent="0.2">
      <c r="A920" s="72" t="s">
        <v>2172</v>
      </c>
      <c r="B920" s="66" t="s">
        <v>2173</v>
      </c>
      <c r="C920" s="67">
        <v>68</v>
      </c>
      <c r="D920" s="67" t="s">
        <v>339</v>
      </c>
      <c r="E920" s="71">
        <v>9.6014797389391393E-2</v>
      </c>
      <c r="F920" s="68">
        <v>4.4992743105950597</v>
      </c>
      <c r="G920" s="71">
        <v>0.13595839759925701</v>
      </c>
      <c r="H920" s="68">
        <v>3.9187227866473102</v>
      </c>
      <c r="I920" s="71">
        <v>4.3091042756159499E-2</v>
      </c>
      <c r="J920" s="68">
        <v>67.343976777939005</v>
      </c>
      <c r="K920" s="71">
        <v>0.10899495181275801</v>
      </c>
      <c r="L920" s="68">
        <v>31.132075471698101</v>
      </c>
    </row>
    <row r="921" spans="1:12" x14ac:dyDescent="0.2">
      <c r="A921" s="72" t="s">
        <v>2174</v>
      </c>
      <c r="B921" s="66" t="s">
        <v>2175</v>
      </c>
      <c r="C921" s="67">
        <v>68</v>
      </c>
      <c r="D921" s="67" t="s">
        <v>339</v>
      </c>
      <c r="E921" s="71">
        <v>0.116079025770451</v>
      </c>
      <c r="F921" s="68">
        <v>17.1262699564586</v>
      </c>
      <c r="G921" s="71">
        <v>0.24861244950470099</v>
      </c>
      <c r="H921" s="68">
        <v>16.255442670537001</v>
      </c>
      <c r="I921" s="71">
        <v>1.54881737757522E-2</v>
      </c>
      <c r="J921" s="68">
        <v>42.525399129172698</v>
      </c>
      <c r="K921" s="71">
        <v>8.4136454030901003E-2</v>
      </c>
      <c r="L921" s="68">
        <v>22.4238026124819</v>
      </c>
    </row>
    <row r="922" spans="1:12" x14ac:dyDescent="0.2">
      <c r="A922" s="72" t="s">
        <v>2176</v>
      </c>
      <c r="B922" s="66" t="s">
        <v>2177</v>
      </c>
      <c r="C922" s="67">
        <v>68</v>
      </c>
      <c r="D922" s="67" t="s">
        <v>339</v>
      </c>
      <c r="E922" s="71">
        <v>0.15049606777267099</v>
      </c>
      <c r="F922" s="68">
        <v>50.145137880986901</v>
      </c>
      <c r="G922" s="71">
        <v>0.25160709374568202</v>
      </c>
      <c r="H922" s="68">
        <v>62.917271407837397</v>
      </c>
      <c r="I922" s="71">
        <v>0.10044711844490301</v>
      </c>
      <c r="J922" s="68">
        <v>83.817126269956503</v>
      </c>
      <c r="K922" s="71">
        <v>9.9433991127428498E-2</v>
      </c>
      <c r="L922" s="68">
        <v>27.1407837445573</v>
      </c>
    </row>
    <row r="923" spans="1:12" x14ac:dyDescent="0.2">
      <c r="A923" s="72" t="s">
        <v>2178</v>
      </c>
      <c r="B923" s="66" t="s">
        <v>2179</v>
      </c>
      <c r="C923" s="67">
        <v>68</v>
      </c>
      <c r="D923" s="67" t="s">
        <v>339</v>
      </c>
      <c r="E923" s="71">
        <v>0.12178695477803</v>
      </c>
      <c r="F923" s="68">
        <v>20.899854862119</v>
      </c>
      <c r="G923" s="71">
        <v>0.24999984893559701</v>
      </c>
      <c r="H923" s="68">
        <v>21.698113207547198</v>
      </c>
      <c r="I923" s="71">
        <v>6.3660635857343603E-3</v>
      </c>
      <c r="J923" s="68">
        <v>23.730043541364299</v>
      </c>
      <c r="K923" s="71">
        <v>0.10899495181275801</v>
      </c>
      <c r="L923" s="68">
        <v>31.132075471698101</v>
      </c>
    </row>
    <row r="924" spans="1:12" x14ac:dyDescent="0.2">
      <c r="A924" s="72" t="s">
        <v>2180</v>
      </c>
      <c r="B924" s="66" t="s">
        <v>2181</v>
      </c>
      <c r="C924" s="67">
        <v>68</v>
      </c>
      <c r="D924" s="67" t="s">
        <v>339</v>
      </c>
      <c r="E924" s="71">
        <v>0.10992602177373299</v>
      </c>
      <c r="F924" s="68">
        <v>13.0624092888244</v>
      </c>
      <c r="G924" s="71">
        <v>0.19735815815188601</v>
      </c>
      <c r="H924" s="68">
        <v>6.8214804063860699</v>
      </c>
      <c r="I924" s="71">
        <v>1.57761868082902E-2</v>
      </c>
      <c r="J924" s="68">
        <v>42.960812772133501</v>
      </c>
      <c r="K924" s="71">
        <v>0.116643720361022</v>
      </c>
      <c r="L924" s="68">
        <v>34.470246734397698</v>
      </c>
    </row>
    <row r="925" spans="1:12" x14ac:dyDescent="0.2">
      <c r="A925" s="72" t="s">
        <v>2182</v>
      </c>
      <c r="B925" s="66" t="s">
        <v>2183</v>
      </c>
      <c r="C925" s="67">
        <v>68</v>
      </c>
      <c r="D925" s="67" t="s">
        <v>339</v>
      </c>
      <c r="E925" s="71">
        <v>0.103293469596464</v>
      </c>
      <c r="F925" s="68">
        <v>7.3294629898403496</v>
      </c>
      <c r="G925" s="71">
        <v>0.184524704360535</v>
      </c>
      <c r="H925" s="68">
        <v>6.1683599419448498</v>
      </c>
      <c r="I925" s="71">
        <v>1.04960076508473E-2</v>
      </c>
      <c r="J925" s="68">
        <v>33.381712626995601</v>
      </c>
      <c r="K925" s="71">
        <v>0.114859696778008</v>
      </c>
      <c r="L925" s="68">
        <v>33.236574746008699</v>
      </c>
    </row>
    <row r="926" spans="1:12" x14ac:dyDescent="0.2">
      <c r="A926" s="72" t="s">
        <v>2184</v>
      </c>
      <c r="B926" s="66" t="s">
        <v>2185</v>
      </c>
      <c r="C926" s="67">
        <v>68</v>
      </c>
      <c r="D926" s="67" t="s">
        <v>339</v>
      </c>
      <c r="E926" s="71">
        <v>0.15453906663968001</v>
      </c>
      <c r="F926" s="68">
        <v>53.555878084180002</v>
      </c>
      <c r="G926" s="71">
        <v>0.24152823582894101</v>
      </c>
      <c r="H926" s="68">
        <v>12.4092888243832</v>
      </c>
      <c r="I926" s="71">
        <v>2.8573052584284501E-2</v>
      </c>
      <c r="J926" s="68">
        <v>57.764876632801197</v>
      </c>
      <c r="K926" s="71">
        <v>0.19351591150581501</v>
      </c>
      <c r="L926" s="68">
        <v>65.820029027576197</v>
      </c>
    </row>
    <row r="927" spans="1:12" x14ac:dyDescent="0.2">
      <c r="A927" s="72" t="s">
        <v>2186</v>
      </c>
      <c r="B927" s="66" t="s">
        <v>2187</v>
      </c>
      <c r="C927" s="67">
        <v>68</v>
      </c>
      <c r="D927" s="67" t="s">
        <v>339</v>
      </c>
      <c r="E927" s="71">
        <v>0.12736051989744901</v>
      </c>
      <c r="F927" s="68">
        <v>25.399129172714101</v>
      </c>
      <c r="G927" s="71">
        <v>0.24999999951047699</v>
      </c>
      <c r="H927" s="68">
        <v>30.333817126269999</v>
      </c>
      <c r="I927" s="71">
        <v>2.3086608369112201E-2</v>
      </c>
      <c r="J927" s="68">
        <v>53.265602322206099</v>
      </c>
      <c r="K927" s="71">
        <v>0.10899495181275801</v>
      </c>
      <c r="L927" s="68">
        <v>31.132075471698101</v>
      </c>
    </row>
    <row r="928" spans="1:12" x14ac:dyDescent="0.2">
      <c r="A928" s="72" t="s">
        <v>2188</v>
      </c>
      <c r="B928" s="66" t="s">
        <v>2189</v>
      </c>
      <c r="C928" s="67">
        <v>68</v>
      </c>
      <c r="D928" s="67" t="s">
        <v>339</v>
      </c>
      <c r="E928" s="71">
        <v>0.12635782890470701</v>
      </c>
      <c r="F928" s="68">
        <v>24.600870827285899</v>
      </c>
      <c r="G928" s="71">
        <v>0.181609570402257</v>
      </c>
      <c r="H928" s="68">
        <v>5.9506531204644402</v>
      </c>
      <c r="I928" s="71">
        <v>7.2151247057018905E-2</v>
      </c>
      <c r="J928" s="68">
        <v>77.939042089985506</v>
      </c>
      <c r="K928" s="71">
        <v>0.12531266925484499</v>
      </c>
      <c r="L928" s="68">
        <v>38.1712626995646</v>
      </c>
    </row>
    <row r="929" spans="1:12" x14ac:dyDescent="0.2">
      <c r="A929" s="72" t="s">
        <v>2190</v>
      </c>
      <c r="B929" s="66" t="s">
        <v>2191</v>
      </c>
      <c r="C929" s="67">
        <v>68</v>
      </c>
      <c r="D929" s="67" t="s">
        <v>339</v>
      </c>
      <c r="E929" s="71">
        <v>0.132073633959335</v>
      </c>
      <c r="F929" s="68">
        <v>30.5515239477504</v>
      </c>
      <c r="G929" s="71">
        <v>0.247138309017638</v>
      </c>
      <c r="H929" s="68">
        <v>14.8040638606676</v>
      </c>
      <c r="I929" s="71">
        <v>1.42089629201924E-2</v>
      </c>
      <c r="J929" s="68">
        <v>40.275761973875198</v>
      </c>
      <c r="K929" s="71">
        <v>0.13487362994017399</v>
      </c>
      <c r="L929" s="68">
        <v>42.235123367198803</v>
      </c>
    </row>
    <row r="930" spans="1:12" x14ac:dyDescent="0.2">
      <c r="A930" s="72" t="s">
        <v>2192</v>
      </c>
      <c r="B930" s="66" t="s">
        <v>2193</v>
      </c>
      <c r="C930" s="67">
        <v>68</v>
      </c>
      <c r="D930" s="67" t="s">
        <v>339</v>
      </c>
      <c r="E930" s="71">
        <v>0.138173157104619</v>
      </c>
      <c r="F930" s="68">
        <v>38.0261248185776</v>
      </c>
      <c r="G930" s="71">
        <v>0.24618402682225499</v>
      </c>
      <c r="H930" s="68">
        <v>14.586357039187201</v>
      </c>
      <c r="I930" s="71">
        <v>1.34478813892613E-2</v>
      </c>
      <c r="J930" s="68">
        <v>39.187227866473201</v>
      </c>
      <c r="K930" s="71">
        <v>0.154887563102341</v>
      </c>
      <c r="L930" s="68">
        <v>51.959361393323697</v>
      </c>
    </row>
    <row r="931" spans="1:12" x14ac:dyDescent="0.2">
      <c r="A931" s="72" t="s">
        <v>2194</v>
      </c>
      <c r="B931" s="66" t="s">
        <v>2195</v>
      </c>
      <c r="C931" s="67">
        <v>68</v>
      </c>
      <c r="D931" s="67" t="s">
        <v>339</v>
      </c>
      <c r="E931" s="71">
        <v>0.12580129480982899</v>
      </c>
      <c r="F931" s="68">
        <v>24.2380261248186</v>
      </c>
      <c r="G931" s="71">
        <v>0.252644523192468</v>
      </c>
      <c r="H931" s="68">
        <v>65.239477503628393</v>
      </c>
      <c r="I931" s="71">
        <v>3.2974138657854098E-2</v>
      </c>
      <c r="J931" s="68">
        <v>61.030478955007297</v>
      </c>
      <c r="K931" s="71">
        <v>9.1785222579164702E-2</v>
      </c>
      <c r="L931" s="68">
        <v>25.036284470246699</v>
      </c>
    </row>
    <row r="932" spans="1:12" x14ac:dyDescent="0.2">
      <c r="A932" s="72" t="s">
        <v>2196</v>
      </c>
      <c r="B932" s="66" t="s">
        <v>2197</v>
      </c>
      <c r="C932" s="67">
        <v>68</v>
      </c>
      <c r="D932" s="67" t="s">
        <v>339</v>
      </c>
      <c r="E932" s="71">
        <v>0.122038325339731</v>
      </c>
      <c r="F932" s="68">
        <v>21.262699564586399</v>
      </c>
      <c r="G932" s="71">
        <v>0.25132226088985499</v>
      </c>
      <c r="H932" s="68">
        <v>60.232220609579102</v>
      </c>
      <c r="I932" s="71">
        <v>1.0514159382217701E-2</v>
      </c>
      <c r="J932" s="68">
        <v>33.526850507982601</v>
      </c>
      <c r="K932" s="71">
        <v>0.104278555747119</v>
      </c>
      <c r="L932" s="68">
        <v>28.809869375907098</v>
      </c>
    </row>
    <row r="933" spans="1:12" x14ac:dyDescent="0.2">
      <c r="A933" s="72" t="s">
        <v>2198</v>
      </c>
      <c r="B933" s="66" t="s">
        <v>2199</v>
      </c>
      <c r="C933" s="67">
        <v>68</v>
      </c>
      <c r="D933" s="67" t="s">
        <v>339</v>
      </c>
      <c r="E933" s="71">
        <v>0.13190047182081299</v>
      </c>
      <c r="F933" s="68">
        <v>30.333817126269999</v>
      </c>
      <c r="G933" s="71">
        <v>0.249062058483631</v>
      </c>
      <c r="H933" s="68">
        <v>16.6908563134978</v>
      </c>
      <c r="I933" s="71">
        <v>1.0873715247126299E-2</v>
      </c>
      <c r="J933" s="68">
        <v>34.542815674891102</v>
      </c>
      <c r="K933" s="71">
        <v>0.13576564173168101</v>
      </c>
      <c r="L933" s="68">
        <v>42.670537010159698</v>
      </c>
    </row>
    <row r="934" spans="1:12" x14ac:dyDescent="0.2">
      <c r="A934" s="72" t="s">
        <v>2200</v>
      </c>
      <c r="B934" s="66" t="s">
        <v>2201</v>
      </c>
      <c r="C934" s="67">
        <v>68</v>
      </c>
      <c r="D934" s="67" t="s">
        <v>339</v>
      </c>
      <c r="E934" s="71">
        <v>0.13830801197891399</v>
      </c>
      <c r="F934" s="68">
        <v>38.243831640058097</v>
      </c>
      <c r="G934" s="71">
        <v>0.25583238391782198</v>
      </c>
      <c r="H934" s="68">
        <v>67.997097242380306</v>
      </c>
      <c r="I934" s="71">
        <v>1.0832677119284401E-2</v>
      </c>
      <c r="J934" s="68">
        <v>34.325108853410697</v>
      </c>
      <c r="K934" s="71">
        <v>0.14825897489963599</v>
      </c>
      <c r="L934" s="68">
        <v>48.693759071117597</v>
      </c>
    </row>
    <row r="935" spans="1:12" x14ac:dyDescent="0.2">
      <c r="A935" s="72" t="s">
        <v>2202</v>
      </c>
      <c r="B935" s="66" t="s">
        <v>2203</v>
      </c>
      <c r="C935" s="67">
        <v>68</v>
      </c>
      <c r="D935" s="67" t="s">
        <v>339</v>
      </c>
      <c r="E935" s="71">
        <v>0.13202831958162101</v>
      </c>
      <c r="F935" s="68">
        <v>30.4789550072569</v>
      </c>
      <c r="G935" s="71">
        <v>0.26077586206896602</v>
      </c>
      <c r="H935" s="68">
        <v>71.698113207547195</v>
      </c>
      <c r="I935" s="71">
        <v>7.7943332563918596E-2</v>
      </c>
      <c r="J935" s="68">
        <v>79.172714078374497</v>
      </c>
      <c r="K935" s="71">
        <v>5.7365764111978003E-2</v>
      </c>
      <c r="L935" s="68">
        <v>14.368650217706801</v>
      </c>
    </row>
    <row r="936" spans="1:12" x14ac:dyDescent="0.2">
      <c r="A936" s="72" t="s">
        <v>2204</v>
      </c>
      <c r="B936" s="66" t="s">
        <v>2205</v>
      </c>
      <c r="C936" s="67">
        <v>68</v>
      </c>
      <c r="D936" s="67" t="s">
        <v>339</v>
      </c>
      <c r="E936" s="71">
        <v>0.13962866448129299</v>
      </c>
      <c r="F936" s="68">
        <v>39.9129172714078</v>
      </c>
      <c r="G936" s="71">
        <v>0.25</v>
      </c>
      <c r="H936" s="68">
        <v>58.853410740203202</v>
      </c>
      <c r="I936" s="71">
        <v>4.26813123975276E-2</v>
      </c>
      <c r="J936" s="68">
        <v>66.908563134978195</v>
      </c>
      <c r="K936" s="71">
        <v>0.12620468104635199</v>
      </c>
      <c r="L936" s="68">
        <v>38.388969521044999</v>
      </c>
    </row>
    <row r="937" spans="1:12" x14ac:dyDescent="0.2">
      <c r="A937" s="72" t="s">
        <v>2206</v>
      </c>
      <c r="B937" s="66" t="s">
        <v>2207</v>
      </c>
      <c r="C937" s="67">
        <v>68</v>
      </c>
      <c r="D937" s="67" t="s">
        <v>339</v>
      </c>
      <c r="E937" s="71">
        <v>0.119131933514496</v>
      </c>
      <c r="F937" s="68">
        <v>19.0130624092888</v>
      </c>
      <c r="G937" s="71">
        <v>0.25</v>
      </c>
      <c r="H937" s="68">
        <v>58.853410740203202</v>
      </c>
      <c r="I937" s="71">
        <v>9.8740015531268502E-3</v>
      </c>
      <c r="J937" s="68">
        <v>31.567489114658901</v>
      </c>
      <c r="K937" s="71">
        <v>9.7521798990362493E-2</v>
      </c>
      <c r="L937" s="68">
        <v>26.632801161103</v>
      </c>
    </row>
    <row r="938" spans="1:12" x14ac:dyDescent="0.2">
      <c r="A938" s="72" t="s">
        <v>2208</v>
      </c>
      <c r="B938" s="66" t="s">
        <v>2209</v>
      </c>
      <c r="C938" s="67">
        <v>68</v>
      </c>
      <c r="D938" s="67" t="s">
        <v>339</v>
      </c>
      <c r="E938" s="71">
        <v>0.163569725842306</v>
      </c>
      <c r="F938" s="68">
        <v>59.506531204644403</v>
      </c>
      <c r="G938" s="71">
        <v>0.32761544225807099</v>
      </c>
      <c r="H938" s="68">
        <v>87.445573294629895</v>
      </c>
      <c r="I938" s="71">
        <v>4.6450014907825E-2</v>
      </c>
      <c r="J938" s="68">
        <v>69.013062409288807</v>
      </c>
      <c r="K938" s="71">
        <v>0.116643720361022</v>
      </c>
      <c r="L938" s="68">
        <v>34.470246734397698</v>
      </c>
    </row>
    <row r="939" spans="1:12" x14ac:dyDescent="0.2">
      <c r="A939" s="72" t="s">
        <v>2210</v>
      </c>
      <c r="B939" s="66" t="s">
        <v>2211</v>
      </c>
      <c r="C939" s="67">
        <v>68</v>
      </c>
      <c r="D939" s="67" t="s">
        <v>339</v>
      </c>
      <c r="E939" s="71">
        <v>0.13283924309710099</v>
      </c>
      <c r="F939" s="68">
        <v>31.4949201741655</v>
      </c>
      <c r="G939" s="71">
        <v>0.252644523158569</v>
      </c>
      <c r="H939" s="68">
        <v>64.078374455732899</v>
      </c>
      <c r="I939" s="71">
        <v>1.1891587984065E-2</v>
      </c>
      <c r="J939" s="68">
        <v>36.211901306240897</v>
      </c>
      <c r="K939" s="71">
        <v>0.13398161814866699</v>
      </c>
      <c r="L939" s="68">
        <v>41.872278664731503</v>
      </c>
    </row>
    <row r="940" spans="1:12" x14ac:dyDescent="0.2">
      <c r="A940" s="72" t="s">
        <v>2212</v>
      </c>
      <c r="B940" s="66" t="s">
        <v>2213</v>
      </c>
      <c r="C940" s="67">
        <v>68</v>
      </c>
      <c r="D940" s="67" t="s">
        <v>339</v>
      </c>
      <c r="E940" s="71">
        <v>0.23254565735138899</v>
      </c>
      <c r="F940" s="68">
        <v>75.907111756168305</v>
      </c>
      <c r="G940" s="71">
        <v>0.298857026379105</v>
      </c>
      <c r="H940" s="68">
        <v>83.817126269956503</v>
      </c>
      <c r="I940" s="71">
        <v>9.0669192020533095E-3</v>
      </c>
      <c r="J940" s="68">
        <v>30.261248185776498</v>
      </c>
      <c r="K940" s="71">
        <v>0.38971302647300798</v>
      </c>
      <c r="L940" s="68">
        <v>83.236574746008699</v>
      </c>
    </row>
    <row r="941" spans="1:12" x14ac:dyDescent="0.2">
      <c r="A941" s="72" t="s">
        <v>2214</v>
      </c>
      <c r="B941" s="66" t="s">
        <v>2215</v>
      </c>
      <c r="C941" s="67">
        <v>68</v>
      </c>
      <c r="D941" s="67" t="s">
        <v>339</v>
      </c>
      <c r="E941" s="71">
        <v>0.268855977691769</v>
      </c>
      <c r="F941" s="68">
        <v>81.712626995645905</v>
      </c>
      <c r="G941" s="71">
        <v>0.33545692661932602</v>
      </c>
      <c r="H941" s="68">
        <v>88.679245283018901</v>
      </c>
      <c r="I941" s="71">
        <v>2.1735518071773399E-2</v>
      </c>
      <c r="J941" s="68">
        <v>51.088534107401998</v>
      </c>
      <c r="K941" s="71">
        <v>0.44937548838420799</v>
      </c>
      <c r="L941" s="68">
        <v>85.849056603773604</v>
      </c>
    </row>
    <row r="942" spans="1:12" x14ac:dyDescent="0.2">
      <c r="A942" s="72" t="s">
        <v>2216</v>
      </c>
      <c r="B942" s="66" t="s">
        <v>2217</v>
      </c>
      <c r="C942" s="67">
        <v>67</v>
      </c>
      <c r="D942" s="67" t="s">
        <v>339</v>
      </c>
      <c r="E942" s="71">
        <v>0.146985582462343</v>
      </c>
      <c r="F942" s="68">
        <v>46.734397677793901</v>
      </c>
      <c r="G942" s="71">
        <v>0.26862614153891501</v>
      </c>
      <c r="H942" s="68">
        <v>75.761973875181397</v>
      </c>
      <c r="I942" s="71">
        <v>1.8335054537280002E-2</v>
      </c>
      <c r="J942" s="68">
        <v>46.661828737300397</v>
      </c>
      <c r="K942" s="71">
        <v>0.15399555131083401</v>
      </c>
      <c r="L942" s="68">
        <v>51.451378809869396</v>
      </c>
    </row>
    <row r="943" spans="1:12" x14ac:dyDescent="0.2">
      <c r="A943" s="72" t="s">
        <v>2218</v>
      </c>
      <c r="B943" s="66" t="s">
        <v>2219</v>
      </c>
      <c r="C943" s="67">
        <v>68</v>
      </c>
      <c r="D943" s="67" t="s">
        <v>339</v>
      </c>
      <c r="E943" s="71">
        <v>0.144954073422253</v>
      </c>
      <c r="F943" s="68">
        <v>44.775036284470197</v>
      </c>
      <c r="G943" s="71">
        <v>0.251322261596234</v>
      </c>
      <c r="H943" s="68">
        <v>62.626995645863602</v>
      </c>
      <c r="I943" s="71">
        <v>3.0564587705249599E-2</v>
      </c>
      <c r="J943" s="68">
        <v>59.143686502177097</v>
      </c>
      <c r="K943" s="71">
        <v>0.152975370965275</v>
      </c>
      <c r="L943" s="68">
        <v>51.088534107401998</v>
      </c>
    </row>
    <row r="944" spans="1:12" x14ac:dyDescent="0.2">
      <c r="A944" s="72" t="s">
        <v>2220</v>
      </c>
      <c r="B944" s="66" t="s">
        <v>2221</v>
      </c>
      <c r="C944" s="67">
        <v>68</v>
      </c>
      <c r="D944" s="67" t="s">
        <v>339</v>
      </c>
      <c r="E944" s="71">
        <v>0.15418360986303201</v>
      </c>
      <c r="F944" s="68">
        <v>53.120464441219198</v>
      </c>
      <c r="G944" s="71">
        <v>0.26586713915480997</v>
      </c>
      <c r="H944" s="68">
        <v>74.746008708272896</v>
      </c>
      <c r="I944" s="71">
        <v>4.5620511606077399E-2</v>
      </c>
      <c r="J944" s="68">
        <v>68.359941944847606</v>
      </c>
      <c r="K944" s="71">
        <v>0.15106317882820899</v>
      </c>
      <c r="L944" s="68">
        <v>50.072568940493497</v>
      </c>
    </row>
    <row r="945" spans="1:12" x14ac:dyDescent="0.2">
      <c r="A945" s="72" t="s">
        <v>2222</v>
      </c>
      <c r="B945" s="66" t="s">
        <v>2223</v>
      </c>
      <c r="C945" s="67">
        <v>68</v>
      </c>
      <c r="D945" s="67" t="s">
        <v>339</v>
      </c>
      <c r="E945" s="71">
        <v>0.15165815092464499</v>
      </c>
      <c r="F945" s="68">
        <v>51.3788098693759</v>
      </c>
      <c r="G945" s="71">
        <v>0.29443623194513202</v>
      </c>
      <c r="H945" s="68">
        <v>82.728592162554406</v>
      </c>
      <c r="I945" s="71">
        <v>2.0948194822990401E-2</v>
      </c>
      <c r="J945" s="68">
        <v>50.072568940493497</v>
      </c>
      <c r="K945" s="71">
        <v>0.13959002600581299</v>
      </c>
      <c r="L945" s="68">
        <v>44.121915820029002</v>
      </c>
    </row>
    <row r="946" spans="1:12" x14ac:dyDescent="0.2">
      <c r="A946" s="72" t="s">
        <v>2224</v>
      </c>
      <c r="B946" s="66" t="s">
        <v>2225</v>
      </c>
      <c r="C946" s="67">
        <v>68</v>
      </c>
      <c r="D946" s="67" t="s">
        <v>339</v>
      </c>
      <c r="E946" s="71">
        <v>0.175364695202469</v>
      </c>
      <c r="F946" s="68">
        <v>64.586357039187206</v>
      </c>
      <c r="G946" s="71">
        <v>0.35978856510348201</v>
      </c>
      <c r="H946" s="68">
        <v>90.566037735849093</v>
      </c>
      <c r="I946" s="71">
        <v>0.110851948529014</v>
      </c>
      <c r="J946" s="68">
        <v>84.615384615384599</v>
      </c>
      <c r="K946" s="71">
        <v>5.5453571974911998E-2</v>
      </c>
      <c r="L946" s="68">
        <v>13.933236574745999</v>
      </c>
    </row>
    <row r="947" spans="1:12" x14ac:dyDescent="0.2">
      <c r="A947" s="72" t="s">
        <v>2226</v>
      </c>
      <c r="B947" s="66" t="s">
        <v>2227</v>
      </c>
      <c r="C947" s="67">
        <v>68</v>
      </c>
      <c r="D947" s="67" t="s">
        <v>339</v>
      </c>
      <c r="E947" s="71">
        <v>0.134269745668914</v>
      </c>
      <c r="F947" s="68">
        <v>32.946298984034797</v>
      </c>
      <c r="G947" s="71">
        <v>0.34668519399522102</v>
      </c>
      <c r="H947" s="68">
        <v>89.404934687953599</v>
      </c>
      <c r="I947" s="71">
        <v>1.97923924072697E-2</v>
      </c>
      <c r="J947" s="68">
        <v>48.4760522496371</v>
      </c>
      <c r="K947" s="71">
        <v>3.6331650604252697E-2</v>
      </c>
      <c r="L947" s="68">
        <v>8.1277213352685092</v>
      </c>
    </row>
    <row r="948" spans="1:12" x14ac:dyDescent="0.2">
      <c r="A948" s="72" t="s">
        <v>2228</v>
      </c>
      <c r="B948" s="66" t="s">
        <v>2229</v>
      </c>
      <c r="C948" s="67">
        <v>68</v>
      </c>
      <c r="D948" s="67" t="s">
        <v>339</v>
      </c>
      <c r="E948" s="71">
        <v>0.14802445215547799</v>
      </c>
      <c r="F948" s="68">
        <v>47.968069666182899</v>
      </c>
      <c r="G948" s="71">
        <v>0.25528904638493699</v>
      </c>
      <c r="H948" s="68">
        <v>67.851959361393298</v>
      </c>
      <c r="I948" s="71">
        <v>4.1417346973368102E-2</v>
      </c>
      <c r="J948" s="68">
        <v>66.110304789550099</v>
      </c>
      <c r="K948" s="71">
        <v>0.147366963108129</v>
      </c>
      <c r="L948" s="68">
        <v>48.185776487663297</v>
      </c>
    </row>
    <row r="949" spans="1:12" x14ac:dyDescent="0.2">
      <c r="A949" s="72" t="s">
        <v>2230</v>
      </c>
      <c r="B949" s="66" t="s">
        <v>2231</v>
      </c>
      <c r="C949" s="67">
        <v>68</v>
      </c>
      <c r="D949" s="67" t="s">
        <v>339</v>
      </c>
      <c r="E949" s="71">
        <v>0.14861615745665399</v>
      </c>
      <c r="F949" s="68">
        <v>48.330914368650198</v>
      </c>
      <c r="G949" s="71">
        <v>0.252644523192468</v>
      </c>
      <c r="H949" s="68">
        <v>65.239477503628393</v>
      </c>
      <c r="I949" s="71">
        <v>4.3032782140790898E-2</v>
      </c>
      <c r="J949" s="68">
        <v>67.271407837445594</v>
      </c>
      <c r="K949" s="71">
        <v>0.150171167036702</v>
      </c>
      <c r="L949" s="68">
        <v>49.564586357039197</v>
      </c>
    </row>
    <row r="950" spans="1:12" x14ac:dyDescent="0.2">
      <c r="A950" s="72" t="s">
        <v>2232</v>
      </c>
      <c r="B950" s="66" t="s">
        <v>2233</v>
      </c>
      <c r="C950" s="67">
        <v>68</v>
      </c>
      <c r="D950" s="67" t="s">
        <v>339</v>
      </c>
      <c r="E950" s="71">
        <v>0.13454825936095699</v>
      </c>
      <c r="F950" s="68">
        <v>33.309143686502203</v>
      </c>
      <c r="G950" s="71">
        <v>0.26856364090657903</v>
      </c>
      <c r="H950" s="68">
        <v>75.689404934688</v>
      </c>
      <c r="I950" s="71">
        <v>2.88903892921057E-2</v>
      </c>
      <c r="J950" s="68">
        <v>58.055152394775</v>
      </c>
      <c r="K950" s="71">
        <v>0.106190747884185</v>
      </c>
      <c r="L950" s="68">
        <v>29.753265602322202</v>
      </c>
    </row>
    <row r="951" spans="1:12" x14ac:dyDescent="0.2">
      <c r="A951" s="72" t="s">
        <v>2234</v>
      </c>
      <c r="B951" s="66" t="s">
        <v>2235</v>
      </c>
      <c r="C951" s="67">
        <v>68</v>
      </c>
      <c r="D951" s="67" t="s">
        <v>339</v>
      </c>
      <c r="E951" s="71">
        <v>0.150571964868632</v>
      </c>
      <c r="F951" s="68">
        <v>50.217706821480398</v>
      </c>
      <c r="G951" s="71">
        <v>0.30443116175583901</v>
      </c>
      <c r="H951" s="68">
        <v>85.195936139332403</v>
      </c>
      <c r="I951" s="71">
        <v>1.9167859666638799E-2</v>
      </c>
      <c r="J951" s="68">
        <v>47.968069666182899</v>
      </c>
      <c r="K951" s="71">
        <v>0.128116873183417</v>
      </c>
      <c r="L951" s="68">
        <v>39.477503628447003</v>
      </c>
    </row>
    <row r="952" spans="1:12" x14ac:dyDescent="0.2">
      <c r="A952" s="72" t="s">
        <v>2236</v>
      </c>
      <c r="B952" s="66" t="s">
        <v>2237</v>
      </c>
      <c r="C952" s="67">
        <v>68</v>
      </c>
      <c r="D952" s="67" t="s">
        <v>339</v>
      </c>
      <c r="E952" s="71">
        <v>0.153351858194613</v>
      </c>
      <c r="F952" s="68">
        <v>52.467343976777897</v>
      </c>
      <c r="G952" s="71">
        <v>0.26322261596234198</v>
      </c>
      <c r="H952" s="68">
        <v>73.149492017416506</v>
      </c>
      <c r="I952" s="71">
        <v>3.79928426909713E-2</v>
      </c>
      <c r="J952" s="68">
        <v>63.933236574745997</v>
      </c>
      <c r="K952" s="71">
        <v>0.158840115930524</v>
      </c>
      <c r="L952" s="68">
        <v>53.7735849056604</v>
      </c>
    </row>
    <row r="953" spans="1:12" x14ac:dyDescent="0.2">
      <c r="A953" s="72" t="s">
        <v>2238</v>
      </c>
      <c r="B953" s="66" t="s">
        <v>2239</v>
      </c>
      <c r="C953" s="67">
        <v>68</v>
      </c>
      <c r="D953" s="67" t="s">
        <v>339</v>
      </c>
      <c r="E953" s="71">
        <v>0.163640082637003</v>
      </c>
      <c r="F953" s="68">
        <v>59.651669085631397</v>
      </c>
      <c r="G953" s="71">
        <v>0.28540948161874002</v>
      </c>
      <c r="H953" s="68">
        <v>80.986937590711193</v>
      </c>
      <c r="I953" s="71">
        <v>6.2988367803832504E-2</v>
      </c>
      <c r="J953" s="68">
        <v>75.689404934688</v>
      </c>
      <c r="K953" s="71">
        <v>0.14252239848843801</v>
      </c>
      <c r="L953" s="68">
        <v>45.645863570391903</v>
      </c>
    </row>
    <row r="954" spans="1:12" x14ac:dyDescent="0.2">
      <c r="A954" s="72" t="s">
        <v>2240</v>
      </c>
      <c r="B954" s="66" t="s">
        <v>2241</v>
      </c>
      <c r="C954" s="67">
        <v>68</v>
      </c>
      <c r="D954" s="67" t="s">
        <v>339</v>
      </c>
      <c r="E954" s="71">
        <v>0.15308616106772999</v>
      </c>
      <c r="F954" s="68">
        <v>52.322206095791003</v>
      </c>
      <c r="G954" s="71">
        <v>0.28046399527268701</v>
      </c>
      <c r="H954" s="68">
        <v>79.753265602322202</v>
      </c>
      <c r="I954" s="71">
        <v>4.0096473716197803E-2</v>
      </c>
      <c r="J954" s="68">
        <v>65.094339622641499</v>
      </c>
      <c r="K954" s="71">
        <v>0.138698014214306</v>
      </c>
      <c r="L954" s="68">
        <v>43.541364296081298</v>
      </c>
    </row>
    <row r="955" spans="1:12" x14ac:dyDescent="0.2">
      <c r="A955" s="72" t="s">
        <v>2242</v>
      </c>
      <c r="B955" s="66" t="s">
        <v>2243</v>
      </c>
      <c r="C955" s="67">
        <v>68</v>
      </c>
      <c r="D955" s="67" t="s">
        <v>339</v>
      </c>
      <c r="E955" s="71">
        <v>0.130513463215614</v>
      </c>
      <c r="F955" s="68">
        <v>28.955007256894</v>
      </c>
      <c r="G955" s="71">
        <v>0.25236896552556098</v>
      </c>
      <c r="H955" s="68">
        <v>63.642960812772102</v>
      </c>
      <c r="I955" s="71">
        <v>2.0487343069140299E-2</v>
      </c>
      <c r="J955" s="68">
        <v>49.346879535558799</v>
      </c>
      <c r="K955" s="71">
        <v>0.11868408105214</v>
      </c>
      <c r="L955" s="68">
        <v>35.413642960812801</v>
      </c>
    </row>
    <row r="956" spans="1:12" x14ac:dyDescent="0.2">
      <c r="A956" s="72" t="s">
        <v>2244</v>
      </c>
      <c r="B956" s="66" t="s">
        <v>2245</v>
      </c>
      <c r="C956" s="67">
        <v>68</v>
      </c>
      <c r="D956" s="67" t="s">
        <v>339</v>
      </c>
      <c r="E956" s="71">
        <v>0.131215848885741</v>
      </c>
      <c r="F956" s="68">
        <v>29.390420899854899</v>
      </c>
      <c r="G956" s="71">
        <v>0.25</v>
      </c>
      <c r="H956" s="68">
        <v>58.853410740203202</v>
      </c>
      <c r="I956" s="71">
        <v>1.5530673473805601E-2</v>
      </c>
      <c r="J956" s="68">
        <v>42.597968069666202</v>
      </c>
      <c r="K956" s="71">
        <v>0.128116873183417</v>
      </c>
      <c r="L956" s="68">
        <v>39.477503628447003</v>
      </c>
    </row>
    <row r="957" spans="1:12" x14ac:dyDescent="0.2">
      <c r="A957" s="72" t="s">
        <v>2246</v>
      </c>
      <c r="B957" s="66" t="s">
        <v>2247</v>
      </c>
      <c r="C957" s="67">
        <v>68</v>
      </c>
      <c r="D957" s="67" t="s">
        <v>339</v>
      </c>
      <c r="E957" s="71">
        <v>0.13310972255514</v>
      </c>
      <c r="F957" s="68">
        <v>31.8577648766328</v>
      </c>
      <c r="G957" s="71">
        <v>0.251322260251712</v>
      </c>
      <c r="H957" s="68">
        <v>60.0870827285922</v>
      </c>
      <c r="I957" s="71">
        <v>1.3133277473534599E-2</v>
      </c>
      <c r="J957" s="68">
        <v>38.679245283018901</v>
      </c>
      <c r="K957" s="71">
        <v>0.13487362994017399</v>
      </c>
      <c r="L957" s="68">
        <v>42.235123367198803</v>
      </c>
    </row>
    <row r="958" spans="1:12" x14ac:dyDescent="0.2">
      <c r="A958" s="72" t="s">
        <v>2248</v>
      </c>
      <c r="B958" s="66" t="s">
        <v>2249</v>
      </c>
      <c r="C958" s="67">
        <v>68</v>
      </c>
      <c r="D958" s="67" t="s">
        <v>339</v>
      </c>
      <c r="E958" s="71">
        <v>0.17412166041757501</v>
      </c>
      <c r="F958" s="68">
        <v>64.005805515239501</v>
      </c>
      <c r="G958" s="71">
        <v>0.37618885196179402</v>
      </c>
      <c r="H958" s="68">
        <v>91.872278664731496</v>
      </c>
      <c r="I958" s="71">
        <v>1.7931087553461199E-2</v>
      </c>
      <c r="J958" s="68">
        <v>45.500725689404902</v>
      </c>
      <c r="K958" s="71">
        <v>0.12824504173746901</v>
      </c>
      <c r="L958" s="68">
        <v>39.5500725689405</v>
      </c>
    </row>
    <row r="959" spans="1:12" x14ac:dyDescent="0.2">
      <c r="A959" s="72" t="s">
        <v>2250</v>
      </c>
      <c r="B959" s="66" t="s">
        <v>2251</v>
      </c>
      <c r="C959" s="67">
        <v>68</v>
      </c>
      <c r="D959" s="67" t="s">
        <v>339</v>
      </c>
      <c r="E959" s="71">
        <v>0.15751131490593601</v>
      </c>
      <c r="F959" s="68">
        <v>55.660377358490599</v>
      </c>
      <c r="G959" s="71">
        <v>0.29347979201729302</v>
      </c>
      <c r="H959" s="68">
        <v>82.293178519593596</v>
      </c>
      <c r="I959" s="71">
        <v>5.2721303100111402E-2</v>
      </c>
      <c r="J959" s="68">
        <v>71.988388969520997</v>
      </c>
      <c r="K959" s="71">
        <v>0.126332849600404</v>
      </c>
      <c r="L959" s="68">
        <v>38.5341074020319</v>
      </c>
    </row>
    <row r="960" spans="1:12" x14ac:dyDescent="0.2">
      <c r="A960" s="72" t="s">
        <v>2252</v>
      </c>
      <c r="B960" s="66" t="s">
        <v>2253</v>
      </c>
      <c r="C960" s="67">
        <v>68</v>
      </c>
      <c r="D960" s="67" t="s">
        <v>339</v>
      </c>
      <c r="E960" s="71">
        <v>0.15938100410440301</v>
      </c>
      <c r="F960" s="68">
        <v>56.894049346879498</v>
      </c>
      <c r="G960" s="71">
        <v>0.27644523192468401</v>
      </c>
      <c r="H960" s="68">
        <v>78.374455732946302</v>
      </c>
      <c r="I960" s="71">
        <v>3.1256343081552097E-2</v>
      </c>
      <c r="J960" s="68">
        <v>59.5791001451379</v>
      </c>
      <c r="K960" s="71">
        <v>0.170441437306972</v>
      </c>
      <c r="L960" s="68">
        <v>58.200290275762001</v>
      </c>
    </row>
    <row r="961" spans="1:12" x14ac:dyDescent="0.2">
      <c r="A961" s="72" t="s">
        <v>2254</v>
      </c>
      <c r="B961" s="66" t="s">
        <v>2255</v>
      </c>
      <c r="C961" s="67">
        <v>68</v>
      </c>
      <c r="D961" s="67" t="s">
        <v>339</v>
      </c>
      <c r="E961" s="71">
        <v>0.157804843751153</v>
      </c>
      <c r="F961" s="68">
        <v>56.095791001451403</v>
      </c>
      <c r="G961" s="71">
        <v>0.26057809234346901</v>
      </c>
      <c r="H961" s="68">
        <v>71.044992743105993</v>
      </c>
      <c r="I961" s="71">
        <v>5.8840887599157801E-2</v>
      </c>
      <c r="J961" s="68">
        <v>74.528301886792406</v>
      </c>
      <c r="K961" s="71">
        <v>0.15399555131083401</v>
      </c>
      <c r="L961" s="68">
        <v>51.451378809869396</v>
      </c>
    </row>
    <row r="962" spans="1:12" x14ac:dyDescent="0.2">
      <c r="A962" s="72" t="s">
        <v>2256</v>
      </c>
      <c r="B962" s="66" t="s">
        <v>2257</v>
      </c>
      <c r="C962" s="67">
        <v>67</v>
      </c>
      <c r="D962" s="67" t="s">
        <v>339</v>
      </c>
      <c r="E962" s="71">
        <v>0.29669785319414899</v>
      </c>
      <c r="F962" s="68">
        <v>86.066763425253995</v>
      </c>
      <c r="G962" s="71">
        <v>0.49020984131807199</v>
      </c>
      <c r="H962" s="68">
        <v>95.065312046444106</v>
      </c>
      <c r="I962" s="71">
        <v>0.26488191977014802</v>
      </c>
      <c r="J962" s="68">
        <v>93.613933236574695</v>
      </c>
      <c r="K962" s="71">
        <v>0.135001798494226</v>
      </c>
      <c r="L962" s="68">
        <v>42.307692307692299</v>
      </c>
    </row>
    <row r="963" spans="1:12" x14ac:dyDescent="0.2">
      <c r="A963" s="72" t="s">
        <v>2258</v>
      </c>
      <c r="B963" s="66" t="s">
        <v>2259</v>
      </c>
      <c r="C963" s="67">
        <v>68</v>
      </c>
      <c r="D963" s="67" t="s">
        <v>339</v>
      </c>
      <c r="E963" s="71">
        <v>0.20711339389095401</v>
      </c>
      <c r="F963" s="68">
        <v>71.480406386066804</v>
      </c>
      <c r="G963" s="71">
        <v>0.32947659838742299</v>
      </c>
      <c r="H963" s="68">
        <v>88.0261248185776</v>
      </c>
      <c r="I963" s="71">
        <v>9.0698903231359193E-2</v>
      </c>
      <c r="J963" s="68">
        <v>82.220609579100099</v>
      </c>
      <c r="K963" s="71">
        <v>0.201164680054079</v>
      </c>
      <c r="L963" s="68">
        <v>67.997097242380306</v>
      </c>
    </row>
    <row r="964" spans="1:12" x14ac:dyDescent="0.2">
      <c r="A964" s="72" t="s">
        <v>2260</v>
      </c>
      <c r="B964" s="66" t="s">
        <v>2261</v>
      </c>
      <c r="C964" s="67">
        <v>68</v>
      </c>
      <c r="D964" s="67" t="s">
        <v>339</v>
      </c>
      <c r="E964" s="71">
        <v>0.239687590216493</v>
      </c>
      <c r="F964" s="68">
        <v>76.850507982583494</v>
      </c>
      <c r="G964" s="71">
        <v>0.47654435138628198</v>
      </c>
      <c r="H964" s="68">
        <v>94.992743105950694</v>
      </c>
      <c r="I964" s="71">
        <v>8.6354338707194195E-2</v>
      </c>
      <c r="J964" s="68">
        <v>81.132075471698101</v>
      </c>
      <c r="K964" s="71">
        <v>0.156164080556003</v>
      </c>
      <c r="L964" s="68">
        <v>52.685050798258303</v>
      </c>
    </row>
    <row r="965" spans="1:12" x14ac:dyDescent="0.2">
      <c r="A965" s="72" t="s">
        <v>2262</v>
      </c>
      <c r="B965" s="66" t="s">
        <v>2263</v>
      </c>
      <c r="C965" s="67">
        <v>68</v>
      </c>
      <c r="D965" s="67" t="s">
        <v>339</v>
      </c>
      <c r="E965" s="71">
        <v>0.242503629089555</v>
      </c>
      <c r="F965" s="68">
        <v>77.431059506531199</v>
      </c>
      <c r="G965" s="71">
        <v>0.33288529394827898</v>
      </c>
      <c r="H965" s="68">
        <v>88.388969521044999</v>
      </c>
      <c r="I965" s="71">
        <v>3.5379472486381403E-2</v>
      </c>
      <c r="J965" s="68">
        <v>62.481857764876601</v>
      </c>
      <c r="K965" s="71">
        <v>0.35924612083400498</v>
      </c>
      <c r="L965" s="68">
        <v>81.349782293178507</v>
      </c>
    </row>
    <row r="966" spans="1:12" x14ac:dyDescent="0.2">
      <c r="A966" s="72" t="s">
        <v>2264</v>
      </c>
      <c r="B966" s="66" t="s">
        <v>2265</v>
      </c>
      <c r="C966" s="67">
        <v>68</v>
      </c>
      <c r="D966" s="67" t="s">
        <v>339</v>
      </c>
      <c r="E966" s="71">
        <v>0.22494465573758601</v>
      </c>
      <c r="F966" s="68">
        <v>74.600870827285902</v>
      </c>
      <c r="G966" s="71">
        <v>0.38031450666873101</v>
      </c>
      <c r="H966" s="68">
        <v>92.017416545718405</v>
      </c>
      <c r="I966" s="71">
        <v>3.4456161816203701E-2</v>
      </c>
      <c r="J966" s="68">
        <v>62.119013062409302</v>
      </c>
      <c r="K966" s="71">
        <v>0.26006329872782402</v>
      </c>
      <c r="L966" s="68">
        <v>74.383164005805497</v>
      </c>
    </row>
    <row r="967" spans="1:12" x14ac:dyDescent="0.2">
      <c r="A967" s="72" t="s">
        <v>2266</v>
      </c>
      <c r="B967" s="66" t="s">
        <v>2267</v>
      </c>
      <c r="C967" s="67">
        <v>68</v>
      </c>
      <c r="D967" s="67" t="s">
        <v>339</v>
      </c>
      <c r="E967" s="71">
        <v>0.194264012522126</v>
      </c>
      <c r="F967" s="68">
        <v>69.230769230769198</v>
      </c>
      <c r="G967" s="71">
        <v>0.26156926996089602</v>
      </c>
      <c r="H967" s="68">
        <v>71.843251088534103</v>
      </c>
      <c r="I967" s="71">
        <v>1.59025322714779E-2</v>
      </c>
      <c r="J967" s="68">
        <v>43.251088534107403</v>
      </c>
      <c r="K967" s="71">
        <v>0.30532023533400299</v>
      </c>
      <c r="L967" s="68">
        <v>77.721335268505101</v>
      </c>
    </row>
    <row r="968" spans="1:12" x14ac:dyDescent="0.2">
      <c r="A968" s="72" t="s">
        <v>2268</v>
      </c>
      <c r="B968" s="66" t="s">
        <v>2269</v>
      </c>
      <c r="C968" s="67">
        <v>68</v>
      </c>
      <c r="D968" s="67" t="s">
        <v>339</v>
      </c>
      <c r="E968" s="71">
        <v>0.33589663653014301</v>
      </c>
      <c r="F968" s="68">
        <v>88.896952104499306</v>
      </c>
      <c r="G968" s="71">
        <v>0.60691387578729905</v>
      </c>
      <c r="H968" s="68">
        <v>96.444121915820006</v>
      </c>
      <c r="I968" s="71">
        <v>7.8374237789585299E-2</v>
      </c>
      <c r="J968" s="68">
        <v>79.317851959361406</v>
      </c>
      <c r="K968" s="71">
        <v>0.32240179601354502</v>
      </c>
      <c r="L968" s="68">
        <v>79.027576197387503</v>
      </c>
    </row>
    <row r="969" spans="1:12" x14ac:dyDescent="0.2">
      <c r="A969" s="72" t="s">
        <v>2270</v>
      </c>
      <c r="B969" s="66" t="s">
        <v>2271</v>
      </c>
      <c r="C969" s="67">
        <v>68</v>
      </c>
      <c r="D969" s="67" t="s">
        <v>339</v>
      </c>
      <c r="E969" s="71">
        <v>0.37650901010638499</v>
      </c>
      <c r="F969" s="68">
        <v>92.235123367198796</v>
      </c>
      <c r="G969" s="71">
        <v>0.77100024986184601</v>
      </c>
      <c r="H969" s="68">
        <v>98.548621190130604</v>
      </c>
      <c r="I969" s="71">
        <v>7.05444429109503E-2</v>
      </c>
      <c r="J969" s="68">
        <v>77.431059506531199</v>
      </c>
      <c r="K969" s="71">
        <v>0.28798233754635799</v>
      </c>
      <c r="L969" s="68">
        <v>76.487663280116095</v>
      </c>
    </row>
    <row r="970" spans="1:12" x14ac:dyDescent="0.2">
      <c r="A970" s="72" t="s">
        <v>2272</v>
      </c>
      <c r="B970" s="66" t="s">
        <v>2273</v>
      </c>
      <c r="C970" s="67">
        <v>68</v>
      </c>
      <c r="D970" s="67" t="s">
        <v>339</v>
      </c>
      <c r="E970" s="71">
        <v>0.40890789113682802</v>
      </c>
      <c r="F970" s="68">
        <v>94.557329462989799</v>
      </c>
      <c r="G970" s="71">
        <v>0.67774803223193902</v>
      </c>
      <c r="H970" s="68">
        <v>97.387518142235095</v>
      </c>
      <c r="I970" s="71">
        <v>0.33722982009357799</v>
      </c>
      <c r="J970" s="68">
        <v>95.645863570391896</v>
      </c>
      <c r="K970" s="71">
        <v>0.21174582108496701</v>
      </c>
      <c r="L970" s="68">
        <v>69.738751814223505</v>
      </c>
    </row>
    <row r="971" spans="1:12" x14ac:dyDescent="0.2">
      <c r="A971" s="72" t="s">
        <v>2274</v>
      </c>
      <c r="B971" s="66" t="s">
        <v>2275</v>
      </c>
      <c r="C971" s="67">
        <v>68</v>
      </c>
      <c r="D971" s="67" t="s">
        <v>339</v>
      </c>
      <c r="E971" s="71">
        <v>0.244418665308546</v>
      </c>
      <c r="F971" s="68">
        <v>77.939042089985506</v>
      </c>
      <c r="G971" s="71">
        <v>0.351913947979409</v>
      </c>
      <c r="H971" s="68">
        <v>90.130624092888198</v>
      </c>
      <c r="I971" s="71">
        <v>3.6629620971295601E-2</v>
      </c>
      <c r="J971" s="68">
        <v>63.207547169811299</v>
      </c>
      <c r="K971" s="71">
        <v>0.34471242697493298</v>
      </c>
      <c r="L971" s="68">
        <v>80.551523947750397</v>
      </c>
    </row>
    <row r="972" spans="1:12" x14ac:dyDescent="0.2">
      <c r="A972" s="72" t="s">
        <v>2276</v>
      </c>
      <c r="B972" s="66" t="s">
        <v>2277</v>
      </c>
      <c r="C972" s="67">
        <v>67</v>
      </c>
      <c r="D972" s="67" t="s">
        <v>339</v>
      </c>
      <c r="E972" s="71">
        <v>0.35194323503838398</v>
      </c>
      <c r="F972" s="68">
        <v>90.348330914368603</v>
      </c>
      <c r="G972" s="71">
        <v>0.43489439405559599</v>
      </c>
      <c r="H972" s="68">
        <v>93.541364296081298</v>
      </c>
      <c r="I972" s="71">
        <v>0.33626985165797801</v>
      </c>
      <c r="J972" s="68">
        <v>95.500725689404902</v>
      </c>
      <c r="K972" s="71">
        <v>0.284665459401577</v>
      </c>
      <c r="L972" s="68">
        <v>76.342525399129201</v>
      </c>
    </row>
    <row r="973" spans="1:12" x14ac:dyDescent="0.2">
      <c r="A973" s="72" t="s">
        <v>2278</v>
      </c>
      <c r="B973" s="66" t="s">
        <v>2279</v>
      </c>
      <c r="C973" s="67">
        <v>68</v>
      </c>
      <c r="D973" s="67" t="s">
        <v>339</v>
      </c>
      <c r="E973" s="71">
        <v>0.34905125326170999</v>
      </c>
      <c r="F973" s="68">
        <v>89.840348330914395</v>
      </c>
      <c r="G973" s="71">
        <v>0.542400945934294</v>
      </c>
      <c r="H973" s="68">
        <v>95.863570391872301</v>
      </c>
      <c r="I973" s="71">
        <v>5.4357145121069102E-2</v>
      </c>
      <c r="J973" s="68">
        <v>72.786647314949207</v>
      </c>
      <c r="K973" s="71">
        <v>0.450395668729767</v>
      </c>
      <c r="L973" s="68">
        <v>85.994194484760499</v>
      </c>
    </row>
    <row r="974" spans="1:12" x14ac:dyDescent="0.2">
      <c r="A974" s="72" t="s">
        <v>2280</v>
      </c>
      <c r="B974" s="66" t="s">
        <v>2281</v>
      </c>
      <c r="C974" s="67">
        <v>68</v>
      </c>
      <c r="D974" s="67" t="s">
        <v>339</v>
      </c>
      <c r="E974" s="71">
        <v>0.33889924086860901</v>
      </c>
      <c r="F974" s="68">
        <v>89.187227866473194</v>
      </c>
      <c r="G974" s="71">
        <v>0.45269435293683502</v>
      </c>
      <c r="H974" s="68">
        <v>94.194484760522499</v>
      </c>
      <c r="I974" s="71">
        <v>1.68497451863182E-2</v>
      </c>
      <c r="J974" s="68">
        <v>44.121915820029002</v>
      </c>
      <c r="K974" s="71">
        <v>0.54715362448267502</v>
      </c>
      <c r="L974" s="68">
        <v>89.622641509434004</v>
      </c>
    </row>
    <row r="975" spans="1:12" x14ac:dyDescent="0.2">
      <c r="A975" s="72" t="s">
        <v>2282</v>
      </c>
      <c r="B975" s="66" t="s">
        <v>2283</v>
      </c>
      <c r="C975" s="67">
        <v>68</v>
      </c>
      <c r="D975" s="67" t="s">
        <v>339</v>
      </c>
      <c r="E975" s="71">
        <v>0.32663049002557298</v>
      </c>
      <c r="F975" s="68">
        <v>88.243831640058104</v>
      </c>
      <c r="G975" s="71">
        <v>0.30456742117074098</v>
      </c>
      <c r="H975" s="68">
        <v>85.2685050798258</v>
      </c>
      <c r="I975" s="71">
        <v>8.5891634927995394E-3</v>
      </c>
      <c r="J975" s="68">
        <v>28.955007256894</v>
      </c>
      <c r="K975" s="71">
        <v>0.66673488541317805</v>
      </c>
      <c r="L975" s="68">
        <v>93.105950653120502</v>
      </c>
    </row>
    <row r="976" spans="1:12" x14ac:dyDescent="0.2">
      <c r="A976" s="72" t="s">
        <v>2284</v>
      </c>
      <c r="B976" s="66" t="s">
        <v>2285</v>
      </c>
      <c r="C976" s="67">
        <v>68</v>
      </c>
      <c r="D976" s="67" t="s">
        <v>339</v>
      </c>
      <c r="E976" s="71">
        <v>0.42396125140031299</v>
      </c>
      <c r="F976" s="68">
        <v>96.589259796806999</v>
      </c>
      <c r="G976" s="71">
        <v>0.71468432764314904</v>
      </c>
      <c r="H976" s="68">
        <v>97.677793904208997</v>
      </c>
      <c r="I976" s="71">
        <v>4.1810571098659099E-3</v>
      </c>
      <c r="J976" s="68">
        <v>17.706821480406401</v>
      </c>
      <c r="K976" s="71">
        <v>0.55301836944792404</v>
      </c>
      <c r="L976" s="68">
        <v>90.0580551523948</v>
      </c>
    </row>
    <row r="977" spans="1:12" x14ac:dyDescent="0.2">
      <c r="A977" s="72" t="s">
        <v>2286</v>
      </c>
      <c r="B977" s="66" t="s">
        <v>2287</v>
      </c>
      <c r="C977" s="67">
        <v>68</v>
      </c>
      <c r="D977" s="67" t="s">
        <v>339</v>
      </c>
      <c r="E977" s="71">
        <v>0.33642685849887</v>
      </c>
      <c r="F977" s="68">
        <v>89.0420899854862</v>
      </c>
      <c r="G977" s="71">
        <v>0.35981217396052401</v>
      </c>
      <c r="H977" s="68">
        <v>90.638606676342505</v>
      </c>
      <c r="I977" s="71">
        <v>1.8429492043758301E-2</v>
      </c>
      <c r="J977" s="68">
        <v>46.879535558780802</v>
      </c>
      <c r="K977" s="71">
        <v>0.63103890949232799</v>
      </c>
      <c r="L977" s="68">
        <v>92.670537010159606</v>
      </c>
    </row>
    <row r="978" spans="1:12" x14ac:dyDescent="0.2">
      <c r="A978" s="72" t="s">
        <v>2288</v>
      </c>
      <c r="B978" s="66" t="s">
        <v>2289</v>
      </c>
      <c r="C978" s="67">
        <v>67</v>
      </c>
      <c r="D978" s="67" t="s">
        <v>339</v>
      </c>
      <c r="E978" s="71">
        <v>0.349635603022172</v>
      </c>
      <c r="F978" s="68">
        <v>89.912917271407807</v>
      </c>
      <c r="G978" s="71">
        <v>0.44011531560458</v>
      </c>
      <c r="H978" s="68">
        <v>93.759071117561703</v>
      </c>
      <c r="I978" s="71">
        <v>0.33789588468197601</v>
      </c>
      <c r="J978" s="68">
        <v>95.718432510885293</v>
      </c>
      <c r="K978" s="71">
        <v>0.270895608779959</v>
      </c>
      <c r="L978" s="68">
        <v>75.326560232220601</v>
      </c>
    </row>
    <row r="979" spans="1:12" x14ac:dyDescent="0.2">
      <c r="A979" s="72" t="s">
        <v>2290</v>
      </c>
      <c r="B979" s="66" t="s">
        <v>2291</v>
      </c>
      <c r="C979" s="67">
        <v>67</v>
      </c>
      <c r="D979" s="67" t="s">
        <v>339</v>
      </c>
      <c r="E979" s="71">
        <v>0.49515796693912101</v>
      </c>
      <c r="F979" s="68">
        <v>98.838896952104506</v>
      </c>
      <c r="G979" s="71">
        <v>0.78966784788702604</v>
      </c>
      <c r="H979" s="68">
        <v>98.766328011610995</v>
      </c>
      <c r="I979" s="71">
        <v>0.24770708199979199</v>
      </c>
      <c r="J979" s="68">
        <v>93.178519593613899</v>
      </c>
      <c r="K979" s="71">
        <v>0.44809897093054502</v>
      </c>
      <c r="L979" s="68">
        <v>85.703918722786597</v>
      </c>
    </row>
    <row r="980" spans="1:12" x14ac:dyDescent="0.2">
      <c r="A980" s="72" t="s">
        <v>2292</v>
      </c>
      <c r="B980" s="66" t="s">
        <v>2293</v>
      </c>
      <c r="C980" s="67">
        <v>68</v>
      </c>
      <c r="D980" s="67" t="s">
        <v>339</v>
      </c>
      <c r="E980" s="71">
        <v>0.35683026492508202</v>
      </c>
      <c r="F980" s="68">
        <v>90.4208998548621</v>
      </c>
      <c r="G980" s="71">
        <v>0.34191828209150599</v>
      </c>
      <c r="H980" s="68">
        <v>89.114658925979697</v>
      </c>
      <c r="I980" s="71">
        <v>0.123412281318828</v>
      </c>
      <c r="J980" s="68">
        <v>86.139332365747407</v>
      </c>
      <c r="K980" s="71">
        <v>0.60516023136491204</v>
      </c>
      <c r="L980" s="68">
        <v>91.944847605224993</v>
      </c>
    </row>
    <row r="981" spans="1:12" x14ac:dyDescent="0.2">
      <c r="A981" s="72" t="s">
        <v>2294</v>
      </c>
      <c r="B981" s="66" t="s">
        <v>2295</v>
      </c>
      <c r="C981" s="67">
        <v>68</v>
      </c>
      <c r="D981" s="67" t="s">
        <v>339</v>
      </c>
      <c r="E981" s="71">
        <v>0.39755018092486299</v>
      </c>
      <c r="F981" s="68">
        <v>93.904208998548597</v>
      </c>
      <c r="G981" s="71">
        <v>0.382394703141967</v>
      </c>
      <c r="H981" s="68">
        <v>92.162554426705398</v>
      </c>
      <c r="I981" s="71">
        <v>9.4567801893185394E-2</v>
      </c>
      <c r="J981" s="68">
        <v>82.583454281567498</v>
      </c>
      <c r="K981" s="71">
        <v>0.71568803773943701</v>
      </c>
      <c r="L981" s="68">
        <v>93.759071117561703</v>
      </c>
    </row>
    <row r="982" spans="1:12" x14ac:dyDescent="0.2">
      <c r="A982" s="72" t="s">
        <v>2296</v>
      </c>
      <c r="B982" s="66" t="s">
        <v>2297</v>
      </c>
      <c r="C982" s="67">
        <v>68</v>
      </c>
      <c r="D982" s="67" t="s">
        <v>339</v>
      </c>
      <c r="E982" s="71">
        <v>0.30810814957077698</v>
      </c>
      <c r="F982" s="68">
        <v>87.010159651669099</v>
      </c>
      <c r="G982" s="71">
        <v>0.302642515150297</v>
      </c>
      <c r="H982" s="68">
        <v>84.760522496371607</v>
      </c>
      <c r="I982" s="71">
        <v>1.07851257859224E-2</v>
      </c>
      <c r="J982" s="68">
        <v>34.2525399129173</v>
      </c>
      <c r="K982" s="71">
        <v>0.61089680777611</v>
      </c>
      <c r="L982" s="68">
        <v>92.307692307692307</v>
      </c>
    </row>
    <row r="983" spans="1:12" x14ac:dyDescent="0.2">
      <c r="A983" s="72" t="s">
        <v>2298</v>
      </c>
      <c r="B983" s="66" t="s">
        <v>2299</v>
      </c>
      <c r="C983" s="67">
        <v>68</v>
      </c>
      <c r="D983" s="67" t="s">
        <v>339</v>
      </c>
      <c r="E983" s="71">
        <v>0.32126854157305201</v>
      </c>
      <c r="F983" s="68">
        <v>87.880986937590706</v>
      </c>
      <c r="G983" s="71">
        <v>0.28035362793527502</v>
      </c>
      <c r="H983" s="68">
        <v>79.535558780841797</v>
      </c>
      <c r="I983" s="71">
        <v>2.1561675990393998E-2</v>
      </c>
      <c r="J983" s="68">
        <v>50.8708272859216</v>
      </c>
      <c r="K983" s="71">
        <v>0.66189032079348697</v>
      </c>
      <c r="L983" s="68">
        <v>92.888243831640096</v>
      </c>
    </row>
    <row r="984" spans="1:12" x14ac:dyDescent="0.2">
      <c r="A984" s="72" t="s">
        <v>2300</v>
      </c>
      <c r="B984" s="66" t="s">
        <v>2301</v>
      </c>
      <c r="C984" s="67">
        <v>68</v>
      </c>
      <c r="D984" s="67" t="s">
        <v>339</v>
      </c>
      <c r="E984" s="71">
        <v>0.13286739936105799</v>
      </c>
      <c r="F984" s="68">
        <v>31.567489114658901</v>
      </c>
      <c r="G984" s="71">
        <v>0.21410941143550699</v>
      </c>
      <c r="H984" s="68">
        <v>8.0551523947750407</v>
      </c>
      <c r="I984" s="71">
        <v>2.5781965183001901E-3</v>
      </c>
      <c r="J984" s="68">
        <v>12.046444121915799</v>
      </c>
      <c r="K984" s="71">
        <v>0.181914590129368</v>
      </c>
      <c r="L984" s="68">
        <v>61.9738751814224</v>
      </c>
    </row>
    <row r="985" spans="1:12" x14ac:dyDescent="0.2">
      <c r="A985" s="72" t="s">
        <v>2302</v>
      </c>
      <c r="B985" s="66" t="s">
        <v>2303</v>
      </c>
      <c r="C985" s="67">
        <v>68</v>
      </c>
      <c r="D985" s="67" t="s">
        <v>339</v>
      </c>
      <c r="E985" s="71">
        <v>9.0195691102244194E-2</v>
      </c>
      <c r="F985" s="68">
        <v>3.12046444121916</v>
      </c>
      <c r="G985" s="71">
        <v>3.2070562222975697E-2</v>
      </c>
      <c r="H985" s="68">
        <v>1.4513788098693801</v>
      </c>
      <c r="I985" s="71">
        <v>7.9866518145323999E-11</v>
      </c>
      <c r="J985" s="68">
        <v>0.145137880986938</v>
      </c>
      <c r="K985" s="71">
        <v>0.23851651100389101</v>
      </c>
      <c r="L985" s="68">
        <v>72.786647314949207</v>
      </c>
    </row>
    <row r="986" spans="1:12" x14ac:dyDescent="0.2">
      <c r="A986" s="72" t="s">
        <v>2304</v>
      </c>
      <c r="B986" s="66" t="s">
        <v>2305</v>
      </c>
      <c r="C986" s="67">
        <v>68</v>
      </c>
      <c r="D986" s="67" t="s">
        <v>339</v>
      </c>
      <c r="E986" s="71">
        <v>0.22188497378267599</v>
      </c>
      <c r="F986" s="68">
        <v>74.310595065312</v>
      </c>
      <c r="G986" s="71">
        <v>0.13616687210675599</v>
      </c>
      <c r="H986" s="68">
        <v>3.99129172714078</v>
      </c>
      <c r="I986" s="71">
        <v>9.9971264690260492E-3</v>
      </c>
      <c r="J986" s="68">
        <v>32.075471698113198</v>
      </c>
      <c r="K986" s="71">
        <v>0.51949092277224396</v>
      </c>
      <c r="L986" s="68">
        <v>88.751814223512298</v>
      </c>
    </row>
    <row r="987" spans="1:12" x14ac:dyDescent="0.2">
      <c r="A987" s="72" t="s">
        <v>2306</v>
      </c>
      <c r="B987" s="66" t="s">
        <v>2307</v>
      </c>
      <c r="C987" s="67">
        <v>68</v>
      </c>
      <c r="D987" s="67" t="s">
        <v>339</v>
      </c>
      <c r="E987" s="71">
        <v>0.12806639328422001</v>
      </c>
      <c r="F987" s="68">
        <v>26.269956458635701</v>
      </c>
      <c r="G987" s="71">
        <v>0.25431032977154799</v>
      </c>
      <c r="H987" s="68">
        <v>66.182873730043497</v>
      </c>
      <c r="I987" s="71">
        <v>1.7719768976940801E-3</v>
      </c>
      <c r="J987" s="68">
        <v>9.2888243831640107</v>
      </c>
      <c r="K987" s="71">
        <v>0.128116873183417</v>
      </c>
      <c r="L987" s="68">
        <v>39.477503628447003</v>
      </c>
    </row>
    <row r="988" spans="1:12" x14ac:dyDescent="0.2">
      <c r="A988" s="72" t="s">
        <v>2308</v>
      </c>
      <c r="B988" s="66" t="s">
        <v>2309</v>
      </c>
      <c r="C988" s="67">
        <v>68</v>
      </c>
      <c r="D988" s="67" t="s">
        <v>339</v>
      </c>
      <c r="E988" s="71">
        <v>0.273189540336226</v>
      </c>
      <c r="F988" s="68">
        <v>82.656023222060995</v>
      </c>
      <c r="G988" s="71">
        <v>0.40215572684408502</v>
      </c>
      <c r="H988" s="68">
        <v>92.597968069666194</v>
      </c>
      <c r="I988" s="71">
        <v>3.45847930023939E-2</v>
      </c>
      <c r="J988" s="68">
        <v>62.264150943396203</v>
      </c>
      <c r="K988" s="71">
        <v>0.38282810116219901</v>
      </c>
      <c r="L988" s="68">
        <v>83.018867924528294</v>
      </c>
    </row>
    <row r="989" spans="1:12" x14ac:dyDescent="0.2">
      <c r="A989" s="72" t="s">
        <v>2310</v>
      </c>
      <c r="B989" s="66" t="s">
        <v>2311</v>
      </c>
      <c r="C989" s="67">
        <v>68</v>
      </c>
      <c r="D989" s="67" t="s">
        <v>339</v>
      </c>
      <c r="E989" s="71">
        <v>0.17120368532063801</v>
      </c>
      <c r="F989" s="68">
        <v>62.917271407837397</v>
      </c>
      <c r="G989" s="71">
        <v>0.348960594959561</v>
      </c>
      <c r="H989" s="68">
        <v>89.767779390420898</v>
      </c>
      <c r="I989" s="71">
        <v>2.4040254650981599E-2</v>
      </c>
      <c r="J989" s="68">
        <v>54.208998548621203</v>
      </c>
      <c r="K989" s="71">
        <v>0.140610206351372</v>
      </c>
      <c r="L989" s="68">
        <v>44.702467343976799</v>
      </c>
    </row>
    <row r="990" spans="1:12" x14ac:dyDescent="0.2">
      <c r="A990" s="72" t="s">
        <v>2312</v>
      </c>
      <c r="B990" s="66" t="s">
        <v>2313</v>
      </c>
      <c r="C990" s="67">
        <v>68</v>
      </c>
      <c r="D990" s="67" t="s">
        <v>339</v>
      </c>
      <c r="E990" s="71">
        <v>0.24292499512998</v>
      </c>
      <c r="F990" s="68">
        <v>77.576197387518107</v>
      </c>
      <c r="G990" s="71">
        <v>0.61786784063535605</v>
      </c>
      <c r="H990" s="68">
        <v>96.661828737300397</v>
      </c>
      <c r="I990" s="71">
        <v>8.0475995935205696E-10</v>
      </c>
      <c r="J990" s="68">
        <v>0.290275761973875</v>
      </c>
      <c r="K990" s="71">
        <v>0.110907143949824</v>
      </c>
      <c r="L990" s="68">
        <v>31.640058055152402</v>
      </c>
    </row>
    <row r="991" spans="1:12" x14ac:dyDescent="0.2">
      <c r="A991" s="72" t="s">
        <v>2314</v>
      </c>
      <c r="B991" s="66" t="s">
        <v>2315</v>
      </c>
      <c r="C991" s="67">
        <v>68</v>
      </c>
      <c r="D991" s="67" t="s">
        <v>339</v>
      </c>
      <c r="E991" s="71">
        <v>0.279517144957457</v>
      </c>
      <c r="F991" s="68">
        <v>83.817126269956503</v>
      </c>
      <c r="G991" s="71">
        <v>0.74657656372421799</v>
      </c>
      <c r="H991" s="68">
        <v>98.040638606676296</v>
      </c>
      <c r="I991" s="71">
        <v>4.0140328431208204E-3</v>
      </c>
      <c r="J991" s="68">
        <v>17.1262699564586</v>
      </c>
      <c r="K991" s="71">
        <v>8.7960838305032901E-2</v>
      </c>
      <c r="L991" s="68">
        <v>23.512336719883901</v>
      </c>
    </row>
    <row r="992" spans="1:12" x14ac:dyDescent="0.2">
      <c r="A992" s="72" t="s">
        <v>2316</v>
      </c>
      <c r="B992" s="66" t="s">
        <v>2317</v>
      </c>
      <c r="C992" s="67">
        <v>68</v>
      </c>
      <c r="D992" s="67" t="s">
        <v>339</v>
      </c>
      <c r="E992" s="71">
        <v>0.14511693310718499</v>
      </c>
      <c r="F992" s="68">
        <v>45.065312046444099</v>
      </c>
      <c r="G992" s="71">
        <v>0.32868036383260102</v>
      </c>
      <c r="H992" s="68">
        <v>87.735849056603797</v>
      </c>
      <c r="I992" s="71">
        <v>5.3242522244600701E-3</v>
      </c>
      <c r="J992" s="68">
        <v>21.190130624092902</v>
      </c>
      <c r="K992" s="71">
        <v>0.101346183264494</v>
      </c>
      <c r="L992" s="68">
        <v>27.939042089985499</v>
      </c>
    </row>
    <row r="993" spans="1:12" x14ac:dyDescent="0.2">
      <c r="A993" s="72" t="s">
        <v>2318</v>
      </c>
      <c r="B993" s="66" t="s">
        <v>2319</v>
      </c>
      <c r="C993" s="67">
        <v>65</v>
      </c>
      <c r="D993" s="67" t="s">
        <v>339</v>
      </c>
      <c r="E993" s="71">
        <v>0.134787192736014</v>
      </c>
      <c r="F993" s="68">
        <v>33.671988388969503</v>
      </c>
      <c r="G993" s="71">
        <v>0.24999999844887599</v>
      </c>
      <c r="H993" s="68">
        <v>27.358490566037698</v>
      </c>
      <c r="I993" s="71">
        <v>8.0147969965960603E-3</v>
      </c>
      <c r="J993" s="68">
        <v>27.285921625544301</v>
      </c>
      <c r="K993" s="71">
        <v>0.14634678276256999</v>
      </c>
      <c r="L993" s="68">
        <v>47.6052249637155</v>
      </c>
    </row>
    <row r="994" spans="1:12" x14ac:dyDescent="0.2">
      <c r="A994" s="72" t="s">
        <v>2320</v>
      </c>
      <c r="B994" s="66" t="s">
        <v>2321</v>
      </c>
      <c r="C994" s="67">
        <v>68</v>
      </c>
      <c r="D994" s="67" t="s">
        <v>339</v>
      </c>
      <c r="E994" s="71">
        <v>0.134602317611384</v>
      </c>
      <c r="F994" s="68">
        <v>33.381712626995601</v>
      </c>
      <c r="G994" s="71">
        <v>0.239901924919521</v>
      </c>
      <c r="H994" s="68">
        <v>11.756168359941899</v>
      </c>
      <c r="I994" s="71">
        <v>6.9771041211709401E-3</v>
      </c>
      <c r="J994" s="68">
        <v>25.181422351233699</v>
      </c>
      <c r="K994" s="71">
        <v>0.15692792379345799</v>
      </c>
      <c r="L994" s="68">
        <v>52.975326560232197</v>
      </c>
    </row>
    <row r="995" spans="1:12" x14ac:dyDescent="0.2">
      <c r="A995" s="72" t="s">
        <v>2322</v>
      </c>
      <c r="B995" s="66" t="s">
        <v>2323</v>
      </c>
      <c r="C995" s="67">
        <v>68</v>
      </c>
      <c r="D995" s="67" t="s">
        <v>339</v>
      </c>
      <c r="E995" s="71">
        <v>0.13974070170438899</v>
      </c>
      <c r="F995" s="68">
        <v>40.130624092888198</v>
      </c>
      <c r="G995" s="71">
        <v>0.254310338832064</v>
      </c>
      <c r="H995" s="68">
        <v>66.328011611030504</v>
      </c>
      <c r="I995" s="71">
        <v>2.4301559929732701E-2</v>
      </c>
      <c r="J995" s="68">
        <v>54.644412191581999</v>
      </c>
      <c r="K995" s="71">
        <v>0.140610206351372</v>
      </c>
      <c r="L995" s="68">
        <v>44.702467343976799</v>
      </c>
    </row>
    <row r="996" spans="1:12" x14ac:dyDescent="0.2">
      <c r="A996" s="72" t="s">
        <v>2324</v>
      </c>
      <c r="B996" s="66" t="s">
        <v>2325</v>
      </c>
      <c r="C996" s="67">
        <v>68</v>
      </c>
      <c r="D996" s="67" t="s">
        <v>339</v>
      </c>
      <c r="E996" s="71">
        <v>0.14422247733806301</v>
      </c>
      <c r="F996" s="68">
        <v>44.121915820029002</v>
      </c>
      <c r="G996" s="71">
        <v>0.25052334064102899</v>
      </c>
      <c r="H996" s="68">
        <v>59.0711175616836</v>
      </c>
      <c r="I996" s="71">
        <v>1.3778501434039199E-3</v>
      </c>
      <c r="J996" s="68">
        <v>8.1277213352685092</v>
      </c>
      <c r="K996" s="71">
        <v>0.18076624122975701</v>
      </c>
      <c r="L996" s="68">
        <v>61.611030478955001</v>
      </c>
    </row>
    <row r="997" spans="1:12" x14ac:dyDescent="0.2">
      <c r="A997" s="72" t="s">
        <v>2326</v>
      </c>
      <c r="B997" s="66" t="s">
        <v>2327</v>
      </c>
      <c r="C997" s="67">
        <v>65</v>
      </c>
      <c r="D997" s="67" t="s">
        <v>339</v>
      </c>
      <c r="E997" s="71">
        <v>0.129115785221741</v>
      </c>
      <c r="F997" s="68">
        <v>27.6487663280116</v>
      </c>
      <c r="G997" s="71">
        <v>0.25132225959557303</v>
      </c>
      <c r="H997" s="68">
        <v>59.9419448476052</v>
      </c>
      <c r="I997" s="71">
        <v>6.8880425406742402E-3</v>
      </c>
      <c r="J997" s="68">
        <v>24.818577648766301</v>
      </c>
      <c r="K997" s="71">
        <v>0.129137053528976</v>
      </c>
      <c r="L997" s="68">
        <v>39.9129172714078</v>
      </c>
    </row>
    <row r="998" spans="1:12" x14ac:dyDescent="0.2">
      <c r="A998" s="72" t="s">
        <v>2328</v>
      </c>
      <c r="B998" s="66" t="s">
        <v>2329</v>
      </c>
      <c r="C998" s="67">
        <v>68</v>
      </c>
      <c r="D998" s="67" t="s">
        <v>339</v>
      </c>
      <c r="E998" s="71">
        <v>0.13965045633779599</v>
      </c>
      <c r="F998" s="68">
        <v>39.985486211901303</v>
      </c>
      <c r="G998" s="71">
        <v>0.26293103448275901</v>
      </c>
      <c r="H998" s="68">
        <v>72.931785195936101</v>
      </c>
      <c r="I998" s="71">
        <v>1.1259108273125E-4</v>
      </c>
      <c r="J998" s="68">
        <v>0.94339622641509402</v>
      </c>
      <c r="K998" s="71">
        <v>0.15590774344789901</v>
      </c>
      <c r="L998" s="68">
        <v>52.539912917271401</v>
      </c>
    </row>
    <row r="999" spans="1:12" x14ac:dyDescent="0.2">
      <c r="A999" s="72" t="s">
        <v>2330</v>
      </c>
      <c r="B999" s="66" t="s">
        <v>2331</v>
      </c>
      <c r="C999" s="67">
        <v>68</v>
      </c>
      <c r="D999" s="67" t="s">
        <v>339</v>
      </c>
      <c r="E999" s="71">
        <v>0.141011810496491</v>
      </c>
      <c r="F999" s="68">
        <v>41.146589259796798</v>
      </c>
      <c r="G999" s="71">
        <v>0.25</v>
      </c>
      <c r="H999" s="68">
        <v>58.853410740203202</v>
      </c>
      <c r="I999" s="71">
        <v>8.0997059948569896E-4</v>
      </c>
      <c r="J999" s="68">
        <v>3.99129172714078</v>
      </c>
      <c r="K999" s="71">
        <v>0.172225460889986</v>
      </c>
      <c r="L999" s="68">
        <v>59.0711175616836</v>
      </c>
    </row>
    <row r="1000" spans="1:12" x14ac:dyDescent="0.2">
      <c r="A1000" s="72" t="s">
        <v>2332</v>
      </c>
      <c r="B1000" s="66" t="s">
        <v>2333</v>
      </c>
      <c r="C1000" s="67">
        <v>65</v>
      </c>
      <c r="D1000" s="67" t="s">
        <v>339</v>
      </c>
      <c r="E1000" s="71">
        <v>0.13549228423030299</v>
      </c>
      <c r="F1000" s="68">
        <v>34.978229317851998</v>
      </c>
      <c r="G1000" s="71">
        <v>0.25396678478870299</v>
      </c>
      <c r="H1000" s="68">
        <v>65.965166908563106</v>
      </c>
      <c r="I1000" s="71">
        <v>3.3590812110623502E-3</v>
      </c>
      <c r="J1000" s="68">
        <v>14.5137880986938</v>
      </c>
      <c r="K1000" s="71">
        <v>0.14915098669114299</v>
      </c>
      <c r="L1000" s="68">
        <v>48.911465892598002</v>
      </c>
    </row>
    <row r="1001" spans="1:12" x14ac:dyDescent="0.2">
      <c r="A1001" s="72" t="s">
        <v>2334</v>
      </c>
      <c r="B1001" s="66" t="s">
        <v>2335</v>
      </c>
      <c r="C1001" s="67">
        <v>65</v>
      </c>
      <c r="D1001" s="67" t="s">
        <v>339</v>
      </c>
      <c r="E1001" s="71">
        <v>0.12882853867557301</v>
      </c>
      <c r="F1001" s="68">
        <v>27.358490566037698</v>
      </c>
      <c r="G1001" s="71">
        <v>0.251322261596234</v>
      </c>
      <c r="H1001" s="68">
        <v>62.626995645863602</v>
      </c>
      <c r="I1001" s="71">
        <v>9.8506851756393708E-3</v>
      </c>
      <c r="J1001" s="68">
        <v>31.422351233672</v>
      </c>
      <c r="K1001" s="71">
        <v>0.12531266925484499</v>
      </c>
      <c r="L1001" s="68">
        <v>38.1712626995646</v>
      </c>
    </row>
    <row r="1002" spans="1:12" x14ac:dyDescent="0.2">
      <c r="A1002" s="72" t="s">
        <v>2336</v>
      </c>
      <c r="B1002" s="66" t="s">
        <v>2337</v>
      </c>
      <c r="C1002" s="67">
        <v>65</v>
      </c>
      <c r="D1002" s="67" t="s">
        <v>339</v>
      </c>
      <c r="E1002" s="71">
        <v>0.13157470947496699</v>
      </c>
      <c r="F1002" s="68">
        <v>29.680696661828701</v>
      </c>
      <c r="G1002" s="71">
        <v>0.25793356948441498</v>
      </c>
      <c r="H1002" s="68">
        <v>69.811320754717002</v>
      </c>
      <c r="I1002" s="71">
        <v>1.2498070031200599E-2</v>
      </c>
      <c r="J1002" s="68">
        <v>37.518142235123399</v>
      </c>
      <c r="K1002" s="71">
        <v>0.124292488909286</v>
      </c>
      <c r="L1002" s="68">
        <v>37.6632801161103</v>
      </c>
    </row>
    <row r="1003" spans="1:12" x14ac:dyDescent="0.2">
      <c r="A1003" s="72" t="s">
        <v>2338</v>
      </c>
      <c r="B1003" s="66" t="s">
        <v>2339</v>
      </c>
      <c r="C1003" s="67">
        <v>68</v>
      </c>
      <c r="D1003" s="67" t="s">
        <v>339</v>
      </c>
      <c r="E1003" s="71">
        <v>0.139810547296948</v>
      </c>
      <c r="F1003" s="68">
        <v>40.203193033381702</v>
      </c>
      <c r="G1003" s="71">
        <v>0.26448935066073898</v>
      </c>
      <c r="H1003" s="68">
        <v>73.439767779390394</v>
      </c>
      <c r="I1003" s="71">
        <v>1.05077006046025E-2</v>
      </c>
      <c r="J1003" s="68">
        <v>33.454281567489097</v>
      </c>
      <c r="K1003" s="71">
        <v>0.14443459062550401</v>
      </c>
      <c r="L1003" s="68">
        <v>46.661828737300397</v>
      </c>
    </row>
    <row r="1004" spans="1:12" x14ac:dyDescent="0.2">
      <c r="A1004" s="72" t="s">
        <v>2340</v>
      </c>
      <c r="B1004" s="66" t="s">
        <v>2341</v>
      </c>
      <c r="C1004" s="67">
        <v>65</v>
      </c>
      <c r="D1004" s="67" t="s">
        <v>339</v>
      </c>
      <c r="E1004" s="71">
        <v>0.24806851665121099</v>
      </c>
      <c r="F1004" s="68">
        <v>78.519593613933196</v>
      </c>
      <c r="G1004" s="71">
        <v>0.59542753548009197</v>
      </c>
      <c r="H1004" s="68">
        <v>96.298984034833097</v>
      </c>
      <c r="I1004" s="71">
        <v>5.6992791894377802E-2</v>
      </c>
      <c r="J1004" s="68">
        <v>73.947750362844701</v>
      </c>
      <c r="K1004" s="71">
        <v>9.1785222579164702E-2</v>
      </c>
      <c r="L1004" s="68">
        <v>25.036284470246699</v>
      </c>
    </row>
    <row r="1005" spans="1:12" x14ac:dyDescent="0.2">
      <c r="A1005" s="72" t="s">
        <v>2342</v>
      </c>
      <c r="B1005" s="66" t="s">
        <v>2343</v>
      </c>
      <c r="C1005" s="67">
        <v>65</v>
      </c>
      <c r="D1005" s="67" t="s">
        <v>339</v>
      </c>
      <c r="E1005" s="71">
        <v>0.19378878005785599</v>
      </c>
      <c r="F1005" s="68">
        <v>69.085631349782304</v>
      </c>
      <c r="G1005" s="71">
        <v>0.40183813047191003</v>
      </c>
      <c r="H1005" s="68">
        <v>92.525399129172698</v>
      </c>
      <c r="I1005" s="71">
        <v>6.0972297203571398E-2</v>
      </c>
      <c r="J1005" s="68">
        <v>75.181422351233707</v>
      </c>
      <c r="K1005" s="71">
        <v>0.118555912498088</v>
      </c>
      <c r="L1005" s="68">
        <v>35.341074020319297</v>
      </c>
    </row>
    <row r="1006" spans="1:12" x14ac:dyDescent="0.2">
      <c r="A1006" s="72" t="s">
        <v>2344</v>
      </c>
      <c r="B1006" s="66" t="s">
        <v>2345</v>
      </c>
      <c r="C1006" s="67">
        <v>68</v>
      </c>
      <c r="D1006" s="67" t="s">
        <v>339</v>
      </c>
      <c r="E1006" s="71">
        <v>0.123611965579264</v>
      </c>
      <c r="F1006" s="68">
        <v>22.714078374455699</v>
      </c>
      <c r="G1006" s="71">
        <v>0.25793356894492497</v>
      </c>
      <c r="H1006" s="68">
        <v>69.593613933236597</v>
      </c>
      <c r="I1006" s="71">
        <v>8.6237720457478292E-3</v>
      </c>
      <c r="J1006" s="68">
        <v>29.100145137881</v>
      </c>
      <c r="K1006" s="71">
        <v>0.104278555747119</v>
      </c>
      <c r="L1006" s="68">
        <v>28.809869375907098</v>
      </c>
    </row>
    <row r="1007" spans="1:12" x14ac:dyDescent="0.2">
      <c r="A1007" s="72" t="s">
        <v>2346</v>
      </c>
      <c r="B1007" s="66" t="s">
        <v>2347</v>
      </c>
      <c r="C1007" s="67">
        <v>68</v>
      </c>
      <c r="D1007" s="67" t="s">
        <v>339</v>
      </c>
      <c r="E1007" s="71">
        <v>0.20934220056741601</v>
      </c>
      <c r="F1007" s="68">
        <v>71.770682148040606</v>
      </c>
      <c r="G1007" s="71">
        <v>0.45262708744677499</v>
      </c>
      <c r="H1007" s="68">
        <v>94.121915820029002</v>
      </c>
      <c r="I1007" s="71">
        <v>2.7140539355837399E-2</v>
      </c>
      <c r="J1007" s="68">
        <v>56.603773584905703</v>
      </c>
      <c r="K1007" s="71">
        <v>0.14825897489963599</v>
      </c>
      <c r="L1007" s="68">
        <v>48.693759071117597</v>
      </c>
    </row>
    <row r="1008" spans="1:12" x14ac:dyDescent="0.2">
      <c r="A1008" s="72" t="s">
        <v>2348</v>
      </c>
      <c r="B1008" s="66" t="s">
        <v>2349</v>
      </c>
      <c r="C1008" s="67">
        <v>65</v>
      </c>
      <c r="D1008" s="67" t="s">
        <v>339</v>
      </c>
      <c r="E1008" s="71">
        <v>0.25404917874071897</v>
      </c>
      <c r="F1008" s="68">
        <v>79.4629898403483</v>
      </c>
      <c r="G1008" s="71">
        <v>0.56022781889936801</v>
      </c>
      <c r="H1008" s="68">
        <v>96.008708272859195</v>
      </c>
      <c r="I1008" s="71">
        <v>7.1890652002305197E-2</v>
      </c>
      <c r="J1008" s="68">
        <v>77.866473149491995</v>
      </c>
      <c r="K1008" s="71">
        <v>0.130029065320483</v>
      </c>
      <c r="L1008" s="68">
        <v>40.4208998548621</v>
      </c>
    </row>
    <row r="1009" spans="1:12" x14ac:dyDescent="0.2">
      <c r="A1009" s="72" t="s">
        <v>2350</v>
      </c>
      <c r="B1009" s="66" t="s">
        <v>2351</v>
      </c>
      <c r="C1009" s="67">
        <v>68</v>
      </c>
      <c r="D1009" s="67" t="s">
        <v>339</v>
      </c>
      <c r="E1009" s="71">
        <v>0.180634944822265</v>
      </c>
      <c r="F1009" s="68">
        <v>65.820029027576197</v>
      </c>
      <c r="G1009" s="71">
        <v>0.36956774824178501</v>
      </c>
      <c r="H1009" s="68">
        <v>91.582002902757594</v>
      </c>
      <c r="I1009" s="71">
        <v>7.2903095097581194E-2</v>
      </c>
      <c r="J1009" s="68">
        <v>78.156748911465897</v>
      </c>
      <c r="K1009" s="71">
        <v>9.9433991127428498E-2</v>
      </c>
      <c r="L1009" s="68">
        <v>27.1407837445573</v>
      </c>
    </row>
    <row r="1010" spans="1:12" x14ac:dyDescent="0.2">
      <c r="A1010" s="72" t="s">
        <v>2352</v>
      </c>
      <c r="B1010" s="66" t="s">
        <v>2353</v>
      </c>
      <c r="C1010" s="67">
        <v>65</v>
      </c>
      <c r="D1010" s="67" t="s">
        <v>339</v>
      </c>
      <c r="E1010" s="71">
        <v>0.46223190144699799</v>
      </c>
      <c r="F1010" s="68">
        <v>98.403483309143695</v>
      </c>
      <c r="G1010" s="71">
        <v>0.93244414741678305</v>
      </c>
      <c r="H1010" s="68">
        <v>99.564586357039204</v>
      </c>
      <c r="I1010" s="71">
        <v>0.34143222083732</v>
      </c>
      <c r="J1010" s="68">
        <v>95.791001451378804</v>
      </c>
      <c r="K1010" s="71">
        <v>0.11281933608689</v>
      </c>
      <c r="L1010" s="68">
        <v>32.583454281567498</v>
      </c>
    </row>
    <row r="1011" spans="1:12" x14ac:dyDescent="0.2">
      <c r="A1011" s="72" t="s">
        <v>2354</v>
      </c>
      <c r="B1011" s="66" t="s">
        <v>2355</v>
      </c>
      <c r="C1011" s="67">
        <v>65</v>
      </c>
      <c r="D1011" s="67" t="s">
        <v>339</v>
      </c>
      <c r="E1011" s="71">
        <v>0.141507406953471</v>
      </c>
      <c r="F1011" s="68">
        <v>41.944847605225</v>
      </c>
      <c r="G1011" s="71">
        <v>0.285782277181167</v>
      </c>
      <c r="H1011" s="68">
        <v>81.132075471698101</v>
      </c>
      <c r="I1011" s="71">
        <v>5.7785058761365398E-3</v>
      </c>
      <c r="J1011" s="68">
        <v>22.278664731494899</v>
      </c>
      <c r="K1011" s="71">
        <v>0.13296143780310801</v>
      </c>
      <c r="L1011" s="68">
        <v>41.291727140783699</v>
      </c>
    </row>
    <row r="1012" spans="1:12" x14ac:dyDescent="0.2">
      <c r="A1012" s="72" t="s">
        <v>2356</v>
      </c>
      <c r="B1012" s="66" t="s">
        <v>2357</v>
      </c>
      <c r="C1012" s="67">
        <v>65</v>
      </c>
      <c r="D1012" s="67" t="s">
        <v>339</v>
      </c>
      <c r="E1012" s="71">
        <v>0.105113055771721</v>
      </c>
      <c r="F1012" s="68">
        <v>8.7082728592162493</v>
      </c>
      <c r="G1012" s="71">
        <v>0.184275071595561</v>
      </c>
      <c r="H1012" s="68">
        <v>6.0232220609579104</v>
      </c>
      <c r="I1012" s="71">
        <v>3.8392343276907699E-3</v>
      </c>
      <c r="J1012" s="68">
        <v>16.328011611030501</v>
      </c>
      <c r="K1012" s="71">
        <v>0.127224861391911</v>
      </c>
      <c r="L1012" s="68">
        <v>38.896952104499299</v>
      </c>
    </row>
    <row r="1013" spans="1:12" x14ac:dyDescent="0.2">
      <c r="A1013" s="72" t="s">
        <v>2358</v>
      </c>
      <c r="B1013" s="66" t="s">
        <v>2359</v>
      </c>
      <c r="C1013" s="67">
        <v>65</v>
      </c>
      <c r="D1013" s="67" t="s">
        <v>339</v>
      </c>
      <c r="E1013" s="71">
        <v>3.6331651331688801E-2</v>
      </c>
      <c r="F1013" s="68">
        <v>0.43541364296081297</v>
      </c>
      <c r="G1013" s="71">
        <v>0</v>
      </c>
      <c r="H1013" s="68">
        <v>0.65312046444121896</v>
      </c>
      <c r="I1013" s="71">
        <v>2.18230840464215E-9</v>
      </c>
      <c r="J1013" s="68">
        <v>0.50798258345428204</v>
      </c>
      <c r="K1013" s="71">
        <v>0.10899495181275801</v>
      </c>
      <c r="L1013" s="68">
        <v>31.132075471698101</v>
      </c>
    </row>
    <row r="1014" spans="1:12" x14ac:dyDescent="0.2">
      <c r="A1014" s="72" t="s">
        <v>2360</v>
      </c>
      <c r="B1014" s="66" t="s">
        <v>2361</v>
      </c>
      <c r="C1014" s="67">
        <v>65</v>
      </c>
      <c r="D1014" s="67" t="s">
        <v>339</v>
      </c>
      <c r="E1014" s="71">
        <v>0.159645247380647</v>
      </c>
      <c r="F1014" s="68">
        <v>57.039187227866499</v>
      </c>
      <c r="G1014" s="71">
        <v>0.28656017454372801</v>
      </c>
      <c r="H1014" s="68">
        <v>81.349782293178507</v>
      </c>
      <c r="I1014" s="71">
        <v>2.0150106708228099E-2</v>
      </c>
      <c r="J1014" s="68">
        <v>48.911465892598002</v>
      </c>
      <c r="K1014" s="71">
        <v>0.172225460889986</v>
      </c>
      <c r="L1014" s="68">
        <v>59.0711175616836</v>
      </c>
    </row>
    <row r="1015" spans="1:12" x14ac:dyDescent="0.2">
      <c r="A1015" s="72" t="s">
        <v>2362</v>
      </c>
      <c r="B1015" s="66" t="s">
        <v>2363</v>
      </c>
      <c r="C1015" s="67">
        <v>65</v>
      </c>
      <c r="D1015" s="67" t="s">
        <v>339</v>
      </c>
      <c r="E1015" s="71">
        <v>0.1254551270057</v>
      </c>
      <c r="F1015" s="68">
        <v>23.8026124818578</v>
      </c>
      <c r="G1015" s="71">
        <v>0.26454487725162701</v>
      </c>
      <c r="H1015" s="68">
        <v>73.512336719883905</v>
      </c>
      <c r="I1015" s="71">
        <v>1.04743205009781E-2</v>
      </c>
      <c r="J1015" s="68">
        <v>33.091436865021798</v>
      </c>
      <c r="K1015" s="71">
        <v>0.101346183264494</v>
      </c>
      <c r="L1015" s="68">
        <v>27.939042089985499</v>
      </c>
    </row>
    <row r="1016" spans="1:12" x14ac:dyDescent="0.2">
      <c r="A1016" s="72" t="s">
        <v>2364</v>
      </c>
      <c r="B1016" s="66" t="s">
        <v>2365</v>
      </c>
      <c r="C1016" s="67">
        <v>65</v>
      </c>
      <c r="D1016" s="67" t="s">
        <v>339</v>
      </c>
      <c r="E1016" s="71">
        <v>0.27535740018240101</v>
      </c>
      <c r="F1016" s="68">
        <v>82.946298984034797</v>
      </c>
      <c r="G1016" s="71">
        <v>0.66786254258663702</v>
      </c>
      <c r="H1016" s="68">
        <v>97.169811320754704</v>
      </c>
      <c r="I1016" s="71">
        <v>6.2600051107268795E-2</v>
      </c>
      <c r="J1016" s="68">
        <v>75.471698113207594</v>
      </c>
      <c r="K1016" s="71">
        <v>9.56096068532966E-2</v>
      </c>
      <c r="L1016" s="68">
        <v>26.124818577648799</v>
      </c>
    </row>
    <row r="1017" spans="1:12" x14ac:dyDescent="0.2">
      <c r="A1017" s="72" t="s">
        <v>2366</v>
      </c>
      <c r="B1017" s="66" t="s">
        <v>2367</v>
      </c>
      <c r="C1017" s="67">
        <v>65</v>
      </c>
      <c r="D1017" s="67" t="s">
        <v>339</v>
      </c>
      <c r="E1017" s="71">
        <v>0.13435962242313501</v>
      </c>
      <c r="F1017" s="68">
        <v>33.091436865021798</v>
      </c>
      <c r="G1017" s="71">
        <v>0.268296053699278</v>
      </c>
      <c r="H1017" s="68">
        <v>75.399129172714098</v>
      </c>
      <c r="I1017" s="71">
        <v>9.0802394417611704E-2</v>
      </c>
      <c r="J1017" s="68">
        <v>82.293178519593596</v>
      </c>
      <c r="K1017" s="71">
        <v>4.3980419152516402E-2</v>
      </c>
      <c r="L1017" s="68">
        <v>10.0145137880987</v>
      </c>
    </row>
    <row r="1018" spans="1:12" x14ac:dyDescent="0.2">
      <c r="A1018" s="72" t="s">
        <v>2368</v>
      </c>
      <c r="B1018" s="66" t="s">
        <v>2369</v>
      </c>
      <c r="C1018" s="67">
        <v>65</v>
      </c>
      <c r="D1018" s="67" t="s">
        <v>339</v>
      </c>
      <c r="E1018" s="71">
        <v>0.35145146163214103</v>
      </c>
      <c r="F1018" s="68">
        <v>90.203193033381694</v>
      </c>
      <c r="G1018" s="71">
        <v>0.62724033974622195</v>
      </c>
      <c r="H1018" s="68">
        <v>96.806966618287404</v>
      </c>
      <c r="I1018" s="71">
        <v>0.36209951248995798</v>
      </c>
      <c r="J1018" s="68">
        <v>96.806966618287404</v>
      </c>
      <c r="K1018" s="71">
        <v>6.5014532660241695E-2</v>
      </c>
      <c r="L1018" s="68">
        <v>16.763425253991301</v>
      </c>
    </row>
    <row r="1019" spans="1:12" x14ac:dyDescent="0.2">
      <c r="A1019" s="72" t="s">
        <v>2370</v>
      </c>
      <c r="B1019" s="66" t="s">
        <v>2371</v>
      </c>
      <c r="C1019" s="67">
        <v>65</v>
      </c>
      <c r="D1019" s="67" t="s">
        <v>339</v>
      </c>
      <c r="E1019" s="71">
        <v>0.142702091980973</v>
      </c>
      <c r="F1019" s="68">
        <v>42.960812772133501</v>
      </c>
      <c r="G1019" s="71">
        <v>0.27512296737516101</v>
      </c>
      <c r="H1019" s="68">
        <v>77.939042089985506</v>
      </c>
      <c r="I1019" s="71">
        <v>0.109002889415241</v>
      </c>
      <c r="J1019" s="68">
        <v>84.470246734397705</v>
      </c>
      <c r="K1019" s="71">
        <v>4.3980419152516402E-2</v>
      </c>
      <c r="L1019" s="68">
        <v>10.0145137880987</v>
      </c>
    </row>
    <row r="1020" spans="1:12" x14ac:dyDescent="0.2">
      <c r="A1020" s="72" t="s">
        <v>2372</v>
      </c>
      <c r="B1020" s="66" t="s">
        <v>2373</v>
      </c>
      <c r="C1020" s="67">
        <v>65</v>
      </c>
      <c r="D1020" s="67" t="s">
        <v>339</v>
      </c>
      <c r="E1020" s="71">
        <v>0.16180394705148801</v>
      </c>
      <c r="F1020" s="68">
        <v>58.127721335268497</v>
      </c>
      <c r="G1020" s="71">
        <v>0.32933569573361898</v>
      </c>
      <c r="H1020" s="68">
        <v>87.880986937590706</v>
      </c>
      <c r="I1020" s="71">
        <v>5.0905577882218098E-2</v>
      </c>
      <c r="J1020" s="68">
        <v>71.407837445573307</v>
      </c>
      <c r="K1020" s="71">
        <v>0.105170567538626</v>
      </c>
      <c r="L1020" s="68">
        <v>29.245283018867902</v>
      </c>
    </row>
    <row r="1021" spans="1:12" x14ac:dyDescent="0.2">
      <c r="A1021" s="72" t="s">
        <v>2374</v>
      </c>
      <c r="B1021" s="66" t="s">
        <v>2375</v>
      </c>
      <c r="C1021" s="67">
        <v>65</v>
      </c>
      <c r="D1021" s="67" t="s">
        <v>339</v>
      </c>
      <c r="E1021" s="71">
        <v>0.117580330803518</v>
      </c>
      <c r="F1021" s="68">
        <v>18.1422351233672</v>
      </c>
      <c r="G1021" s="71">
        <v>0.249789347735519</v>
      </c>
      <c r="H1021" s="68">
        <v>18.577648766328</v>
      </c>
      <c r="I1021" s="71">
        <v>2.26395749182676E-2</v>
      </c>
      <c r="J1021" s="68">
        <v>52.539912917271401</v>
      </c>
      <c r="K1021" s="71">
        <v>8.0312069756769203E-2</v>
      </c>
      <c r="L1021" s="68">
        <v>21.262699564586399</v>
      </c>
    </row>
    <row r="1022" spans="1:12" x14ac:dyDescent="0.2">
      <c r="A1022" s="72" t="s">
        <v>2376</v>
      </c>
      <c r="B1022" s="66" t="s">
        <v>2377</v>
      </c>
      <c r="C1022" s="67">
        <v>65</v>
      </c>
      <c r="D1022" s="67" t="s">
        <v>339</v>
      </c>
      <c r="E1022" s="71">
        <v>8.0497472099692297E-2</v>
      </c>
      <c r="F1022" s="68">
        <v>1.3062409288824399</v>
      </c>
      <c r="G1022" s="71">
        <v>0.115669669599316</v>
      </c>
      <c r="H1022" s="68">
        <v>3.12046444121916</v>
      </c>
      <c r="I1022" s="71">
        <v>2.8300947709397999E-2</v>
      </c>
      <c r="J1022" s="68">
        <v>57.474600870827302</v>
      </c>
      <c r="K1022" s="71">
        <v>9.7521798990362493E-2</v>
      </c>
      <c r="L1022" s="68">
        <v>26.632801161103</v>
      </c>
    </row>
    <row r="1023" spans="1:12" x14ac:dyDescent="0.2">
      <c r="A1023" s="72" t="s">
        <v>2378</v>
      </c>
      <c r="B1023" s="66" t="s">
        <v>2379</v>
      </c>
      <c r="C1023" s="67">
        <v>65</v>
      </c>
      <c r="D1023" s="67" t="s">
        <v>339</v>
      </c>
      <c r="E1023" s="71">
        <v>8.5561955344881396E-2</v>
      </c>
      <c r="F1023" s="68">
        <v>1.95936139332366</v>
      </c>
      <c r="G1023" s="71">
        <v>9.9996628980650495E-2</v>
      </c>
      <c r="H1023" s="68">
        <v>2.5399129172714101</v>
      </c>
      <c r="I1023" s="71">
        <v>1.8016739516532401E-3</v>
      </c>
      <c r="J1023" s="68">
        <v>9.4339622641509404</v>
      </c>
      <c r="K1023" s="71">
        <v>0.154887563102341</v>
      </c>
      <c r="L1023" s="68">
        <v>51.959361393323697</v>
      </c>
    </row>
    <row r="1024" spans="1:12" x14ac:dyDescent="0.2">
      <c r="A1024" s="72" t="s">
        <v>2380</v>
      </c>
      <c r="B1024" s="66" t="s">
        <v>2381</v>
      </c>
      <c r="C1024" s="67">
        <v>65</v>
      </c>
      <c r="D1024" s="67" t="s">
        <v>339</v>
      </c>
      <c r="E1024" s="71">
        <v>0.122077533744785</v>
      </c>
      <c r="F1024" s="68">
        <v>21.4078374455733</v>
      </c>
      <c r="G1024" s="71">
        <v>0.24999995318132501</v>
      </c>
      <c r="H1024" s="68">
        <v>22.060957910014501</v>
      </c>
      <c r="I1024" s="71">
        <v>3.4133119661396202E-3</v>
      </c>
      <c r="J1024" s="68">
        <v>14.658925979680699</v>
      </c>
      <c r="K1024" s="71">
        <v>0.11281933608689</v>
      </c>
      <c r="L1024" s="68">
        <v>32.583454281567498</v>
      </c>
    </row>
    <row r="1025" spans="1:12" x14ac:dyDescent="0.2">
      <c r="A1025" s="72" t="s">
        <v>2382</v>
      </c>
      <c r="B1025" s="66" t="s">
        <v>2383</v>
      </c>
      <c r="C1025" s="67">
        <v>65</v>
      </c>
      <c r="D1025" s="67" t="s">
        <v>339</v>
      </c>
      <c r="E1025" s="71">
        <v>0.134233514920126</v>
      </c>
      <c r="F1025" s="68">
        <v>32.8737300435414</v>
      </c>
      <c r="G1025" s="71">
        <v>0.24092450196799001</v>
      </c>
      <c r="H1025" s="68">
        <v>12.046444121915799</v>
      </c>
      <c r="I1025" s="71">
        <v>1.15190327885019E-3</v>
      </c>
      <c r="J1025" s="68">
        <v>6.6037735849056602</v>
      </c>
      <c r="K1025" s="71">
        <v>0.16062413951353799</v>
      </c>
      <c r="L1025" s="68">
        <v>54.499274310595098</v>
      </c>
    </row>
    <row r="1026" spans="1:12" x14ac:dyDescent="0.2">
      <c r="A1026" s="72" t="s">
        <v>2384</v>
      </c>
      <c r="B1026" s="66" t="s">
        <v>2385</v>
      </c>
      <c r="C1026" s="67">
        <v>65</v>
      </c>
      <c r="D1026" s="67" t="s">
        <v>339</v>
      </c>
      <c r="E1026" s="71">
        <v>0.12741415504210499</v>
      </c>
      <c r="F1026" s="68">
        <v>25.471698113207498</v>
      </c>
      <c r="G1026" s="71">
        <v>0.249999982532708</v>
      </c>
      <c r="H1026" s="68">
        <v>22.786647314949199</v>
      </c>
      <c r="I1026" s="71">
        <v>2.2134172731253701E-3</v>
      </c>
      <c r="J1026" s="68">
        <v>10.4499274310595</v>
      </c>
      <c r="K1026" s="71">
        <v>0.130029065320483</v>
      </c>
      <c r="L1026" s="68">
        <v>40.4208998548621</v>
      </c>
    </row>
    <row r="1027" spans="1:12" x14ac:dyDescent="0.2">
      <c r="A1027" s="72" t="s">
        <v>2386</v>
      </c>
      <c r="B1027" s="66" t="s">
        <v>2387</v>
      </c>
      <c r="C1027" s="67">
        <v>65</v>
      </c>
      <c r="D1027" s="67" t="s">
        <v>339</v>
      </c>
      <c r="E1027" s="71">
        <v>0.14243322588291499</v>
      </c>
      <c r="F1027" s="68">
        <v>42.8156748911466</v>
      </c>
      <c r="G1027" s="71">
        <v>0.24999999530709599</v>
      </c>
      <c r="H1027" s="68">
        <v>24.383164005805501</v>
      </c>
      <c r="I1027" s="71">
        <v>1.37800573158378E-3</v>
      </c>
      <c r="J1027" s="68">
        <v>8.2002902757619704</v>
      </c>
      <c r="K1027" s="71">
        <v>0.175921676610066</v>
      </c>
      <c r="L1027" s="68">
        <v>60.159651669085598</v>
      </c>
    </row>
    <row r="1028" spans="1:12" x14ac:dyDescent="0.2">
      <c r="A1028" s="72" t="s">
        <v>2388</v>
      </c>
      <c r="B1028" s="66" t="s">
        <v>2389</v>
      </c>
      <c r="C1028" s="67">
        <v>65</v>
      </c>
      <c r="D1028" s="67" t="s">
        <v>339</v>
      </c>
      <c r="E1028" s="71">
        <v>0.13480824684186099</v>
      </c>
      <c r="F1028" s="68">
        <v>33.889695210449901</v>
      </c>
      <c r="G1028" s="71">
        <v>0.25215517241379298</v>
      </c>
      <c r="H1028" s="68">
        <v>63.425253991291697</v>
      </c>
      <c r="I1028" s="71">
        <v>1.2063892835799E-3</v>
      </c>
      <c r="J1028" s="68">
        <v>6.8940493468795401</v>
      </c>
      <c r="K1028" s="71">
        <v>0.15106317882820899</v>
      </c>
      <c r="L1028" s="68">
        <v>50.072568940493497</v>
      </c>
    </row>
    <row r="1029" spans="1:12" x14ac:dyDescent="0.2">
      <c r="A1029" s="72" t="s">
        <v>2390</v>
      </c>
      <c r="B1029" s="66" t="s">
        <v>2391</v>
      </c>
      <c r="C1029" s="67">
        <v>65</v>
      </c>
      <c r="D1029" s="67" t="s">
        <v>339</v>
      </c>
      <c r="E1029" s="71">
        <v>0.139184954834599</v>
      </c>
      <c r="F1029" s="68">
        <v>39.404934687953599</v>
      </c>
      <c r="G1029" s="71">
        <v>0.249999996928706</v>
      </c>
      <c r="H1029" s="68">
        <v>25.036284470246699</v>
      </c>
      <c r="I1029" s="71">
        <v>2.2228265158080199E-2</v>
      </c>
      <c r="J1029" s="68">
        <v>51.8867924528302</v>
      </c>
      <c r="K1029" s="71">
        <v>0.14532660241701101</v>
      </c>
      <c r="L1029" s="68">
        <v>47.314949201741697</v>
      </c>
    </row>
    <row r="1030" spans="1:12" x14ac:dyDescent="0.2">
      <c r="A1030" s="72" t="s">
        <v>2392</v>
      </c>
      <c r="B1030" s="66" t="s">
        <v>2393</v>
      </c>
      <c r="C1030" s="67">
        <v>65</v>
      </c>
      <c r="D1030" s="67" t="s">
        <v>339</v>
      </c>
      <c r="E1030" s="71">
        <v>0.13183582873100499</v>
      </c>
      <c r="F1030" s="68">
        <v>30.116110304789601</v>
      </c>
      <c r="G1030" s="71">
        <v>0.25</v>
      </c>
      <c r="H1030" s="68">
        <v>58.853410740203202</v>
      </c>
      <c r="I1030" s="71">
        <v>2.0930759130708401E-3</v>
      </c>
      <c r="J1030" s="68">
        <v>10.0870827285922</v>
      </c>
      <c r="K1030" s="71">
        <v>0.143414410279945</v>
      </c>
      <c r="L1030" s="68">
        <v>46.2264150943396</v>
      </c>
    </row>
    <row r="1031" spans="1:12" x14ac:dyDescent="0.2">
      <c r="A1031" s="72" t="s">
        <v>2394</v>
      </c>
      <c r="B1031" s="66" t="s">
        <v>2395</v>
      </c>
      <c r="C1031" s="67">
        <v>65</v>
      </c>
      <c r="D1031" s="67" t="s">
        <v>339</v>
      </c>
      <c r="E1031" s="71">
        <v>0.12412344432731599</v>
      </c>
      <c r="F1031" s="68">
        <v>23.004354136429601</v>
      </c>
      <c r="G1031" s="71">
        <v>0.25862068965517199</v>
      </c>
      <c r="H1031" s="68">
        <v>70.464441219158203</v>
      </c>
      <c r="I1031" s="71">
        <v>6.6668836510843897E-3</v>
      </c>
      <c r="J1031" s="68">
        <v>24.455732946299001</v>
      </c>
      <c r="K1031" s="71">
        <v>0.107082759675692</v>
      </c>
      <c r="L1031" s="68">
        <v>30.261248185776498</v>
      </c>
    </row>
    <row r="1032" spans="1:12" x14ac:dyDescent="0.2">
      <c r="A1032" s="72" t="s">
        <v>2396</v>
      </c>
      <c r="B1032" s="66" t="s">
        <v>2397</v>
      </c>
      <c r="C1032" s="67">
        <v>65</v>
      </c>
      <c r="D1032" s="67" t="s">
        <v>339</v>
      </c>
      <c r="E1032" s="71">
        <v>0.12805909018408801</v>
      </c>
      <c r="F1032" s="68">
        <v>26.1973875181422</v>
      </c>
      <c r="G1032" s="71">
        <v>0.300453373487855</v>
      </c>
      <c r="H1032" s="68">
        <v>84.325108853410697</v>
      </c>
      <c r="I1032" s="71">
        <v>1.2972787992969E-2</v>
      </c>
      <c r="J1032" s="68">
        <v>38.461538461538503</v>
      </c>
      <c r="K1032" s="71">
        <v>7.07511090714395E-2</v>
      </c>
      <c r="L1032" s="68">
        <v>18.5050798258345</v>
      </c>
    </row>
    <row r="1033" spans="1:12" x14ac:dyDescent="0.2">
      <c r="A1033" s="72" t="s">
        <v>2398</v>
      </c>
      <c r="B1033" s="66" t="s">
        <v>2399</v>
      </c>
      <c r="C1033" s="67">
        <v>65</v>
      </c>
      <c r="D1033" s="67" t="s">
        <v>339</v>
      </c>
      <c r="E1033" s="71">
        <v>0.10419634130878599</v>
      </c>
      <c r="F1033" s="68">
        <v>8.3454281567489108</v>
      </c>
      <c r="G1033" s="71">
        <v>0.25</v>
      </c>
      <c r="H1033" s="68">
        <v>58.853410740203202</v>
      </c>
      <c r="I1033" s="71">
        <v>1.6696412636774901E-2</v>
      </c>
      <c r="J1033" s="68">
        <v>43.8316400580552</v>
      </c>
      <c r="K1033" s="71">
        <v>4.58926112895824E-2</v>
      </c>
      <c r="L1033" s="68">
        <v>10.9579100145138</v>
      </c>
    </row>
    <row r="1034" spans="1:12" x14ac:dyDescent="0.2">
      <c r="A1034" s="72" t="s">
        <v>2400</v>
      </c>
      <c r="B1034" s="66" t="s">
        <v>2401</v>
      </c>
      <c r="C1034" s="67">
        <v>65</v>
      </c>
      <c r="D1034" s="67" t="s">
        <v>339</v>
      </c>
      <c r="E1034" s="71">
        <v>0.11623804493309101</v>
      </c>
      <c r="F1034" s="68">
        <v>17.343976777939002</v>
      </c>
      <c r="G1034" s="71">
        <v>0.251322261596234</v>
      </c>
      <c r="H1034" s="68">
        <v>62.626995645863602</v>
      </c>
      <c r="I1034" s="71">
        <v>7.5188427609395904E-3</v>
      </c>
      <c r="J1034" s="68">
        <v>26.052249637155299</v>
      </c>
      <c r="K1034" s="71">
        <v>8.9873030442098795E-2</v>
      </c>
      <c r="L1034" s="68">
        <v>24.092888243831599</v>
      </c>
    </row>
    <row r="1035" spans="1:12" x14ac:dyDescent="0.2">
      <c r="A1035" s="72" t="s">
        <v>2402</v>
      </c>
      <c r="B1035" s="66" t="s">
        <v>2403</v>
      </c>
      <c r="C1035" s="67">
        <v>65</v>
      </c>
      <c r="D1035" s="67" t="s">
        <v>339</v>
      </c>
      <c r="E1035" s="71">
        <v>0.11787622217008401</v>
      </c>
      <c r="F1035" s="68">
        <v>18.432510885341099</v>
      </c>
      <c r="G1035" s="71">
        <v>0.26293103392466399</v>
      </c>
      <c r="H1035" s="68">
        <v>72.786647314949207</v>
      </c>
      <c r="I1035" s="71">
        <v>8.4733706917528694E-3</v>
      </c>
      <c r="J1035" s="68">
        <v>28.447024673439799</v>
      </c>
      <c r="K1035" s="71">
        <v>8.2224261893835096E-2</v>
      </c>
      <c r="L1035" s="68">
        <v>21.698113207547198</v>
      </c>
    </row>
    <row r="1036" spans="1:12" x14ac:dyDescent="0.2">
      <c r="A1036" s="72" t="s">
        <v>2404</v>
      </c>
      <c r="B1036" s="66" t="s">
        <v>2405</v>
      </c>
      <c r="C1036" s="67">
        <v>65</v>
      </c>
      <c r="D1036" s="67" t="s">
        <v>339</v>
      </c>
      <c r="E1036" s="71">
        <v>0.120835783404769</v>
      </c>
      <c r="F1036" s="68">
        <v>20.246734397677798</v>
      </c>
      <c r="G1036" s="71">
        <v>0.25</v>
      </c>
      <c r="H1036" s="68">
        <v>58.853410740203202</v>
      </c>
      <c r="I1036" s="71">
        <v>3.51239840154872E-3</v>
      </c>
      <c r="J1036" s="68">
        <v>15.2394775036284</v>
      </c>
      <c r="K1036" s="71">
        <v>0.10899495181275801</v>
      </c>
      <c r="L1036" s="68">
        <v>31.132075471698101</v>
      </c>
    </row>
    <row r="1037" spans="1:12" x14ac:dyDescent="0.2">
      <c r="A1037" s="72" t="s">
        <v>2406</v>
      </c>
      <c r="B1037" s="66" t="s">
        <v>2407</v>
      </c>
      <c r="C1037" s="67">
        <v>65</v>
      </c>
      <c r="D1037" s="67" t="s">
        <v>339</v>
      </c>
      <c r="E1037" s="71">
        <v>0.117671115013503</v>
      </c>
      <c r="F1037" s="68">
        <v>18.214804063860701</v>
      </c>
      <c r="G1037" s="71">
        <v>0.25396678478870299</v>
      </c>
      <c r="H1037" s="68">
        <v>65.965166908563106</v>
      </c>
      <c r="I1037" s="71">
        <v>1.49101062209064E-2</v>
      </c>
      <c r="J1037" s="68">
        <v>41.799709724237999</v>
      </c>
      <c r="K1037" s="71">
        <v>8.4136454030901003E-2</v>
      </c>
      <c r="L1037" s="68">
        <v>22.4238026124819</v>
      </c>
    </row>
    <row r="1038" spans="1:12" x14ac:dyDescent="0.2">
      <c r="A1038" s="72" t="s">
        <v>2408</v>
      </c>
      <c r="B1038" s="66" t="s">
        <v>2409</v>
      </c>
      <c r="C1038" s="67">
        <v>65</v>
      </c>
      <c r="D1038" s="67" t="s">
        <v>339</v>
      </c>
      <c r="E1038" s="71">
        <v>0.10450236768669501</v>
      </c>
      <c r="F1038" s="68">
        <v>8.4179970972423792</v>
      </c>
      <c r="G1038" s="71">
        <v>0.25</v>
      </c>
      <c r="H1038" s="68">
        <v>58.853410740203202</v>
      </c>
      <c r="I1038" s="71">
        <v>8.0535310851717994E-3</v>
      </c>
      <c r="J1038" s="68">
        <v>27.503628447024699</v>
      </c>
      <c r="K1038" s="71">
        <v>5.5453571974911998E-2</v>
      </c>
      <c r="L1038" s="68">
        <v>13.933236574745999</v>
      </c>
    </row>
    <row r="1039" spans="1:12" x14ac:dyDescent="0.2">
      <c r="A1039" s="72" t="s">
        <v>2410</v>
      </c>
      <c r="B1039" s="66" t="s">
        <v>2411</v>
      </c>
      <c r="C1039" s="67">
        <v>65</v>
      </c>
      <c r="D1039" s="67" t="s">
        <v>339</v>
      </c>
      <c r="E1039" s="71">
        <v>0.143510221889282</v>
      </c>
      <c r="F1039" s="68">
        <v>43.613933236574702</v>
      </c>
      <c r="G1039" s="71">
        <v>0.25431034368637301</v>
      </c>
      <c r="H1039" s="68">
        <v>66.473149492017399</v>
      </c>
      <c r="I1039" s="71">
        <v>2.22247706706384E-2</v>
      </c>
      <c r="J1039" s="68">
        <v>51.814223512336703</v>
      </c>
      <c r="K1039" s="71">
        <v>0.15399555131083401</v>
      </c>
      <c r="L1039" s="68">
        <v>51.451378809869396</v>
      </c>
    </row>
    <row r="1040" spans="1:12" x14ac:dyDescent="0.2">
      <c r="A1040" s="72" t="s">
        <v>2412</v>
      </c>
      <c r="B1040" s="66" t="s">
        <v>2413</v>
      </c>
      <c r="C1040" s="67">
        <v>65</v>
      </c>
      <c r="D1040" s="67" t="s">
        <v>339</v>
      </c>
      <c r="E1040" s="71">
        <v>0.18712996162585699</v>
      </c>
      <c r="F1040" s="68">
        <v>67.198838896952097</v>
      </c>
      <c r="G1040" s="71">
        <v>0.41360451627480199</v>
      </c>
      <c r="H1040" s="68">
        <v>92.888243831640096</v>
      </c>
      <c r="I1040" s="71">
        <v>2.2472699347922599E-2</v>
      </c>
      <c r="J1040" s="68">
        <v>52.249637155297499</v>
      </c>
      <c r="K1040" s="71">
        <v>0.12531266925484499</v>
      </c>
      <c r="L1040" s="68">
        <v>38.1712626995646</v>
      </c>
    </row>
    <row r="1041" spans="1:12" x14ac:dyDescent="0.2">
      <c r="A1041" s="72" t="s">
        <v>2414</v>
      </c>
      <c r="B1041" s="66" t="s">
        <v>2415</v>
      </c>
      <c r="C1041" s="67">
        <v>65</v>
      </c>
      <c r="D1041" s="67" t="s">
        <v>339</v>
      </c>
      <c r="E1041" s="71">
        <v>0.13619748005980301</v>
      </c>
      <c r="F1041" s="68">
        <v>35.849056603773597</v>
      </c>
      <c r="G1041" s="71">
        <v>0.251322261596234</v>
      </c>
      <c r="H1041" s="68">
        <v>62.626995645863602</v>
      </c>
      <c r="I1041" s="71">
        <v>1.47477800947357E-2</v>
      </c>
      <c r="J1041" s="68">
        <v>41.582002902757601</v>
      </c>
      <c r="K1041" s="71">
        <v>0.14252239848843801</v>
      </c>
      <c r="L1041" s="68">
        <v>45.645863570391903</v>
      </c>
    </row>
    <row r="1042" spans="1:12" x14ac:dyDescent="0.2">
      <c r="A1042" s="72" t="s">
        <v>2416</v>
      </c>
      <c r="B1042" s="66" t="s">
        <v>2417</v>
      </c>
      <c r="C1042" s="67">
        <v>65</v>
      </c>
      <c r="D1042" s="67" t="s">
        <v>339</v>
      </c>
      <c r="E1042" s="71">
        <v>0.13623569319336401</v>
      </c>
      <c r="F1042" s="68">
        <v>35.994194484760499</v>
      </c>
      <c r="G1042" s="71">
        <v>0.25793356894671299</v>
      </c>
      <c r="H1042" s="68">
        <v>69.666182873729994</v>
      </c>
      <c r="I1042" s="71">
        <v>5.4143723434523602E-2</v>
      </c>
      <c r="J1042" s="68">
        <v>72.568940493468801</v>
      </c>
      <c r="K1042" s="71">
        <v>9.6629787198855593E-2</v>
      </c>
      <c r="L1042" s="68">
        <v>26.269956458635701</v>
      </c>
    </row>
    <row r="1043" spans="1:12" x14ac:dyDescent="0.2">
      <c r="A1043" s="72" t="s">
        <v>2418</v>
      </c>
      <c r="B1043" s="66" t="s">
        <v>2419</v>
      </c>
      <c r="C1043" s="67">
        <v>65</v>
      </c>
      <c r="D1043" s="67" t="s">
        <v>339</v>
      </c>
      <c r="E1043" s="71">
        <v>0.12866812573233399</v>
      </c>
      <c r="F1043" s="68">
        <v>27.068214804063899</v>
      </c>
      <c r="G1043" s="71">
        <v>0.24999999965809999</v>
      </c>
      <c r="H1043" s="68">
        <v>31.422351233672</v>
      </c>
      <c r="I1043" s="71">
        <v>3.36380139288475E-2</v>
      </c>
      <c r="J1043" s="68">
        <v>61.538461538461497</v>
      </c>
      <c r="K1043" s="71">
        <v>0.102366363610053</v>
      </c>
      <c r="L1043" s="68">
        <v>28.0841799709724</v>
      </c>
    </row>
    <row r="1044" spans="1:12" x14ac:dyDescent="0.2">
      <c r="A1044" s="72" t="s">
        <v>2420</v>
      </c>
      <c r="B1044" s="66" t="s">
        <v>2421</v>
      </c>
      <c r="C1044" s="67">
        <v>65</v>
      </c>
      <c r="D1044" s="67" t="s">
        <v>339</v>
      </c>
      <c r="E1044" s="71">
        <v>0.169699630012246</v>
      </c>
      <c r="F1044" s="68">
        <v>62.191582002902798</v>
      </c>
      <c r="G1044" s="71">
        <v>0.27570265149817202</v>
      </c>
      <c r="H1044" s="68">
        <v>78.0841799709724</v>
      </c>
      <c r="I1044" s="71">
        <v>9.9414620389897193E-2</v>
      </c>
      <c r="J1044" s="68">
        <v>83.526850507982601</v>
      </c>
      <c r="K1044" s="71">
        <v>0.13398161814866699</v>
      </c>
      <c r="L1044" s="68">
        <v>41.872278664731503</v>
      </c>
    </row>
    <row r="1045" spans="1:12" x14ac:dyDescent="0.2">
      <c r="A1045" s="72" t="s">
        <v>2422</v>
      </c>
      <c r="B1045" s="66" t="s">
        <v>2423</v>
      </c>
      <c r="C1045" s="67">
        <v>65</v>
      </c>
      <c r="D1045" s="67" t="s">
        <v>339</v>
      </c>
      <c r="E1045" s="71">
        <v>0.11717510132855299</v>
      </c>
      <c r="F1045" s="68">
        <v>17.997097242380299</v>
      </c>
      <c r="G1045" s="71">
        <v>0.20070957255180799</v>
      </c>
      <c r="H1045" s="68">
        <v>7.0391872278664698</v>
      </c>
      <c r="I1045" s="71">
        <v>5.03615599608618E-2</v>
      </c>
      <c r="J1045" s="68">
        <v>70.972423802612497</v>
      </c>
      <c r="K1045" s="71">
        <v>0.10045417147298701</v>
      </c>
      <c r="L1045" s="68">
        <v>27.431059506531199</v>
      </c>
    </row>
    <row r="1046" spans="1:12" x14ac:dyDescent="0.2">
      <c r="A1046" s="72" t="s">
        <v>2424</v>
      </c>
      <c r="B1046" s="66" t="s">
        <v>2425</v>
      </c>
      <c r="C1046" s="67">
        <v>65</v>
      </c>
      <c r="D1046" s="67" t="s">
        <v>339</v>
      </c>
      <c r="E1046" s="71">
        <v>0.117491592185565</v>
      </c>
      <c r="F1046" s="68">
        <v>18.0696661828737</v>
      </c>
      <c r="G1046" s="71">
        <v>0.24999999933620801</v>
      </c>
      <c r="H1046" s="68">
        <v>29.5355587808418</v>
      </c>
      <c r="I1046" s="71">
        <v>1.7318142844026701E-2</v>
      </c>
      <c r="J1046" s="68">
        <v>44.702467343976799</v>
      </c>
      <c r="K1046" s="71">
        <v>8.5156634376459997E-2</v>
      </c>
      <c r="L1046" s="68">
        <v>22.641509433962302</v>
      </c>
    </row>
    <row r="1047" spans="1:12" x14ac:dyDescent="0.2">
      <c r="A1047" s="72" t="s">
        <v>2426</v>
      </c>
      <c r="B1047" s="66" t="s">
        <v>2427</v>
      </c>
      <c r="C1047" s="67">
        <v>65</v>
      </c>
      <c r="D1047" s="67" t="s">
        <v>339</v>
      </c>
      <c r="E1047" s="71">
        <v>0.103316352353653</v>
      </c>
      <c r="F1047" s="68">
        <v>7.4020319303338198</v>
      </c>
      <c r="G1047" s="71">
        <v>0.249999988438038</v>
      </c>
      <c r="H1047" s="68">
        <v>23.367198838897</v>
      </c>
      <c r="I1047" s="71">
        <v>1.56312416538404E-3</v>
      </c>
      <c r="J1047" s="68">
        <v>8.7082728592162493</v>
      </c>
      <c r="K1047" s="71">
        <v>5.8385944457536899E-2</v>
      </c>
      <c r="L1047" s="68">
        <v>14.586357039187201</v>
      </c>
    </row>
    <row r="1048" spans="1:12" x14ac:dyDescent="0.2">
      <c r="A1048" s="72" t="s">
        <v>2428</v>
      </c>
      <c r="B1048" s="66" t="s">
        <v>2429</v>
      </c>
      <c r="C1048" s="67">
        <v>65</v>
      </c>
      <c r="D1048" s="67" t="s">
        <v>339</v>
      </c>
      <c r="E1048" s="71">
        <v>0.128699075414624</v>
      </c>
      <c r="F1048" s="68">
        <v>27.1407837445573</v>
      </c>
      <c r="G1048" s="71">
        <v>0.27986359101740299</v>
      </c>
      <c r="H1048" s="68">
        <v>79.317851959361406</v>
      </c>
      <c r="I1048" s="71">
        <v>2.9752598249085599E-3</v>
      </c>
      <c r="J1048" s="68">
        <v>13.207547169811299</v>
      </c>
      <c r="K1048" s="71">
        <v>0.10325837540155999</v>
      </c>
      <c r="L1048" s="68">
        <v>28.374455732946299</v>
      </c>
    </row>
    <row r="1049" spans="1:12" x14ac:dyDescent="0.2">
      <c r="A1049" s="72" t="s">
        <v>2430</v>
      </c>
      <c r="B1049" s="66" t="s">
        <v>2431</v>
      </c>
      <c r="C1049" s="67">
        <v>65</v>
      </c>
      <c r="D1049" s="67" t="s">
        <v>339</v>
      </c>
      <c r="E1049" s="71">
        <v>0.11969765427979499</v>
      </c>
      <c r="F1049" s="68">
        <v>19.5210449927431</v>
      </c>
      <c r="G1049" s="71">
        <v>0.25528904404592201</v>
      </c>
      <c r="H1049" s="68">
        <v>66.981132075471706</v>
      </c>
      <c r="I1049" s="71">
        <v>4.3505782198859998E-2</v>
      </c>
      <c r="J1049" s="68">
        <v>67.706821480406404</v>
      </c>
      <c r="K1049" s="71">
        <v>6.0298136594602897E-2</v>
      </c>
      <c r="L1049" s="68">
        <v>15.094339622641501</v>
      </c>
    </row>
    <row r="1050" spans="1:12" x14ac:dyDescent="0.2">
      <c r="A1050" s="72" t="s">
        <v>2432</v>
      </c>
      <c r="B1050" s="66" t="s">
        <v>2433</v>
      </c>
      <c r="C1050" s="67">
        <v>65</v>
      </c>
      <c r="D1050" s="67" t="s">
        <v>339</v>
      </c>
      <c r="E1050" s="71">
        <v>0.118872544835882</v>
      </c>
      <c r="F1050" s="68">
        <v>18.795355587808402</v>
      </c>
      <c r="G1050" s="71">
        <v>0.23365794738494899</v>
      </c>
      <c r="H1050" s="68">
        <v>10.4499274310595</v>
      </c>
      <c r="I1050" s="71">
        <v>0.101925573614971</v>
      </c>
      <c r="J1050" s="68">
        <v>83.962264150943398</v>
      </c>
      <c r="K1050" s="71">
        <v>2.1034113507725299E-2</v>
      </c>
      <c r="L1050" s="68">
        <v>5.2975326560232201</v>
      </c>
    </row>
    <row r="1051" spans="1:12" x14ac:dyDescent="0.2">
      <c r="A1051" s="72" t="s">
        <v>2434</v>
      </c>
      <c r="B1051" s="66" t="s">
        <v>2435</v>
      </c>
      <c r="C1051" s="67">
        <v>65</v>
      </c>
      <c r="D1051" s="67" t="s">
        <v>339</v>
      </c>
      <c r="E1051" s="71">
        <v>0.12242594538512901</v>
      </c>
      <c r="F1051" s="68">
        <v>21.698113207547198</v>
      </c>
      <c r="G1051" s="71">
        <v>0.24999999942163001</v>
      </c>
      <c r="H1051" s="68">
        <v>29.825834542815699</v>
      </c>
      <c r="I1051" s="71">
        <v>3.2121202357295701E-2</v>
      </c>
      <c r="J1051" s="68">
        <v>60.304789550072599</v>
      </c>
      <c r="K1051" s="71">
        <v>8.5156634376459997E-2</v>
      </c>
      <c r="L1051" s="68">
        <v>22.641509433962302</v>
      </c>
    </row>
    <row r="1052" spans="1:12" x14ac:dyDescent="0.2">
      <c r="A1052" s="72" t="s">
        <v>2436</v>
      </c>
      <c r="B1052" s="66" t="s">
        <v>2437</v>
      </c>
      <c r="C1052" s="67">
        <v>65</v>
      </c>
      <c r="D1052" s="67" t="s">
        <v>339</v>
      </c>
      <c r="E1052" s="71">
        <v>0.117689840685229</v>
      </c>
      <c r="F1052" s="68">
        <v>18.287373004354102</v>
      </c>
      <c r="G1052" s="71">
        <v>0.24214802453623099</v>
      </c>
      <c r="H1052" s="68">
        <v>12.699564586357001</v>
      </c>
      <c r="I1052" s="71">
        <v>9.1799576148797093E-2</v>
      </c>
      <c r="J1052" s="68">
        <v>82.365747460087107</v>
      </c>
      <c r="K1052" s="71">
        <v>1.9121921370659298E-2</v>
      </c>
      <c r="L1052" s="68">
        <v>5.00725689404935</v>
      </c>
    </row>
    <row r="1053" spans="1:12" x14ac:dyDescent="0.2">
      <c r="A1053" s="72" t="s">
        <v>2438</v>
      </c>
      <c r="B1053" s="66" t="s">
        <v>2439</v>
      </c>
      <c r="C1053" s="67">
        <v>65</v>
      </c>
      <c r="D1053" s="67" t="s">
        <v>339</v>
      </c>
      <c r="E1053" s="71">
        <v>0.105122245320172</v>
      </c>
      <c r="F1053" s="68">
        <v>8.7808417997097195</v>
      </c>
      <c r="G1053" s="71">
        <v>0.25</v>
      </c>
      <c r="H1053" s="68">
        <v>58.853410740203202</v>
      </c>
      <c r="I1053" s="71">
        <v>2.3298508945066999E-2</v>
      </c>
      <c r="J1053" s="68">
        <v>53.555878084180002</v>
      </c>
      <c r="K1053" s="71">
        <v>4.2068227015450502E-2</v>
      </c>
      <c r="L1053" s="68">
        <v>9.2162554426705405</v>
      </c>
    </row>
    <row r="1054" spans="1:12" x14ac:dyDescent="0.2">
      <c r="A1054" s="72" t="s">
        <v>2440</v>
      </c>
      <c r="B1054" s="66" t="s">
        <v>2441</v>
      </c>
      <c r="C1054" s="67">
        <v>65</v>
      </c>
      <c r="D1054" s="67" t="s">
        <v>339</v>
      </c>
      <c r="E1054" s="71">
        <v>0.11013979270496101</v>
      </c>
      <c r="F1054" s="68">
        <v>13.1349782293179</v>
      </c>
      <c r="G1054" s="71">
        <v>0.249999999639447</v>
      </c>
      <c r="H1054" s="68">
        <v>31.204644412191598</v>
      </c>
      <c r="I1054" s="71">
        <v>4.8237047843044598E-3</v>
      </c>
      <c r="J1054" s="68">
        <v>19.303338171262698</v>
      </c>
      <c r="K1054" s="71">
        <v>7.5595673691130294E-2</v>
      </c>
      <c r="L1054" s="68">
        <v>19.883889695210399</v>
      </c>
    </row>
    <row r="1055" spans="1:12" x14ac:dyDescent="0.2">
      <c r="A1055" s="72" t="s">
        <v>2442</v>
      </c>
      <c r="B1055" s="66" t="s">
        <v>2443</v>
      </c>
      <c r="C1055" s="67">
        <v>65</v>
      </c>
      <c r="D1055" s="67" t="s">
        <v>339</v>
      </c>
      <c r="E1055" s="71">
        <v>9.7927131953403204E-2</v>
      </c>
      <c r="F1055" s="68">
        <v>4.9346879535558799</v>
      </c>
      <c r="G1055" s="71">
        <v>0.24999999941072801</v>
      </c>
      <c r="H1055" s="68">
        <v>29.753265602322202</v>
      </c>
      <c r="I1055" s="71">
        <v>1.1274130119360499E-2</v>
      </c>
      <c r="J1055" s="68">
        <v>35.2685050798258</v>
      </c>
      <c r="K1055" s="71">
        <v>3.2507266330120903E-2</v>
      </c>
      <c r="L1055" s="68">
        <v>7.2568940493468803</v>
      </c>
    </row>
    <row r="1056" spans="1:12" x14ac:dyDescent="0.2">
      <c r="A1056" s="72" t="s">
        <v>2444</v>
      </c>
      <c r="B1056" s="66" t="s">
        <v>2445</v>
      </c>
      <c r="C1056" s="67">
        <v>65</v>
      </c>
      <c r="D1056" s="67" t="s">
        <v>339</v>
      </c>
      <c r="E1056" s="71">
        <v>0.11417088503504499</v>
      </c>
      <c r="F1056" s="68">
        <v>15.602322206095799</v>
      </c>
      <c r="G1056" s="71">
        <v>0.25</v>
      </c>
      <c r="H1056" s="68">
        <v>58.853410740203202</v>
      </c>
      <c r="I1056" s="71">
        <v>5.9926397191778296E-4</v>
      </c>
      <c r="J1056" s="68">
        <v>3.0478955007256898</v>
      </c>
      <c r="K1056" s="71">
        <v>9.1913391133216796E-2</v>
      </c>
      <c r="L1056" s="68">
        <v>25.108853410740199</v>
      </c>
    </row>
    <row r="1057" spans="1:12" x14ac:dyDescent="0.2">
      <c r="A1057" s="72" t="s">
        <v>2446</v>
      </c>
      <c r="B1057" s="66" t="s">
        <v>2447</v>
      </c>
      <c r="C1057" s="67">
        <v>65</v>
      </c>
      <c r="D1057" s="67" t="s">
        <v>339</v>
      </c>
      <c r="E1057" s="71">
        <v>0.11988143156016499</v>
      </c>
      <c r="F1057" s="68">
        <v>19.5936139332366</v>
      </c>
      <c r="G1057" s="71">
        <v>0.24999999888313701</v>
      </c>
      <c r="H1057" s="68">
        <v>28.374455732946299</v>
      </c>
      <c r="I1057" s="71">
        <v>5.5082735613951599E-2</v>
      </c>
      <c r="J1057" s="68">
        <v>73.149492017416506</v>
      </c>
      <c r="K1057" s="71">
        <v>5.4561560183405099E-2</v>
      </c>
      <c r="L1057" s="68">
        <v>12.844702467344</v>
      </c>
    </row>
    <row r="1058" spans="1:12" x14ac:dyDescent="0.2">
      <c r="A1058" s="72" t="s">
        <v>2448</v>
      </c>
      <c r="B1058" s="66" t="s">
        <v>2449</v>
      </c>
      <c r="C1058" s="67">
        <v>65</v>
      </c>
      <c r="D1058" s="67" t="s">
        <v>339</v>
      </c>
      <c r="E1058" s="71">
        <v>0.102248924898706</v>
      </c>
      <c r="F1058" s="68">
        <v>6.6763425253991304</v>
      </c>
      <c r="G1058" s="71">
        <v>0.24999999860101099</v>
      </c>
      <c r="H1058" s="68">
        <v>27.5761973875181</v>
      </c>
      <c r="I1058" s="71">
        <v>2.9976086176182599E-2</v>
      </c>
      <c r="J1058" s="68">
        <v>58.5631349782293</v>
      </c>
      <c r="K1058" s="71">
        <v>2.6770689918923101E-2</v>
      </c>
      <c r="L1058" s="68">
        <v>6.5312046444121901</v>
      </c>
    </row>
    <row r="1059" spans="1:12" x14ac:dyDescent="0.2">
      <c r="A1059" s="72" t="s">
        <v>2450</v>
      </c>
      <c r="B1059" s="66" t="s">
        <v>2451</v>
      </c>
      <c r="C1059" s="67">
        <v>65</v>
      </c>
      <c r="D1059" s="67" t="s">
        <v>339</v>
      </c>
      <c r="E1059" s="71">
        <v>8.9488105299330101E-2</v>
      </c>
      <c r="F1059" s="68">
        <v>2.9753265602322201</v>
      </c>
      <c r="G1059" s="71">
        <v>0.242062209200544</v>
      </c>
      <c r="H1059" s="68">
        <v>12.5544267053701</v>
      </c>
      <c r="I1059" s="71">
        <v>1.5436089155893499E-3</v>
      </c>
      <c r="J1059" s="68">
        <v>8.6357039187227898</v>
      </c>
      <c r="K1059" s="71">
        <v>2.48584977818571E-2</v>
      </c>
      <c r="L1059" s="68">
        <v>6.0232220609579104</v>
      </c>
    </row>
    <row r="1060" spans="1:12" x14ac:dyDescent="0.2">
      <c r="A1060" s="72" t="s">
        <v>2452</v>
      </c>
      <c r="B1060" s="66" t="s">
        <v>2453</v>
      </c>
      <c r="C1060" s="67">
        <v>65</v>
      </c>
      <c r="D1060" s="67" t="s">
        <v>339</v>
      </c>
      <c r="E1060" s="71">
        <v>0.11328861663392201</v>
      </c>
      <c r="F1060" s="68">
        <v>14.876632801161101</v>
      </c>
      <c r="G1060" s="71">
        <v>0.24033559245122699</v>
      </c>
      <c r="H1060" s="68">
        <v>11.9013062409289</v>
      </c>
      <c r="I1060" s="71">
        <v>8.0408336079880502E-2</v>
      </c>
      <c r="J1060" s="68">
        <v>79.898403483309096</v>
      </c>
      <c r="K1060" s="71">
        <v>1.9121921370659298E-2</v>
      </c>
      <c r="L1060" s="68">
        <v>5.00725689404935</v>
      </c>
    </row>
    <row r="1061" spans="1:12" x14ac:dyDescent="0.2">
      <c r="A1061" s="72" t="s">
        <v>2454</v>
      </c>
      <c r="B1061" s="66" t="s">
        <v>2455</v>
      </c>
      <c r="C1061" s="67">
        <v>65</v>
      </c>
      <c r="D1061" s="67" t="s">
        <v>339</v>
      </c>
      <c r="E1061" s="71">
        <v>0.109830059514433</v>
      </c>
      <c r="F1061" s="68">
        <v>12.917271407837401</v>
      </c>
      <c r="G1061" s="71">
        <v>0.25</v>
      </c>
      <c r="H1061" s="68">
        <v>58.853410740203202</v>
      </c>
      <c r="I1061" s="71">
        <v>4.12463358019802E-2</v>
      </c>
      <c r="J1061" s="68">
        <v>65.965166908563106</v>
      </c>
      <c r="K1061" s="71">
        <v>3.8243842741318701E-2</v>
      </c>
      <c r="L1061" s="68">
        <v>8.5631349782293196</v>
      </c>
    </row>
    <row r="1062" spans="1:12" x14ac:dyDescent="0.2">
      <c r="A1062" s="72" t="s">
        <v>2456</v>
      </c>
      <c r="B1062" s="66" t="s">
        <v>2457</v>
      </c>
      <c r="C1062" s="67">
        <v>65</v>
      </c>
      <c r="D1062" s="67" t="s">
        <v>339</v>
      </c>
      <c r="E1062" s="71">
        <v>0.105999666856605</v>
      </c>
      <c r="F1062" s="68">
        <v>9.7242380261248194</v>
      </c>
      <c r="G1062" s="71">
        <v>0.249999997079596</v>
      </c>
      <c r="H1062" s="68">
        <v>25.181422351233699</v>
      </c>
      <c r="I1062" s="71">
        <v>4.8966629670436999E-3</v>
      </c>
      <c r="J1062" s="68">
        <v>19.5936139332366</v>
      </c>
      <c r="K1062" s="71">
        <v>6.3102340523175801E-2</v>
      </c>
      <c r="L1062" s="68">
        <v>16.1828737300435</v>
      </c>
    </row>
    <row r="1063" spans="1:12" x14ac:dyDescent="0.2">
      <c r="A1063" s="72" t="s">
        <v>2458</v>
      </c>
      <c r="B1063" s="66" t="s">
        <v>2459</v>
      </c>
      <c r="C1063" s="67">
        <v>65</v>
      </c>
      <c r="D1063" s="67" t="s">
        <v>339</v>
      </c>
      <c r="E1063" s="71">
        <v>9.5282455825576207E-2</v>
      </c>
      <c r="F1063" s="68">
        <v>4.35413642960813</v>
      </c>
      <c r="G1063" s="71">
        <v>0.202989225273875</v>
      </c>
      <c r="H1063" s="68">
        <v>7.2568940493468803</v>
      </c>
      <c r="I1063" s="71">
        <v>4.4582645831504402E-3</v>
      </c>
      <c r="J1063" s="68">
        <v>18.287373004354102</v>
      </c>
      <c r="K1063" s="71">
        <v>7.8399877619703295E-2</v>
      </c>
      <c r="L1063" s="68">
        <v>20.5370101596517</v>
      </c>
    </row>
    <row r="1064" spans="1:12" x14ac:dyDescent="0.2">
      <c r="A1064" s="72" t="s">
        <v>2460</v>
      </c>
      <c r="B1064" s="66" t="s">
        <v>2461</v>
      </c>
      <c r="C1064" s="67">
        <v>65</v>
      </c>
      <c r="D1064" s="67" t="s">
        <v>339</v>
      </c>
      <c r="E1064" s="71">
        <v>0.116789578710079</v>
      </c>
      <c r="F1064" s="68">
        <v>17.706821480406401</v>
      </c>
      <c r="G1064" s="71">
        <v>0.24999999988676999</v>
      </c>
      <c r="H1064" s="68">
        <v>34.2525399129173</v>
      </c>
      <c r="I1064" s="71">
        <v>3.91785878573577E-2</v>
      </c>
      <c r="J1064" s="68">
        <v>64.586357039187206</v>
      </c>
      <c r="K1064" s="71">
        <v>6.1190148386109797E-2</v>
      </c>
      <c r="L1064" s="68">
        <v>15.820029027576201</v>
      </c>
    </row>
    <row r="1065" spans="1:12" x14ac:dyDescent="0.2">
      <c r="A1065" s="72" t="s">
        <v>2462</v>
      </c>
      <c r="B1065" s="66" t="s">
        <v>2463</v>
      </c>
      <c r="C1065" s="67">
        <v>65</v>
      </c>
      <c r="D1065" s="67" t="s">
        <v>339</v>
      </c>
      <c r="E1065" s="71">
        <v>0.113469563862815</v>
      </c>
      <c r="F1065" s="68">
        <v>15.021770682148</v>
      </c>
      <c r="G1065" s="71">
        <v>0.24999999998361799</v>
      </c>
      <c r="H1065" s="68">
        <v>36.937590711175602</v>
      </c>
      <c r="I1065" s="71">
        <v>2.34819668075185E-2</v>
      </c>
      <c r="J1065" s="68">
        <v>53.701015965166903</v>
      </c>
      <c r="K1065" s="71">
        <v>6.6926724797307602E-2</v>
      </c>
      <c r="L1065" s="68">
        <v>17.489114658925999</v>
      </c>
    </row>
    <row r="1066" spans="1:12" x14ac:dyDescent="0.2">
      <c r="A1066" s="72" t="s">
        <v>2464</v>
      </c>
      <c r="B1066" s="66" t="s">
        <v>2465</v>
      </c>
      <c r="C1066" s="67">
        <v>65</v>
      </c>
      <c r="D1066" s="67" t="s">
        <v>339</v>
      </c>
      <c r="E1066" s="71">
        <v>0.103169281672969</v>
      </c>
      <c r="F1066" s="68">
        <v>7.1843251088534101</v>
      </c>
      <c r="G1066" s="71">
        <v>0.25</v>
      </c>
      <c r="H1066" s="68">
        <v>58.853410740203202</v>
      </c>
      <c r="I1066" s="71">
        <v>1.1703041592258301E-2</v>
      </c>
      <c r="J1066" s="68">
        <v>35.849056603773597</v>
      </c>
      <c r="K1066" s="71">
        <v>4.78048034266483E-2</v>
      </c>
      <c r="L1066" s="68">
        <v>11.538461538461499</v>
      </c>
    </row>
    <row r="1067" spans="1:12" x14ac:dyDescent="0.2">
      <c r="A1067" s="72" t="s">
        <v>2466</v>
      </c>
      <c r="B1067" s="66" t="s">
        <v>2467</v>
      </c>
      <c r="C1067" s="67">
        <v>65</v>
      </c>
      <c r="D1067" s="67" t="s">
        <v>339</v>
      </c>
      <c r="E1067" s="71">
        <v>0.12832679405813699</v>
      </c>
      <c r="F1067" s="68">
        <v>26.7053701015965</v>
      </c>
      <c r="G1067" s="71">
        <v>0.24730429692303499</v>
      </c>
      <c r="H1067" s="68">
        <v>15.021770682148</v>
      </c>
      <c r="I1067" s="71">
        <v>0.12046635601778199</v>
      </c>
      <c r="J1067" s="68">
        <v>85.558780841799702</v>
      </c>
      <c r="K1067" s="71">
        <v>1.7209729233593402E-2</v>
      </c>
      <c r="L1067" s="68">
        <v>4.5718432510885298</v>
      </c>
    </row>
    <row r="1068" spans="1:12" x14ac:dyDescent="0.2">
      <c r="A1068" s="72" t="s">
        <v>2468</v>
      </c>
      <c r="B1068" s="66" t="s">
        <v>2469</v>
      </c>
      <c r="C1068" s="67">
        <v>65</v>
      </c>
      <c r="D1068" s="67" t="s">
        <v>339</v>
      </c>
      <c r="E1068" s="71">
        <v>9.7730640629924106E-2</v>
      </c>
      <c r="F1068" s="68">
        <v>4.7895500725689404</v>
      </c>
      <c r="G1068" s="71">
        <v>0.24999999987820301</v>
      </c>
      <c r="H1068" s="68">
        <v>34.034833091436901</v>
      </c>
      <c r="I1068" s="71">
        <v>3.3630961326239703E-2</v>
      </c>
      <c r="J1068" s="68">
        <v>61.4658925979681</v>
      </c>
      <c r="K1068" s="71">
        <v>9.56096068532967E-3</v>
      </c>
      <c r="L1068" s="68">
        <v>3.0478955007256898</v>
      </c>
    </row>
    <row r="1069" spans="1:12" x14ac:dyDescent="0.2">
      <c r="A1069" s="72" t="s">
        <v>2470</v>
      </c>
      <c r="B1069" s="66" t="s">
        <v>2471</v>
      </c>
      <c r="C1069" s="67">
        <v>65</v>
      </c>
      <c r="D1069" s="67" t="s">
        <v>339</v>
      </c>
      <c r="E1069" s="71">
        <v>0.10398180406023901</v>
      </c>
      <c r="F1069" s="68">
        <v>8.1277213352685092</v>
      </c>
      <c r="G1069" s="71">
        <v>0.249999987932679</v>
      </c>
      <c r="H1069" s="68">
        <v>23.2946298984035</v>
      </c>
      <c r="I1069" s="71">
        <v>7.5527586192776996E-4</v>
      </c>
      <c r="J1069" s="68">
        <v>3.9187227866473102</v>
      </c>
      <c r="K1069" s="71">
        <v>6.1190148386109797E-2</v>
      </c>
      <c r="L1069" s="68">
        <v>15.820029027576201</v>
      </c>
    </row>
    <row r="1070" spans="1:12" x14ac:dyDescent="0.2">
      <c r="A1070" s="72" t="s">
        <v>2472</v>
      </c>
      <c r="B1070" s="66" t="s">
        <v>2473</v>
      </c>
      <c r="C1070" s="67">
        <v>65</v>
      </c>
      <c r="D1070" s="67" t="s">
        <v>339</v>
      </c>
      <c r="E1070" s="71">
        <v>0.16227220548087101</v>
      </c>
      <c r="F1070" s="68">
        <v>58.490566037735803</v>
      </c>
      <c r="G1070" s="71">
        <v>0.24999999754457899</v>
      </c>
      <c r="H1070" s="68">
        <v>25.979680696661799</v>
      </c>
      <c r="I1070" s="71">
        <v>0.21285013290768501</v>
      </c>
      <c r="J1070" s="68">
        <v>91.727140783744602</v>
      </c>
      <c r="K1070" s="71">
        <v>2.39664859903502E-2</v>
      </c>
      <c r="L1070" s="68">
        <v>5.6603773584905701</v>
      </c>
    </row>
    <row r="1071" spans="1:12" x14ac:dyDescent="0.2">
      <c r="A1071" s="72" t="s">
        <v>2474</v>
      </c>
      <c r="B1071" s="66" t="s">
        <v>2475</v>
      </c>
      <c r="C1071" s="67">
        <v>65</v>
      </c>
      <c r="D1071" s="67" t="s">
        <v>339</v>
      </c>
      <c r="E1071" s="71">
        <v>8.5245525470399305E-2</v>
      </c>
      <c r="F1071" s="68">
        <v>1.8142235123367201</v>
      </c>
      <c r="G1071" s="71">
        <v>0.25</v>
      </c>
      <c r="H1071" s="68">
        <v>58.853410740203202</v>
      </c>
      <c r="I1071" s="71">
        <v>0</v>
      </c>
      <c r="J1071" s="68">
        <v>7.2568940493468806E-2</v>
      </c>
      <c r="K1071" s="71">
        <v>5.7365764111977999E-3</v>
      </c>
      <c r="L1071" s="68">
        <v>2.4673439767779399</v>
      </c>
    </row>
    <row r="1072" spans="1:12" x14ac:dyDescent="0.2">
      <c r="A1072" s="72" t="s">
        <v>2476</v>
      </c>
      <c r="B1072" s="66" t="s">
        <v>2477</v>
      </c>
      <c r="C1072" s="67">
        <v>65</v>
      </c>
      <c r="D1072" s="67" t="s">
        <v>339</v>
      </c>
      <c r="E1072" s="71">
        <v>9.1930570431904404E-2</v>
      </c>
      <c r="F1072" s="68">
        <v>3.4107402031930301</v>
      </c>
      <c r="G1072" s="71">
        <v>0.24999999790455099</v>
      </c>
      <c r="H1072" s="68">
        <v>26.560232220609599</v>
      </c>
      <c r="I1072" s="71">
        <v>1.0494176294634901E-2</v>
      </c>
      <c r="J1072" s="68">
        <v>33.309143686502203</v>
      </c>
      <c r="K1072" s="71">
        <v>1.5297537096527499E-2</v>
      </c>
      <c r="L1072" s="68">
        <v>4.2089985486211896</v>
      </c>
    </row>
    <row r="1073" spans="1:12" x14ac:dyDescent="0.2">
      <c r="A1073" s="72" t="s">
        <v>2478</v>
      </c>
      <c r="B1073" s="66" t="s">
        <v>2479</v>
      </c>
      <c r="C1073" s="67">
        <v>65</v>
      </c>
      <c r="D1073" s="67" t="s">
        <v>339</v>
      </c>
      <c r="E1073" s="71">
        <v>9.2894294540907696E-2</v>
      </c>
      <c r="F1073" s="68">
        <v>3.7735849056603801</v>
      </c>
      <c r="G1073" s="71">
        <v>0.249999999998963</v>
      </c>
      <c r="H1073" s="68">
        <v>38.5341074020319</v>
      </c>
      <c r="I1073" s="71">
        <v>1.5677715533428899E-9</v>
      </c>
      <c r="J1073" s="68">
        <v>0.43541364296081297</v>
      </c>
      <c r="K1073" s="71">
        <v>2.8682882055989001E-2</v>
      </c>
      <c r="L1073" s="68">
        <v>6.7489114658925997</v>
      </c>
    </row>
    <row r="1074" spans="1:12" x14ac:dyDescent="0.2">
      <c r="A1074" s="72" t="s">
        <v>2480</v>
      </c>
      <c r="B1074" s="66" t="s">
        <v>2481</v>
      </c>
      <c r="C1074" s="67">
        <v>65</v>
      </c>
      <c r="D1074" s="67" t="s">
        <v>339</v>
      </c>
      <c r="E1074" s="71">
        <v>0.116859753761149</v>
      </c>
      <c r="F1074" s="68">
        <v>17.779390420899901</v>
      </c>
      <c r="G1074" s="71">
        <v>0.25</v>
      </c>
      <c r="H1074" s="68">
        <v>58.853410740203202</v>
      </c>
      <c r="I1074" s="71">
        <v>8.7193916323986695E-2</v>
      </c>
      <c r="J1074" s="68">
        <v>81.349782293178507</v>
      </c>
      <c r="K1074" s="71">
        <v>1.33853449594615E-2</v>
      </c>
      <c r="L1074" s="68">
        <v>4.0638606676342501</v>
      </c>
    </row>
    <row r="1075" spans="1:12" x14ac:dyDescent="0.2">
      <c r="A1075" s="72" t="s">
        <v>2482</v>
      </c>
      <c r="B1075" s="66" t="s">
        <v>2483</v>
      </c>
      <c r="C1075" s="67">
        <v>65</v>
      </c>
      <c r="D1075" s="67" t="s">
        <v>339</v>
      </c>
      <c r="E1075" s="71">
        <v>0.17207060838514901</v>
      </c>
      <c r="F1075" s="68">
        <v>63.280116110304803</v>
      </c>
      <c r="G1075" s="71">
        <v>0.25</v>
      </c>
      <c r="H1075" s="68">
        <v>58.853410740203202</v>
      </c>
      <c r="I1075" s="71">
        <v>0.12088522273843701</v>
      </c>
      <c r="J1075" s="68">
        <v>85.849056603773604</v>
      </c>
      <c r="K1075" s="71">
        <v>0.14532660241701101</v>
      </c>
      <c r="L1075" s="68">
        <v>47.314949201741697</v>
      </c>
    </row>
    <row r="1076" spans="1:12" x14ac:dyDescent="0.2">
      <c r="A1076" s="72" t="s">
        <v>2484</v>
      </c>
      <c r="B1076" s="66" t="s">
        <v>2485</v>
      </c>
      <c r="C1076" s="67">
        <v>65</v>
      </c>
      <c r="D1076" s="67" t="s">
        <v>339</v>
      </c>
      <c r="E1076" s="71">
        <v>0.123000711031353</v>
      </c>
      <c r="F1076" s="68">
        <v>21.9158200290276</v>
      </c>
      <c r="G1076" s="71">
        <v>0.25</v>
      </c>
      <c r="H1076" s="68">
        <v>58.853410740203202</v>
      </c>
      <c r="I1076" s="71">
        <v>4.2706048701018498E-3</v>
      </c>
      <c r="J1076" s="68">
        <v>17.851959361393298</v>
      </c>
      <c r="K1076" s="71">
        <v>0.11473152822395601</v>
      </c>
      <c r="L1076" s="68">
        <v>33.091436865021798</v>
      </c>
    </row>
    <row r="1077" spans="1:12" x14ac:dyDescent="0.2">
      <c r="A1077" s="72" t="s">
        <v>2486</v>
      </c>
      <c r="B1077" s="66" t="s">
        <v>2487</v>
      </c>
      <c r="C1077" s="67">
        <v>65</v>
      </c>
      <c r="D1077" s="67" t="s">
        <v>339</v>
      </c>
      <c r="E1077" s="71">
        <v>0.13984683981090101</v>
      </c>
      <c r="F1077" s="68">
        <v>40.275761973875198</v>
      </c>
      <c r="G1077" s="71">
        <v>0.249999999645376</v>
      </c>
      <c r="H1077" s="68">
        <v>31.277213352685099</v>
      </c>
      <c r="I1077" s="71">
        <v>7.9667489345227105E-2</v>
      </c>
      <c r="J1077" s="68">
        <v>79.753265602322202</v>
      </c>
      <c r="K1077" s="71">
        <v>8.9873030442098795E-2</v>
      </c>
      <c r="L1077" s="68">
        <v>24.092888243831599</v>
      </c>
    </row>
    <row r="1078" spans="1:12" x14ac:dyDescent="0.2">
      <c r="A1078" s="72" t="s">
        <v>2488</v>
      </c>
      <c r="B1078" s="66" t="s">
        <v>2489</v>
      </c>
      <c r="C1078" s="67">
        <v>65</v>
      </c>
      <c r="D1078" s="67" t="s">
        <v>339</v>
      </c>
      <c r="E1078" s="71">
        <v>0.14092567462560701</v>
      </c>
      <c r="F1078" s="68">
        <v>41.001451378809897</v>
      </c>
      <c r="G1078" s="71">
        <v>0.24999999582523399</v>
      </c>
      <c r="H1078" s="68">
        <v>24.528301886792502</v>
      </c>
      <c r="I1078" s="71">
        <v>0.11732345607667601</v>
      </c>
      <c r="J1078" s="68">
        <v>85.413642960812794</v>
      </c>
      <c r="K1078" s="71">
        <v>5.5453571974911998E-2</v>
      </c>
      <c r="L1078" s="68">
        <v>13.933236574745999</v>
      </c>
    </row>
    <row r="1079" spans="1:12" x14ac:dyDescent="0.2">
      <c r="A1079" s="72" t="s">
        <v>2490</v>
      </c>
      <c r="B1079" s="66" t="s">
        <v>2491</v>
      </c>
      <c r="C1079" s="67">
        <v>65</v>
      </c>
      <c r="D1079" s="67" t="s">
        <v>339</v>
      </c>
      <c r="E1079" s="71">
        <v>0.105036878217141</v>
      </c>
      <c r="F1079" s="68">
        <v>8.6357039187227898</v>
      </c>
      <c r="G1079" s="71">
        <v>0.25</v>
      </c>
      <c r="H1079" s="68">
        <v>58.853410740203202</v>
      </c>
      <c r="I1079" s="71">
        <v>9.6101991179839993E-5</v>
      </c>
      <c r="J1079" s="68">
        <v>0.87082728592162595</v>
      </c>
      <c r="K1079" s="71">
        <v>6.5014532660241695E-2</v>
      </c>
      <c r="L1079" s="68">
        <v>16.763425253991301</v>
      </c>
    </row>
    <row r="1080" spans="1:12" x14ac:dyDescent="0.2">
      <c r="A1080" s="72" t="s">
        <v>2492</v>
      </c>
      <c r="B1080" s="66" t="s">
        <v>2493</v>
      </c>
      <c r="C1080" s="67">
        <v>65</v>
      </c>
      <c r="D1080" s="67" t="s">
        <v>339</v>
      </c>
      <c r="E1080" s="71">
        <v>0.12194877321136301</v>
      </c>
      <c r="F1080" s="68">
        <v>21.117561683599401</v>
      </c>
      <c r="G1080" s="71">
        <v>0.25</v>
      </c>
      <c r="H1080" s="68">
        <v>58.853410740203202</v>
      </c>
      <c r="I1080" s="71">
        <v>8.3339053303967597E-2</v>
      </c>
      <c r="J1080" s="68">
        <v>80.4789550072569</v>
      </c>
      <c r="K1080" s="71">
        <v>3.2507266330120903E-2</v>
      </c>
      <c r="L1080" s="68">
        <v>7.2568940493468803</v>
      </c>
    </row>
    <row r="1081" spans="1:12" x14ac:dyDescent="0.2">
      <c r="A1081" s="72" t="s">
        <v>2494</v>
      </c>
      <c r="B1081" s="66" t="s">
        <v>2495</v>
      </c>
      <c r="C1081" s="67">
        <v>65</v>
      </c>
      <c r="D1081" s="67" t="s">
        <v>339</v>
      </c>
      <c r="E1081" s="71">
        <v>0.1132252092426</v>
      </c>
      <c r="F1081" s="68">
        <v>14.7314949201742</v>
      </c>
      <c r="G1081" s="71">
        <v>0.25</v>
      </c>
      <c r="H1081" s="68">
        <v>58.853410740203202</v>
      </c>
      <c r="I1081" s="71">
        <v>2.8485479341689199E-2</v>
      </c>
      <c r="J1081" s="68">
        <v>57.619738751814197</v>
      </c>
      <c r="K1081" s="71">
        <v>6.1190148386109797E-2</v>
      </c>
      <c r="L1081" s="68">
        <v>15.820029027576201</v>
      </c>
    </row>
    <row r="1082" spans="1:12" x14ac:dyDescent="0.2">
      <c r="A1082" s="72" t="s">
        <v>2496</v>
      </c>
      <c r="B1082" s="66" t="s">
        <v>2497</v>
      </c>
      <c r="C1082" s="67">
        <v>65</v>
      </c>
      <c r="D1082" s="67" t="s">
        <v>339</v>
      </c>
      <c r="E1082" s="71">
        <v>0.118220862325666</v>
      </c>
      <c r="F1082" s="68">
        <v>18.577648766328</v>
      </c>
      <c r="G1082" s="71">
        <v>0.256465517241379</v>
      </c>
      <c r="H1082" s="68">
        <v>68.5050798258345</v>
      </c>
      <c r="I1082" s="71">
        <v>2.5533768527113299E-2</v>
      </c>
      <c r="J1082" s="68">
        <v>55.515239477503599</v>
      </c>
      <c r="K1082" s="71">
        <v>7.2663301208505393E-2</v>
      </c>
      <c r="L1082" s="68">
        <v>19.158200290275801</v>
      </c>
    </row>
    <row r="1083" spans="1:12" x14ac:dyDescent="0.2">
      <c r="A1083" s="72" t="s">
        <v>2498</v>
      </c>
      <c r="B1083" s="66" t="s">
        <v>2499</v>
      </c>
      <c r="C1083" s="67">
        <v>65</v>
      </c>
      <c r="D1083" s="67" t="s">
        <v>339</v>
      </c>
      <c r="E1083" s="71">
        <v>0.123503164705396</v>
      </c>
      <c r="F1083" s="68">
        <v>22.641509433962302</v>
      </c>
      <c r="G1083" s="71">
        <v>0.29944543640696097</v>
      </c>
      <c r="H1083" s="68">
        <v>84.034833091436894</v>
      </c>
      <c r="I1083" s="71">
        <v>9.8739093231161E-3</v>
      </c>
      <c r="J1083" s="68">
        <v>31.4949201741655</v>
      </c>
      <c r="K1083" s="71">
        <v>6.1190148386109797E-2</v>
      </c>
      <c r="L1083" s="68">
        <v>15.820029027576201</v>
      </c>
    </row>
    <row r="1084" spans="1:12" x14ac:dyDescent="0.2">
      <c r="A1084" s="72" t="s">
        <v>2500</v>
      </c>
      <c r="B1084" s="66" t="s">
        <v>2501</v>
      </c>
      <c r="C1084" s="67">
        <v>65</v>
      </c>
      <c r="D1084" s="67" t="s">
        <v>339</v>
      </c>
      <c r="E1084" s="71">
        <v>0.113928877226258</v>
      </c>
      <c r="F1084" s="68">
        <v>15.529753265602301</v>
      </c>
      <c r="G1084" s="71">
        <v>0.25</v>
      </c>
      <c r="H1084" s="68">
        <v>58.853410740203202</v>
      </c>
      <c r="I1084" s="71">
        <v>2.2947714744399401E-2</v>
      </c>
      <c r="J1084" s="68">
        <v>53.120464441219198</v>
      </c>
      <c r="K1084" s="71">
        <v>6.8838916934373606E-2</v>
      </c>
      <c r="L1084" s="68">
        <v>18.1422351233672</v>
      </c>
    </row>
    <row r="1085" spans="1:12" x14ac:dyDescent="0.2">
      <c r="A1085" s="72" t="s">
        <v>2502</v>
      </c>
      <c r="B1085" s="66" t="s">
        <v>2503</v>
      </c>
      <c r="C1085" s="67">
        <v>65</v>
      </c>
      <c r="D1085" s="67" t="s">
        <v>339</v>
      </c>
      <c r="E1085" s="71">
        <v>0.109233646386596</v>
      </c>
      <c r="F1085" s="68">
        <v>12.3367198838897</v>
      </c>
      <c r="G1085" s="71">
        <v>0.25</v>
      </c>
      <c r="H1085" s="68">
        <v>58.853410740203202</v>
      </c>
      <c r="I1085" s="71">
        <v>1.2132536771513301E-3</v>
      </c>
      <c r="J1085" s="68">
        <v>6.9666182873729996</v>
      </c>
      <c r="K1085" s="71">
        <v>7.6487685482637305E-2</v>
      </c>
      <c r="L1085" s="68">
        <v>20.174165457184301</v>
      </c>
    </row>
    <row r="1086" spans="1:12" x14ac:dyDescent="0.2">
      <c r="A1086" s="72" t="s">
        <v>2504</v>
      </c>
      <c r="B1086" s="66" t="s">
        <v>2505</v>
      </c>
      <c r="C1086" s="67">
        <v>65</v>
      </c>
      <c r="D1086" s="67" t="s">
        <v>339</v>
      </c>
      <c r="E1086" s="71">
        <v>0.108122723718261</v>
      </c>
      <c r="F1086" s="68">
        <v>11.611030478955</v>
      </c>
      <c r="G1086" s="71">
        <v>0.22217995995783699</v>
      </c>
      <c r="H1086" s="68">
        <v>9.0711175616836002</v>
      </c>
      <c r="I1086" s="71">
        <v>8.4907964807153895E-3</v>
      </c>
      <c r="J1086" s="68">
        <v>28.737300435413601</v>
      </c>
      <c r="K1086" s="71">
        <v>9.3697414716230706E-2</v>
      </c>
      <c r="L1086" s="68">
        <v>25.689404934688</v>
      </c>
    </row>
    <row r="1087" spans="1:12" x14ac:dyDescent="0.2">
      <c r="A1087" s="72" t="s">
        <v>2506</v>
      </c>
      <c r="B1087" s="66" t="s">
        <v>2507</v>
      </c>
      <c r="C1087" s="67">
        <v>65</v>
      </c>
      <c r="D1087" s="67" t="s">
        <v>339</v>
      </c>
      <c r="E1087" s="71">
        <v>0.123217249252941</v>
      </c>
      <c r="F1087" s="68">
        <v>22.3512336719884</v>
      </c>
      <c r="G1087" s="71">
        <v>0.24999999939438899</v>
      </c>
      <c r="H1087" s="68">
        <v>29.680696661828701</v>
      </c>
      <c r="I1087" s="71">
        <v>4.6988447155929799E-2</v>
      </c>
      <c r="J1087" s="68">
        <v>69.303338171262695</v>
      </c>
      <c r="K1087" s="71">
        <v>7.2663301208505393E-2</v>
      </c>
      <c r="L1087" s="68">
        <v>19.158200290275801</v>
      </c>
    </row>
    <row r="1088" spans="1:12" x14ac:dyDescent="0.2">
      <c r="A1088" s="72" t="s">
        <v>2508</v>
      </c>
      <c r="B1088" s="66" t="s">
        <v>2509</v>
      </c>
      <c r="C1088" s="67">
        <v>65</v>
      </c>
      <c r="D1088" s="67" t="s">
        <v>339</v>
      </c>
      <c r="E1088" s="71">
        <v>0.105353241169335</v>
      </c>
      <c r="F1088" s="68">
        <v>8.99854862119013</v>
      </c>
      <c r="G1088" s="71">
        <v>0.25</v>
      </c>
      <c r="H1088" s="68">
        <v>58.853410740203202</v>
      </c>
      <c r="I1088" s="71">
        <v>1.25183436701577E-2</v>
      </c>
      <c r="J1088" s="68">
        <v>37.6632801161103</v>
      </c>
      <c r="K1088" s="71">
        <v>5.3541379837846098E-2</v>
      </c>
      <c r="L1088" s="68">
        <v>12.699564586357001</v>
      </c>
    </row>
    <row r="1089" spans="1:12" x14ac:dyDescent="0.2">
      <c r="A1089" s="72" t="s">
        <v>2510</v>
      </c>
      <c r="B1089" s="66" t="s">
        <v>2511</v>
      </c>
      <c r="C1089" s="67">
        <v>65</v>
      </c>
      <c r="D1089" s="67" t="s">
        <v>339</v>
      </c>
      <c r="E1089" s="71">
        <v>0.146180779568369</v>
      </c>
      <c r="F1089" s="68">
        <v>45.936139332365698</v>
      </c>
      <c r="G1089" s="71">
        <v>0.25</v>
      </c>
      <c r="H1089" s="68">
        <v>58.853410740203202</v>
      </c>
      <c r="I1089" s="71">
        <v>1.1475092726449E-3</v>
      </c>
      <c r="J1089" s="68">
        <v>6.5312046444121901</v>
      </c>
      <c r="K1089" s="71">
        <v>0.187394829432461</v>
      </c>
      <c r="L1089" s="68">
        <v>64.150943396226396</v>
      </c>
    </row>
    <row r="1090" spans="1:12" x14ac:dyDescent="0.2">
      <c r="A1090" s="72" t="s">
        <v>2512</v>
      </c>
      <c r="B1090" s="66" t="s">
        <v>2513</v>
      </c>
      <c r="C1090" s="67">
        <v>65</v>
      </c>
      <c r="D1090" s="67" t="s">
        <v>339</v>
      </c>
      <c r="E1090" s="71">
        <v>0.15443370778041399</v>
      </c>
      <c r="F1090" s="68">
        <v>53.410740203193001</v>
      </c>
      <c r="G1090" s="71">
        <v>0.249999999972702</v>
      </c>
      <c r="H1090" s="68">
        <v>36.211901306240897</v>
      </c>
      <c r="I1090" s="71">
        <v>1.04779615422186E-3</v>
      </c>
      <c r="J1090" s="68">
        <v>5.7329462989840296</v>
      </c>
      <c r="K1090" s="71">
        <v>0.212253327214318</v>
      </c>
      <c r="L1090" s="68">
        <v>69.956458635703896</v>
      </c>
    </row>
    <row r="1091" spans="1:12" x14ac:dyDescent="0.2">
      <c r="A1091" s="72" t="s">
        <v>2514</v>
      </c>
      <c r="B1091" s="66" t="s">
        <v>2515</v>
      </c>
      <c r="C1091" s="67">
        <v>65</v>
      </c>
      <c r="D1091" s="67" t="s">
        <v>339</v>
      </c>
      <c r="E1091" s="71">
        <v>0.14507385505708001</v>
      </c>
      <c r="F1091" s="68">
        <v>44.992743105950701</v>
      </c>
      <c r="G1091" s="71">
        <v>0.24999999999630901</v>
      </c>
      <c r="H1091" s="68">
        <v>37.880986937590698</v>
      </c>
      <c r="I1091" s="71">
        <v>2.54313180810969E-3</v>
      </c>
      <c r="J1091" s="68">
        <v>11.8287373004354</v>
      </c>
      <c r="K1091" s="71">
        <v>0.18267843336682199</v>
      </c>
      <c r="L1091" s="68">
        <v>62.119013062409302</v>
      </c>
    </row>
    <row r="1092" spans="1:12" x14ac:dyDescent="0.2">
      <c r="A1092" s="72" t="s">
        <v>2516</v>
      </c>
      <c r="B1092" s="66" t="s">
        <v>2517</v>
      </c>
      <c r="C1092" s="67">
        <v>65</v>
      </c>
      <c r="D1092" s="67" t="s">
        <v>339</v>
      </c>
      <c r="E1092" s="71">
        <v>0.215411867657409</v>
      </c>
      <c r="F1092" s="68">
        <v>73.076923076923094</v>
      </c>
      <c r="G1092" s="71">
        <v>0.24999999991399399</v>
      </c>
      <c r="H1092" s="68">
        <v>34.833091436864997</v>
      </c>
      <c r="I1092" s="71">
        <v>0.199279812940442</v>
      </c>
      <c r="J1092" s="68">
        <v>91.219158200290295</v>
      </c>
      <c r="K1092" s="71">
        <v>0.19695579011779099</v>
      </c>
      <c r="L1092" s="68">
        <v>66.981132075471706</v>
      </c>
    </row>
    <row r="1093" spans="1:12" x14ac:dyDescent="0.2">
      <c r="A1093" s="72" t="s">
        <v>2518</v>
      </c>
      <c r="B1093" s="66" t="s">
        <v>2519</v>
      </c>
      <c r="C1093" s="67">
        <v>65</v>
      </c>
      <c r="D1093" s="67" t="s">
        <v>339</v>
      </c>
      <c r="E1093" s="71">
        <v>0.14571670445825799</v>
      </c>
      <c r="F1093" s="68">
        <v>45.2104499274311</v>
      </c>
      <c r="G1093" s="71">
        <v>0.24999999796283601</v>
      </c>
      <c r="H1093" s="68">
        <v>26.7053701015965</v>
      </c>
      <c r="I1093" s="71">
        <v>4.1823512994926003E-2</v>
      </c>
      <c r="J1093" s="68">
        <v>66.473149492017399</v>
      </c>
      <c r="K1093" s="71">
        <v>0.14532660241701101</v>
      </c>
      <c r="L1093" s="68">
        <v>47.314949201741697</v>
      </c>
    </row>
    <row r="1094" spans="1:12" x14ac:dyDescent="0.2">
      <c r="A1094" s="72" t="s">
        <v>2520</v>
      </c>
      <c r="B1094" s="66" t="s">
        <v>2521</v>
      </c>
      <c r="C1094" s="67">
        <v>65</v>
      </c>
      <c r="D1094" s="67" t="s">
        <v>339</v>
      </c>
      <c r="E1094" s="71">
        <v>0.23450971084765901</v>
      </c>
      <c r="F1094" s="68">
        <v>76.342525399129201</v>
      </c>
      <c r="G1094" s="71">
        <v>0.24979365580228699</v>
      </c>
      <c r="H1094" s="68">
        <v>18.722786647314901</v>
      </c>
      <c r="I1094" s="71">
        <v>0.31414545073487699</v>
      </c>
      <c r="J1094" s="68">
        <v>94.992743105950694</v>
      </c>
      <c r="K1094" s="71">
        <v>0.13959002600581299</v>
      </c>
      <c r="L1094" s="68">
        <v>44.121915820029002</v>
      </c>
    </row>
    <row r="1095" spans="1:12" x14ac:dyDescent="0.2">
      <c r="A1095" s="72" t="s">
        <v>2522</v>
      </c>
      <c r="B1095" s="66" t="s">
        <v>2523</v>
      </c>
      <c r="C1095" s="67">
        <v>65</v>
      </c>
      <c r="D1095" s="67" t="s">
        <v>339</v>
      </c>
      <c r="E1095" s="71">
        <v>0.19686218682654699</v>
      </c>
      <c r="F1095" s="68">
        <v>69.738751814223505</v>
      </c>
      <c r="G1095" s="71">
        <v>0.235351777434193</v>
      </c>
      <c r="H1095" s="68">
        <v>10.6676342525399</v>
      </c>
      <c r="I1095" s="71">
        <v>0.19652283566897499</v>
      </c>
      <c r="J1095" s="68">
        <v>91.074020319303301</v>
      </c>
      <c r="K1095" s="71">
        <v>0.15871194737647201</v>
      </c>
      <c r="L1095" s="68">
        <v>53.701015965166903</v>
      </c>
    </row>
    <row r="1096" spans="1:12" x14ac:dyDescent="0.2">
      <c r="A1096" s="72" t="s">
        <v>2524</v>
      </c>
      <c r="B1096" s="66" t="s">
        <v>2525</v>
      </c>
      <c r="C1096" s="67">
        <v>65</v>
      </c>
      <c r="D1096" s="67" t="s">
        <v>339</v>
      </c>
      <c r="E1096" s="71">
        <v>0.10525284825979001</v>
      </c>
      <c r="F1096" s="68">
        <v>8.9259796806966598</v>
      </c>
      <c r="G1096" s="71">
        <v>0.25</v>
      </c>
      <c r="H1096" s="68">
        <v>58.853410740203202</v>
      </c>
      <c r="I1096" s="71">
        <v>2.1778125626853599E-2</v>
      </c>
      <c r="J1096" s="68">
        <v>51.233671988388998</v>
      </c>
      <c r="K1096" s="71">
        <v>4.3980419152516402E-2</v>
      </c>
      <c r="L1096" s="68">
        <v>10.0145137880987</v>
      </c>
    </row>
    <row r="1097" spans="1:12" x14ac:dyDescent="0.2">
      <c r="A1097" s="72" t="s">
        <v>2526</v>
      </c>
      <c r="B1097" s="66" t="s">
        <v>2527</v>
      </c>
      <c r="C1097" s="67">
        <v>65</v>
      </c>
      <c r="D1097" s="67" t="s">
        <v>339</v>
      </c>
      <c r="E1097" s="71">
        <v>0.115101147626071</v>
      </c>
      <c r="F1097" s="68">
        <v>16.328011611030501</v>
      </c>
      <c r="G1097" s="71">
        <v>0.25</v>
      </c>
      <c r="H1097" s="68">
        <v>58.853410740203202</v>
      </c>
      <c r="I1097" s="71">
        <v>4.5586447314498797E-2</v>
      </c>
      <c r="J1097" s="68">
        <v>68.287373004354095</v>
      </c>
      <c r="K1097" s="71">
        <v>4.97169955637142E-2</v>
      </c>
      <c r="L1097" s="68">
        <v>11.6835994194485</v>
      </c>
    </row>
    <row r="1098" spans="1:12" x14ac:dyDescent="0.2">
      <c r="A1098" s="72" t="s">
        <v>2528</v>
      </c>
      <c r="B1098" s="66" t="s">
        <v>2529</v>
      </c>
      <c r="C1098" s="67">
        <v>65</v>
      </c>
      <c r="D1098" s="67" t="s">
        <v>339</v>
      </c>
      <c r="E1098" s="71">
        <v>0.14666377936866201</v>
      </c>
      <c r="F1098" s="68">
        <v>46.371552975326601</v>
      </c>
      <c r="G1098" s="71">
        <v>0.35904908933148799</v>
      </c>
      <c r="H1098" s="68">
        <v>90.4208998548621</v>
      </c>
      <c r="I1098" s="71">
        <v>2.5423711547952498E-3</v>
      </c>
      <c r="J1098" s="68">
        <v>11.756168359941899</v>
      </c>
      <c r="K1098" s="71">
        <v>7.8399877619703295E-2</v>
      </c>
      <c r="L1098" s="68">
        <v>20.5370101596517</v>
      </c>
    </row>
    <row r="1099" spans="1:12" x14ac:dyDescent="0.2">
      <c r="A1099" s="72" t="s">
        <v>2530</v>
      </c>
      <c r="B1099" s="66" t="s">
        <v>2531</v>
      </c>
      <c r="C1099" s="67">
        <v>65</v>
      </c>
      <c r="D1099" s="67" t="s">
        <v>339</v>
      </c>
      <c r="E1099" s="71">
        <v>0.232790778125822</v>
      </c>
      <c r="F1099" s="68">
        <v>76.052249637155299</v>
      </c>
      <c r="G1099" s="71">
        <v>0.25</v>
      </c>
      <c r="H1099" s="68">
        <v>58.853410740203202</v>
      </c>
      <c r="I1099" s="71">
        <v>0.35467491966123699</v>
      </c>
      <c r="J1099" s="68">
        <v>96.371552975326594</v>
      </c>
      <c r="K1099" s="71">
        <v>9.3697414716230706E-2</v>
      </c>
      <c r="L1099" s="68">
        <v>25.689404934688</v>
      </c>
    </row>
    <row r="1100" spans="1:12" x14ac:dyDescent="0.2">
      <c r="A1100" s="72" t="s">
        <v>2532</v>
      </c>
      <c r="B1100" s="66" t="s">
        <v>2533</v>
      </c>
      <c r="C1100" s="67">
        <v>65</v>
      </c>
      <c r="D1100" s="67" t="s">
        <v>339</v>
      </c>
      <c r="E1100" s="71">
        <v>0.113907656999385</v>
      </c>
      <c r="F1100" s="68">
        <v>15.4571843251089</v>
      </c>
      <c r="G1100" s="71">
        <v>0.25</v>
      </c>
      <c r="H1100" s="68">
        <v>58.853410740203202</v>
      </c>
      <c r="I1100" s="71">
        <v>1.84994055605655E-3</v>
      </c>
      <c r="J1100" s="68">
        <v>9.5791001451378808</v>
      </c>
      <c r="K1100" s="71">
        <v>8.9873030442098795E-2</v>
      </c>
      <c r="L1100" s="68">
        <v>24.092888243831599</v>
      </c>
    </row>
    <row r="1101" spans="1:12" x14ac:dyDescent="0.2">
      <c r="A1101" s="72" t="s">
        <v>2534</v>
      </c>
      <c r="B1101" s="66" t="s">
        <v>2535</v>
      </c>
      <c r="C1101" s="67">
        <v>65</v>
      </c>
      <c r="D1101" s="67" t="s">
        <v>339</v>
      </c>
      <c r="E1101" s="71">
        <v>0.112031551968706</v>
      </c>
      <c r="F1101" s="68">
        <v>14.0058055152395</v>
      </c>
      <c r="G1101" s="71">
        <v>0.24999999983294699</v>
      </c>
      <c r="H1101" s="68">
        <v>33.236574746008699</v>
      </c>
      <c r="I1101" s="71">
        <v>1.9582020422700798E-3</v>
      </c>
      <c r="J1101" s="68">
        <v>9.8693759071117597</v>
      </c>
      <c r="K1101" s="71">
        <v>8.4136454030901003E-2</v>
      </c>
      <c r="L1101" s="68">
        <v>22.4238026124819</v>
      </c>
    </row>
    <row r="1102" spans="1:12" x14ac:dyDescent="0.2">
      <c r="A1102" s="72" t="s">
        <v>2536</v>
      </c>
      <c r="B1102" s="66" t="s">
        <v>2537</v>
      </c>
      <c r="C1102" s="67">
        <v>65</v>
      </c>
      <c r="D1102" s="67" t="s">
        <v>339</v>
      </c>
      <c r="E1102" s="71">
        <v>0.111435512866569</v>
      </c>
      <c r="F1102" s="68">
        <v>13.715529753265599</v>
      </c>
      <c r="G1102" s="71">
        <v>0.24999999498160799</v>
      </c>
      <c r="H1102" s="68">
        <v>24.165457184325099</v>
      </c>
      <c r="I1102" s="71">
        <v>1.7008958719804499E-4</v>
      </c>
      <c r="J1102" s="68">
        <v>1.3788098693759101</v>
      </c>
      <c r="K1102" s="71">
        <v>8.4136454030901003E-2</v>
      </c>
      <c r="L1102" s="68">
        <v>22.4238026124819</v>
      </c>
    </row>
    <row r="1103" spans="1:12" x14ac:dyDescent="0.2">
      <c r="A1103" s="72" t="s">
        <v>2538</v>
      </c>
      <c r="B1103" s="66" t="s">
        <v>2539</v>
      </c>
      <c r="C1103" s="67">
        <v>65</v>
      </c>
      <c r="D1103" s="67" t="s">
        <v>339</v>
      </c>
      <c r="E1103" s="71">
        <v>0.17074513912591099</v>
      </c>
      <c r="F1103" s="68">
        <v>62.554426705370098</v>
      </c>
      <c r="G1103" s="71">
        <v>0.23195651077980101</v>
      </c>
      <c r="H1103" s="68">
        <v>10.3047895500726</v>
      </c>
      <c r="I1103" s="71">
        <v>0.123479151358525</v>
      </c>
      <c r="J1103" s="68">
        <v>86.211901306240904</v>
      </c>
      <c r="K1103" s="71">
        <v>0.15679975523940601</v>
      </c>
      <c r="L1103" s="68">
        <v>52.9027576197388</v>
      </c>
    </row>
    <row r="1104" spans="1:12" x14ac:dyDescent="0.2">
      <c r="A1104" s="72" t="s">
        <v>2540</v>
      </c>
      <c r="B1104" s="66" t="s">
        <v>2541</v>
      </c>
      <c r="C1104" s="67">
        <v>65</v>
      </c>
      <c r="D1104" s="67" t="s">
        <v>339</v>
      </c>
      <c r="E1104" s="71">
        <v>9.3016418541361404E-2</v>
      </c>
      <c r="F1104" s="68">
        <v>3.9187227866473102</v>
      </c>
      <c r="G1104" s="71">
        <v>0.16622990568121301</v>
      </c>
      <c r="H1104" s="68">
        <v>5.0798258345428202</v>
      </c>
      <c r="I1104" s="71">
        <v>1.38559813918169E-8</v>
      </c>
      <c r="J1104" s="68">
        <v>0.65312046444121896</v>
      </c>
      <c r="K1104" s="71">
        <v>0.11281933608689</v>
      </c>
      <c r="L1104" s="68">
        <v>32.583454281567498</v>
      </c>
    </row>
    <row r="1105" spans="1:12" x14ac:dyDescent="0.2">
      <c r="A1105" s="72" t="s">
        <v>2542</v>
      </c>
      <c r="B1105" s="66" t="s">
        <v>2543</v>
      </c>
      <c r="C1105" s="67">
        <v>65</v>
      </c>
      <c r="D1105" s="67" t="s">
        <v>339</v>
      </c>
      <c r="E1105" s="71">
        <v>9.1670643669768001E-2</v>
      </c>
      <c r="F1105" s="68">
        <v>3.2656023222060999</v>
      </c>
      <c r="G1105" s="71">
        <v>0.25</v>
      </c>
      <c r="H1105" s="68">
        <v>58.853410740203202</v>
      </c>
      <c r="I1105" s="71">
        <v>3.9778175015787696E-3</v>
      </c>
      <c r="J1105" s="68">
        <v>16.981132075471699</v>
      </c>
      <c r="K1105" s="71">
        <v>2.1034113507725299E-2</v>
      </c>
      <c r="L1105" s="68">
        <v>5.2975326560232201</v>
      </c>
    </row>
    <row r="1106" spans="1:12" x14ac:dyDescent="0.2">
      <c r="A1106" s="72" t="s">
        <v>2544</v>
      </c>
      <c r="B1106" s="66" t="s">
        <v>2545</v>
      </c>
      <c r="C1106" s="67">
        <v>65</v>
      </c>
      <c r="D1106" s="67" t="s">
        <v>339</v>
      </c>
      <c r="E1106" s="71">
        <v>8.8386847628609197E-2</v>
      </c>
      <c r="F1106" s="68">
        <v>2.6124818577648798</v>
      </c>
      <c r="G1106" s="71">
        <v>0.24999999466512501</v>
      </c>
      <c r="H1106" s="68">
        <v>24.092888243831599</v>
      </c>
      <c r="I1106" s="71">
        <v>2.6672150527475001E-3</v>
      </c>
      <c r="J1106" s="68">
        <v>12.481857764876599</v>
      </c>
      <c r="K1106" s="71">
        <v>1.24933331679546E-2</v>
      </c>
      <c r="L1106" s="68">
        <v>3.6284470246734402</v>
      </c>
    </row>
    <row r="1107" spans="1:12" x14ac:dyDescent="0.2">
      <c r="A1107" s="72" t="s">
        <v>2546</v>
      </c>
      <c r="B1107" s="66" t="s">
        <v>2547</v>
      </c>
      <c r="C1107" s="67">
        <v>65</v>
      </c>
      <c r="D1107" s="67" t="s">
        <v>339</v>
      </c>
      <c r="E1107" s="71">
        <v>9.9943923914038196E-2</v>
      </c>
      <c r="F1107" s="68">
        <v>5.3701015965166903</v>
      </c>
      <c r="G1107" s="71">
        <v>0.24538653581745501</v>
      </c>
      <c r="H1107" s="68">
        <v>14.0058055152395</v>
      </c>
      <c r="I1107" s="71">
        <v>2.2829981386045299E-2</v>
      </c>
      <c r="J1107" s="68">
        <v>52.757619738751799</v>
      </c>
      <c r="K1107" s="71">
        <v>3.1615254538613899E-2</v>
      </c>
      <c r="L1107" s="68">
        <v>6.8940493468795401</v>
      </c>
    </row>
    <row r="1108" spans="1:12" x14ac:dyDescent="0.2">
      <c r="A1108" s="72" t="s">
        <v>2548</v>
      </c>
      <c r="B1108" s="66" t="s">
        <v>2549</v>
      </c>
      <c r="C1108" s="67">
        <v>65</v>
      </c>
      <c r="D1108" s="67" t="s">
        <v>339</v>
      </c>
      <c r="E1108" s="71">
        <v>0.101416049895522</v>
      </c>
      <c r="F1108" s="68">
        <v>6.0957910014513796</v>
      </c>
      <c r="G1108" s="71">
        <v>0.24999999965335201</v>
      </c>
      <c r="H1108" s="68">
        <v>31.3497822931785</v>
      </c>
      <c r="I1108" s="71">
        <v>1.9828691566027599E-2</v>
      </c>
      <c r="J1108" s="68">
        <v>48.6211901306241</v>
      </c>
      <c r="K1108" s="71">
        <v>3.4419458467186803E-2</v>
      </c>
      <c r="L1108" s="68">
        <v>7.76487663280116</v>
      </c>
    </row>
    <row r="1109" spans="1:12" x14ac:dyDescent="0.2">
      <c r="A1109" s="72" t="s">
        <v>2550</v>
      </c>
      <c r="B1109" s="66" t="s">
        <v>2551</v>
      </c>
      <c r="C1109" s="67">
        <v>65</v>
      </c>
      <c r="D1109" s="67" t="s">
        <v>339</v>
      </c>
      <c r="E1109" s="71">
        <v>0.108939932734853</v>
      </c>
      <c r="F1109" s="68">
        <v>12.1915820029028</v>
      </c>
      <c r="G1109" s="71">
        <v>0.25</v>
      </c>
      <c r="H1109" s="68">
        <v>58.853410740203202</v>
      </c>
      <c r="I1109" s="71">
        <v>2.1366226229647099E-2</v>
      </c>
      <c r="J1109" s="68">
        <v>50.5079825834543</v>
      </c>
      <c r="K1109" s="71">
        <v>5.5453571974911998E-2</v>
      </c>
      <c r="L1109" s="68">
        <v>13.933236574745999</v>
      </c>
    </row>
    <row r="1110" spans="1:12" x14ac:dyDescent="0.2">
      <c r="A1110" s="72" t="s">
        <v>2552</v>
      </c>
      <c r="B1110" s="66" t="s">
        <v>2553</v>
      </c>
      <c r="C1110" s="67">
        <v>65</v>
      </c>
      <c r="D1110" s="67" t="s">
        <v>339</v>
      </c>
      <c r="E1110" s="71">
        <v>0.103406302074696</v>
      </c>
      <c r="F1110" s="68">
        <v>7.5471698113207504</v>
      </c>
      <c r="G1110" s="71">
        <v>0.249999970639117</v>
      </c>
      <c r="H1110" s="68">
        <v>22.278664731494899</v>
      </c>
      <c r="I1110" s="71">
        <v>1.24141321583218E-2</v>
      </c>
      <c r="J1110" s="68">
        <v>37.373004354136398</v>
      </c>
      <c r="K1110" s="71">
        <v>4.78048034266483E-2</v>
      </c>
      <c r="L1110" s="68">
        <v>11.538461538461499</v>
      </c>
    </row>
    <row r="1111" spans="1:12" x14ac:dyDescent="0.2">
      <c r="A1111" s="72" t="s">
        <v>2554</v>
      </c>
      <c r="B1111" s="66" t="s">
        <v>2555</v>
      </c>
      <c r="C1111" s="67">
        <v>65</v>
      </c>
      <c r="D1111" s="67" t="s">
        <v>339</v>
      </c>
      <c r="E1111" s="71">
        <v>0.102877677089419</v>
      </c>
      <c r="F1111" s="68">
        <v>7.0391872278664698</v>
      </c>
      <c r="G1111" s="71">
        <v>0.249999999683201</v>
      </c>
      <c r="H1111" s="68">
        <v>31.9303338171263</v>
      </c>
      <c r="I1111" s="71">
        <v>2.6125765254935499E-2</v>
      </c>
      <c r="J1111" s="68">
        <v>55.878084179970998</v>
      </c>
      <c r="K1111" s="71">
        <v>3.2507266330120903E-2</v>
      </c>
      <c r="L1111" s="68">
        <v>7.2568940493468803</v>
      </c>
    </row>
    <row r="1112" spans="1:12" x14ac:dyDescent="0.2">
      <c r="A1112" s="72" t="s">
        <v>2556</v>
      </c>
      <c r="B1112" s="66" t="s">
        <v>2557</v>
      </c>
      <c r="C1112" s="67">
        <v>65</v>
      </c>
      <c r="D1112" s="67" t="s">
        <v>339</v>
      </c>
      <c r="E1112" s="71">
        <v>9.24969366331133E-2</v>
      </c>
      <c r="F1112" s="68">
        <v>3.6284470246734402</v>
      </c>
      <c r="G1112" s="71">
        <v>0.24925473351202601</v>
      </c>
      <c r="H1112" s="68">
        <v>16.981132075471699</v>
      </c>
      <c r="I1112" s="71">
        <v>5.2897707425232296E-3</v>
      </c>
      <c r="J1112" s="68">
        <v>21.044992743106</v>
      </c>
      <c r="K1112" s="71">
        <v>2.29463056447912E-2</v>
      </c>
      <c r="L1112" s="68">
        <v>5.5878084179970999</v>
      </c>
    </row>
    <row r="1113" spans="1:12" x14ac:dyDescent="0.2">
      <c r="A1113" s="72" t="s">
        <v>2558</v>
      </c>
      <c r="B1113" s="66" t="s">
        <v>2559</v>
      </c>
      <c r="C1113" s="67">
        <v>65</v>
      </c>
      <c r="D1113" s="67" t="s">
        <v>339</v>
      </c>
      <c r="E1113" s="71">
        <v>9.6437968027420801E-2</v>
      </c>
      <c r="F1113" s="68">
        <v>4.644412191582</v>
      </c>
      <c r="G1113" s="71">
        <v>0.249999993002821</v>
      </c>
      <c r="H1113" s="68">
        <v>23.730043541364299</v>
      </c>
      <c r="I1113" s="71">
        <v>1.07006833812328E-3</v>
      </c>
      <c r="J1113" s="68">
        <v>5.87808417997097</v>
      </c>
      <c r="K1113" s="71">
        <v>3.8243842741318701E-2</v>
      </c>
      <c r="L1113" s="68">
        <v>8.5631349782293196</v>
      </c>
    </row>
    <row r="1114" spans="1:12" x14ac:dyDescent="0.2">
      <c r="A1114" s="72" t="s">
        <v>2560</v>
      </c>
      <c r="B1114" s="66" t="s">
        <v>2561</v>
      </c>
      <c r="C1114" s="67">
        <v>65</v>
      </c>
      <c r="D1114" s="67" t="s">
        <v>339</v>
      </c>
      <c r="E1114" s="71">
        <v>0.100739876274498</v>
      </c>
      <c r="F1114" s="68">
        <v>5.87808417997097</v>
      </c>
      <c r="G1114" s="71">
        <v>0.249765817568255</v>
      </c>
      <c r="H1114" s="68">
        <v>18.432510885341099</v>
      </c>
      <c r="I1114" s="71">
        <v>8.4733921027233504E-3</v>
      </c>
      <c r="J1114" s="68">
        <v>28.5195936139332</v>
      </c>
      <c r="K1114" s="71">
        <v>4.3980419152516402E-2</v>
      </c>
      <c r="L1114" s="68">
        <v>10.0145137880987</v>
      </c>
    </row>
    <row r="1115" spans="1:12" x14ac:dyDescent="0.2">
      <c r="A1115" s="72" t="s">
        <v>2562</v>
      </c>
      <c r="B1115" s="66" t="s">
        <v>2563</v>
      </c>
      <c r="C1115" s="67">
        <v>65</v>
      </c>
      <c r="D1115" s="67" t="s">
        <v>339</v>
      </c>
      <c r="E1115" s="71">
        <v>0.17091563475767099</v>
      </c>
      <c r="F1115" s="68">
        <v>62.699564586356999</v>
      </c>
      <c r="G1115" s="71">
        <v>0.24999999781004001</v>
      </c>
      <c r="H1115" s="68">
        <v>26.342525399129201</v>
      </c>
      <c r="I1115" s="71">
        <v>8.47848691617899E-2</v>
      </c>
      <c r="J1115" s="68">
        <v>80.841799709724199</v>
      </c>
      <c r="K1115" s="71">
        <v>0.17796203730118401</v>
      </c>
      <c r="L1115" s="68">
        <v>60.812772133526799</v>
      </c>
    </row>
    <row r="1116" spans="1:12" x14ac:dyDescent="0.2">
      <c r="A1116" s="72" t="s">
        <v>2564</v>
      </c>
      <c r="B1116" s="66" t="s">
        <v>2565</v>
      </c>
      <c r="C1116" s="67">
        <v>65</v>
      </c>
      <c r="D1116" s="67" t="s">
        <v>339</v>
      </c>
      <c r="E1116" s="71">
        <v>0.167849152047571</v>
      </c>
      <c r="F1116" s="68">
        <v>61.4658925979681</v>
      </c>
      <c r="G1116" s="71">
        <v>0.25</v>
      </c>
      <c r="H1116" s="68">
        <v>58.853410740203202</v>
      </c>
      <c r="I1116" s="71">
        <v>1.04427176272355E-2</v>
      </c>
      <c r="J1116" s="68">
        <v>32.8737300435414</v>
      </c>
      <c r="K1116" s="71">
        <v>0.24310473851547701</v>
      </c>
      <c r="L1116" s="68">
        <v>73.076923076923094</v>
      </c>
    </row>
    <row r="1117" spans="1:12" x14ac:dyDescent="0.2">
      <c r="A1117" s="72" t="s">
        <v>2566</v>
      </c>
      <c r="B1117" s="66" t="s">
        <v>2567</v>
      </c>
      <c r="C1117" s="67">
        <v>65</v>
      </c>
      <c r="D1117" s="67" t="s">
        <v>339</v>
      </c>
      <c r="E1117" s="71">
        <v>0.13732297761375201</v>
      </c>
      <c r="F1117" s="68">
        <v>37.300435413643001</v>
      </c>
      <c r="G1117" s="71">
        <v>0.25</v>
      </c>
      <c r="H1117" s="68">
        <v>58.853410740203202</v>
      </c>
      <c r="I1117" s="71">
        <v>4.1489972562907202E-3</v>
      </c>
      <c r="J1117" s="68">
        <v>17.5616835994194</v>
      </c>
      <c r="K1117" s="71">
        <v>0.15781993558496499</v>
      </c>
      <c r="L1117" s="68">
        <v>53.410740203193001</v>
      </c>
    </row>
    <row r="1118" spans="1:12" x14ac:dyDescent="0.2">
      <c r="A1118" s="72" t="s">
        <v>2568</v>
      </c>
      <c r="B1118" s="66" t="s">
        <v>2569</v>
      </c>
      <c r="C1118" s="67">
        <v>65</v>
      </c>
      <c r="D1118" s="67" t="s">
        <v>339</v>
      </c>
      <c r="E1118" s="71">
        <v>0.12439814244958999</v>
      </c>
      <c r="F1118" s="68">
        <v>23.149492017416499</v>
      </c>
      <c r="G1118" s="71">
        <v>0.249999996911835</v>
      </c>
      <c r="H1118" s="68">
        <v>24.891146589259801</v>
      </c>
      <c r="I1118" s="71">
        <v>6.5507100759112499E-3</v>
      </c>
      <c r="J1118" s="68">
        <v>24.2380261248186</v>
      </c>
      <c r="K1118" s="71">
        <v>0.116643720361022</v>
      </c>
      <c r="L1118" s="68">
        <v>34.470246734397698</v>
      </c>
    </row>
    <row r="1119" spans="1:12" x14ac:dyDescent="0.2">
      <c r="A1119" s="72" t="s">
        <v>2570</v>
      </c>
      <c r="B1119" s="66" t="s">
        <v>2571</v>
      </c>
      <c r="C1119" s="67">
        <v>65</v>
      </c>
      <c r="D1119" s="67" t="s">
        <v>339</v>
      </c>
      <c r="E1119" s="71">
        <v>6.3989455786188795E-2</v>
      </c>
      <c r="F1119" s="68">
        <v>0.94339622641509402</v>
      </c>
      <c r="G1119" s="71">
        <v>1.40029181125503E-2</v>
      </c>
      <c r="H1119" s="68">
        <v>1.0159651669085601</v>
      </c>
      <c r="I1119" s="71">
        <v>3.4119448325806702E-6</v>
      </c>
      <c r="J1119" s="68">
        <v>0.79825834542815699</v>
      </c>
      <c r="K1119" s="71">
        <v>0.17796203730118401</v>
      </c>
      <c r="L1119" s="68">
        <v>60.812772133526799</v>
      </c>
    </row>
    <row r="1120" spans="1:12" x14ac:dyDescent="0.2">
      <c r="A1120" s="72" t="s">
        <v>2572</v>
      </c>
      <c r="B1120" s="66" t="s">
        <v>2573</v>
      </c>
      <c r="C1120" s="67">
        <v>65</v>
      </c>
      <c r="D1120" s="67" t="s">
        <v>339</v>
      </c>
      <c r="E1120" s="71">
        <v>0.12209095786464</v>
      </c>
      <c r="F1120" s="68">
        <v>21.4804063860668</v>
      </c>
      <c r="G1120" s="71">
        <v>0.24999978111867699</v>
      </c>
      <c r="H1120" s="68">
        <v>21.625544267053701</v>
      </c>
      <c r="I1120" s="71">
        <v>1.00823445910586E-2</v>
      </c>
      <c r="J1120" s="68">
        <v>32.3657474600871</v>
      </c>
      <c r="K1120" s="71">
        <v>0.106190747884185</v>
      </c>
      <c r="L1120" s="68">
        <v>29.753265602322202</v>
      </c>
    </row>
    <row r="1121" spans="1:12" x14ac:dyDescent="0.2">
      <c r="A1121" s="72" t="s">
        <v>2574</v>
      </c>
      <c r="B1121" s="66" t="s">
        <v>2575</v>
      </c>
      <c r="C1121" s="67">
        <v>65</v>
      </c>
      <c r="D1121" s="67" t="s">
        <v>339</v>
      </c>
      <c r="E1121" s="71">
        <v>0.106343998883822</v>
      </c>
      <c r="F1121" s="68">
        <v>9.9419448476052192</v>
      </c>
      <c r="G1121" s="71">
        <v>0.22533457705183699</v>
      </c>
      <c r="H1121" s="68">
        <v>9.3613933236574702</v>
      </c>
      <c r="I1121" s="71">
        <v>4.8833976704992197E-9</v>
      </c>
      <c r="J1121" s="68">
        <v>0.58055152394775</v>
      </c>
      <c r="K1121" s="71">
        <v>9.3697414716230706E-2</v>
      </c>
      <c r="L1121" s="68">
        <v>25.689404934688</v>
      </c>
    </row>
    <row r="1122" spans="1:12" x14ac:dyDescent="0.2">
      <c r="A1122" s="72" t="s">
        <v>2576</v>
      </c>
      <c r="B1122" s="66" t="s">
        <v>2577</v>
      </c>
      <c r="C1122" s="67">
        <v>65</v>
      </c>
      <c r="D1122" s="67" t="s">
        <v>339</v>
      </c>
      <c r="E1122" s="71">
        <v>0.10237393984606299</v>
      </c>
      <c r="F1122" s="68">
        <v>6.7489114658925997</v>
      </c>
      <c r="G1122" s="71">
        <v>0.249999997624545</v>
      </c>
      <c r="H1122" s="68">
        <v>26.1973875181422</v>
      </c>
      <c r="I1122" s="71">
        <v>1.66824993873046E-3</v>
      </c>
      <c r="J1122" s="68">
        <v>8.99854862119013</v>
      </c>
      <c r="K1122" s="71">
        <v>5.5453571974911998E-2</v>
      </c>
      <c r="L1122" s="68">
        <v>13.933236574745999</v>
      </c>
    </row>
    <row r="1123" spans="1:12" x14ac:dyDescent="0.2">
      <c r="A1123" s="72" t="s">
        <v>2578</v>
      </c>
      <c r="B1123" s="66" t="s">
        <v>2579</v>
      </c>
      <c r="C1123" s="67">
        <v>65</v>
      </c>
      <c r="D1123" s="67" t="s">
        <v>339</v>
      </c>
      <c r="E1123" s="71">
        <v>0.107904655668939</v>
      </c>
      <c r="F1123" s="68">
        <v>11.4658925979681</v>
      </c>
      <c r="G1123" s="71">
        <v>0.24999999960729899</v>
      </c>
      <c r="H1123" s="68">
        <v>30.9143686502177</v>
      </c>
      <c r="I1123" s="71">
        <v>1.05066619101383E-3</v>
      </c>
      <c r="J1123" s="68">
        <v>5.8055152394774998</v>
      </c>
      <c r="K1123" s="71">
        <v>7.2663301208505393E-2</v>
      </c>
      <c r="L1123" s="68">
        <v>19.158200290275801</v>
      </c>
    </row>
    <row r="1124" spans="1:12" x14ac:dyDescent="0.2">
      <c r="A1124" s="72" t="s">
        <v>2580</v>
      </c>
      <c r="B1124" s="66" t="s">
        <v>2581</v>
      </c>
      <c r="C1124" s="67">
        <v>65</v>
      </c>
      <c r="D1124" s="67" t="s">
        <v>339</v>
      </c>
      <c r="E1124" s="71">
        <v>0.112658453059869</v>
      </c>
      <c r="F1124" s="68">
        <v>14.2960812772134</v>
      </c>
      <c r="G1124" s="71">
        <v>0.239875244453747</v>
      </c>
      <c r="H1124" s="68">
        <v>11.6835994194485</v>
      </c>
      <c r="I1124" s="71">
        <v>5.7831573549885099E-4</v>
      </c>
      <c r="J1124" s="68">
        <v>2.9753265602322201</v>
      </c>
      <c r="K1124" s="71">
        <v>9.7521798990362493E-2</v>
      </c>
      <c r="L1124" s="68">
        <v>26.632801161103</v>
      </c>
    </row>
    <row r="1125" spans="1:12" x14ac:dyDescent="0.2">
      <c r="A1125" s="72" t="s">
        <v>2582</v>
      </c>
      <c r="B1125" s="66" t="s">
        <v>2583</v>
      </c>
      <c r="C1125" s="67">
        <v>65</v>
      </c>
      <c r="D1125" s="67" t="s">
        <v>339</v>
      </c>
      <c r="E1125" s="71">
        <v>0.115293876074364</v>
      </c>
      <c r="F1125" s="68">
        <v>16.618287373004399</v>
      </c>
      <c r="G1125" s="71">
        <v>0.24854759658037201</v>
      </c>
      <c r="H1125" s="68">
        <v>16.037735849056599</v>
      </c>
      <c r="I1125" s="71">
        <v>3.0407306845412801E-2</v>
      </c>
      <c r="J1125" s="68">
        <v>59.0711175616836</v>
      </c>
      <c r="K1125" s="71">
        <v>6.6926724797307602E-2</v>
      </c>
      <c r="L1125" s="68">
        <v>17.489114658925999</v>
      </c>
    </row>
    <row r="1126" spans="1:12" x14ac:dyDescent="0.2">
      <c r="A1126" s="72" t="s">
        <v>2584</v>
      </c>
      <c r="B1126" s="66" t="s">
        <v>2585</v>
      </c>
      <c r="C1126" s="67">
        <v>65</v>
      </c>
      <c r="D1126" s="67" t="s">
        <v>339</v>
      </c>
      <c r="E1126" s="71">
        <v>0.104807691288119</v>
      </c>
      <c r="F1126" s="68">
        <v>8.5631349782293196</v>
      </c>
      <c r="G1126" s="71">
        <v>0.25</v>
      </c>
      <c r="H1126" s="68">
        <v>58.853410740203202</v>
      </c>
      <c r="I1126" s="71">
        <v>1.3207333411818199E-3</v>
      </c>
      <c r="J1126" s="68">
        <v>7.6197387518142197</v>
      </c>
      <c r="K1126" s="71">
        <v>6.3102340523175801E-2</v>
      </c>
      <c r="L1126" s="68">
        <v>16.1828737300435</v>
      </c>
    </row>
    <row r="1127" spans="1:12" x14ac:dyDescent="0.2">
      <c r="A1127" s="72" t="s">
        <v>2586</v>
      </c>
      <c r="B1127" s="66" t="s">
        <v>2587</v>
      </c>
      <c r="C1127" s="67">
        <v>65</v>
      </c>
      <c r="D1127" s="67" t="s">
        <v>339</v>
      </c>
      <c r="E1127" s="71">
        <v>0.12002178021879201</v>
      </c>
      <c r="F1127" s="68">
        <v>19.738751814223502</v>
      </c>
      <c r="G1127" s="71">
        <v>0.25</v>
      </c>
      <c r="H1127" s="68">
        <v>58.853410740203202</v>
      </c>
      <c r="I1127" s="71">
        <v>2.21045023513422E-2</v>
      </c>
      <c r="J1127" s="68">
        <v>51.596516690856298</v>
      </c>
      <c r="K1127" s="71">
        <v>8.7960838305032901E-2</v>
      </c>
      <c r="L1127" s="68">
        <v>23.512336719883901</v>
      </c>
    </row>
    <row r="1128" spans="1:12" x14ac:dyDescent="0.2">
      <c r="A1128" s="72" t="s">
        <v>2588</v>
      </c>
      <c r="B1128" s="66" t="s">
        <v>2589</v>
      </c>
      <c r="C1128" s="67">
        <v>65</v>
      </c>
      <c r="D1128" s="67" t="s">
        <v>339</v>
      </c>
      <c r="E1128" s="71">
        <v>0.151893752707455</v>
      </c>
      <c r="F1128" s="68">
        <v>51.523947750362801</v>
      </c>
      <c r="G1128" s="71">
        <v>0.26151374322259202</v>
      </c>
      <c r="H1128" s="68">
        <v>71.770682148040606</v>
      </c>
      <c r="I1128" s="71">
        <v>1.0597069741443499E-2</v>
      </c>
      <c r="J1128" s="68">
        <v>33.744557329462999</v>
      </c>
      <c r="K1128" s="71">
        <v>0.18357044515832899</v>
      </c>
      <c r="L1128" s="68">
        <v>62.554426705370098</v>
      </c>
    </row>
    <row r="1129" spans="1:12" x14ac:dyDescent="0.2">
      <c r="A1129" s="72" t="s">
        <v>2590</v>
      </c>
      <c r="B1129" s="66" t="s">
        <v>2591</v>
      </c>
      <c r="C1129" s="67">
        <v>65</v>
      </c>
      <c r="D1129" s="67" t="s">
        <v>339</v>
      </c>
      <c r="E1129" s="71">
        <v>0.158017994327009</v>
      </c>
      <c r="F1129" s="68">
        <v>56.458635703918702</v>
      </c>
      <c r="G1129" s="71">
        <v>0.25</v>
      </c>
      <c r="H1129" s="68">
        <v>58.853410740203202</v>
      </c>
      <c r="I1129" s="71">
        <v>1.06523068670966E-2</v>
      </c>
      <c r="J1129" s="68">
        <v>33.889695210449901</v>
      </c>
      <c r="K1129" s="71">
        <v>0.21340167611392899</v>
      </c>
      <c r="L1129" s="68">
        <v>70.246734397677798</v>
      </c>
    </row>
    <row r="1130" spans="1:12" x14ac:dyDescent="0.2">
      <c r="A1130" s="72" t="s">
        <v>2592</v>
      </c>
      <c r="B1130" s="66" t="s">
        <v>2593</v>
      </c>
      <c r="C1130" s="67">
        <v>65</v>
      </c>
      <c r="D1130" s="67" t="s">
        <v>339</v>
      </c>
      <c r="E1130" s="71">
        <v>0.14954638777069201</v>
      </c>
      <c r="F1130" s="68">
        <v>49.201741654571798</v>
      </c>
      <c r="G1130" s="71">
        <v>0.25</v>
      </c>
      <c r="H1130" s="68">
        <v>58.853410740203202</v>
      </c>
      <c r="I1130" s="71">
        <v>3.5955653313513398E-3</v>
      </c>
      <c r="J1130" s="68">
        <v>15.529753265602301</v>
      </c>
      <c r="K1130" s="71">
        <v>0.19504359798072499</v>
      </c>
      <c r="L1130" s="68">
        <v>66.182873730043497</v>
      </c>
    </row>
    <row r="1131" spans="1:12" x14ac:dyDescent="0.2">
      <c r="A1131" s="72" t="s">
        <v>2594</v>
      </c>
      <c r="B1131" s="66" t="s">
        <v>2595</v>
      </c>
      <c r="C1131" s="67">
        <v>65</v>
      </c>
      <c r="D1131" s="67" t="s">
        <v>339</v>
      </c>
      <c r="E1131" s="71">
        <v>0.157429235471606</v>
      </c>
      <c r="F1131" s="68">
        <v>55.587808417997103</v>
      </c>
      <c r="G1131" s="71">
        <v>0.25</v>
      </c>
      <c r="H1131" s="68">
        <v>58.853410740203202</v>
      </c>
      <c r="I1131" s="71">
        <v>2.3856106522349798E-3</v>
      </c>
      <c r="J1131" s="68">
        <v>11.1756168359942</v>
      </c>
      <c r="K1131" s="71">
        <v>0.21990209576258199</v>
      </c>
      <c r="L1131" s="68">
        <v>70.899854862119</v>
      </c>
    </row>
    <row r="1132" spans="1:12" x14ac:dyDescent="0.2">
      <c r="A1132" s="72" t="s">
        <v>2596</v>
      </c>
      <c r="B1132" s="66" t="s">
        <v>2597</v>
      </c>
      <c r="C1132" s="67">
        <v>65</v>
      </c>
      <c r="D1132" s="67" t="s">
        <v>339</v>
      </c>
      <c r="E1132" s="71">
        <v>0.18499248449712</v>
      </c>
      <c r="F1132" s="68">
        <v>66.618287373004407</v>
      </c>
      <c r="G1132" s="71">
        <v>0.26425403215618798</v>
      </c>
      <c r="H1132" s="68">
        <v>73.367198838896996</v>
      </c>
      <c r="I1132" s="71">
        <v>0.193201622344809</v>
      </c>
      <c r="J1132" s="68">
        <v>90.856313497822896</v>
      </c>
      <c r="K1132" s="71">
        <v>9.7521798990362493E-2</v>
      </c>
      <c r="L1132" s="68">
        <v>26.632801161103</v>
      </c>
    </row>
    <row r="1133" spans="1:12" x14ac:dyDescent="0.2">
      <c r="A1133" s="72" t="s">
        <v>2598</v>
      </c>
      <c r="B1133" s="66" t="s">
        <v>2599</v>
      </c>
      <c r="C1133" s="67">
        <v>65</v>
      </c>
      <c r="D1133" s="67" t="s">
        <v>339</v>
      </c>
      <c r="E1133" s="71">
        <v>0.132194026092946</v>
      </c>
      <c r="F1133" s="68">
        <v>30.769230769230798</v>
      </c>
      <c r="G1133" s="71">
        <v>0.25</v>
      </c>
      <c r="H1133" s="68">
        <v>58.853410740203202</v>
      </c>
      <c r="I1133" s="71">
        <v>2.4201781506617E-2</v>
      </c>
      <c r="J1133" s="68">
        <v>54.571843251088502</v>
      </c>
      <c r="K1133" s="71">
        <v>0.12238029677222</v>
      </c>
      <c r="L1133" s="68">
        <v>36.502177068214799</v>
      </c>
    </row>
    <row r="1134" spans="1:12" x14ac:dyDescent="0.2">
      <c r="A1134" s="72" t="s">
        <v>2600</v>
      </c>
      <c r="B1134" s="66" t="s">
        <v>2601</v>
      </c>
      <c r="C1134" s="67">
        <v>65</v>
      </c>
      <c r="D1134" s="67" t="s">
        <v>339</v>
      </c>
      <c r="E1134" s="71">
        <v>0.13757086874696001</v>
      </c>
      <c r="F1134" s="68">
        <v>37.590711175616804</v>
      </c>
      <c r="G1134" s="71">
        <v>0.25</v>
      </c>
      <c r="H1134" s="68">
        <v>58.853410740203202</v>
      </c>
      <c r="I1134" s="71">
        <v>4.2244501605726202E-2</v>
      </c>
      <c r="J1134" s="68">
        <v>66.690856313497804</v>
      </c>
      <c r="K1134" s="71">
        <v>0.12046810463515401</v>
      </c>
      <c r="L1134" s="68">
        <v>36.066763425254003</v>
      </c>
    </row>
    <row r="1135" spans="1:12" x14ac:dyDescent="0.2">
      <c r="A1135" s="72" t="s">
        <v>2602</v>
      </c>
      <c r="B1135" s="66" t="s">
        <v>2603</v>
      </c>
      <c r="C1135" s="67">
        <v>65</v>
      </c>
      <c r="D1135" s="67" t="s">
        <v>339</v>
      </c>
      <c r="E1135" s="71">
        <v>0.14876760778992301</v>
      </c>
      <c r="F1135" s="68">
        <v>48.6211901306241</v>
      </c>
      <c r="G1135" s="71">
        <v>0.25215517241379298</v>
      </c>
      <c r="H1135" s="68">
        <v>63.425253991291697</v>
      </c>
      <c r="I1135" s="71">
        <v>2.7786935031238899E-2</v>
      </c>
      <c r="J1135" s="68">
        <v>56.966618287373002</v>
      </c>
      <c r="K1135" s="71">
        <v>0.166360715924736</v>
      </c>
      <c r="L1135" s="68">
        <v>57.1843251088534</v>
      </c>
    </row>
    <row r="1136" spans="1:12" x14ac:dyDescent="0.2">
      <c r="A1136" s="72" t="s">
        <v>2604</v>
      </c>
      <c r="B1136" s="66" t="s">
        <v>2605</v>
      </c>
      <c r="C1136" s="67">
        <v>65</v>
      </c>
      <c r="D1136" s="67" t="s">
        <v>339</v>
      </c>
      <c r="E1136" s="71">
        <v>0.15377503239165</v>
      </c>
      <c r="F1136" s="68">
        <v>52.757619738751799</v>
      </c>
      <c r="G1136" s="71">
        <v>0.25</v>
      </c>
      <c r="H1136" s="68">
        <v>58.853410740203202</v>
      </c>
      <c r="I1136" s="71">
        <v>1.80655227772403E-2</v>
      </c>
      <c r="J1136" s="68">
        <v>46.008708272859202</v>
      </c>
      <c r="K1136" s="71">
        <v>0.19325957439771099</v>
      </c>
      <c r="L1136" s="68">
        <v>65.7474600870827</v>
      </c>
    </row>
    <row r="1137" spans="1:12" x14ac:dyDescent="0.2">
      <c r="A1137" s="72" t="s">
        <v>2606</v>
      </c>
      <c r="B1137" s="66" t="s">
        <v>2607</v>
      </c>
      <c r="C1137" s="67">
        <v>65</v>
      </c>
      <c r="D1137" s="67" t="s">
        <v>339</v>
      </c>
      <c r="E1137" s="71">
        <v>0.18495115268058901</v>
      </c>
      <c r="F1137" s="68">
        <v>66.545718432510895</v>
      </c>
      <c r="G1137" s="71">
        <v>0.29039239486580898</v>
      </c>
      <c r="H1137" s="68">
        <v>81.930333817126296</v>
      </c>
      <c r="I1137" s="71">
        <v>5.3991759544654301E-2</v>
      </c>
      <c r="J1137" s="68">
        <v>72.423802612481893</v>
      </c>
      <c r="K1137" s="71">
        <v>0.210469303631305</v>
      </c>
      <c r="L1137" s="68">
        <v>69.448476052249603</v>
      </c>
    </row>
    <row r="1138" spans="1:12" x14ac:dyDescent="0.2">
      <c r="A1138" s="72" t="s">
        <v>2608</v>
      </c>
      <c r="B1138" s="66" t="s">
        <v>2609</v>
      </c>
      <c r="C1138" s="67">
        <v>65</v>
      </c>
      <c r="D1138" s="67" t="s">
        <v>339</v>
      </c>
      <c r="E1138" s="71">
        <v>0.19229711197163099</v>
      </c>
      <c r="F1138" s="68">
        <v>68.795355587808402</v>
      </c>
      <c r="G1138" s="71">
        <v>0.25628022357595898</v>
      </c>
      <c r="H1138" s="68">
        <v>68.069666182873704</v>
      </c>
      <c r="I1138" s="71">
        <v>4.0918386111100602E-2</v>
      </c>
      <c r="J1138" s="68">
        <v>65.7474600870827</v>
      </c>
      <c r="K1138" s="71">
        <v>0.27969272622783398</v>
      </c>
      <c r="L1138" s="68">
        <v>75.907111756168305</v>
      </c>
    </row>
    <row r="1139" spans="1:12" x14ac:dyDescent="0.2">
      <c r="A1139" s="72" t="s">
        <v>2610</v>
      </c>
      <c r="B1139" s="66" t="s">
        <v>2611</v>
      </c>
      <c r="C1139" s="67">
        <v>65</v>
      </c>
      <c r="D1139" s="67" t="s">
        <v>339</v>
      </c>
      <c r="E1139" s="71">
        <v>0.25457162751678403</v>
      </c>
      <c r="F1139" s="68">
        <v>79.608127721335293</v>
      </c>
      <c r="G1139" s="71">
        <v>0.26502444234141198</v>
      </c>
      <c r="H1139" s="68">
        <v>73.730043541364296</v>
      </c>
      <c r="I1139" s="71">
        <v>2.5604802942486699E-2</v>
      </c>
      <c r="J1139" s="68">
        <v>55.587808417997103</v>
      </c>
      <c r="K1139" s="71">
        <v>0.47308563726645397</v>
      </c>
      <c r="L1139" s="68">
        <v>87.010159651669099</v>
      </c>
    </row>
    <row r="1140" spans="1:12" x14ac:dyDescent="0.2">
      <c r="A1140" s="72" t="s">
        <v>2612</v>
      </c>
      <c r="B1140" s="66" t="s">
        <v>2613</v>
      </c>
      <c r="C1140" s="67">
        <v>65</v>
      </c>
      <c r="D1140" s="67" t="s">
        <v>339</v>
      </c>
      <c r="E1140" s="71">
        <v>0.26574183001943602</v>
      </c>
      <c r="F1140" s="68">
        <v>81.349782293178507</v>
      </c>
      <c r="G1140" s="71">
        <v>0.25</v>
      </c>
      <c r="H1140" s="68">
        <v>58.853410740203202</v>
      </c>
      <c r="I1140" s="71">
        <v>3.0042380582585701E-3</v>
      </c>
      <c r="J1140" s="68">
        <v>13.425253991291701</v>
      </c>
      <c r="K1140" s="71">
        <v>0.54422125200005</v>
      </c>
      <c r="L1140" s="68">
        <v>89.550072568940493</v>
      </c>
    </row>
    <row r="1141" spans="1:12" x14ac:dyDescent="0.2">
      <c r="A1141" s="72" t="s">
        <v>2614</v>
      </c>
      <c r="B1141" s="66" t="s">
        <v>2615</v>
      </c>
      <c r="C1141" s="67">
        <v>65</v>
      </c>
      <c r="D1141" s="67" t="s">
        <v>339</v>
      </c>
      <c r="E1141" s="71">
        <v>0.20363901869204401</v>
      </c>
      <c r="F1141" s="68">
        <v>70.682148040638594</v>
      </c>
      <c r="G1141" s="71">
        <v>0.25</v>
      </c>
      <c r="H1141" s="68">
        <v>58.853410740203202</v>
      </c>
      <c r="I1141" s="71">
        <v>0.10136643156451799</v>
      </c>
      <c r="J1141" s="68">
        <v>83.889695210449901</v>
      </c>
      <c r="K1141" s="71">
        <v>0.25955062451161598</v>
      </c>
      <c r="L1141" s="68">
        <v>74.310595065312</v>
      </c>
    </row>
    <row r="1142" spans="1:12" x14ac:dyDescent="0.2">
      <c r="A1142" s="72" t="s">
        <v>2616</v>
      </c>
      <c r="B1142" s="66" t="s">
        <v>2617</v>
      </c>
      <c r="C1142" s="67">
        <v>65</v>
      </c>
      <c r="D1142" s="67" t="s">
        <v>339</v>
      </c>
      <c r="E1142" s="71">
        <v>0.17899723370103501</v>
      </c>
      <c r="F1142" s="68">
        <v>65.602322206095806</v>
      </c>
      <c r="G1142" s="71">
        <v>0.25</v>
      </c>
      <c r="H1142" s="68">
        <v>58.853410740203202</v>
      </c>
      <c r="I1142" s="71">
        <v>1.0615853020052499E-2</v>
      </c>
      <c r="J1142" s="68">
        <v>33.817126269956503</v>
      </c>
      <c r="K1142" s="71">
        <v>0.27637584808305299</v>
      </c>
      <c r="L1142" s="68">
        <v>75.689404934688</v>
      </c>
    </row>
    <row r="1143" spans="1:12" x14ac:dyDescent="0.2">
      <c r="A1143" s="72" t="s">
        <v>2618</v>
      </c>
      <c r="B1143" s="66" t="s">
        <v>2619</v>
      </c>
      <c r="C1143" s="67">
        <v>65</v>
      </c>
      <c r="D1143" s="67" t="s">
        <v>339</v>
      </c>
      <c r="E1143" s="71">
        <v>0.401259107948022</v>
      </c>
      <c r="F1143" s="68">
        <v>94.194484760522499</v>
      </c>
      <c r="G1143" s="71">
        <v>0.25</v>
      </c>
      <c r="H1143" s="68">
        <v>58.853410740203202</v>
      </c>
      <c r="I1143" s="71">
        <v>1.7361362590514299E-3</v>
      </c>
      <c r="J1143" s="68">
        <v>9.1436865021770704</v>
      </c>
      <c r="K1143" s="71">
        <v>0.95204118758501499</v>
      </c>
      <c r="L1143" s="68">
        <v>97.750362844702494</v>
      </c>
    </row>
    <row r="1144" spans="1:12" x14ac:dyDescent="0.2">
      <c r="A1144" s="72" t="s">
        <v>2620</v>
      </c>
      <c r="B1144" s="66" t="s">
        <v>2621</v>
      </c>
      <c r="C1144" s="67">
        <v>65</v>
      </c>
      <c r="D1144" s="67" t="s">
        <v>339</v>
      </c>
      <c r="E1144" s="71">
        <v>0.35866838204691398</v>
      </c>
      <c r="F1144" s="68">
        <v>90.566037735849093</v>
      </c>
      <c r="G1144" s="71">
        <v>0.25</v>
      </c>
      <c r="H1144" s="68">
        <v>58.853410740203202</v>
      </c>
      <c r="I1144" s="71">
        <v>2.97487015364328E-2</v>
      </c>
      <c r="J1144" s="68">
        <v>58.490566037735803</v>
      </c>
      <c r="K1144" s="71">
        <v>0.796256444604311</v>
      </c>
      <c r="L1144" s="68">
        <v>94.920174165457198</v>
      </c>
    </row>
    <row r="1145" spans="1:12" x14ac:dyDescent="0.2">
      <c r="A1145" s="72" t="s">
        <v>2622</v>
      </c>
      <c r="B1145" s="66" t="s">
        <v>2623</v>
      </c>
      <c r="C1145" s="67">
        <v>65</v>
      </c>
      <c r="D1145" s="67" t="s">
        <v>339</v>
      </c>
      <c r="E1145" s="71">
        <v>0.17672149520216199</v>
      </c>
      <c r="F1145" s="68">
        <v>64.876632801161094</v>
      </c>
      <c r="G1145" s="71">
        <v>0.25157005589399001</v>
      </c>
      <c r="H1145" s="68">
        <v>62.772133526850503</v>
      </c>
      <c r="I1145" s="71">
        <v>9.6936176691231501E-2</v>
      </c>
      <c r="J1145" s="68">
        <v>83.091436865021805</v>
      </c>
      <c r="K1145" s="71">
        <v>0.18165825302126401</v>
      </c>
      <c r="L1145" s="68">
        <v>61.8287373004354</v>
      </c>
    </row>
    <row r="1146" spans="1:12" x14ac:dyDescent="0.2">
      <c r="A1146" s="72" t="s">
        <v>2624</v>
      </c>
      <c r="B1146" s="66" t="s">
        <v>2625</v>
      </c>
      <c r="C1146" s="67">
        <v>65</v>
      </c>
      <c r="D1146" s="67" t="s">
        <v>339</v>
      </c>
      <c r="E1146" s="71">
        <v>0.20130557917073599</v>
      </c>
      <c r="F1146" s="68">
        <v>70.246734397677798</v>
      </c>
      <c r="G1146" s="71">
        <v>0.33709424883111999</v>
      </c>
      <c r="H1146" s="68">
        <v>88.824383164005795</v>
      </c>
      <c r="I1146" s="71">
        <v>1.2116428789163899E-2</v>
      </c>
      <c r="J1146" s="68">
        <v>36.937590711175602</v>
      </c>
      <c r="K1146" s="71">
        <v>0.25470605989192502</v>
      </c>
      <c r="L1146" s="68">
        <v>73.875181422351204</v>
      </c>
    </row>
    <row r="1147" spans="1:12" x14ac:dyDescent="0.2">
      <c r="A1147" s="72" t="s">
        <v>2626</v>
      </c>
      <c r="B1147" s="66" t="s">
        <v>2627</v>
      </c>
      <c r="C1147" s="67">
        <v>65</v>
      </c>
      <c r="D1147" s="67" t="s">
        <v>339</v>
      </c>
      <c r="E1147" s="71">
        <v>0.21560130343550801</v>
      </c>
      <c r="F1147" s="68">
        <v>73.149492017416506</v>
      </c>
      <c r="G1147" s="71">
        <v>0.25</v>
      </c>
      <c r="H1147" s="68">
        <v>58.853410740203202</v>
      </c>
      <c r="I1147" s="71">
        <v>9.7496984701873695E-4</v>
      </c>
      <c r="J1147" s="68">
        <v>5.2249637155297499</v>
      </c>
      <c r="K1147" s="71">
        <v>0.39582894045950501</v>
      </c>
      <c r="L1147" s="68">
        <v>83.526850507982601</v>
      </c>
    </row>
    <row r="1148" spans="1:12" x14ac:dyDescent="0.2">
      <c r="A1148" s="72" t="s">
        <v>2628</v>
      </c>
      <c r="B1148" s="66" t="s">
        <v>2629</v>
      </c>
      <c r="C1148" s="67">
        <v>65</v>
      </c>
      <c r="D1148" s="67" t="s">
        <v>339</v>
      </c>
      <c r="E1148" s="71">
        <v>0.39114176840022702</v>
      </c>
      <c r="F1148" s="68">
        <v>93.323657474600907</v>
      </c>
      <c r="G1148" s="71">
        <v>0.20361962550357801</v>
      </c>
      <c r="H1148" s="68">
        <v>7.3294629898403496</v>
      </c>
      <c r="I1148" s="71">
        <v>4.6575542722128098E-2</v>
      </c>
      <c r="J1148" s="68">
        <v>69.085631349782304</v>
      </c>
      <c r="K1148" s="71">
        <v>0.92323013697497402</v>
      </c>
      <c r="L1148" s="68">
        <v>96.952104499274299</v>
      </c>
    </row>
    <row r="1149" spans="1:12" x14ac:dyDescent="0.2">
      <c r="A1149" s="72" t="s">
        <v>2630</v>
      </c>
      <c r="B1149" s="66" t="s">
        <v>2631</v>
      </c>
      <c r="C1149" s="67">
        <v>65</v>
      </c>
      <c r="D1149" s="67" t="s">
        <v>339</v>
      </c>
      <c r="E1149" s="71">
        <v>0.40807299168932498</v>
      </c>
      <c r="F1149" s="68">
        <v>94.484760522496401</v>
      </c>
      <c r="G1149" s="71">
        <v>0.24999999857937399</v>
      </c>
      <c r="H1149" s="68">
        <v>27.503628447024699</v>
      </c>
      <c r="I1149" s="71">
        <v>8.8597007571542694E-2</v>
      </c>
      <c r="J1149" s="68">
        <v>81.640058055152394</v>
      </c>
      <c r="K1149" s="71">
        <v>0.88562196891705802</v>
      </c>
      <c r="L1149" s="68">
        <v>96.444121915820006</v>
      </c>
    </row>
    <row r="1150" spans="1:12" x14ac:dyDescent="0.2">
      <c r="A1150" s="72" t="s">
        <v>2632</v>
      </c>
      <c r="B1150" s="66" t="s">
        <v>2633</v>
      </c>
      <c r="C1150" s="67">
        <v>65</v>
      </c>
      <c r="D1150" s="67" t="s">
        <v>339</v>
      </c>
      <c r="E1150" s="71">
        <v>0.38663951986525202</v>
      </c>
      <c r="F1150" s="68">
        <v>93.033381712627005</v>
      </c>
      <c r="G1150" s="71">
        <v>0.25</v>
      </c>
      <c r="H1150" s="68">
        <v>58.853410740203202</v>
      </c>
      <c r="I1150" s="71">
        <v>2.0193613429629099E-4</v>
      </c>
      <c r="J1150" s="68">
        <v>1.59651669085631</v>
      </c>
      <c r="K1150" s="71">
        <v>0.90971662346145998</v>
      </c>
      <c r="L1150" s="68">
        <v>96.734397677793893</v>
      </c>
    </row>
    <row r="1151" spans="1:12" x14ac:dyDescent="0.2">
      <c r="A1151" s="72" t="s">
        <v>2634</v>
      </c>
      <c r="B1151" s="66" t="s">
        <v>2635</v>
      </c>
      <c r="C1151" s="67">
        <v>65</v>
      </c>
      <c r="D1151" s="67" t="s">
        <v>339</v>
      </c>
      <c r="E1151" s="71">
        <v>0.37495994637326802</v>
      </c>
      <c r="F1151" s="68">
        <v>92.089985486211901</v>
      </c>
      <c r="G1151" s="71">
        <v>0.121525474042668</v>
      </c>
      <c r="H1151" s="68">
        <v>3.3381712626995599</v>
      </c>
      <c r="I1151" s="71">
        <v>3.7927832532660202E-2</v>
      </c>
      <c r="J1151" s="68">
        <v>63.860667634252501</v>
      </c>
      <c r="K1151" s="71">
        <v>0.96542653254447697</v>
      </c>
      <c r="L1151" s="68">
        <v>98.113207547169793</v>
      </c>
    </row>
    <row r="1152" spans="1:12" x14ac:dyDescent="0.2">
      <c r="A1152" s="72" t="s">
        <v>2636</v>
      </c>
      <c r="B1152" s="66" t="s">
        <v>2637</v>
      </c>
      <c r="C1152" s="67">
        <v>65</v>
      </c>
      <c r="D1152" s="67" t="s">
        <v>339</v>
      </c>
      <c r="E1152" s="71">
        <v>0.56561701631151695</v>
      </c>
      <c r="F1152" s="68">
        <v>99.854862119013106</v>
      </c>
      <c r="G1152" s="71">
        <v>0.69612062688032506</v>
      </c>
      <c r="H1152" s="68">
        <v>97.532656023222103</v>
      </c>
      <c r="I1152" s="71">
        <v>7.3042205422505196E-4</v>
      </c>
      <c r="J1152" s="68">
        <v>3.7010159651669099</v>
      </c>
      <c r="K1152" s="71">
        <v>1</v>
      </c>
      <c r="L1152" s="68">
        <v>100</v>
      </c>
    </row>
    <row r="1153" spans="1:12" x14ac:dyDescent="0.2">
      <c r="A1153" s="72" t="s">
        <v>2638</v>
      </c>
      <c r="B1153" s="66" t="s">
        <v>2639</v>
      </c>
      <c r="C1153" s="67">
        <v>65</v>
      </c>
      <c r="D1153" s="67" t="s">
        <v>339</v>
      </c>
      <c r="E1153" s="71">
        <v>0.40550261563027501</v>
      </c>
      <c r="F1153" s="68">
        <v>94.339622641509393</v>
      </c>
      <c r="G1153" s="71">
        <v>0.21748643968092499</v>
      </c>
      <c r="H1153" s="68">
        <v>8.3454281567489108</v>
      </c>
      <c r="I1153" s="71">
        <v>9.5002201210214205E-3</v>
      </c>
      <c r="J1153" s="68">
        <v>31.132075471698101</v>
      </c>
      <c r="K1153" s="71">
        <v>0.98952118708887904</v>
      </c>
      <c r="L1153" s="68">
        <v>99.129172714078393</v>
      </c>
    </row>
    <row r="1154" spans="1:12" x14ac:dyDescent="0.2">
      <c r="A1154" s="72" t="s">
        <v>2640</v>
      </c>
      <c r="B1154" s="66" t="s">
        <v>2641</v>
      </c>
      <c r="C1154" s="67">
        <v>65</v>
      </c>
      <c r="D1154" s="67" t="s">
        <v>339</v>
      </c>
      <c r="E1154" s="71">
        <v>0.424374026255948</v>
      </c>
      <c r="F1154" s="68">
        <v>96.661828737300397</v>
      </c>
      <c r="G1154" s="71">
        <v>0.2565006769357</v>
      </c>
      <c r="H1154" s="68">
        <v>68.577648766327997</v>
      </c>
      <c r="I1154" s="71">
        <v>1.6621401832143199E-2</v>
      </c>
      <c r="J1154" s="68">
        <v>43.759071117561703</v>
      </c>
      <c r="K1154" s="71">
        <v>1</v>
      </c>
      <c r="L1154" s="68">
        <v>100</v>
      </c>
    </row>
    <row r="1155" spans="1:12" x14ac:dyDescent="0.2">
      <c r="A1155" s="72" t="s">
        <v>2642</v>
      </c>
      <c r="B1155" s="66" t="s">
        <v>2643</v>
      </c>
      <c r="C1155" s="67">
        <v>65</v>
      </c>
      <c r="D1155" s="67" t="s">
        <v>339</v>
      </c>
      <c r="E1155" s="71">
        <v>0.43669812481238202</v>
      </c>
      <c r="F1155" s="68">
        <v>97.750362844702494</v>
      </c>
      <c r="G1155" s="71">
        <v>0.29423712258029899</v>
      </c>
      <c r="H1155" s="68">
        <v>82.656023222060995</v>
      </c>
      <c r="I1155" s="71">
        <v>1.5857251856845899E-2</v>
      </c>
      <c r="J1155" s="68">
        <v>43.178519593613899</v>
      </c>
      <c r="K1155" s="71">
        <v>1</v>
      </c>
      <c r="L1155" s="68">
        <v>100</v>
      </c>
    </row>
    <row r="1156" spans="1:12" x14ac:dyDescent="0.2">
      <c r="A1156" s="72" t="s">
        <v>2644</v>
      </c>
      <c r="B1156" s="66" t="s">
        <v>2645</v>
      </c>
      <c r="C1156" s="67">
        <v>65</v>
      </c>
      <c r="D1156" s="67" t="s">
        <v>339</v>
      </c>
      <c r="E1156" s="71">
        <v>0.37712152021405998</v>
      </c>
      <c r="F1156" s="68">
        <v>92.307692307692307</v>
      </c>
      <c r="G1156" s="71">
        <v>0.251322261596234</v>
      </c>
      <c r="H1156" s="68">
        <v>62.626995645863602</v>
      </c>
      <c r="I1156" s="71">
        <v>1.1770868856449501E-3</v>
      </c>
      <c r="J1156" s="68">
        <v>6.6763425253991304</v>
      </c>
      <c r="K1156" s="71">
        <v>0.878865212160302</v>
      </c>
      <c r="L1156" s="68">
        <v>96.371552975326594</v>
      </c>
    </row>
    <row r="1157" spans="1:12" x14ac:dyDescent="0.2">
      <c r="A1157" s="72" t="s">
        <v>2646</v>
      </c>
      <c r="B1157" s="66" t="s">
        <v>2647</v>
      </c>
      <c r="C1157" s="67">
        <v>65</v>
      </c>
      <c r="D1157" s="67" t="s">
        <v>339</v>
      </c>
      <c r="E1157" s="71">
        <v>0.428182407485656</v>
      </c>
      <c r="F1157" s="68">
        <v>97.097242380261207</v>
      </c>
      <c r="G1157" s="71">
        <v>0.27899594267993999</v>
      </c>
      <c r="H1157" s="68">
        <v>79.172714078374497</v>
      </c>
      <c r="I1157" s="71">
        <v>5.5512797770283203E-3</v>
      </c>
      <c r="J1157" s="68">
        <v>21.698113207547198</v>
      </c>
      <c r="K1157" s="71">
        <v>1</v>
      </c>
      <c r="L1157" s="68">
        <v>100</v>
      </c>
    </row>
    <row r="1158" spans="1:12" x14ac:dyDescent="0.2">
      <c r="A1158" s="72" t="s">
        <v>2648</v>
      </c>
      <c r="B1158" s="66" t="s">
        <v>2649</v>
      </c>
      <c r="C1158" s="67">
        <v>75</v>
      </c>
      <c r="D1158" s="67" t="s">
        <v>339</v>
      </c>
      <c r="E1158" s="71">
        <v>0.43258972354221997</v>
      </c>
      <c r="F1158" s="68">
        <v>97.532656023222103</v>
      </c>
      <c r="G1158" s="71">
        <v>0.285310167610757</v>
      </c>
      <c r="H1158" s="68">
        <v>80.914368650217696</v>
      </c>
      <c r="I1158" s="71">
        <v>1.2459003015901899E-2</v>
      </c>
      <c r="J1158" s="68">
        <v>37.445573294629902</v>
      </c>
      <c r="K1158" s="71">
        <v>1</v>
      </c>
      <c r="L1158" s="68">
        <v>100</v>
      </c>
    </row>
    <row r="1159" spans="1:12" x14ac:dyDescent="0.2">
      <c r="A1159" s="72" t="s">
        <v>2650</v>
      </c>
      <c r="B1159" s="66" t="s">
        <v>2651</v>
      </c>
      <c r="C1159" s="67">
        <v>65</v>
      </c>
      <c r="D1159" s="67" t="s">
        <v>339</v>
      </c>
      <c r="E1159" s="71">
        <v>0.42601765609133202</v>
      </c>
      <c r="F1159" s="68">
        <v>96.806966618287404</v>
      </c>
      <c r="G1159" s="71">
        <v>0.27776749352091801</v>
      </c>
      <c r="H1159" s="68">
        <v>78.809869375907098</v>
      </c>
      <c r="I1159" s="71">
        <v>2.5297981523272398E-2</v>
      </c>
      <c r="J1159" s="68">
        <v>55.224963715529803</v>
      </c>
      <c r="K1159" s="71">
        <v>0.97498749322980605</v>
      </c>
      <c r="L1159" s="68">
        <v>98.403483309143695</v>
      </c>
    </row>
    <row r="1160" spans="1:12" x14ac:dyDescent="0.2">
      <c r="A1160" s="72" t="s">
        <v>2652</v>
      </c>
      <c r="B1160" s="66" t="s">
        <v>2653</v>
      </c>
      <c r="C1160" s="67">
        <v>75</v>
      </c>
      <c r="D1160" s="67" t="s">
        <v>339</v>
      </c>
      <c r="E1160" s="71">
        <v>0.41981653851071599</v>
      </c>
      <c r="F1160" s="68">
        <v>96.153846153846203</v>
      </c>
      <c r="G1160" s="71">
        <v>0.25925583117363898</v>
      </c>
      <c r="H1160" s="68">
        <v>70.827285921625503</v>
      </c>
      <c r="I1160" s="71">
        <v>1.9378435850926401E-4</v>
      </c>
      <c r="J1160" s="68">
        <v>1.52394775036284</v>
      </c>
      <c r="K1160" s="71">
        <v>1</v>
      </c>
      <c r="L1160" s="68">
        <v>100</v>
      </c>
    </row>
    <row r="1161" spans="1:12" x14ac:dyDescent="0.2">
      <c r="A1161" s="72" t="s">
        <v>2654</v>
      </c>
      <c r="B1161" s="66" t="s">
        <v>2655</v>
      </c>
      <c r="C1161" s="67">
        <v>75</v>
      </c>
      <c r="D1161" s="67" t="s">
        <v>339</v>
      </c>
      <c r="E1161" s="71">
        <v>0.43173997832424199</v>
      </c>
      <c r="F1161" s="68">
        <v>97.460087082728606</v>
      </c>
      <c r="G1161" s="71">
        <v>0.27165177394386297</v>
      </c>
      <c r="H1161" s="68">
        <v>76.995645863570402</v>
      </c>
      <c r="I1161" s="71">
        <v>2.35681610288631E-2</v>
      </c>
      <c r="J1161" s="68">
        <v>53.846153846153797</v>
      </c>
      <c r="K1161" s="71">
        <v>1</v>
      </c>
      <c r="L1161" s="68">
        <v>100</v>
      </c>
    </row>
    <row r="1162" spans="1:12" x14ac:dyDescent="0.2">
      <c r="A1162" s="72" t="s">
        <v>2656</v>
      </c>
      <c r="B1162" s="66" t="s">
        <v>2657</v>
      </c>
      <c r="C1162" s="67">
        <v>65</v>
      </c>
      <c r="D1162" s="67" t="s">
        <v>339</v>
      </c>
      <c r="E1162" s="71">
        <v>0.42290083517603499</v>
      </c>
      <c r="F1162" s="68">
        <v>96.516690856313502</v>
      </c>
      <c r="G1162" s="71">
        <v>0.26537778832215903</v>
      </c>
      <c r="H1162" s="68">
        <v>74.165457184325106</v>
      </c>
      <c r="I1162" s="71">
        <v>3.32471720594664E-3</v>
      </c>
      <c r="J1162" s="68">
        <v>14.2960812772134</v>
      </c>
      <c r="K1162" s="71">
        <v>1</v>
      </c>
      <c r="L1162" s="68">
        <v>100</v>
      </c>
    </row>
    <row r="1163" spans="1:12" x14ac:dyDescent="0.2">
      <c r="A1163" s="72" t="s">
        <v>2658</v>
      </c>
      <c r="B1163" s="66" t="s">
        <v>2659</v>
      </c>
      <c r="C1163" s="67">
        <v>65</v>
      </c>
      <c r="D1163" s="67" t="s">
        <v>339</v>
      </c>
      <c r="E1163" s="71">
        <v>0.42052193095375701</v>
      </c>
      <c r="F1163" s="68">
        <v>96.298984034833097</v>
      </c>
      <c r="G1163" s="71">
        <v>0.26983391939901702</v>
      </c>
      <c r="H1163" s="68">
        <v>75.907111756168305</v>
      </c>
      <c r="I1163" s="71">
        <v>2.33729684351533E-2</v>
      </c>
      <c r="J1163" s="68">
        <v>53.628447024673399</v>
      </c>
      <c r="K1163" s="71">
        <v>0.96835890502710098</v>
      </c>
      <c r="L1163" s="68">
        <v>98.185776487663304</v>
      </c>
    </row>
    <row r="1164" spans="1:12" x14ac:dyDescent="0.2">
      <c r="A1164" s="72" t="s">
        <v>2660</v>
      </c>
      <c r="B1164" s="66" t="s">
        <v>2661</v>
      </c>
      <c r="C1164" s="67">
        <v>65</v>
      </c>
      <c r="D1164" s="67" t="s">
        <v>339</v>
      </c>
      <c r="E1164" s="71">
        <v>0.44435307767332</v>
      </c>
      <c r="F1164" s="68">
        <v>97.895500725689402</v>
      </c>
      <c r="G1164" s="71">
        <v>0.38197543075988</v>
      </c>
      <c r="H1164" s="68">
        <v>92.089985486211901</v>
      </c>
      <c r="I1164" s="71">
        <v>7.2218590099779906E-2</v>
      </c>
      <c r="J1164" s="68">
        <v>78.011611030479003</v>
      </c>
      <c r="K1164" s="71">
        <v>0.878865212160302</v>
      </c>
      <c r="L1164" s="68">
        <v>96.371552975326594</v>
      </c>
    </row>
    <row r="1165" spans="1:12" x14ac:dyDescent="0.2">
      <c r="A1165" s="72" t="s">
        <v>2662</v>
      </c>
      <c r="B1165" s="66" t="s">
        <v>2663</v>
      </c>
      <c r="C1165" s="67">
        <v>65</v>
      </c>
      <c r="D1165" s="67" t="s">
        <v>339</v>
      </c>
      <c r="E1165" s="71">
        <v>0.54196507791571402</v>
      </c>
      <c r="F1165" s="68">
        <v>99.492017416545707</v>
      </c>
      <c r="G1165" s="71">
        <v>0.66729358129332295</v>
      </c>
      <c r="H1165" s="68">
        <v>97.097242380261207</v>
      </c>
      <c r="I1165" s="71">
        <v>0.23475734003676799</v>
      </c>
      <c r="J1165" s="68">
        <v>92.743105950653103</v>
      </c>
      <c r="K1165" s="71">
        <v>0.72384431241705205</v>
      </c>
      <c r="L1165" s="68">
        <v>93.8316400580552</v>
      </c>
    </row>
    <row r="1166" spans="1:12" x14ac:dyDescent="0.2">
      <c r="A1166" s="72" t="s">
        <v>2664</v>
      </c>
      <c r="B1166" s="66" t="s">
        <v>2665</v>
      </c>
      <c r="C1166" s="67">
        <v>75</v>
      </c>
      <c r="D1166" s="67" t="s">
        <v>339</v>
      </c>
      <c r="E1166" s="71">
        <v>0.560627079057061</v>
      </c>
      <c r="F1166" s="68">
        <v>99.782293178519595</v>
      </c>
      <c r="G1166" s="71">
        <v>0.775547535907539</v>
      </c>
      <c r="H1166" s="68">
        <v>98.6211901306241</v>
      </c>
      <c r="I1166" s="71">
        <v>8.2670892057007297E-2</v>
      </c>
      <c r="J1166" s="68">
        <v>80.333817126270006</v>
      </c>
      <c r="K1166" s="71">
        <v>0.82366280920663704</v>
      </c>
      <c r="L1166" s="68">
        <v>95.283018867924497</v>
      </c>
    </row>
    <row r="1167" spans="1:12" x14ac:dyDescent="0.2">
      <c r="A1167" s="72" t="s">
        <v>2666</v>
      </c>
      <c r="B1167" s="66" t="s">
        <v>2667</v>
      </c>
      <c r="C1167" s="67">
        <v>75</v>
      </c>
      <c r="D1167" s="67" t="s">
        <v>339</v>
      </c>
      <c r="E1167" s="71">
        <v>0.49906746246263101</v>
      </c>
      <c r="F1167" s="68">
        <v>98.911465892598002</v>
      </c>
      <c r="G1167" s="71">
        <v>0.47450009982292601</v>
      </c>
      <c r="H1167" s="68">
        <v>94.920174165457198</v>
      </c>
      <c r="I1167" s="71">
        <v>6.9897256742496902E-2</v>
      </c>
      <c r="J1167" s="68">
        <v>77.358490566037702</v>
      </c>
      <c r="K1167" s="71">
        <v>0.95280503082247003</v>
      </c>
      <c r="L1167" s="68">
        <v>97.822931785195905</v>
      </c>
    </row>
    <row r="1168" spans="1:12" x14ac:dyDescent="0.2">
      <c r="A1168" s="72" t="s">
        <v>2668</v>
      </c>
      <c r="B1168" s="66" t="s">
        <v>2669</v>
      </c>
      <c r="C1168" s="67">
        <v>75</v>
      </c>
      <c r="D1168" s="67" t="s">
        <v>339</v>
      </c>
      <c r="E1168" s="71">
        <v>0.505893883359114</v>
      </c>
      <c r="F1168" s="68">
        <v>98.9840348330914</v>
      </c>
      <c r="G1168" s="71">
        <v>0.47345217883978802</v>
      </c>
      <c r="H1168" s="68">
        <v>94.702467343976807</v>
      </c>
      <c r="I1168" s="71">
        <v>0.115390926405434</v>
      </c>
      <c r="J1168" s="68">
        <v>85.123367198838906</v>
      </c>
      <c r="K1168" s="71">
        <v>0.92883854483212003</v>
      </c>
      <c r="L1168" s="68">
        <v>97.097242380261207</v>
      </c>
    </row>
    <row r="1169" spans="1:12" x14ac:dyDescent="0.2">
      <c r="A1169" s="72" t="s">
        <v>2670</v>
      </c>
      <c r="B1169" s="66" t="s">
        <v>2671</v>
      </c>
      <c r="C1169" s="67">
        <v>75</v>
      </c>
      <c r="D1169" s="67" t="s">
        <v>339</v>
      </c>
      <c r="E1169" s="71">
        <v>0.41941625196910998</v>
      </c>
      <c r="F1169" s="68">
        <v>96.081277213352706</v>
      </c>
      <c r="G1169" s="71">
        <v>0.26524499975054</v>
      </c>
      <c r="H1169" s="68">
        <v>74.020319303338198</v>
      </c>
      <c r="I1169" s="71">
        <v>1.3274026427059601E-2</v>
      </c>
      <c r="J1169" s="68">
        <v>38.969521044992703</v>
      </c>
      <c r="K1169" s="71">
        <v>0.97972972972973005</v>
      </c>
      <c r="L1169" s="68">
        <v>98.548621190130604</v>
      </c>
    </row>
    <row r="1170" spans="1:12" x14ac:dyDescent="0.2">
      <c r="A1170" s="72" t="s">
        <v>2672</v>
      </c>
      <c r="B1170" s="66" t="s">
        <v>2673</v>
      </c>
      <c r="C1170" s="67">
        <v>65</v>
      </c>
      <c r="D1170" s="67" t="s">
        <v>339</v>
      </c>
      <c r="E1170" s="71">
        <v>0.429722630626728</v>
      </c>
      <c r="F1170" s="68">
        <v>97.242380261248201</v>
      </c>
      <c r="G1170" s="71">
        <v>0.30264603146357399</v>
      </c>
      <c r="H1170" s="68">
        <v>84.833091436865004</v>
      </c>
      <c r="I1170" s="71">
        <v>3.5500853177155497E-2</v>
      </c>
      <c r="J1170" s="68">
        <v>62.699564586356999</v>
      </c>
      <c r="K1170" s="71">
        <v>0.95102100723945604</v>
      </c>
      <c r="L1170" s="68">
        <v>97.677793904208997</v>
      </c>
    </row>
    <row r="1171" spans="1:12" x14ac:dyDescent="0.2">
      <c r="A1171" s="72" t="s">
        <v>2674</v>
      </c>
      <c r="B1171" s="66" t="s">
        <v>2675</v>
      </c>
      <c r="C1171" s="67">
        <v>65</v>
      </c>
      <c r="D1171" s="67" t="s">
        <v>339</v>
      </c>
      <c r="E1171" s="71">
        <v>0.426412572863267</v>
      </c>
      <c r="F1171" s="68">
        <v>96.952104499274299</v>
      </c>
      <c r="G1171" s="71">
        <v>0.29653819378219098</v>
      </c>
      <c r="H1171" s="68">
        <v>83.309143686502196</v>
      </c>
      <c r="I1171" s="71">
        <v>5.2840799629931802E-2</v>
      </c>
      <c r="J1171" s="68">
        <v>72.060957910014494</v>
      </c>
      <c r="K1171" s="71">
        <v>0.92985872517767898</v>
      </c>
      <c r="L1171" s="68">
        <v>97.242380261248201</v>
      </c>
    </row>
    <row r="1172" spans="1:12" x14ac:dyDescent="0.2">
      <c r="A1172" s="72" t="s">
        <v>2676</v>
      </c>
      <c r="B1172" s="66" t="s">
        <v>2677</v>
      </c>
      <c r="C1172" s="67">
        <v>65</v>
      </c>
      <c r="D1172" s="67" t="s">
        <v>339</v>
      </c>
      <c r="E1172" s="71">
        <v>0.55500256281543703</v>
      </c>
      <c r="F1172" s="68">
        <v>99.637155297532701</v>
      </c>
      <c r="G1172" s="71">
        <v>0.75251313123952102</v>
      </c>
      <c r="H1172" s="68">
        <v>98.258345428156701</v>
      </c>
      <c r="I1172" s="71">
        <v>6.7156791722168901E-2</v>
      </c>
      <c r="J1172" s="68">
        <v>76.632801161103004</v>
      </c>
      <c r="K1172" s="71">
        <v>0.84533776548462203</v>
      </c>
      <c r="L1172" s="68">
        <v>95.863570391872301</v>
      </c>
    </row>
    <row r="1173" spans="1:12" x14ac:dyDescent="0.2">
      <c r="A1173" s="72" t="s">
        <v>2678</v>
      </c>
      <c r="B1173" s="66" t="s">
        <v>2679</v>
      </c>
      <c r="C1173" s="67">
        <v>75</v>
      </c>
      <c r="D1173" s="67" t="s">
        <v>339</v>
      </c>
      <c r="E1173" s="71">
        <v>0.53673454580746105</v>
      </c>
      <c r="F1173" s="68">
        <v>99.346879535558799</v>
      </c>
      <c r="G1173" s="71">
        <v>0.64513226994798001</v>
      </c>
      <c r="H1173" s="68">
        <v>96.879535558780802</v>
      </c>
      <c r="I1173" s="71">
        <v>0.35991630419634701</v>
      </c>
      <c r="J1173" s="68">
        <v>96.661828737300397</v>
      </c>
      <c r="K1173" s="71">
        <v>0.60515506327805502</v>
      </c>
      <c r="L1173" s="68">
        <v>91.872278664731496</v>
      </c>
    </row>
    <row r="1174" spans="1:12" x14ac:dyDescent="0.2">
      <c r="A1174" s="72" t="s">
        <v>2680</v>
      </c>
      <c r="B1174" s="66" t="s">
        <v>2681</v>
      </c>
      <c r="C1174" s="67">
        <v>75</v>
      </c>
      <c r="D1174" s="67" t="s">
        <v>339</v>
      </c>
      <c r="E1174" s="71">
        <v>0.53104721436412405</v>
      </c>
      <c r="F1174" s="68">
        <v>99.274310595065302</v>
      </c>
      <c r="G1174" s="71">
        <v>0.61852837965381302</v>
      </c>
      <c r="H1174" s="68">
        <v>96.734397677793893</v>
      </c>
      <c r="I1174" s="71">
        <v>0.28009267584775699</v>
      </c>
      <c r="J1174" s="68">
        <v>94.412191582002905</v>
      </c>
      <c r="K1174" s="71">
        <v>0.69452058759080304</v>
      </c>
      <c r="L1174" s="68">
        <v>93.541364296081298</v>
      </c>
    </row>
    <row r="1175" spans="1:12" x14ac:dyDescent="0.2">
      <c r="A1175" s="72" t="s">
        <v>2682</v>
      </c>
      <c r="B1175" s="66" t="s">
        <v>2683</v>
      </c>
      <c r="C1175" s="67">
        <v>75</v>
      </c>
      <c r="D1175" s="67" t="s">
        <v>339</v>
      </c>
      <c r="E1175" s="71">
        <v>0.52724877524103497</v>
      </c>
      <c r="F1175" s="68">
        <v>99.129172714078393</v>
      </c>
      <c r="G1175" s="71">
        <v>0.52254598629436899</v>
      </c>
      <c r="H1175" s="68">
        <v>95.645863570391896</v>
      </c>
      <c r="I1175" s="71">
        <v>0.38112563783407</v>
      </c>
      <c r="J1175" s="68">
        <v>97.242380261248201</v>
      </c>
      <c r="K1175" s="71">
        <v>0.67807470159466499</v>
      </c>
      <c r="L1175" s="68">
        <v>93.251088534107396</v>
      </c>
    </row>
    <row r="1176" spans="1:12" x14ac:dyDescent="0.2">
      <c r="A1176" s="72" t="s">
        <v>2684</v>
      </c>
      <c r="B1176" s="66" t="s">
        <v>2685</v>
      </c>
      <c r="C1176" s="67">
        <v>65</v>
      </c>
      <c r="D1176" s="67" t="s">
        <v>339</v>
      </c>
      <c r="E1176" s="71">
        <v>0.66350792260218805</v>
      </c>
      <c r="F1176" s="68">
        <v>100</v>
      </c>
      <c r="G1176" s="71">
        <v>0.984589152786014</v>
      </c>
      <c r="H1176" s="68">
        <v>99.782293178519595</v>
      </c>
      <c r="I1176" s="71">
        <v>0.35437426623670298</v>
      </c>
      <c r="J1176" s="68">
        <v>96.298984034833097</v>
      </c>
      <c r="K1176" s="71">
        <v>0.65156034878384606</v>
      </c>
      <c r="L1176" s="68">
        <v>92.8156748911466</v>
      </c>
    </row>
    <row r="1177" spans="1:12" x14ac:dyDescent="0.2">
      <c r="A1177" s="72" t="s">
        <v>2686</v>
      </c>
      <c r="B1177" s="66" t="s">
        <v>2687</v>
      </c>
      <c r="C1177" s="67">
        <v>75</v>
      </c>
      <c r="D1177" s="67" t="s">
        <v>339</v>
      </c>
      <c r="E1177" s="71">
        <v>0.54930184017056805</v>
      </c>
      <c r="F1177" s="68">
        <v>99.564586357039204</v>
      </c>
      <c r="G1177" s="71">
        <v>0.78749926496119105</v>
      </c>
      <c r="H1177" s="68">
        <v>98.693759071117597</v>
      </c>
      <c r="I1177" s="71">
        <v>0.167541522988672</v>
      </c>
      <c r="J1177" s="68">
        <v>89.332365747460102</v>
      </c>
      <c r="K1177" s="71">
        <v>0.692864732561841</v>
      </c>
      <c r="L1177" s="68">
        <v>93.468795355587801</v>
      </c>
    </row>
    <row r="1178" spans="1:12" x14ac:dyDescent="0.2">
      <c r="A1178" s="72" t="s">
        <v>2688</v>
      </c>
      <c r="B1178" s="66" t="s">
        <v>2689</v>
      </c>
      <c r="C1178" s="67">
        <v>75</v>
      </c>
      <c r="D1178" s="67" t="s">
        <v>339</v>
      </c>
      <c r="E1178" s="71">
        <v>0.48264778843181699</v>
      </c>
      <c r="F1178" s="68">
        <v>98.6211901306241</v>
      </c>
      <c r="G1178" s="71">
        <v>0.70011625649682796</v>
      </c>
      <c r="H1178" s="68">
        <v>97.6052249637155</v>
      </c>
      <c r="I1178" s="71">
        <v>0.16051744943756299</v>
      </c>
      <c r="J1178" s="68">
        <v>89.187227866473194</v>
      </c>
      <c r="K1178" s="71">
        <v>0.58730965936105906</v>
      </c>
      <c r="L1178" s="68">
        <v>91.4368650217707</v>
      </c>
    </row>
    <row r="1179" spans="1:12" x14ac:dyDescent="0.2">
      <c r="A1179" s="72" t="s">
        <v>2690</v>
      </c>
      <c r="B1179" s="66" t="s">
        <v>2691</v>
      </c>
      <c r="C1179" s="67">
        <v>75</v>
      </c>
      <c r="D1179" s="67" t="s">
        <v>339</v>
      </c>
      <c r="E1179" s="71">
        <v>0.45760331299809798</v>
      </c>
      <c r="F1179" s="68">
        <v>98.185776487663304</v>
      </c>
      <c r="G1179" s="71">
        <v>0.68681719202814095</v>
      </c>
      <c r="H1179" s="68">
        <v>97.460087082728606</v>
      </c>
      <c r="I1179" s="71">
        <v>0.112324769672659</v>
      </c>
      <c r="J1179" s="68">
        <v>84.760522496371607</v>
      </c>
      <c r="K1179" s="71">
        <v>0.57366797729349395</v>
      </c>
      <c r="L1179" s="68">
        <v>91.074020319303301</v>
      </c>
    </row>
    <row r="1180" spans="1:12" x14ac:dyDescent="0.2">
      <c r="A1180" s="72" t="s">
        <v>2692</v>
      </c>
      <c r="B1180" s="66" t="s">
        <v>2693</v>
      </c>
      <c r="C1180" s="67">
        <v>65</v>
      </c>
      <c r="D1180" s="67" t="s">
        <v>339</v>
      </c>
      <c r="E1180" s="71">
        <v>0.50620448434929499</v>
      </c>
      <c r="F1180" s="68">
        <v>99.056603773584897</v>
      </c>
      <c r="G1180" s="71">
        <v>0.42108780728802297</v>
      </c>
      <c r="H1180" s="68">
        <v>93.178519593613899</v>
      </c>
      <c r="I1180" s="71">
        <v>0.54004721735440198</v>
      </c>
      <c r="J1180" s="68">
        <v>99.274310595065302</v>
      </c>
      <c r="K1180" s="71">
        <v>0.55747842840545903</v>
      </c>
      <c r="L1180" s="68">
        <v>90.348330914368603</v>
      </c>
    </row>
    <row r="1181" spans="1:12" x14ac:dyDescent="0.2">
      <c r="A1181" s="72" t="s">
        <v>2694</v>
      </c>
      <c r="B1181" s="66" t="s">
        <v>2695</v>
      </c>
      <c r="C1181" s="67">
        <v>65</v>
      </c>
      <c r="D1181" s="67" t="s">
        <v>339</v>
      </c>
      <c r="E1181" s="71">
        <v>0.37448075671407099</v>
      </c>
      <c r="F1181" s="68">
        <v>91.872278664731496</v>
      </c>
      <c r="G1181" s="71">
        <v>0.35049188131374998</v>
      </c>
      <c r="H1181" s="68">
        <v>89.912917271407807</v>
      </c>
      <c r="I1181" s="71">
        <v>0.49121730190951102</v>
      </c>
      <c r="J1181" s="68">
        <v>98.911465892598002</v>
      </c>
      <c r="K1181" s="71">
        <v>0.28173308691895199</v>
      </c>
      <c r="L1181" s="68">
        <v>76.124818577648796</v>
      </c>
    </row>
    <row r="1182" spans="1:12" x14ac:dyDescent="0.2">
      <c r="A1182" s="72" t="s">
        <v>2696</v>
      </c>
      <c r="B1182" s="66" t="s">
        <v>2697</v>
      </c>
      <c r="C1182" s="67">
        <v>65</v>
      </c>
      <c r="D1182" s="67" t="s">
        <v>339</v>
      </c>
      <c r="E1182" s="71">
        <v>0.39955953286422802</v>
      </c>
      <c r="F1182" s="68">
        <v>94.049346879535605</v>
      </c>
      <c r="G1182" s="71">
        <v>0.5</v>
      </c>
      <c r="H1182" s="68">
        <v>95.355587808417994</v>
      </c>
      <c r="I1182" s="71">
        <v>0.494837883164083</v>
      </c>
      <c r="J1182" s="68">
        <v>98.9840348330914</v>
      </c>
      <c r="K1182" s="71">
        <v>0.20384071542859999</v>
      </c>
      <c r="L1182" s="68">
        <v>68.650217706821493</v>
      </c>
    </row>
    <row r="1183" spans="1:12" x14ac:dyDescent="0.2">
      <c r="A1183" s="72" t="s">
        <v>2698</v>
      </c>
      <c r="B1183" s="66" t="s">
        <v>2699</v>
      </c>
      <c r="C1183" s="67">
        <v>65</v>
      </c>
      <c r="D1183" s="67" t="s">
        <v>339</v>
      </c>
      <c r="E1183" s="71">
        <v>0.42974255323836502</v>
      </c>
      <c r="F1183" s="68">
        <v>97.314949201741697</v>
      </c>
      <c r="G1183" s="71">
        <v>0.37297032844978001</v>
      </c>
      <c r="H1183" s="68">
        <v>91.799709724237999</v>
      </c>
      <c r="I1183" s="71">
        <v>0.67493661633285096</v>
      </c>
      <c r="J1183" s="68">
        <v>99.927431059506503</v>
      </c>
      <c r="K1183" s="71">
        <v>0.24132071493246299</v>
      </c>
      <c r="L1183" s="68">
        <v>73.004354136429598</v>
      </c>
    </row>
    <row r="1184" spans="1:12" x14ac:dyDescent="0.2">
      <c r="A1184" s="72" t="s">
        <v>2700</v>
      </c>
      <c r="B1184" s="66" t="s">
        <v>2701</v>
      </c>
      <c r="C1184" s="67">
        <v>75</v>
      </c>
      <c r="D1184" s="67" t="s">
        <v>339</v>
      </c>
      <c r="E1184" s="71">
        <v>0.52817497516143896</v>
      </c>
      <c r="F1184" s="68">
        <v>99.201741654571805</v>
      </c>
      <c r="G1184" s="71">
        <v>0.79028212358749095</v>
      </c>
      <c r="H1184" s="68">
        <v>98.838896952104506</v>
      </c>
      <c r="I1184" s="71">
        <v>0.53380016559370502</v>
      </c>
      <c r="J1184" s="68">
        <v>99.201741654571805</v>
      </c>
      <c r="K1184" s="71">
        <v>0.26044263630312298</v>
      </c>
      <c r="L1184" s="68">
        <v>74.455732946298994</v>
      </c>
    </row>
    <row r="1185" spans="1:12" x14ac:dyDescent="0.2">
      <c r="A1185" s="72" t="s">
        <v>2702</v>
      </c>
      <c r="B1185" s="66" t="s">
        <v>2703</v>
      </c>
      <c r="C1185" s="67">
        <v>65</v>
      </c>
      <c r="D1185" s="67" t="s">
        <v>339</v>
      </c>
      <c r="E1185" s="71">
        <v>0.56007370008683999</v>
      </c>
      <c r="F1185" s="68">
        <v>99.709724238026098</v>
      </c>
      <c r="G1185" s="71">
        <v>0.83250102324038699</v>
      </c>
      <c r="H1185" s="68">
        <v>99.274310595065302</v>
      </c>
      <c r="I1185" s="71">
        <v>0.66491347509925902</v>
      </c>
      <c r="J1185" s="68">
        <v>99.854862119013106</v>
      </c>
      <c r="K1185" s="71">
        <v>0.182806601920875</v>
      </c>
      <c r="L1185" s="68">
        <v>62.264150943396203</v>
      </c>
    </row>
    <row r="1186" spans="1:12" x14ac:dyDescent="0.2">
      <c r="A1186" s="72" t="s">
        <v>2704</v>
      </c>
      <c r="B1186" s="66" t="s">
        <v>2705</v>
      </c>
      <c r="C1186" s="67">
        <v>75</v>
      </c>
      <c r="D1186" s="67" t="s">
        <v>339</v>
      </c>
      <c r="E1186" s="71">
        <v>0.28423994362336802</v>
      </c>
      <c r="F1186" s="68">
        <v>84.325108853410697</v>
      </c>
      <c r="G1186" s="71">
        <v>0.42586079226177298</v>
      </c>
      <c r="H1186" s="68">
        <v>93.396226415094304</v>
      </c>
      <c r="I1186" s="71">
        <v>0.33698600816623298</v>
      </c>
      <c r="J1186" s="68">
        <v>95.573294629898399</v>
      </c>
      <c r="K1186" s="71">
        <v>8.9873030442098795E-2</v>
      </c>
      <c r="L1186" s="68">
        <v>24.092888243831599</v>
      </c>
    </row>
    <row r="1187" spans="1:12" x14ac:dyDescent="0.2">
      <c r="A1187" s="72" t="s">
        <v>2706</v>
      </c>
      <c r="B1187" s="66" t="s">
        <v>2707</v>
      </c>
      <c r="C1187" s="67">
        <v>75</v>
      </c>
      <c r="D1187" s="67" t="s">
        <v>339</v>
      </c>
      <c r="E1187" s="71">
        <v>0.32781414758288102</v>
      </c>
      <c r="F1187" s="68">
        <v>88.316400580551502</v>
      </c>
      <c r="G1187" s="71">
        <v>0.79109445247316001</v>
      </c>
      <c r="H1187" s="68">
        <v>98.911465892598002</v>
      </c>
      <c r="I1187" s="71">
        <v>0.10438715197045099</v>
      </c>
      <c r="J1187" s="68">
        <v>84.179970972423803</v>
      </c>
      <c r="K1187" s="71">
        <v>8.7960838305032901E-2</v>
      </c>
      <c r="L1187" s="68">
        <v>23.512336719883901</v>
      </c>
    </row>
    <row r="1188" spans="1:12" x14ac:dyDescent="0.2">
      <c r="A1188" s="72" t="s">
        <v>2708</v>
      </c>
      <c r="B1188" s="66" t="s">
        <v>2709</v>
      </c>
      <c r="C1188" s="67">
        <v>75</v>
      </c>
      <c r="D1188" s="67" t="s">
        <v>339</v>
      </c>
      <c r="E1188" s="71">
        <v>0.189280919811778</v>
      </c>
      <c r="F1188" s="68">
        <v>67.706821480406404</v>
      </c>
      <c r="G1188" s="71">
        <v>0.26188967496758098</v>
      </c>
      <c r="H1188" s="68">
        <v>71.988388969520997</v>
      </c>
      <c r="I1188" s="71">
        <v>2.3425372031776401E-6</v>
      </c>
      <c r="J1188" s="68">
        <v>0.72568940493468803</v>
      </c>
      <c r="K1188" s="71">
        <v>0.305950741930549</v>
      </c>
      <c r="L1188" s="68">
        <v>77.793904208998498</v>
      </c>
    </row>
    <row r="1189" spans="1:12" x14ac:dyDescent="0.2">
      <c r="A1189" s="72" t="s">
        <v>2710</v>
      </c>
      <c r="B1189" s="66" t="s">
        <v>2711</v>
      </c>
      <c r="C1189" s="67">
        <v>65</v>
      </c>
      <c r="D1189" s="67" t="s">
        <v>339</v>
      </c>
      <c r="E1189" s="71">
        <v>0.15068345951675499</v>
      </c>
      <c r="F1189" s="68">
        <v>50.435413642960803</v>
      </c>
      <c r="G1189" s="71">
        <v>0.25</v>
      </c>
      <c r="H1189" s="68">
        <v>58.853410740203202</v>
      </c>
      <c r="I1189" s="71">
        <v>1.1420356042889099E-3</v>
      </c>
      <c r="J1189" s="68">
        <v>6.4586357039187199</v>
      </c>
      <c r="K1189" s="71">
        <v>0.20090834294597501</v>
      </c>
      <c r="L1189" s="68">
        <v>67.924528301886795</v>
      </c>
    </row>
    <row r="1190" spans="1:12" x14ac:dyDescent="0.2">
      <c r="A1190" s="72" t="s">
        <v>2712</v>
      </c>
      <c r="B1190" s="66" t="s">
        <v>2713</v>
      </c>
      <c r="C1190" s="67">
        <v>65</v>
      </c>
      <c r="D1190" s="67" t="s">
        <v>339</v>
      </c>
      <c r="E1190" s="71">
        <v>0.17520370594385101</v>
      </c>
      <c r="F1190" s="68">
        <v>64.513788098693794</v>
      </c>
      <c r="G1190" s="71">
        <v>0.25</v>
      </c>
      <c r="H1190" s="68">
        <v>58.853410740203202</v>
      </c>
      <c r="I1190" s="71">
        <v>5.0736288895228798E-2</v>
      </c>
      <c r="J1190" s="68">
        <v>71.190130624092902</v>
      </c>
      <c r="K1190" s="71">
        <v>0.22487482893632499</v>
      </c>
      <c r="L1190" s="68">
        <v>71.698113207547195</v>
      </c>
    </row>
    <row r="1191" spans="1:12" x14ac:dyDescent="0.2">
      <c r="A1191" s="72" t="s">
        <v>2714</v>
      </c>
      <c r="B1191" s="66" t="s">
        <v>2715</v>
      </c>
      <c r="C1191" s="67">
        <v>65</v>
      </c>
      <c r="D1191" s="67" t="s">
        <v>339</v>
      </c>
      <c r="E1191" s="71">
        <v>0.21503081257315401</v>
      </c>
      <c r="F1191" s="68">
        <v>72.859216255442703</v>
      </c>
      <c r="G1191" s="71">
        <v>0.25</v>
      </c>
      <c r="H1191" s="68">
        <v>58.853410740203202</v>
      </c>
      <c r="I1191" s="71">
        <v>1.45610343564856E-2</v>
      </c>
      <c r="J1191" s="68">
        <v>41.074020319303301</v>
      </c>
      <c r="K1191" s="71">
        <v>0.38053140336297703</v>
      </c>
      <c r="L1191" s="68">
        <v>82.8737300435414</v>
      </c>
    </row>
    <row r="1192" spans="1:12" x14ac:dyDescent="0.2">
      <c r="A1192" s="72" t="s">
        <v>2716</v>
      </c>
      <c r="B1192" s="66" t="s">
        <v>2717</v>
      </c>
      <c r="C1192" s="67">
        <v>65</v>
      </c>
      <c r="D1192" s="67" t="s">
        <v>339</v>
      </c>
      <c r="E1192" s="71">
        <v>0.27611428087134299</v>
      </c>
      <c r="F1192" s="68">
        <v>83.164005805515202</v>
      </c>
      <c r="G1192" s="71">
        <v>0.25</v>
      </c>
      <c r="H1192" s="68">
        <v>58.853410740203202</v>
      </c>
      <c r="I1192" s="71">
        <v>1.3979488897761599E-2</v>
      </c>
      <c r="J1192" s="68">
        <v>39.9129172714078</v>
      </c>
      <c r="K1192" s="71">
        <v>0.564363353716268</v>
      </c>
      <c r="L1192" s="68">
        <v>90.783744557329499</v>
      </c>
    </row>
    <row r="1193" spans="1:12" x14ac:dyDescent="0.2">
      <c r="A1193" s="72" t="s">
        <v>2718</v>
      </c>
      <c r="B1193" s="66" t="s">
        <v>2719</v>
      </c>
      <c r="C1193" s="67">
        <v>65</v>
      </c>
      <c r="D1193" s="67" t="s">
        <v>339</v>
      </c>
      <c r="E1193" s="71">
        <v>0.292783877589887</v>
      </c>
      <c r="F1193" s="68">
        <v>85.413642960812794</v>
      </c>
      <c r="G1193" s="71">
        <v>0.25</v>
      </c>
      <c r="H1193" s="68">
        <v>58.853410740203202</v>
      </c>
      <c r="I1193" s="71">
        <v>1.19745856904584E-2</v>
      </c>
      <c r="J1193" s="68">
        <v>36.502177068214799</v>
      </c>
      <c r="K1193" s="71">
        <v>0.61637704707920404</v>
      </c>
      <c r="L1193" s="68">
        <v>92.380261248185803</v>
      </c>
    </row>
    <row r="1194" spans="1:12" x14ac:dyDescent="0.2">
      <c r="A1194" s="72" t="s">
        <v>2720</v>
      </c>
      <c r="B1194" s="66" t="s">
        <v>2721</v>
      </c>
      <c r="C1194" s="67">
        <v>65</v>
      </c>
      <c r="D1194" s="67" t="s">
        <v>339</v>
      </c>
      <c r="E1194" s="71">
        <v>0.41144989464604198</v>
      </c>
      <c r="F1194" s="68">
        <v>94.847605224963701</v>
      </c>
      <c r="G1194" s="71">
        <v>0.25</v>
      </c>
      <c r="H1194" s="68">
        <v>58.853410740203202</v>
      </c>
      <c r="I1194" s="71">
        <v>2.8484112078977799E-2</v>
      </c>
      <c r="J1194" s="68">
        <v>57.547169811320799</v>
      </c>
      <c r="K1194" s="71">
        <v>0.955865571859147</v>
      </c>
      <c r="L1194" s="68">
        <v>97.895500725689402</v>
      </c>
    </row>
    <row r="1195" spans="1:12" x14ac:dyDescent="0.2">
      <c r="A1195" s="72" t="s">
        <v>2722</v>
      </c>
      <c r="B1195" s="66" t="s">
        <v>2723</v>
      </c>
      <c r="C1195" s="67">
        <v>65</v>
      </c>
      <c r="D1195" s="67" t="s">
        <v>339</v>
      </c>
      <c r="E1195" s="71">
        <v>0.33693043185421701</v>
      </c>
      <c r="F1195" s="68">
        <v>89.114658925979697</v>
      </c>
      <c r="G1195" s="71">
        <v>0.25</v>
      </c>
      <c r="H1195" s="68">
        <v>58.853410740203202</v>
      </c>
      <c r="I1195" s="71">
        <v>7.7514268734004002E-3</v>
      </c>
      <c r="J1195" s="68">
        <v>26.560232220609599</v>
      </c>
      <c r="K1195" s="71">
        <v>0.75303986868924899</v>
      </c>
      <c r="L1195" s="68">
        <v>94.049346879535605</v>
      </c>
    </row>
    <row r="1196" spans="1:12" x14ac:dyDescent="0.2">
      <c r="A1196" s="72" t="s">
        <v>2724</v>
      </c>
      <c r="B1196" s="66" t="s">
        <v>2725</v>
      </c>
      <c r="C1196" s="67">
        <v>65</v>
      </c>
      <c r="D1196" s="67" t="s">
        <v>339</v>
      </c>
      <c r="E1196" s="71">
        <v>0.39788245952121698</v>
      </c>
      <c r="F1196" s="68">
        <v>93.976777939042094</v>
      </c>
      <c r="G1196" s="71">
        <v>0.25</v>
      </c>
      <c r="H1196" s="68">
        <v>58.853410740203202</v>
      </c>
      <c r="I1196" s="71">
        <v>1.46806651774783E-2</v>
      </c>
      <c r="J1196" s="68">
        <v>41.291727140783699</v>
      </c>
      <c r="K1196" s="71">
        <v>0.92896671338617198</v>
      </c>
      <c r="L1196" s="68">
        <v>97.169811320754704</v>
      </c>
    </row>
    <row r="1197" spans="1:12" x14ac:dyDescent="0.2">
      <c r="A1197" s="72" t="s">
        <v>2726</v>
      </c>
      <c r="B1197" s="66" t="s">
        <v>2727</v>
      </c>
      <c r="C1197" s="67">
        <v>65</v>
      </c>
      <c r="D1197" s="67" t="s">
        <v>339</v>
      </c>
      <c r="E1197" s="71">
        <v>0.39460807373052598</v>
      </c>
      <c r="F1197" s="68">
        <v>93.759071117561703</v>
      </c>
      <c r="G1197" s="71">
        <v>0.24999999877746101</v>
      </c>
      <c r="H1197" s="68">
        <v>28.229317851959401</v>
      </c>
      <c r="I1197" s="71">
        <v>8.6818933020759593E-3</v>
      </c>
      <c r="J1197" s="68">
        <v>29.245283018867902</v>
      </c>
      <c r="K1197" s="71">
        <v>0.92514232911203997</v>
      </c>
      <c r="L1197" s="68">
        <v>97.024673439767795</v>
      </c>
    </row>
    <row r="1198" spans="1:12" x14ac:dyDescent="0.2">
      <c r="A1198" s="72" t="s">
        <v>2728</v>
      </c>
      <c r="B1198" s="66" t="s">
        <v>2729</v>
      </c>
      <c r="C1198" s="67">
        <v>65</v>
      </c>
      <c r="D1198" s="67" t="s">
        <v>339</v>
      </c>
      <c r="E1198" s="71">
        <v>0.435925828927125</v>
      </c>
      <c r="F1198" s="68">
        <v>97.677793904208997</v>
      </c>
      <c r="G1198" s="71">
        <v>0.30685724610745402</v>
      </c>
      <c r="H1198" s="68">
        <v>85.703918722786597</v>
      </c>
      <c r="I1198" s="71">
        <v>1.7135629996239899E-2</v>
      </c>
      <c r="J1198" s="68">
        <v>44.412191582002897</v>
      </c>
      <c r="K1198" s="71">
        <v>0.98378461067768097</v>
      </c>
      <c r="L1198" s="68">
        <v>98.766328011610995</v>
      </c>
    </row>
    <row r="1199" spans="1:12" x14ac:dyDescent="0.2">
      <c r="A1199" s="72" t="s">
        <v>2730</v>
      </c>
      <c r="B1199" s="66" t="s">
        <v>2731</v>
      </c>
      <c r="C1199" s="67">
        <v>65</v>
      </c>
      <c r="D1199" s="67" t="s">
        <v>339</v>
      </c>
      <c r="E1199" s="71">
        <v>0.40495863185984599</v>
      </c>
      <c r="F1199" s="68">
        <v>94.267053701015996</v>
      </c>
      <c r="G1199" s="71">
        <v>0.25396678478870299</v>
      </c>
      <c r="H1199" s="68">
        <v>65.965166908563106</v>
      </c>
      <c r="I1199" s="71">
        <v>4.1515271401805099E-3</v>
      </c>
      <c r="J1199" s="68">
        <v>17.6342525399129</v>
      </c>
      <c r="K1199" s="71">
        <v>0.956757583650654</v>
      </c>
      <c r="L1199" s="68">
        <v>97.968069666182899</v>
      </c>
    </row>
    <row r="1200" spans="1:12" x14ac:dyDescent="0.2">
      <c r="A1200" s="72" t="s">
        <v>2732</v>
      </c>
      <c r="B1200" s="66" t="s">
        <v>2733</v>
      </c>
      <c r="C1200" s="67">
        <v>65</v>
      </c>
      <c r="D1200" s="67" t="s">
        <v>339</v>
      </c>
      <c r="E1200" s="71">
        <v>0.41747051815564701</v>
      </c>
      <c r="F1200" s="68">
        <v>95.718432510885293</v>
      </c>
      <c r="G1200" s="71">
        <v>0.27644522221239698</v>
      </c>
      <c r="H1200" s="68">
        <v>78.301886792452805</v>
      </c>
      <c r="I1200" s="71">
        <v>2.5073493569141299E-2</v>
      </c>
      <c r="J1200" s="68">
        <v>55.152394775036299</v>
      </c>
      <c r="K1200" s="71">
        <v>0.95089283868540397</v>
      </c>
      <c r="L1200" s="68">
        <v>97.6052249637155</v>
      </c>
    </row>
    <row r="1201" spans="1:12" x14ac:dyDescent="0.2">
      <c r="A1201" s="72" t="s">
        <v>2734</v>
      </c>
      <c r="B1201" s="66" t="s">
        <v>2735</v>
      </c>
      <c r="C1201" s="67">
        <v>65</v>
      </c>
      <c r="D1201" s="67" t="s">
        <v>339</v>
      </c>
      <c r="E1201" s="71">
        <v>0.37087317378219098</v>
      </c>
      <c r="F1201" s="68">
        <v>91.4368650217707</v>
      </c>
      <c r="G1201" s="71">
        <v>0.25</v>
      </c>
      <c r="H1201" s="68">
        <v>58.853410740203202</v>
      </c>
      <c r="I1201" s="71">
        <v>4.9165912480495701E-3</v>
      </c>
      <c r="J1201" s="68">
        <v>19.666182873730001</v>
      </c>
      <c r="K1201" s="71">
        <v>0.85770293009852405</v>
      </c>
      <c r="L1201" s="68">
        <v>96.008708272859195</v>
      </c>
    </row>
    <row r="1202" spans="1:12" x14ac:dyDescent="0.2">
      <c r="A1202" s="72" t="s">
        <v>2736</v>
      </c>
      <c r="B1202" s="66" t="s">
        <v>2737</v>
      </c>
      <c r="C1202" s="67">
        <v>65</v>
      </c>
      <c r="D1202" s="67" t="s">
        <v>339</v>
      </c>
      <c r="E1202" s="71">
        <v>0.42638452359552098</v>
      </c>
      <c r="F1202" s="68">
        <v>96.879535558780802</v>
      </c>
      <c r="G1202" s="71">
        <v>0.29466800243021202</v>
      </c>
      <c r="H1202" s="68">
        <v>82.8737300435414</v>
      </c>
      <c r="I1202" s="71">
        <v>5.6736908524145204E-3</v>
      </c>
      <c r="J1202" s="68">
        <v>22.060957910014501</v>
      </c>
      <c r="K1202" s="71">
        <v>0.97881187750393805</v>
      </c>
      <c r="L1202" s="68">
        <v>98.476052249637206</v>
      </c>
    </row>
    <row r="1203" spans="1:12" x14ac:dyDescent="0.2">
      <c r="A1203" s="72" t="s">
        <v>2738</v>
      </c>
      <c r="B1203" s="66" t="s">
        <v>2739</v>
      </c>
      <c r="C1203" s="67">
        <v>65</v>
      </c>
      <c r="D1203" s="67" t="s">
        <v>339</v>
      </c>
      <c r="E1203" s="71">
        <v>0.34777544649814401</v>
      </c>
      <c r="F1203" s="68">
        <v>89.767779390420898</v>
      </c>
      <c r="G1203" s="71">
        <v>0.26057809276987398</v>
      </c>
      <c r="H1203" s="68">
        <v>71.335268505079796</v>
      </c>
      <c r="I1203" s="71">
        <v>1.47953466009363E-2</v>
      </c>
      <c r="J1203" s="68">
        <v>41.654571843251098</v>
      </c>
      <c r="K1203" s="71">
        <v>0.76795290012362105</v>
      </c>
      <c r="L1203" s="68">
        <v>94.194484760522499</v>
      </c>
    </row>
    <row r="1204" spans="1:12" x14ac:dyDescent="0.2">
      <c r="A1204" s="72" t="s">
        <v>2740</v>
      </c>
      <c r="B1204" s="66" t="s">
        <v>2741</v>
      </c>
      <c r="C1204" s="67">
        <v>65</v>
      </c>
      <c r="D1204" s="67" t="s">
        <v>339</v>
      </c>
      <c r="E1204" s="71">
        <v>0.41692855964133901</v>
      </c>
      <c r="F1204" s="68">
        <v>95.500725689404902</v>
      </c>
      <c r="G1204" s="71">
        <v>0.27247844713598102</v>
      </c>
      <c r="H1204" s="68">
        <v>77.140783744557297</v>
      </c>
      <c r="I1204" s="71">
        <v>4.0927906616143803E-2</v>
      </c>
      <c r="J1204" s="68">
        <v>65.820029027576197</v>
      </c>
      <c r="K1204" s="71">
        <v>0.93737932517189104</v>
      </c>
      <c r="L1204" s="68">
        <v>97.387518142235095</v>
      </c>
    </row>
    <row r="1205" spans="1:12" x14ac:dyDescent="0.2">
      <c r="A1205" s="72" t="s">
        <v>2742</v>
      </c>
      <c r="B1205" s="66" t="s">
        <v>2743</v>
      </c>
      <c r="C1205" s="67">
        <v>65</v>
      </c>
      <c r="D1205" s="67" t="s">
        <v>339</v>
      </c>
      <c r="E1205" s="71">
        <v>0.43095306777937897</v>
      </c>
      <c r="F1205" s="68">
        <v>97.387518142235095</v>
      </c>
      <c r="G1205" s="71">
        <v>0.37087484456651498</v>
      </c>
      <c r="H1205" s="68">
        <v>91.654571843251105</v>
      </c>
      <c r="I1205" s="71">
        <v>0.13771374120591401</v>
      </c>
      <c r="J1205" s="68">
        <v>87.300435413643001</v>
      </c>
      <c r="K1205" s="71">
        <v>0.78427061756570704</v>
      </c>
      <c r="L1205" s="68">
        <v>94.557329462989799</v>
      </c>
    </row>
    <row r="1206" spans="1:12" x14ac:dyDescent="0.2">
      <c r="A1206" s="72" t="s">
        <v>2744</v>
      </c>
      <c r="B1206" s="66" t="s">
        <v>2745</v>
      </c>
      <c r="C1206" s="67">
        <v>65</v>
      </c>
      <c r="D1206" s="67" t="s">
        <v>339</v>
      </c>
      <c r="E1206" s="71">
        <v>0.37480871851465902</v>
      </c>
      <c r="F1206" s="68">
        <v>91.944847605224993</v>
      </c>
      <c r="G1206" s="71">
        <v>0.29495689427196298</v>
      </c>
      <c r="H1206" s="68">
        <v>83.018867924528294</v>
      </c>
      <c r="I1206" s="71">
        <v>6.0496180802833303E-2</v>
      </c>
      <c r="J1206" s="68">
        <v>74.963715529753301</v>
      </c>
      <c r="K1206" s="71">
        <v>0.76897308046918</v>
      </c>
      <c r="L1206" s="68">
        <v>94.267053701015996</v>
      </c>
    </row>
    <row r="1207" spans="1:12" x14ac:dyDescent="0.2">
      <c r="A1207" s="72" t="s">
        <v>2746</v>
      </c>
      <c r="B1207" s="66" t="s">
        <v>2747</v>
      </c>
      <c r="C1207" s="67">
        <v>65</v>
      </c>
      <c r="D1207" s="67" t="s">
        <v>339</v>
      </c>
      <c r="E1207" s="71">
        <v>0.47175349316632498</v>
      </c>
      <c r="F1207" s="68">
        <v>98.548621190130604</v>
      </c>
      <c r="G1207" s="71">
        <v>0.61242051813395804</v>
      </c>
      <c r="H1207" s="68">
        <v>96.589259796806999</v>
      </c>
      <c r="I1207" s="71">
        <v>0.171421714297391</v>
      </c>
      <c r="J1207" s="68">
        <v>89.550072568940493</v>
      </c>
      <c r="K1207" s="71">
        <v>0.63141824706762795</v>
      </c>
      <c r="L1207" s="68">
        <v>92.743105950653103</v>
      </c>
    </row>
    <row r="1208" spans="1:12" x14ac:dyDescent="0.2">
      <c r="A1208" s="72" t="s">
        <v>2748</v>
      </c>
      <c r="B1208" s="66" t="s">
        <v>2749</v>
      </c>
      <c r="C1208" s="67">
        <v>65</v>
      </c>
      <c r="D1208" s="67" t="s">
        <v>339</v>
      </c>
      <c r="E1208" s="71">
        <v>0.32560282218381997</v>
      </c>
      <c r="F1208" s="68">
        <v>88.098693759071097</v>
      </c>
      <c r="G1208" s="71">
        <v>0.29231237107949398</v>
      </c>
      <c r="H1208" s="68">
        <v>82.220609579100099</v>
      </c>
      <c r="I1208" s="71">
        <v>6.08547855066527E-2</v>
      </c>
      <c r="J1208" s="68">
        <v>75.108853410740195</v>
      </c>
      <c r="K1208" s="71">
        <v>0.62364130996531197</v>
      </c>
      <c r="L1208" s="68">
        <v>92.525399129172698</v>
      </c>
    </row>
    <row r="1209" spans="1:12" x14ac:dyDescent="0.2">
      <c r="A1209" s="72" t="s">
        <v>2750</v>
      </c>
      <c r="B1209" s="66" t="s">
        <v>2751</v>
      </c>
      <c r="C1209" s="67">
        <v>65</v>
      </c>
      <c r="D1209" s="67" t="s">
        <v>339</v>
      </c>
      <c r="E1209" s="71">
        <v>0.34227249376132202</v>
      </c>
      <c r="F1209" s="68">
        <v>89.550072568940493</v>
      </c>
      <c r="G1209" s="71">
        <v>0.347847358121331</v>
      </c>
      <c r="H1209" s="68">
        <v>89.695210449927401</v>
      </c>
      <c r="I1209" s="71">
        <v>7.3558722776475099E-2</v>
      </c>
      <c r="J1209" s="68">
        <v>78.374455732946302</v>
      </c>
      <c r="K1209" s="71">
        <v>0.60541140038615904</v>
      </c>
      <c r="L1209" s="68">
        <v>92.017416545718405</v>
      </c>
    </row>
    <row r="1210" spans="1:12" x14ac:dyDescent="0.2">
      <c r="A1210" s="72" t="s">
        <v>2752</v>
      </c>
      <c r="B1210" s="66" t="s">
        <v>2753</v>
      </c>
      <c r="C1210" s="67">
        <v>75</v>
      </c>
      <c r="D1210" s="67" t="s">
        <v>339</v>
      </c>
      <c r="E1210" s="71">
        <v>0.42237182239056598</v>
      </c>
      <c r="F1210" s="68">
        <v>96.444121915820006</v>
      </c>
      <c r="G1210" s="71">
        <v>0.26190035436610798</v>
      </c>
      <c r="H1210" s="68">
        <v>72.206095791001502</v>
      </c>
      <c r="I1210" s="71">
        <v>1.1971869562346501E-2</v>
      </c>
      <c r="J1210" s="68">
        <v>36.429608127721302</v>
      </c>
      <c r="K1210" s="71">
        <v>0.99324324324324298</v>
      </c>
      <c r="L1210" s="68">
        <v>99.346879535558799</v>
      </c>
    </row>
    <row r="1211" spans="1:12" x14ac:dyDescent="0.2">
      <c r="A1211" s="72" t="s">
        <v>2754</v>
      </c>
      <c r="B1211" s="66" t="s">
        <v>2755</v>
      </c>
      <c r="C1211" s="67">
        <v>65</v>
      </c>
      <c r="D1211" s="67" t="s">
        <v>339</v>
      </c>
      <c r="E1211" s="71">
        <v>0.36358237234276902</v>
      </c>
      <c r="F1211" s="68">
        <v>90.856313497822896</v>
      </c>
      <c r="G1211" s="71">
        <v>0.41558442594696698</v>
      </c>
      <c r="H1211" s="68">
        <v>92.960812772133494</v>
      </c>
      <c r="I1211" s="71">
        <v>9.856234130522E-2</v>
      </c>
      <c r="J1211" s="68">
        <v>83.236574746008699</v>
      </c>
      <c r="K1211" s="71">
        <v>0.57660034977611796</v>
      </c>
      <c r="L1211" s="68">
        <v>91.146589259796798</v>
      </c>
    </row>
    <row r="1212" spans="1:12" x14ac:dyDescent="0.2">
      <c r="A1212" s="72" t="s">
        <v>2756</v>
      </c>
      <c r="B1212" s="66" t="s">
        <v>2757</v>
      </c>
      <c r="C1212" s="67">
        <v>75</v>
      </c>
      <c r="D1212" s="67" t="s">
        <v>339</v>
      </c>
      <c r="E1212" s="71">
        <v>0.371563166094113</v>
      </c>
      <c r="F1212" s="68">
        <v>91.582002902757594</v>
      </c>
      <c r="G1212" s="71">
        <v>0.31103427835953701</v>
      </c>
      <c r="H1212" s="68">
        <v>86.066763425253995</v>
      </c>
      <c r="I1212" s="71">
        <v>1.9892108486447398E-2</v>
      </c>
      <c r="J1212" s="68">
        <v>48.693759071117597</v>
      </c>
      <c r="K1212" s="71">
        <v>0.78376311143635602</v>
      </c>
      <c r="L1212" s="68">
        <v>94.484760522496401</v>
      </c>
    </row>
    <row r="1213" spans="1:12" x14ac:dyDescent="0.2">
      <c r="A1213" s="72" t="s">
        <v>2758</v>
      </c>
      <c r="B1213" s="66" t="s">
        <v>2759</v>
      </c>
      <c r="C1213" s="67">
        <v>75</v>
      </c>
      <c r="D1213" s="67" t="s">
        <v>339</v>
      </c>
      <c r="E1213" s="71">
        <v>0.18972492326467399</v>
      </c>
      <c r="F1213" s="68">
        <v>68.214804063860697</v>
      </c>
      <c r="G1213" s="71">
        <v>0.25132226159601001</v>
      </c>
      <c r="H1213" s="68">
        <v>61.103047895500701</v>
      </c>
      <c r="I1213" s="71">
        <v>4.2861344506809799E-4</v>
      </c>
      <c r="J1213" s="68">
        <v>2.3947750362844702</v>
      </c>
      <c r="K1213" s="71">
        <v>0.31742389475294502</v>
      </c>
      <c r="L1213" s="68">
        <v>78.664731494920204</v>
      </c>
    </row>
    <row r="1214" spans="1:12" x14ac:dyDescent="0.2">
      <c r="A1214" s="72" t="s">
        <v>2760</v>
      </c>
      <c r="B1214" s="66" t="s">
        <v>2761</v>
      </c>
      <c r="C1214" s="67">
        <v>75</v>
      </c>
      <c r="D1214" s="67" t="s">
        <v>339</v>
      </c>
      <c r="E1214" s="71">
        <v>0.38181682376324899</v>
      </c>
      <c r="F1214" s="68">
        <v>92.597968069666194</v>
      </c>
      <c r="G1214" s="71">
        <v>0.96156185539621097</v>
      </c>
      <c r="H1214" s="68">
        <v>99.637155297532701</v>
      </c>
      <c r="I1214" s="71">
        <v>9.8791314205351009E-3</v>
      </c>
      <c r="J1214" s="68">
        <v>31.785195936139299</v>
      </c>
      <c r="K1214" s="71">
        <v>0.17400948447299999</v>
      </c>
      <c r="L1214" s="68">
        <v>59.724238026124802</v>
      </c>
    </row>
    <row r="1215" spans="1:12" x14ac:dyDescent="0.2">
      <c r="A1215" s="72" t="s">
        <v>2762</v>
      </c>
      <c r="B1215" s="66" t="s">
        <v>2763</v>
      </c>
      <c r="C1215" s="67">
        <v>75</v>
      </c>
      <c r="D1215" s="67" t="s">
        <v>339</v>
      </c>
      <c r="E1215" s="71">
        <v>9.1707656815781705E-2</v>
      </c>
      <c r="F1215" s="68">
        <v>3.3381712626995599</v>
      </c>
      <c r="G1215" s="71">
        <v>0.27512297032354299</v>
      </c>
      <c r="H1215" s="68">
        <v>78.011611030479003</v>
      </c>
      <c r="I1215" s="71">
        <v>1.23801522956245E-10</v>
      </c>
      <c r="J1215" s="68">
        <v>0.21770682148040599</v>
      </c>
      <c r="K1215" s="71">
        <v>0</v>
      </c>
      <c r="L1215" s="68">
        <v>1.3062409288824399</v>
      </c>
    </row>
    <row r="1216" spans="1:12" x14ac:dyDescent="0.2">
      <c r="A1216" s="72" t="s">
        <v>2764</v>
      </c>
      <c r="B1216" s="66" t="s">
        <v>2765</v>
      </c>
      <c r="C1216" s="67">
        <v>67</v>
      </c>
      <c r="D1216" s="67" t="s">
        <v>339</v>
      </c>
      <c r="E1216" s="71">
        <v>0.26393898789814901</v>
      </c>
      <c r="F1216" s="68">
        <v>81.204644412191598</v>
      </c>
      <c r="G1216" s="71">
        <v>0.249999999588841</v>
      </c>
      <c r="H1216" s="68">
        <v>30.769230769230798</v>
      </c>
      <c r="I1216" s="71">
        <v>1.40415981016955E-2</v>
      </c>
      <c r="J1216" s="68">
        <v>40.0580551523948</v>
      </c>
      <c r="K1216" s="71">
        <v>0.52777536600391095</v>
      </c>
      <c r="L1216" s="68">
        <v>88.896952104499306</v>
      </c>
    </row>
    <row r="1217" spans="1:12" x14ac:dyDescent="0.2">
      <c r="A1217" s="72" t="s">
        <v>2766</v>
      </c>
      <c r="B1217" s="66" t="s">
        <v>2767</v>
      </c>
      <c r="C1217" s="67">
        <v>68</v>
      </c>
      <c r="D1217" s="67" t="s">
        <v>339</v>
      </c>
      <c r="E1217" s="71">
        <v>0.26530894040706698</v>
      </c>
      <c r="F1217" s="68">
        <v>81.277213352685095</v>
      </c>
      <c r="G1217" s="71">
        <v>0.29608676566047998</v>
      </c>
      <c r="H1217" s="68">
        <v>83.164005805515202</v>
      </c>
      <c r="I1217" s="71">
        <v>5.0720904284617799E-2</v>
      </c>
      <c r="J1217" s="68">
        <v>71.117561683599405</v>
      </c>
      <c r="K1217" s="71">
        <v>0.44911915127610402</v>
      </c>
      <c r="L1217" s="68">
        <v>85.776487663280093</v>
      </c>
    </row>
    <row r="1218" spans="1:12" x14ac:dyDescent="0.2">
      <c r="A1218" s="72" t="s">
        <v>2768</v>
      </c>
      <c r="B1218" s="66" t="s">
        <v>2769</v>
      </c>
      <c r="C1218" s="67">
        <v>68</v>
      </c>
      <c r="D1218" s="67" t="s">
        <v>339</v>
      </c>
      <c r="E1218" s="71">
        <v>0.25420275908415202</v>
      </c>
      <c r="F1218" s="68">
        <v>79.535558780841797</v>
      </c>
      <c r="G1218" s="71">
        <v>0.25</v>
      </c>
      <c r="H1218" s="68">
        <v>58.853410740203202</v>
      </c>
      <c r="I1218" s="71">
        <v>3.3529726466700001E-2</v>
      </c>
      <c r="J1218" s="68">
        <v>61.393323657474603</v>
      </c>
      <c r="K1218" s="71">
        <v>0.47907855078575601</v>
      </c>
      <c r="L1218" s="68">
        <v>87.590711175616804</v>
      </c>
    </row>
    <row r="1219" spans="1:12" x14ac:dyDescent="0.2">
      <c r="A1219" s="72" t="s">
        <v>2770</v>
      </c>
      <c r="B1219" s="66" t="s">
        <v>2771</v>
      </c>
      <c r="C1219" s="67">
        <v>68</v>
      </c>
      <c r="D1219" s="67" t="s">
        <v>339</v>
      </c>
      <c r="E1219" s="71">
        <v>0.147311959791464</v>
      </c>
      <c r="F1219" s="68">
        <v>47.0972423802612</v>
      </c>
      <c r="G1219" s="71">
        <v>0.27372587987628499</v>
      </c>
      <c r="H1219" s="68">
        <v>77.503628447024695</v>
      </c>
      <c r="I1219" s="71">
        <v>2.1863216735537799E-2</v>
      </c>
      <c r="J1219" s="68">
        <v>51.306240928882403</v>
      </c>
      <c r="K1219" s="71">
        <v>0.14634678276256999</v>
      </c>
      <c r="L1219" s="68">
        <v>47.6052249637155</v>
      </c>
    </row>
    <row r="1220" spans="1:12" x14ac:dyDescent="0.2">
      <c r="A1220" s="72" t="s">
        <v>2772</v>
      </c>
      <c r="B1220" s="66" t="s">
        <v>2773</v>
      </c>
      <c r="C1220" s="67">
        <v>68</v>
      </c>
      <c r="D1220" s="67" t="s">
        <v>339</v>
      </c>
      <c r="E1220" s="71">
        <v>0.14335235653543299</v>
      </c>
      <c r="F1220" s="68">
        <v>43.396226415094297</v>
      </c>
      <c r="G1220" s="71">
        <v>0.33389566569163498</v>
      </c>
      <c r="H1220" s="68">
        <v>88.534107402031907</v>
      </c>
      <c r="I1220" s="71">
        <v>5.2681931270052397E-3</v>
      </c>
      <c r="J1220" s="68">
        <v>20.9724238026125</v>
      </c>
      <c r="K1220" s="71">
        <v>9.0893210787657802E-2</v>
      </c>
      <c r="L1220" s="68">
        <v>24.310595065312</v>
      </c>
    </row>
    <row r="1221" spans="1:12" x14ac:dyDescent="0.2">
      <c r="A1221" s="72" t="s">
        <v>2774</v>
      </c>
      <c r="B1221" s="66" t="s">
        <v>2775</v>
      </c>
      <c r="C1221" s="67">
        <v>68</v>
      </c>
      <c r="D1221" s="67" t="s">
        <v>339</v>
      </c>
      <c r="E1221" s="71">
        <v>0.101457786750401</v>
      </c>
      <c r="F1221" s="68">
        <v>6.1683599419448498</v>
      </c>
      <c r="G1221" s="71">
        <v>0.20675901695269999</v>
      </c>
      <c r="H1221" s="68">
        <v>7.6923076923076898</v>
      </c>
      <c r="I1221" s="71">
        <v>3.91692858227224E-3</v>
      </c>
      <c r="J1221" s="68">
        <v>16.763425253991301</v>
      </c>
      <c r="K1221" s="71">
        <v>9.3697414716230706E-2</v>
      </c>
      <c r="L1221" s="68">
        <v>25.689404934688</v>
      </c>
    </row>
    <row r="1222" spans="1:12" x14ac:dyDescent="0.2">
      <c r="A1222" s="72" t="s">
        <v>2776</v>
      </c>
      <c r="B1222" s="66" t="s">
        <v>2777</v>
      </c>
      <c r="C1222" s="67">
        <v>68</v>
      </c>
      <c r="D1222" s="67" t="s">
        <v>339</v>
      </c>
      <c r="E1222" s="71">
        <v>6.7642142875061095E-2</v>
      </c>
      <c r="F1222" s="68">
        <v>1.0159651669085601</v>
      </c>
      <c r="G1222" s="71">
        <v>0.14782362275890901</v>
      </c>
      <c r="H1222" s="68">
        <v>4.644412191582</v>
      </c>
      <c r="I1222" s="71">
        <v>3.4736181654936799E-3</v>
      </c>
      <c r="J1222" s="68">
        <v>15.094339622641501</v>
      </c>
      <c r="K1222" s="71">
        <v>5.1629187700780198E-2</v>
      </c>
      <c r="L1222" s="68">
        <v>12.1915820029028</v>
      </c>
    </row>
    <row r="1223" spans="1:12" x14ac:dyDescent="0.2">
      <c r="A1223" s="72" t="s">
        <v>2778</v>
      </c>
      <c r="B1223" s="66" t="s">
        <v>2779</v>
      </c>
      <c r="C1223" s="67">
        <v>68</v>
      </c>
      <c r="D1223" s="67" t="s">
        <v>339</v>
      </c>
      <c r="E1223" s="71">
        <v>4.8110523192550797E-2</v>
      </c>
      <c r="F1223" s="68">
        <v>0.72568940493468803</v>
      </c>
      <c r="G1223" s="71">
        <v>6.6912879427773506E-2</v>
      </c>
      <c r="H1223" s="68">
        <v>2.03193033381713</v>
      </c>
      <c r="I1223" s="71">
        <v>1.04919653525711E-2</v>
      </c>
      <c r="J1223" s="68">
        <v>33.236574746008699</v>
      </c>
      <c r="K1223" s="71">
        <v>6.6926724797307602E-2</v>
      </c>
      <c r="L1223" s="68">
        <v>17.489114658925999</v>
      </c>
    </row>
    <row r="1224" spans="1:12" x14ac:dyDescent="0.2">
      <c r="A1224" s="72" t="s">
        <v>2780</v>
      </c>
      <c r="B1224" s="66" t="s">
        <v>2781</v>
      </c>
      <c r="C1224" s="67">
        <v>68</v>
      </c>
      <c r="D1224" s="67" t="s">
        <v>339</v>
      </c>
      <c r="E1224" s="71">
        <v>0.13248948823032999</v>
      </c>
      <c r="F1224" s="68">
        <v>31.132075471698101</v>
      </c>
      <c r="G1224" s="71">
        <v>0.26570055596665698</v>
      </c>
      <c r="H1224" s="68">
        <v>74.238026124818603</v>
      </c>
      <c r="I1224" s="71">
        <v>4.1894878282234101E-2</v>
      </c>
      <c r="J1224" s="68">
        <v>66.545718432510895</v>
      </c>
      <c r="K1224" s="71">
        <v>8.9873030442098795E-2</v>
      </c>
      <c r="L1224" s="68">
        <v>24.092888243831599</v>
      </c>
    </row>
    <row r="1225" spans="1:12" x14ac:dyDescent="0.2">
      <c r="A1225" s="72" t="s">
        <v>2782</v>
      </c>
      <c r="B1225" s="66" t="s">
        <v>2783</v>
      </c>
      <c r="C1225" s="67">
        <v>68</v>
      </c>
      <c r="D1225" s="67" t="s">
        <v>339</v>
      </c>
      <c r="E1225" s="71">
        <v>0.25764334069155598</v>
      </c>
      <c r="F1225" s="68">
        <v>80.333817126270006</v>
      </c>
      <c r="G1225" s="71">
        <v>0.25132226150815401</v>
      </c>
      <c r="H1225" s="68">
        <v>60.812772133526799</v>
      </c>
      <c r="I1225" s="71">
        <v>2.1495096273031498E-2</v>
      </c>
      <c r="J1225" s="68">
        <v>50.653120464441201</v>
      </c>
      <c r="K1225" s="71">
        <v>0.500112664293481</v>
      </c>
      <c r="L1225" s="68">
        <v>88.461538461538495</v>
      </c>
    </row>
    <row r="1226" spans="1:12" x14ac:dyDescent="0.2">
      <c r="A1226" s="72" t="s">
        <v>2784</v>
      </c>
      <c r="B1226" s="66" t="s">
        <v>2785</v>
      </c>
      <c r="C1226" s="67">
        <v>68</v>
      </c>
      <c r="D1226" s="67" t="s">
        <v>339</v>
      </c>
      <c r="E1226" s="71">
        <v>0.27943055992639998</v>
      </c>
      <c r="F1226" s="68">
        <v>83.744557329463007</v>
      </c>
      <c r="G1226" s="71">
        <v>0.36335614065102101</v>
      </c>
      <c r="H1226" s="68">
        <v>91.219158200290295</v>
      </c>
      <c r="I1226" s="71">
        <v>1.31948861300673E-2</v>
      </c>
      <c r="J1226" s="68">
        <v>38.751814223512298</v>
      </c>
      <c r="K1226" s="71">
        <v>0.46174065299811101</v>
      </c>
      <c r="L1226" s="68">
        <v>86.574746008708303</v>
      </c>
    </row>
    <row r="1227" spans="1:12" x14ac:dyDescent="0.2">
      <c r="A1227" s="72" t="s">
        <v>2786</v>
      </c>
      <c r="B1227" s="66" t="s">
        <v>2787</v>
      </c>
      <c r="C1227" s="67">
        <v>68</v>
      </c>
      <c r="D1227" s="67" t="s">
        <v>339</v>
      </c>
      <c r="E1227" s="71">
        <v>0.156080247191832</v>
      </c>
      <c r="F1227" s="68">
        <v>54.716981132075503</v>
      </c>
      <c r="G1227" s="71">
        <v>0.241851674098883</v>
      </c>
      <c r="H1227" s="68">
        <v>12.481857764876599</v>
      </c>
      <c r="I1227" s="71">
        <v>1.37512346001384E-2</v>
      </c>
      <c r="J1227" s="68">
        <v>39.622641509433997</v>
      </c>
      <c r="K1227" s="71">
        <v>0.212637832876474</v>
      </c>
      <c r="L1227" s="68">
        <v>70.101596516690904</v>
      </c>
    </row>
    <row r="1228" spans="1:12" x14ac:dyDescent="0.2">
      <c r="A1228" s="72" t="s">
        <v>2788</v>
      </c>
      <c r="B1228" s="66" t="s">
        <v>2789</v>
      </c>
      <c r="C1228" s="67">
        <v>68</v>
      </c>
      <c r="D1228" s="67" t="s">
        <v>339</v>
      </c>
      <c r="E1228" s="71">
        <v>0.10965316890968201</v>
      </c>
      <c r="F1228" s="68">
        <v>12.6269956458636</v>
      </c>
      <c r="G1228" s="71">
        <v>0.247551417264084</v>
      </c>
      <c r="H1228" s="68">
        <v>15.529753265602301</v>
      </c>
      <c r="I1228" s="71">
        <v>3.9339862449510703E-2</v>
      </c>
      <c r="J1228" s="68">
        <v>64.658925979680703</v>
      </c>
      <c r="K1228" s="71">
        <v>4.2068227015450502E-2</v>
      </c>
      <c r="L1228" s="68">
        <v>9.2162554426705405</v>
      </c>
    </row>
    <row r="1229" spans="1:12" x14ac:dyDescent="0.2">
      <c r="A1229" s="72" t="s">
        <v>2790</v>
      </c>
      <c r="B1229" s="66" t="s">
        <v>2791</v>
      </c>
      <c r="C1229" s="67">
        <v>68</v>
      </c>
      <c r="D1229" s="67" t="s">
        <v>339</v>
      </c>
      <c r="E1229" s="71">
        <v>0.102617418625189</v>
      </c>
      <c r="F1229" s="68">
        <v>6.8940493468795401</v>
      </c>
      <c r="G1229" s="71">
        <v>0.210383502766706</v>
      </c>
      <c r="H1229" s="68">
        <v>7.8374455732946302</v>
      </c>
      <c r="I1229" s="71">
        <v>6.3049294641673595E-2</v>
      </c>
      <c r="J1229" s="68">
        <v>75.761973875181397</v>
      </c>
      <c r="K1229" s="71">
        <v>3.4419458467186803E-2</v>
      </c>
      <c r="L1229" s="68">
        <v>7.76487663280116</v>
      </c>
    </row>
    <row r="1230" spans="1:12" x14ac:dyDescent="0.2">
      <c r="A1230" s="72" t="s">
        <v>2792</v>
      </c>
      <c r="B1230" s="66" t="s">
        <v>2793</v>
      </c>
      <c r="C1230" s="67">
        <v>68</v>
      </c>
      <c r="D1230" s="67" t="s">
        <v>339</v>
      </c>
      <c r="E1230" s="71">
        <v>0.192505447255507</v>
      </c>
      <c r="F1230" s="68">
        <v>68.867924528301899</v>
      </c>
      <c r="G1230" s="71">
        <v>0.262931033383493</v>
      </c>
      <c r="H1230" s="68">
        <v>72.714078374455696</v>
      </c>
      <c r="I1230" s="71">
        <v>5.2994323180294803E-2</v>
      </c>
      <c r="J1230" s="68">
        <v>72.133526850508005</v>
      </c>
      <c r="K1230" s="71">
        <v>0.26159098520273399</v>
      </c>
      <c r="L1230" s="68">
        <v>74.600870827285902</v>
      </c>
    </row>
    <row r="1231" spans="1:12" x14ac:dyDescent="0.2">
      <c r="A1231" s="72" t="s">
        <v>2794</v>
      </c>
      <c r="B1231" s="66" t="s">
        <v>2795</v>
      </c>
      <c r="C1231" s="67">
        <v>68</v>
      </c>
      <c r="D1231" s="67" t="s">
        <v>339</v>
      </c>
      <c r="E1231" s="71">
        <v>0.16621716246444701</v>
      </c>
      <c r="F1231" s="68">
        <v>60.885341074020303</v>
      </c>
      <c r="G1231" s="71">
        <v>0.30886577169358398</v>
      </c>
      <c r="H1231" s="68">
        <v>85.921625544267101</v>
      </c>
      <c r="I1231" s="71">
        <v>3.5790164388922997E-2</v>
      </c>
      <c r="J1231" s="68">
        <v>62.917271407837397</v>
      </c>
      <c r="K1231" s="71">
        <v>0.15399555131083401</v>
      </c>
      <c r="L1231" s="68">
        <v>51.451378809869396</v>
      </c>
    </row>
    <row r="1232" spans="1:12" x14ac:dyDescent="0.2">
      <c r="A1232" s="72" t="s">
        <v>2796</v>
      </c>
      <c r="B1232" s="66" t="s">
        <v>2797</v>
      </c>
      <c r="C1232" s="67">
        <v>68</v>
      </c>
      <c r="D1232" s="67" t="s">
        <v>339</v>
      </c>
      <c r="E1232" s="71">
        <v>0.112415476103871</v>
      </c>
      <c r="F1232" s="68">
        <v>14.0783744557329</v>
      </c>
      <c r="G1232" s="71">
        <v>0.25418681228863699</v>
      </c>
      <c r="H1232" s="68">
        <v>66.037735849056602</v>
      </c>
      <c r="I1232" s="71">
        <v>2.7606044048062901E-2</v>
      </c>
      <c r="J1232" s="68">
        <v>56.748911465892597</v>
      </c>
      <c r="K1232" s="71">
        <v>5.5453571974911998E-2</v>
      </c>
      <c r="L1232" s="68">
        <v>13.933236574745999</v>
      </c>
    </row>
    <row r="1233" spans="1:12" x14ac:dyDescent="0.2">
      <c r="A1233" s="72" t="s">
        <v>2798</v>
      </c>
      <c r="B1233" s="66" t="s">
        <v>2799</v>
      </c>
      <c r="C1233" s="67">
        <v>68</v>
      </c>
      <c r="D1233" s="67" t="s">
        <v>339</v>
      </c>
      <c r="E1233" s="71">
        <v>0.14619280373744301</v>
      </c>
      <c r="F1233" s="68">
        <v>46.008708272859202</v>
      </c>
      <c r="G1233" s="71">
        <v>0.25</v>
      </c>
      <c r="H1233" s="68">
        <v>58.853410740203202</v>
      </c>
      <c r="I1233" s="71">
        <v>2.3109707079098499E-2</v>
      </c>
      <c r="J1233" s="68">
        <v>53.410740203193001</v>
      </c>
      <c r="K1233" s="71">
        <v>0.16546870413322901</v>
      </c>
      <c r="L1233" s="68">
        <v>56.748911465892597</v>
      </c>
    </row>
    <row r="1234" spans="1:12" x14ac:dyDescent="0.2">
      <c r="A1234" s="72" t="s">
        <v>2800</v>
      </c>
      <c r="B1234" s="66" t="s">
        <v>2801</v>
      </c>
      <c r="C1234" s="67">
        <v>68</v>
      </c>
      <c r="D1234" s="67" t="s">
        <v>339</v>
      </c>
      <c r="E1234" s="71">
        <v>0.141479856621928</v>
      </c>
      <c r="F1234" s="68">
        <v>41.727140783744602</v>
      </c>
      <c r="G1234" s="71">
        <v>0.25</v>
      </c>
      <c r="H1234" s="68">
        <v>58.853410740203202</v>
      </c>
      <c r="I1234" s="71">
        <v>7.3093386601289098E-2</v>
      </c>
      <c r="J1234" s="68">
        <v>78.301886792452805</v>
      </c>
      <c r="K1234" s="71">
        <v>0.101346183264494</v>
      </c>
      <c r="L1234" s="68">
        <v>27.939042089985499</v>
      </c>
    </row>
    <row r="1235" spans="1:12" x14ac:dyDescent="0.2">
      <c r="A1235" s="72" t="s">
        <v>2802</v>
      </c>
      <c r="B1235" s="66" t="s">
        <v>2803</v>
      </c>
      <c r="C1235" s="67">
        <v>68</v>
      </c>
      <c r="D1235" s="67" t="s">
        <v>339</v>
      </c>
      <c r="E1235" s="71">
        <v>0.19427193456477301</v>
      </c>
      <c r="F1235" s="68">
        <v>69.303338171262695</v>
      </c>
      <c r="G1235" s="71">
        <v>0.278185293748614</v>
      </c>
      <c r="H1235" s="68">
        <v>78.955007256894007</v>
      </c>
      <c r="I1235" s="71">
        <v>0.11901970409625701</v>
      </c>
      <c r="J1235" s="68">
        <v>85.486211901306206</v>
      </c>
      <c r="K1235" s="71">
        <v>0.185610805849447</v>
      </c>
      <c r="L1235" s="68">
        <v>63.642960812772102</v>
      </c>
    </row>
    <row r="1236" spans="1:12" x14ac:dyDescent="0.2">
      <c r="A1236" s="72" t="s">
        <v>2804</v>
      </c>
      <c r="B1236" s="66" t="s">
        <v>2805</v>
      </c>
      <c r="C1236" s="67">
        <v>68</v>
      </c>
      <c r="D1236" s="67" t="s">
        <v>339</v>
      </c>
      <c r="E1236" s="71">
        <v>0.105928488845726</v>
      </c>
      <c r="F1236" s="68">
        <v>9.5065312046444106</v>
      </c>
      <c r="G1236" s="71">
        <v>0.25215517241379298</v>
      </c>
      <c r="H1236" s="68">
        <v>63.425253991291697</v>
      </c>
      <c r="I1236" s="71">
        <v>1.40011064226041E-2</v>
      </c>
      <c r="J1236" s="68">
        <v>39.985486211901303</v>
      </c>
      <c r="K1236" s="71">
        <v>5.1629187700780198E-2</v>
      </c>
      <c r="L1236" s="68">
        <v>12.1915820029028</v>
      </c>
    </row>
    <row r="1237" spans="1:12" x14ac:dyDescent="0.2">
      <c r="A1237" s="72" t="s">
        <v>2806</v>
      </c>
      <c r="B1237" s="66" t="s">
        <v>2807</v>
      </c>
      <c r="C1237" s="67">
        <v>68</v>
      </c>
      <c r="D1237" s="67" t="s">
        <v>339</v>
      </c>
      <c r="E1237" s="71">
        <v>0.11700044728329601</v>
      </c>
      <c r="F1237" s="68">
        <v>17.924528301886799</v>
      </c>
      <c r="G1237" s="71">
        <v>0.26071409704777898</v>
      </c>
      <c r="H1237" s="68">
        <v>71.480406386066804</v>
      </c>
      <c r="I1237" s="71">
        <v>3.10092885530645E-2</v>
      </c>
      <c r="J1237" s="68">
        <v>59.506531204644403</v>
      </c>
      <c r="K1237" s="71">
        <v>5.9277956249043903E-2</v>
      </c>
      <c r="L1237" s="68">
        <v>14.876632801161101</v>
      </c>
    </row>
    <row r="1238" spans="1:12" x14ac:dyDescent="0.2">
      <c r="A1238" s="72" t="s">
        <v>2808</v>
      </c>
      <c r="B1238" s="66" t="s">
        <v>2809</v>
      </c>
      <c r="C1238" s="67">
        <v>68</v>
      </c>
      <c r="D1238" s="67" t="s">
        <v>339</v>
      </c>
      <c r="E1238" s="71">
        <v>9.6249888996678204E-2</v>
      </c>
      <c r="F1238" s="68">
        <v>4.5718432510885298</v>
      </c>
      <c r="G1238" s="71">
        <v>0.25261674231451497</v>
      </c>
      <c r="H1238" s="68">
        <v>63.788098693759103</v>
      </c>
      <c r="I1238" s="71">
        <v>1.8923195441926E-2</v>
      </c>
      <c r="J1238" s="68">
        <v>47.677793904208997</v>
      </c>
      <c r="K1238" s="71">
        <v>1.7209729233593402E-2</v>
      </c>
      <c r="L1238" s="68">
        <v>4.5718432510885298</v>
      </c>
    </row>
    <row r="1239" spans="1:12" x14ac:dyDescent="0.2">
      <c r="A1239" s="72" t="s">
        <v>2810</v>
      </c>
      <c r="B1239" s="66" t="s">
        <v>2811</v>
      </c>
      <c r="C1239" s="67">
        <v>68</v>
      </c>
      <c r="D1239" s="67" t="s">
        <v>339</v>
      </c>
      <c r="E1239" s="71">
        <v>0.12744939516314299</v>
      </c>
      <c r="F1239" s="68">
        <v>25.544267053700999</v>
      </c>
      <c r="G1239" s="71">
        <v>0.301844373498172</v>
      </c>
      <c r="H1239" s="68">
        <v>84.615384615384599</v>
      </c>
      <c r="I1239" s="71">
        <v>6.9030659168860795E-2</v>
      </c>
      <c r="J1239" s="68">
        <v>77.285921625544304</v>
      </c>
      <c r="K1239" s="71">
        <v>1.14731528223956E-2</v>
      </c>
      <c r="L1239" s="68">
        <v>3.4833091436864998</v>
      </c>
    </row>
    <row r="1240" spans="1:12" x14ac:dyDescent="0.2">
      <c r="A1240" s="72" t="s">
        <v>2812</v>
      </c>
      <c r="B1240" s="66" t="s">
        <v>2813</v>
      </c>
      <c r="C1240" s="67">
        <v>68</v>
      </c>
      <c r="D1240" s="67" t="s">
        <v>339</v>
      </c>
      <c r="E1240" s="71">
        <v>0.19108844313479201</v>
      </c>
      <c r="F1240" s="68">
        <v>68.5050798258345</v>
      </c>
      <c r="G1240" s="71">
        <v>0.42019026557942701</v>
      </c>
      <c r="H1240" s="68">
        <v>93.105950653120502</v>
      </c>
      <c r="I1240" s="71">
        <v>0.14351410313961899</v>
      </c>
      <c r="J1240" s="68">
        <v>87.735849056603797</v>
      </c>
      <c r="K1240" s="71">
        <v>9.56096068532967E-3</v>
      </c>
      <c r="L1240" s="68">
        <v>3.0478955007256898</v>
      </c>
    </row>
    <row r="1241" spans="1:12" x14ac:dyDescent="0.2">
      <c r="A1241" s="72" t="s">
        <v>2814</v>
      </c>
      <c r="B1241" s="66" t="s">
        <v>2815</v>
      </c>
      <c r="C1241" s="67">
        <v>68</v>
      </c>
      <c r="D1241" s="67" t="s">
        <v>339</v>
      </c>
      <c r="E1241" s="71">
        <v>0.102178981262808</v>
      </c>
      <c r="F1241" s="68">
        <v>6.6037735849056602</v>
      </c>
      <c r="G1241" s="71">
        <v>0.25646551568002801</v>
      </c>
      <c r="H1241" s="68">
        <v>68.214804063860697</v>
      </c>
      <c r="I1241" s="71">
        <v>3.09495067377367E-2</v>
      </c>
      <c r="J1241" s="68">
        <v>59.361393323657502</v>
      </c>
      <c r="K1241" s="71">
        <v>1.9121921370659298E-2</v>
      </c>
      <c r="L1241" s="68">
        <v>5.00725689404935</v>
      </c>
    </row>
    <row r="1242" spans="1:12" x14ac:dyDescent="0.2">
      <c r="A1242" s="72" t="s">
        <v>2816</v>
      </c>
      <c r="B1242" s="66" t="s">
        <v>2817</v>
      </c>
      <c r="C1242" s="67">
        <v>68</v>
      </c>
      <c r="D1242" s="67" t="s">
        <v>339</v>
      </c>
      <c r="E1242" s="71">
        <v>0.10979979105394599</v>
      </c>
      <c r="F1242" s="68">
        <v>12.844702467344</v>
      </c>
      <c r="G1242" s="71">
        <v>0.26178930088949998</v>
      </c>
      <c r="H1242" s="68">
        <v>71.9158200290276</v>
      </c>
      <c r="I1242" s="71">
        <v>5.80491115870072E-2</v>
      </c>
      <c r="J1242" s="68">
        <v>74.165457184325106</v>
      </c>
      <c r="K1242" s="71">
        <v>9.56096068532967E-3</v>
      </c>
      <c r="L1242" s="68">
        <v>3.0478955007256898</v>
      </c>
    </row>
    <row r="1243" spans="1:12" x14ac:dyDescent="0.2">
      <c r="A1243" s="72" t="s">
        <v>2818</v>
      </c>
      <c r="B1243" s="66" t="s">
        <v>2819</v>
      </c>
      <c r="C1243" s="67">
        <v>68</v>
      </c>
      <c r="D1243" s="67" t="s">
        <v>339</v>
      </c>
      <c r="E1243" s="71">
        <v>0.106345967782808</v>
      </c>
      <c r="F1243" s="68">
        <v>10.0145137880987</v>
      </c>
      <c r="G1243" s="71">
        <v>0.28087702982270302</v>
      </c>
      <c r="H1243" s="68">
        <v>79.970972423802607</v>
      </c>
      <c r="I1243" s="71">
        <v>1.9038952155062301E-2</v>
      </c>
      <c r="J1243" s="68">
        <v>47.822931785195898</v>
      </c>
      <c r="K1243" s="71">
        <v>1.9121921370659298E-2</v>
      </c>
      <c r="L1243" s="68">
        <v>5.00725689404935</v>
      </c>
    </row>
    <row r="1244" spans="1:12" x14ac:dyDescent="0.2">
      <c r="A1244" s="72" t="s">
        <v>2820</v>
      </c>
      <c r="B1244" s="66" t="s">
        <v>2821</v>
      </c>
      <c r="C1244" s="67">
        <v>68</v>
      </c>
      <c r="D1244" s="67" t="s">
        <v>339</v>
      </c>
      <c r="E1244" s="71">
        <v>0.26319551205004299</v>
      </c>
      <c r="F1244" s="68">
        <v>80.914368650217696</v>
      </c>
      <c r="G1244" s="71">
        <v>0.35864376473746501</v>
      </c>
      <c r="H1244" s="68">
        <v>90.348330914368603</v>
      </c>
      <c r="I1244" s="71">
        <v>3.17969528083775E-2</v>
      </c>
      <c r="J1244" s="68">
        <v>60.0870827285922</v>
      </c>
      <c r="K1244" s="71">
        <v>0.399145818604286</v>
      </c>
      <c r="L1244" s="68">
        <v>83.744557329463007</v>
      </c>
    </row>
    <row r="1245" spans="1:12" x14ac:dyDescent="0.2">
      <c r="A1245" s="72" t="s">
        <v>2822</v>
      </c>
      <c r="B1245" s="66" t="s">
        <v>2823</v>
      </c>
      <c r="C1245" s="67">
        <v>68</v>
      </c>
      <c r="D1245" s="67" t="s">
        <v>339</v>
      </c>
      <c r="E1245" s="71">
        <v>0.26367517451958999</v>
      </c>
      <c r="F1245" s="68">
        <v>81.132075471698101</v>
      </c>
      <c r="G1245" s="71">
        <v>0.26342038416371</v>
      </c>
      <c r="H1245" s="68">
        <v>73.222060957910003</v>
      </c>
      <c r="I1245" s="71">
        <v>4.8654757163354899E-2</v>
      </c>
      <c r="J1245" s="68">
        <v>70.5370101596517</v>
      </c>
      <c r="K1245" s="71">
        <v>0.478950382231704</v>
      </c>
      <c r="L1245" s="68">
        <v>87.518142235123406</v>
      </c>
    </row>
    <row r="1246" spans="1:12" x14ac:dyDescent="0.2">
      <c r="A1246" s="72" t="s">
        <v>2824</v>
      </c>
      <c r="B1246" s="66" t="s">
        <v>2825</v>
      </c>
      <c r="C1246" s="67">
        <v>68</v>
      </c>
      <c r="D1246" s="67" t="s">
        <v>339</v>
      </c>
      <c r="E1246" s="71">
        <v>0.19324523359641099</v>
      </c>
      <c r="F1246" s="68">
        <v>69.013062409288807</v>
      </c>
      <c r="G1246" s="71">
        <v>0.28714404164879398</v>
      </c>
      <c r="H1246" s="68">
        <v>81.4949201741655</v>
      </c>
      <c r="I1246" s="71">
        <v>9.9332084742729504E-2</v>
      </c>
      <c r="J1246" s="68">
        <v>83.454281567489105</v>
      </c>
      <c r="K1246" s="71">
        <v>0.19325957439771099</v>
      </c>
      <c r="L1246" s="68">
        <v>65.7474600870827</v>
      </c>
    </row>
    <row r="1247" spans="1:12" x14ac:dyDescent="0.2">
      <c r="A1247" s="72" t="s">
        <v>2826</v>
      </c>
      <c r="B1247" s="66" t="s">
        <v>2827</v>
      </c>
      <c r="C1247" s="67">
        <v>68</v>
      </c>
      <c r="D1247" s="67" t="s">
        <v>339</v>
      </c>
      <c r="E1247" s="71">
        <v>0.13553781195227299</v>
      </c>
      <c r="F1247" s="68">
        <v>35.050798258345402</v>
      </c>
      <c r="G1247" s="71">
        <v>0.26587961454868397</v>
      </c>
      <c r="H1247" s="68">
        <v>74.818577648766293</v>
      </c>
      <c r="I1247" s="71">
        <v>5.0860790866036301E-2</v>
      </c>
      <c r="J1247" s="68">
        <v>71.335268505079796</v>
      </c>
      <c r="K1247" s="71">
        <v>8.9873030442098795E-2</v>
      </c>
      <c r="L1247" s="68">
        <v>24.092888243831599</v>
      </c>
    </row>
    <row r="1248" spans="1:12" x14ac:dyDescent="0.2">
      <c r="A1248" s="72" t="s">
        <v>2828</v>
      </c>
      <c r="B1248" s="66" t="s">
        <v>2829</v>
      </c>
      <c r="C1248" s="67">
        <v>68</v>
      </c>
      <c r="D1248" s="67" t="s">
        <v>339</v>
      </c>
      <c r="E1248" s="71">
        <v>0.107333944508651</v>
      </c>
      <c r="F1248" s="68">
        <v>10.9579100145138</v>
      </c>
      <c r="G1248" s="71">
        <v>0.25790528250146</v>
      </c>
      <c r="H1248" s="68">
        <v>69.375907111756206</v>
      </c>
      <c r="I1248" s="71">
        <v>1.6291747597844301E-2</v>
      </c>
      <c r="J1248" s="68">
        <v>43.468795355587801</v>
      </c>
      <c r="K1248" s="71">
        <v>4.78048034266483E-2</v>
      </c>
      <c r="L1248" s="68">
        <v>11.538461538461499</v>
      </c>
    </row>
    <row r="1249" spans="1:12" x14ac:dyDescent="0.2">
      <c r="A1249" s="72" t="s">
        <v>2830</v>
      </c>
      <c r="B1249" s="66" t="s">
        <v>2831</v>
      </c>
      <c r="C1249" s="67">
        <v>68</v>
      </c>
      <c r="D1249" s="67" t="s">
        <v>339</v>
      </c>
      <c r="E1249" s="71">
        <v>0.170258699151253</v>
      </c>
      <c r="F1249" s="68">
        <v>62.409288824383196</v>
      </c>
      <c r="G1249" s="71">
        <v>0.26586713915480997</v>
      </c>
      <c r="H1249" s="68">
        <v>74.746008708272896</v>
      </c>
      <c r="I1249" s="71">
        <v>8.0460434511277795E-2</v>
      </c>
      <c r="J1249" s="68">
        <v>79.970972423802607</v>
      </c>
      <c r="K1249" s="71">
        <v>0.16444852378767</v>
      </c>
      <c r="L1249" s="68">
        <v>56.095791001451403</v>
      </c>
    </row>
    <row r="1250" spans="1:12" x14ac:dyDescent="0.2">
      <c r="A1250" s="72" t="s">
        <v>2832</v>
      </c>
      <c r="B1250" s="66" t="s">
        <v>2833</v>
      </c>
      <c r="C1250" s="67">
        <v>68</v>
      </c>
      <c r="D1250" s="67" t="s">
        <v>339</v>
      </c>
      <c r="E1250" s="71">
        <v>0.18882252217426801</v>
      </c>
      <c r="F1250" s="68">
        <v>67.561683599419496</v>
      </c>
      <c r="G1250" s="71">
        <v>0.328369347386397</v>
      </c>
      <c r="H1250" s="68">
        <v>87.590711175616804</v>
      </c>
      <c r="I1250" s="71">
        <v>7.4541707140242205E-2</v>
      </c>
      <c r="J1250" s="68">
        <v>78.664731494920204</v>
      </c>
      <c r="K1250" s="71">
        <v>0.163556511996163</v>
      </c>
      <c r="L1250" s="68">
        <v>55.587808417997103</v>
      </c>
    </row>
    <row r="1251" spans="1:12" x14ac:dyDescent="0.2">
      <c r="A1251" s="72" t="s">
        <v>2834</v>
      </c>
      <c r="B1251" s="66" t="s">
        <v>2835</v>
      </c>
      <c r="C1251" s="67">
        <v>68</v>
      </c>
      <c r="D1251" s="67" t="s">
        <v>339</v>
      </c>
      <c r="E1251" s="71">
        <v>0.16228117793932501</v>
      </c>
      <c r="F1251" s="68">
        <v>58.5631349782293</v>
      </c>
      <c r="G1251" s="71">
        <v>0.265068229523239</v>
      </c>
      <c r="H1251" s="68">
        <v>73.802612481857807</v>
      </c>
      <c r="I1251" s="71">
        <v>6.0130984435638503E-2</v>
      </c>
      <c r="J1251" s="68">
        <v>74.746008708272896</v>
      </c>
      <c r="K1251" s="71">
        <v>0.161644319859097</v>
      </c>
      <c r="L1251" s="68">
        <v>55.079825834542802</v>
      </c>
    </row>
    <row r="1252" spans="1:12" x14ac:dyDescent="0.2">
      <c r="A1252" s="72" t="s">
        <v>2836</v>
      </c>
      <c r="B1252" s="66" t="s">
        <v>2837</v>
      </c>
      <c r="C1252" s="67">
        <v>68</v>
      </c>
      <c r="D1252" s="67" t="s">
        <v>339</v>
      </c>
      <c r="E1252" s="71">
        <v>0.121127645538051</v>
      </c>
      <c r="F1252" s="68">
        <v>20.4644412191582</v>
      </c>
      <c r="G1252" s="71">
        <v>0.28203552287710398</v>
      </c>
      <c r="H1252" s="68">
        <v>80.333817126270006</v>
      </c>
      <c r="I1252" s="71">
        <v>2.5893841762137298E-2</v>
      </c>
      <c r="J1252" s="68">
        <v>55.732946298983997</v>
      </c>
      <c r="K1252" s="71">
        <v>5.5453571974911998E-2</v>
      </c>
      <c r="L1252" s="68">
        <v>13.933236574745999</v>
      </c>
    </row>
    <row r="1253" spans="1:12" x14ac:dyDescent="0.2">
      <c r="A1253" s="72" t="s">
        <v>2838</v>
      </c>
      <c r="B1253" s="66" t="s">
        <v>2839</v>
      </c>
      <c r="C1253" s="67">
        <v>68</v>
      </c>
      <c r="D1253" s="67" t="s">
        <v>339</v>
      </c>
      <c r="E1253" s="71">
        <v>0.242533902080379</v>
      </c>
      <c r="F1253" s="68">
        <v>77.503628447024695</v>
      </c>
      <c r="G1253" s="71">
        <v>0.45337046059851899</v>
      </c>
      <c r="H1253" s="68">
        <v>94.267053701015996</v>
      </c>
      <c r="I1253" s="71">
        <v>0.205392328708245</v>
      </c>
      <c r="J1253" s="68">
        <v>91.582002902757594</v>
      </c>
      <c r="K1253" s="71">
        <v>6.8838916934373606E-2</v>
      </c>
      <c r="L1253" s="68">
        <v>18.1422351233672</v>
      </c>
    </row>
    <row r="1254" spans="1:12" x14ac:dyDescent="0.2">
      <c r="A1254" s="72" t="s">
        <v>2840</v>
      </c>
      <c r="B1254" s="66" t="s">
        <v>2841</v>
      </c>
      <c r="C1254" s="67">
        <v>68</v>
      </c>
      <c r="D1254" s="67" t="s">
        <v>339</v>
      </c>
      <c r="E1254" s="71">
        <v>0.113668992349823</v>
      </c>
      <c r="F1254" s="68">
        <v>15.2394775036284</v>
      </c>
      <c r="G1254" s="71">
        <v>0.288494066061599</v>
      </c>
      <c r="H1254" s="68">
        <v>81.712626995645905</v>
      </c>
      <c r="I1254" s="71">
        <v>1.044468397242E-2</v>
      </c>
      <c r="J1254" s="68">
        <v>32.946298984034797</v>
      </c>
      <c r="K1254" s="71">
        <v>4.2068227015450502E-2</v>
      </c>
      <c r="L1254" s="68">
        <v>9.2162554426705405</v>
      </c>
    </row>
    <row r="1255" spans="1:12" x14ac:dyDescent="0.2">
      <c r="A1255" s="72" t="s">
        <v>2842</v>
      </c>
      <c r="B1255" s="66" t="s">
        <v>2843</v>
      </c>
      <c r="C1255" s="67">
        <v>68</v>
      </c>
      <c r="D1255" s="67" t="s">
        <v>339</v>
      </c>
      <c r="E1255" s="71">
        <v>0.134081448054097</v>
      </c>
      <c r="F1255" s="68">
        <v>32.728592162554399</v>
      </c>
      <c r="G1255" s="71">
        <v>0.34654464212385799</v>
      </c>
      <c r="H1255" s="68">
        <v>89.332365747460102</v>
      </c>
      <c r="I1255" s="71">
        <v>3.0841204256576799E-2</v>
      </c>
      <c r="J1255" s="68">
        <v>59.288824383163998</v>
      </c>
      <c r="K1255" s="71">
        <v>2.48584977818571E-2</v>
      </c>
      <c r="L1255" s="68">
        <v>6.0232220609579104</v>
      </c>
    </row>
    <row r="1256" spans="1:12" x14ac:dyDescent="0.2">
      <c r="A1256" s="72" t="s">
        <v>2844</v>
      </c>
      <c r="B1256" s="66" t="s">
        <v>2845</v>
      </c>
      <c r="C1256" s="67">
        <v>68</v>
      </c>
      <c r="D1256" s="67" t="s">
        <v>339</v>
      </c>
      <c r="E1256" s="71">
        <v>0.123388602954138</v>
      </c>
      <c r="F1256" s="68">
        <v>22.496371552975301</v>
      </c>
      <c r="G1256" s="71">
        <v>0.30540240801291202</v>
      </c>
      <c r="H1256" s="68">
        <v>85.486211901306206</v>
      </c>
      <c r="I1256" s="71">
        <v>3.0343942382314599E-2</v>
      </c>
      <c r="J1256" s="68">
        <v>58.998548621190103</v>
      </c>
      <c r="K1256" s="71">
        <v>3.4419458467186803E-2</v>
      </c>
      <c r="L1256" s="68">
        <v>7.76487663280116</v>
      </c>
    </row>
    <row r="1257" spans="1:12" x14ac:dyDescent="0.2">
      <c r="A1257" s="72" t="s">
        <v>2846</v>
      </c>
      <c r="B1257" s="66" t="s">
        <v>2847</v>
      </c>
      <c r="C1257" s="67">
        <v>68</v>
      </c>
      <c r="D1257" s="67" t="s">
        <v>339</v>
      </c>
      <c r="E1257" s="71">
        <v>0.16039374286925701</v>
      </c>
      <c r="F1257" s="68">
        <v>57.402031930333798</v>
      </c>
      <c r="G1257" s="71">
        <v>0.36226698948728397</v>
      </c>
      <c r="H1257" s="68">
        <v>91.001451378809904</v>
      </c>
      <c r="I1257" s="71">
        <v>7.3021627830905295E-2</v>
      </c>
      <c r="J1257" s="68">
        <v>78.229317851959394</v>
      </c>
      <c r="K1257" s="71">
        <v>4.58926112895824E-2</v>
      </c>
      <c r="L1257" s="68">
        <v>10.9579100145138</v>
      </c>
    </row>
    <row r="1258" spans="1:12" x14ac:dyDescent="0.2">
      <c r="A1258" s="72" t="s">
        <v>2848</v>
      </c>
      <c r="B1258" s="66" t="s">
        <v>2849</v>
      </c>
      <c r="C1258" s="67">
        <v>68</v>
      </c>
      <c r="D1258" s="67" t="s">
        <v>339</v>
      </c>
      <c r="E1258" s="71">
        <v>0.114915224292576</v>
      </c>
      <c r="F1258" s="68">
        <v>16.1828737300435</v>
      </c>
      <c r="G1258" s="71">
        <v>0.27749193585401</v>
      </c>
      <c r="H1258" s="68">
        <v>78.664731494920204</v>
      </c>
      <c r="I1258" s="71">
        <v>4.0483047104794299E-2</v>
      </c>
      <c r="J1258" s="68">
        <v>65.457184325108898</v>
      </c>
      <c r="K1258" s="71">
        <v>2.6770689918923101E-2</v>
      </c>
      <c r="L1258" s="68">
        <v>6.5312046444121901</v>
      </c>
    </row>
    <row r="1259" spans="1:12" x14ac:dyDescent="0.2">
      <c r="A1259" s="72" t="s">
        <v>2850</v>
      </c>
      <c r="B1259" s="66" t="s">
        <v>2851</v>
      </c>
      <c r="C1259" s="67">
        <v>68</v>
      </c>
      <c r="D1259" s="67" t="s">
        <v>339</v>
      </c>
      <c r="E1259" s="71">
        <v>0.10368587018486999</v>
      </c>
      <c r="F1259" s="68">
        <v>7.8374455732946302</v>
      </c>
      <c r="G1259" s="71">
        <v>0.28041201670905103</v>
      </c>
      <c r="H1259" s="68">
        <v>79.608127721335293</v>
      </c>
      <c r="I1259" s="71">
        <v>1.9172441023163601E-2</v>
      </c>
      <c r="J1259" s="68">
        <v>48.040638606676303</v>
      </c>
      <c r="K1259" s="71">
        <v>1.14731528223956E-2</v>
      </c>
      <c r="L1259" s="68">
        <v>3.4833091436864998</v>
      </c>
    </row>
    <row r="1260" spans="1:12" x14ac:dyDescent="0.2">
      <c r="A1260" s="72" t="s">
        <v>2852</v>
      </c>
      <c r="B1260" s="66" t="s">
        <v>2853</v>
      </c>
      <c r="C1260" s="67">
        <v>68</v>
      </c>
      <c r="D1260" s="67" t="s">
        <v>339</v>
      </c>
      <c r="E1260" s="71">
        <v>0.104070607591855</v>
      </c>
      <c r="F1260" s="68">
        <v>8.2002902757619704</v>
      </c>
      <c r="G1260" s="71">
        <v>0.286974035732597</v>
      </c>
      <c r="H1260" s="68">
        <v>81.422351233672003</v>
      </c>
      <c r="I1260" s="71">
        <v>1.1852442083505599E-2</v>
      </c>
      <c r="J1260" s="68">
        <v>36.139332365747499</v>
      </c>
      <c r="K1260" s="71">
        <v>1.33853449594615E-2</v>
      </c>
      <c r="L1260" s="68">
        <v>4.0638606676342501</v>
      </c>
    </row>
    <row r="1261" spans="1:12" x14ac:dyDescent="0.2">
      <c r="A1261" s="72" t="s">
        <v>2854</v>
      </c>
      <c r="B1261" s="66" t="s">
        <v>2855</v>
      </c>
      <c r="C1261" s="67">
        <v>68</v>
      </c>
      <c r="D1261" s="67" t="s">
        <v>339</v>
      </c>
      <c r="E1261" s="71">
        <v>0.10015805988549301</v>
      </c>
      <c r="F1261" s="68">
        <v>5.6603773584905701</v>
      </c>
      <c r="G1261" s="71">
        <v>0.25104670318218097</v>
      </c>
      <c r="H1261" s="68">
        <v>59.288824383163998</v>
      </c>
      <c r="I1261" s="71">
        <v>1.6226730476487201E-3</v>
      </c>
      <c r="J1261" s="68">
        <v>8.9259796806966598</v>
      </c>
      <c r="K1261" s="71">
        <v>4.78048034266483E-2</v>
      </c>
      <c r="L1261" s="68">
        <v>11.538461538461499</v>
      </c>
    </row>
    <row r="1262" spans="1:12" x14ac:dyDescent="0.2">
      <c r="A1262" s="72" t="s">
        <v>2856</v>
      </c>
      <c r="B1262" s="66" t="s">
        <v>2857</v>
      </c>
      <c r="C1262" s="67">
        <v>68</v>
      </c>
      <c r="D1262" s="67" t="s">
        <v>339</v>
      </c>
      <c r="E1262" s="71">
        <v>9.9963940661179099E-2</v>
      </c>
      <c r="F1262" s="68">
        <v>5.4426705370101596</v>
      </c>
      <c r="G1262" s="71">
        <v>0.24097062695002799</v>
      </c>
      <c r="H1262" s="68">
        <v>12.1190130624093</v>
      </c>
      <c r="I1262" s="71">
        <v>3.4676230585971401E-3</v>
      </c>
      <c r="J1262" s="68">
        <v>14.949201741654599</v>
      </c>
      <c r="K1262" s="71">
        <v>5.5453571974911998E-2</v>
      </c>
      <c r="L1262" s="68">
        <v>13.933236574745999</v>
      </c>
    </row>
    <row r="1263" spans="1:12" x14ac:dyDescent="0.2">
      <c r="A1263" s="72" t="s">
        <v>2858</v>
      </c>
      <c r="B1263" s="66" t="s">
        <v>2859</v>
      </c>
      <c r="C1263" s="67">
        <v>68</v>
      </c>
      <c r="D1263" s="67" t="s">
        <v>339</v>
      </c>
      <c r="E1263" s="71">
        <v>0.106393750500076</v>
      </c>
      <c r="F1263" s="68">
        <v>10.0870827285922</v>
      </c>
      <c r="G1263" s="71">
        <v>0.25</v>
      </c>
      <c r="H1263" s="68">
        <v>58.853410740203202</v>
      </c>
      <c r="I1263" s="71">
        <v>3.4233456585561699E-4</v>
      </c>
      <c r="J1263" s="68">
        <v>2.1770682148040601</v>
      </c>
      <c r="K1263" s="71">
        <v>6.8838916934373606E-2</v>
      </c>
      <c r="L1263" s="68">
        <v>18.1422351233672</v>
      </c>
    </row>
    <row r="1264" spans="1:12" x14ac:dyDescent="0.2">
      <c r="A1264" s="72" t="s">
        <v>2860</v>
      </c>
      <c r="B1264" s="66" t="s">
        <v>2861</v>
      </c>
      <c r="C1264" s="67">
        <v>68</v>
      </c>
      <c r="D1264" s="67" t="s">
        <v>339</v>
      </c>
      <c r="E1264" s="71">
        <v>0.106394855294354</v>
      </c>
      <c r="F1264" s="68">
        <v>10.1596516690856</v>
      </c>
      <c r="G1264" s="71">
        <v>0.25</v>
      </c>
      <c r="H1264" s="68">
        <v>58.853410740203202</v>
      </c>
      <c r="I1264" s="71">
        <v>2.2578410857536698E-3</v>
      </c>
      <c r="J1264" s="68">
        <v>10.6676342525399</v>
      </c>
      <c r="K1264" s="71">
        <v>6.6926724797307602E-2</v>
      </c>
      <c r="L1264" s="68">
        <v>17.489114658925999</v>
      </c>
    </row>
    <row r="1265" spans="1:12" x14ac:dyDescent="0.2">
      <c r="A1265" s="72" t="s">
        <v>2862</v>
      </c>
      <c r="B1265" s="66" t="s">
        <v>2863</v>
      </c>
      <c r="C1265" s="67">
        <v>68</v>
      </c>
      <c r="D1265" s="67" t="s">
        <v>339</v>
      </c>
      <c r="E1265" s="71">
        <v>8.4871611229529104E-2</v>
      </c>
      <c r="F1265" s="68">
        <v>1.7416545718432499</v>
      </c>
      <c r="G1265" s="71">
        <v>0.181272837839769</v>
      </c>
      <c r="H1265" s="68">
        <v>5.87808417997097</v>
      </c>
      <c r="I1265" s="71">
        <v>1.9800616010972001E-2</v>
      </c>
      <c r="J1265" s="68">
        <v>48.548621190130604</v>
      </c>
      <c r="K1265" s="71">
        <v>5.3541379837846098E-2</v>
      </c>
      <c r="L1265" s="68">
        <v>12.699564586357001</v>
      </c>
    </row>
    <row r="1266" spans="1:12" x14ac:dyDescent="0.2">
      <c r="A1266" s="72" t="s">
        <v>2864</v>
      </c>
      <c r="B1266" s="66" t="s">
        <v>2865</v>
      </c>
      <c r="C1266" s="67">
        <v>68</v>
      </c>
      <c r="D1266" s="67" t="s">
        <v>339</v>
      </c>
      <c r="E1266" s="71">
        <v>0.100171860308469</v>
      </c>
      <c r="F1266" s="68">
        <v>5.7329462989840296</v>
      </c>
      <c r="G1266" s="71">
        <v>0.24999997428413701</v>
      </c>
      <c r="H1266" s="68">
        <v>22.3512336719884</v>
      </c>
      <c r="I1266" s="71">
        <v>4.6229953516872101E-3</v>
      </c>
      <c r="J1266" s="68">
        <v>18.722786647314901</v>
      </c>
      <c r="K1266" s="71">
        <v>4.58926112895824E-2</v>
      </c>
      <c r="L1266" s="68">
        <v>10.9579100145138</v>
      </c>
    </row>
    <row r="1267" spans="1:12" x14ac:dyDescent="0.2">
      <c r="A1267" s="72" t="s">
        <v>2866</v>
      </c>
      <c r="B1267" s="66" t="s">
        <v>2867</v>
      </c>
      <c r="C1267" s="67">
        <v>68</v>
      </c>
      <c r="D1267" s="67" t="s">
        <v>339</v>
      </c>
      <c r="E1267" s="71">
        <v>0.104644554024685</v>
      </c>
      <c r="F1267" s="68">
        <v>8.4905660377358494</v>
      </c>
      <c r="G1267" s="71">
        <v>0.25</v>
      </c>
      <c r="H1267" s="68">
        <v>58.853410740203202</v>
      </c>
      <c r="I1267" s="71">
        <v>8.3132155087828504E-4</v>
      </c>
      <c r="J1267" s="68">
        <v>4.2815674891146598</v>
      </c>
      <c r="K1267" s="71">
        <v>6.3102340523175801E-2</v>
      </c>
      <c r="L1267" s="68">
        <v>16.1828737300435</v>
      </c>
    </row>
    <row r="1268" spans="1:12" x14ac:dyDescent="0.2">
      <c r="A1268" s="72" t="s">
        <v>2868</v>
      </c>
      <c r="B1268" s="66" t="s">
        <v>2869</v>
      </c>
      <c r="C1268" s="67">
        <v>68</v>
      </c>
      <c r="D1268" s="67" t="s">
        <v>339</v>
      </c>
      <c r="E1268" s="71">
        <v>0.1036344984467</v>
      </c>
      <c r="F1268" s="68">
        <v>7.76487663280116</v>
      </c>
      <c r="G1268" s="71">
        <v>0.26994216530535697</v>
      </c>
      <c r="H1268" s="68">
        <v>76.052249637155299</v>
      </c>
      <c r="I1268" s="71">
        <v>4.0961330034744302E-2</v>
      </c>
      <c r="J1268" s="68">
        <v>65.892597968069694</v>
      </c>
      <c r="K1268" s="71">
        <v>0</v>
      </c>
      <c r="L1268" s="68">
        <v>1.3062409288824399</v>
      </c>
    </row>
    <row r="1269" spans="1:12" x14ac:dyDescent="0.2">
      <c r="A1269" s="72" t="s">
        <v>2870</v>
      </c>
      <c r="B1269" s="66" t="s">
        <v>2871</v>
      </c>
      <c r="C1269" s="67">
        <v>68</v>
      </c>
      <c r="D1269" s="67" t="s">
        <v>339</v>
      </c>
      <c r="E1269" s="71">
        <v>0.12722263976190901</v>
      </c>
      <c r="F1269" s="68">
        <v>25.2539912917271</v>
      </c>
      <c r="G1269" s="71">
        <v>0.25528904578129402</v>
      </c>
      <c r="H1269" s="68">
        <v>67.053701015965203</v>
      </c>
      <c r="I1269" s="71">
        <v>9.9608183585509505E-2</v>
      </c>
      <c r="J1269" s="68">
        <v>83.599419448476098</v>
      </c>
      <c r="K1269" s="71">
        <v>2.6770689918923101E-2</v>
      </c>
      <c r="L1269" s="68">
        <v>6.5312046444121901</v>
      </c>
    </row>
    <row r="1270" spans="1:12" x14ac:dyDescent="0.2">
      <c r="A1270" s="72" t="s">
        <v>2872</v>
      </c>
      <c r="B1270" s="66" t="s">
        <v>2873</v>
      </c>
      <c r="C1270" s="67">
        <v>68</v>
      </c>
      <c r="D1270" s="67" t="s">
        <v>339</v>
      </c>
      <c r="E1270" s="71">
        <v>0.154184718595721</v>
      </c>
      <c r="F1270" s="68">
        <v>53.193033381712603</v>
      </c>
      <c r="G1270" s="71">
        <v>0.30755060650618399</v>
      </c>
      <c r="H1270" s="68">
        <v>85.849056603773604</v>
      </c>
      <c r="I1270" s="71">
        <v>0.15500354928097801</v>
      </c>
      <c r="J1270" s="68">
        <v>88.679245283018901</v>
      </c>
      <c r="K1270" s="71">
        <v>0</v>
      </c>
      <c r="L1270" s="68">
        <v>1.3062409288824399</v>
      </c>
    </row>
    <row r="1271" spans="1:12" x14ac:dyDescent="0.2">
      <c r="A1271" s="72" t="s">
        <v>2874</v>
      </c>
      <c r="B1271" s="66" t="s">
        <v>2875</v>
      </c>
      <c r="C1271" s="67">
        <v>71</v>
      </c>
      <c r="D1271" s="67" t="s">
        <v>339</v>
      </c>
      <c r="E1271" s="71">
        <v>0.202228866338242</v>
      </c>
      <c r="F1271" s="68">
        <v>70.391872278664707</v>
      </c>
      <c r="G1271" s="71">
        <v>0.27247844713598102</v>
      </c>
      <c r="H1271" s="68">
        <v>77.140783744557297</v>
      </c>
      <c r="I1271" s="71">
        <v>0.26154485067023903</v>
      </c>
      <c r="J1271" s="68">
        <v>93.323657474600907</v>
      </c>
      <c r="K1271" s="71">
        <v>7.2663301208505393E-2</v>
      </c>
      <c r="L1271" s="68">
        <v>19.158200290275801</v>
      </c>
    </row>
    <row r="1272" spans="1:12" x14ac:dyDescent="0.2">
      <c r="A1272" s="72" t="s">
        <v>2876</v>
      </c>
      <c r="B1272" s="66" t="s">
        <v>2877</v>
      </c>
      <c r="C1272" s="67">
        <v>71</v>
      </c>
      <c r="D1272" s="67" t="s">
        <v>339</v>
      </c>
      <c r="E1272" s="71">
        <v>0.21203081521127901</v>
      </c>
      <c r="F1272" s="68">
        <v>72.423802612481893</v>
      </c>
      <c r="G1272" s="71">
        <v>0.29099010948325998</v>
      </c>
      <c r="H1272" s="68">
        <v>82.002902757619694</v>
      </c>
      <c r="I1272" s="71">
        <v>0.226546423652488</v>
      </c>
      <c r="J1272" s="68">
        <v>92.307692307692307</v>
      </c>
      <c r="K1272" s="71">
        <v>0.118555912498088</v>
      </c>
      <c r="L1272" s="68">
        <v>35.341074020319297</v>
      </c>
    </row>
    <row r="1273" spans="1:12" x14ac:dyDescent="0.2">
      <c r="A1273" s="72" t="s">
        <v>2878</v>
      </c>
      <c r="B1273" s="66" t="s">
        <v>2879</v>
      </c>
      <c r="C1273" s="67">
        <v>71</v>
      </c>
      <c r="D1273" s="67" t="s">
        <v>339</v>
      </c>
      <c r="E1273" s="71">
        <v>0.26885790090061001</v>
      </c>
      <c r="F1273" s="68">
        <v>81.785195936139303</v>
      </c>
      <c r="G1273" s="71">
        <v>0.329192667756809</v>
      </c>
      <c r="H1273" s="68">
        <v>87.808417997097195</v>
      </c>
      <c r="I1273" s="71">
        <v>0.44296157647783502</v>
      </c>
      <c r="J1273" s="68">
        <v>98.258345428156701</v>
      </c>
      <c r="K1273" s="71">
        <v>3.4419458467186803E-2</v>
      </c>
      <c r="L1273" s="68">
        <v>7.76487663280116</v>
      </c>
    </row>
    <row r="1274" spans="1:12" x14ac:dyDescent="0.2">
      <c r="A1274" s="72" t="s">
        <v>2880</v>
      </c>
      <c r="B1274" s="66" t="s">
        <v>2881</v>
      </c>
      <c r="C1274" s="67">
        <v>71</v>
      </c>
      <c r="D1274" s="67" t="s">
        <v>339</v>
      </c>
      <c r="E1274" s="71">
        <v>0.26712419891426797</v>
      </c>
      <c r="F1274" s="68">
        <v>81.567489114658898</v>
      </c>
      <c r="G1274" s="71">
        <v>0.36371449711812298</v>
      </c>
      <c r="H1274" s="68">
        <v>91.291727140783706</v>
      </c>
      <c r="I1274" s="71">
        <v>0.40897521756869298</v>
      </c>
      <c r="J1274" s="68">
        <v>97.532656023222103</v>
      </c>
      <c r="K1274" s="71">
        <v>2.8682882055989001E-2</v>
      </c>
      <c r="L1274" s="68">
        <v>6.7489114658925997</v>
      </c>
    </row>
    <row r="1275" spans="1:12" x14ac:dyDescent="0.2">
      <c r="A1275" s="72" t="s">
        <v>2882</v>
      </c>
      <c r="B1275" s="66" t="s">
        <v>2883</v>
      </c>
      <c r="C1275" s="67">
        <v>71</v>
      </c>
      <c r="D1275" s="67" t="s">
        <v>339</v>
      </c>
      <c r="E1275" s="71">
        <v>0.21427369723362799</v>
      </c>
      <c r="F1275" s="68">
        <v>72.786647314949207</v>
      </c>
      <c r="G1275" s="71">
        <v>0.36106997392935802</v>
      </c>
      <c r="H1275" s="68">
        <v>90.856313497822896</v>
      </c>
      <c r="I1275" s="71">
        <v>0.23585850648194501</v>
      </c>
      <c r="J1275" s="68">
        <v>92.888243831640096</v>
      </c>
      <c r="K1275" s="71">
        <v>4.58926112895824E-2</v>
      </c>
      <c r="L1275" s="68">
        <v>10.9579100145138</v>
      </c>
    </row>
    <row r="1276" spans="1:12" x14ac:dyDescent="0.2">
      <c r="A1276" s="72" t="s">
        <v>2884</v>
      </c>
      <c r="B1276" s="66" t="s">
        <v>2885</v>
      </c>
      <c r="C1276" s="67">
        <v>68</v>
      </c>
      <c r="D1276" s="67" t="s">
        <v>339</v>
      </c>
      <c r="E1276" s="71">
        <v>0.109689451550999</v>
      </c>
      <c r="F1276" s="68">
        <v>12.699564586357001</v>
      </c>
      <c r="G1276" s="71">
        <v>0.26057809276987398</v>
      </c>
      <c r="H1276" s="68">
        <v>71.335268505079796</v>
      </c>
      <c r="I1276" s="71">
        <v>1.6861074182341802E-2</v>
      </c>
      <c r="J1276" s="68">
        <v>44.194484760522499</v>
      </c>
      <c r="K1276" s="71">
        <v>5.1629187700780198E-2</v>
      </c>
      <c r="L1276" s="68">
        <v>12.1915820029028</v>
      </c>
    </row>
    <row r="1277" spans="1:12" x14ac:dyDescent="0.2">
      <c r="A1277" s="72" t="s">
        <v>2886</v>
      </c>
      <c r="B1277" s="66" t="s">
        <v>2887</v>
      </c>
      <c r="C1277" s="67">
        <v>71</v>
      </c>
      <c r="D1277" s="67" t="s">
        <v>339</v>
      </c>
      <c r="E1277" s="71">
        <v>0.13473490117131001</v>
      </c>
      <c r="F1277" s="68">
        <v>33.599419448476098</v>
      </c>
      <c r="G1277" s="71">
        <v>0.31479081623771499</v>
      </c>
      <c r="H1277" s="68">
        <v>86.357039187227898</v>
      </c>
      <c r="I1277" s="71">
        <v>8.94138872762133E-2</v>
      </c>
      <c r="J1277" s="68">
        <v>81.930333817126296</v>
      </c>
      <c r="K1277" s="71">
        <v>0</v>
      </c>
      <c r="L1277" s="68">
        <v>1.3062409288824399</v>
      </c>
    </row>
    <row r="1278" spans="1:12" x14ac:dyDescent="0.2">
      <c r="A1278" s="72" t="s">
        <v>2888</v>
      </c>
      <c r="B1278" s="66" t="s">
        <v>2889</v>
      </c>
      <c r="C1278" s="67">
        <v>71</v>
      </c>
      <c r="D1278" s="67" t="s">
        <v>339</v>
      </c>
      <c r="E1278" s="71">
        <v>0.23973400663096001</v>
      </c>
      <c r="F1278" s="68">
        <v>76.923076923076906</v>
      </c>
      <c r="G1278" s="71">
        <v>0.43755264559502299</v>
      </c>
      <c r="H1278" s="68">
        <v>93.613933236574695</v>
      </c>
      <c r="I1278" s="71">
        <v>0.27973718216078902</v>
      </c>
      <c r="J1278" s="68">
        <v>94.339622641509393</v>
      </c>
      <c r="K1278" s="71">
        <v>1.9121921370659301E-3</v>
      </c>
      <c r="L1278" s="68">
        <v>1.7416545718432499</v>
      </c>
    </row>
    <row r="1279" spans="1:12" x14ac:dyDescent="0.2">
      <c r="A1279" s="72" t="s">
        <v>2890</v>
      </c>
      <c r="B1279" s="66" t="s">
        <v>2891</v>
      </c>
      <c r="C1279" s="67">
        <v>68</v>
      </c>
      <c r="D1279" s="67" t="s">
        <v>339</v>
      </c>
      <c r="E1279" s="71">
        <v>0.19104335902068001</v>
      </c>
      <c r="F1279" s="68">
        <v>68.432510885341102</v>
      </c>
      <c r="G1279" s="71">
        <v>0.41187625130146399</v>
      </c>
      <c r="H1279" s="68">
        <v>92.8156748911466</v>
      </c>
      <c r="I1279" s="71">
        <v>0.145956288664047</v>
      </c>
      <c r="J1279" s="68">
        <v>88.098693759071097</v>
      </c>
      <c r="K1279" s="71">
        <v>1.5297537096527499E-2</v>
      </c>
      <c r="L1279" s="68">
        <v>4.2089985486211896</v>
      </c>
    </row>
    <row r="1280" spans="1:12" x14ac:dyDescent="0.2">
      <c r="A1280" s="72" t="s">
        <v>2892</v>
      </c>
      <c r="B1280" s="66" t="s">
        <v>2893</v>
      </c>
      <c r="C1280" s="67">
        <v>71</v>
      </c>
      <c r="D1280" s="67" t="s">
        <v>339</v>
      </c>
      <c r="E1280" s="71">
        <v>0.172094904379894</v>
      </c>
      <c r="F1280" s="68">
        <v>63.3526850507983</v>
      </c>
      <c r="G1280" s="71">
        <v>0.33505554818085198</v>
      </c>
      <c r="H1280" s="68">
        <v>88.606676342525404</v>
      </c>
      <c r="I1280" s="71">
        <v>0.18122916495882899</v>
      </c>
      <c r="J1280" s="68">
        <v>90.275761973875206</v>
      </c>
      <c r="K1280" s="71">
        <v>0</v>
      </c>
      <c r="L1280" s="68">
        <v>1.3062409288824399</v>
      </c>
    </row>
    <row r="1281" spans="1:12" x14ac:dyDescent="0.2">
      <c r="A1281" s="72" t="s">
        <v>2894</v>
      </c>
      <c r="B1281" s="66" t="s">
        <v>2895</v>
      </c>
      <c r="C1281" s="67">
        <v>71</v>
      </c>
      <c r="D1281" s="67" t="s">
        <v>339</v>
      </c>
      <c r="E1281" s="71">
        <v>0.33895173182334798</v>
      </c>
      <c r="F1281" s="68">
        <v>89.259796806966605</v>
      </c>
      <c r="G1281" s="71">
        <v>0.67515410768962203</v>
      </c>
      <c r="H1281" s="68">
        <v>97.314949201741697</v>
      </c>
      <c r="I1281" s="71">
        <v>0.33022793495802699</v>
      </c>
      <c r="J1281" s="68">
        <v>95.2104499274311</v>
      </c>
      <c r="K1281" s="71">
        <v>1.14731528223956E-2</v>
      </c>
      <c r="L1281" s="68">
        <v>3.4833091436864998</v>
      </c>
    </row>
    <row r="1282" spans="1:12" x14ac:dyDescent="0.2">
      <c r="A1282" s="72" t="s">
        <v>2896</v>
      </c>
      <c r="B1282" s="66" t="s">
        <v>2897</v>
      </c>
      <c r="C1282" s="67">
        <v>71</v>
      </c>
      <c r="D1282" s="67" t="s">
        <v>339</v>
      </c>
      <c r="E1282" s="71">
        <v>0.30543323360108598</v>
      </c>
      <c r="F1282" s="68">
        <v>86.6473149492017</v>
      </c>
      <c r="G1282" s="71">
        <v>0.53767157553684897</v>
      </c>
      <c r="H1282" s="68">
        <v>95.718432510885293</v>
      </c>
      <c r="I1282" s="71">
        <v>0.34612085893628902</v>
      </c>
      <c r="J1282" s="68">
        <v>96.008708272859195</v>
      </c>
      <c r="K1282" s="71">
        <v>3.2507266330120903E-2</v>
      </c>
      <c r="L1282" s="68">
        <v>7.2568940493468803</v>
      </c>
    </row>
    <row r="1283" spans="1:12" x14ac:dyDescent="0.2">
      <c r="A1283" s="72" t="s">
        <v>2898</v>
      </c>
      <c r="B1283" s="66" t="s">
        <v>2899</v>
      </c>
      <c r="C1283" s="67">
        <v>71</v>
      </c>
      <c r="D1283" s="67" t="s">
        <v>339</v>
      </c>
      <c r="E1283" s="71">
        <v>0.21082965299113901</v>
      </c>
      <c r="F1283" s="68">
        <v>72.278664731494899</v>
      </c>
      <c r="G1283" s="71">
        <v>0.27989142386771998</v>
      </c>
      <c r="H1283" s="68">
        <v>79.390420899854902</v>
      </c>
      <c r="I1283" s="71">
        <v>0.35259753510569702</v>
      </c>
      <c r="J1283" s="68">
        <v>96.2264150943396</v>
      </c>
      <c r="K1283" s="71">
        <v>0</v>
      </c>
      <c r="L1283" s="68">
        <v>1.3062409288824399</v>
      </c>
    </row>
    <row r="1284" spans="1:12" x14ac:dyDescent="0.2">
      <c r="A1284" s="72" t="s">
        <v>2900</v>
      </c>
      <c r="B1284" s="66" t="s">
        <v>2901</v>
      </c>
      <c r="C1284" s="67">
        <v>71</v>
      </c>
      <c r="D1284" s="67" t="s">
        <v>339</v>
      </c>
      <c r="E1284" s="71">
        <v>0.39407060935878302</v>
      </c>
      <c r="F1284" s="68">
        <v>93.686502177068206</v>
      </c>
      <c r="G1284" s="71">
        <v>0.73755125031589597</v>
      </c>
      <c r="H1284" s="68">
        <v>97.822931785195905</v>
      </c>
      <c r="I1284" s="71">
        <v>0.44466057776045198</v>
      </c>
      <c r="J1284" s="68">
        <v>98.403483309143695</v>
      </c>
      <c r="K1284" s="71">
        <v>0</v>
      </c>
      <c r="L1284" s="68">
        <v>1.3062409288824399</v>
      </c>
    </row>
    <row r="1285" spans="1:12" x14ac:dyDescent="0.2">
      <c r="A1285" s="72" t="s">
        <v>2902</v>
      </c>
      <c r="B1285" s="66" t="s">
        <v>2903</v>
      </c>
      <c r="C1285" s="67">
        <v>71</v>
      </c>
      <c r="D1285" s="67" t="s">
        <v>339</v>
      </c>
      <c r="E1285" s="71">
        <v>0.10822843414668</v>
      </c>
      <c r="F1285" s="68">
        <v>11.756168359941899</v>
      </c>
      <c r="G1285" s="71">
        <v>0.18872257040219001</v>
      </c>
      <c r="H1285" s="68">
        <v>6.24092888243832</v>
      </c>
      <c r="I1285" s="71">
        <v>0.135962732037851</v>
      </c>
      <c r="J1285" s="68">
        <v>87.082728592162596</v>
      </c>
      <c r="K1285" s="71">
        <v>0</v>
      </c>
      <c r="L1285" s="68">
        <v>1.3062409288824399</v>
      </c>
    </row>
    <row r="1286" spans="1:12" x14ac:dyDescent="0.2">
      <c r="A1286" s="72" t="s">
        <v>2904</v>
      </c>
      <c r="B1286" s="66" t="s">
        <v>2905</v>
      </c>
      <c r="C1286" s="67">
        <v>68</v>
      </c>
      <c r="D1286" s="67" t="s">
        <v>339</v>
      </c>
      <c r="E1286" s="71">
        <v>0.120812743777419</v>
      </c>
      <c r="F1286" s="68">
        <v>20.174165457184301</v>
      </c>
      <c r="G1286" s="71">
        <v>0.26851166234727902</v>
      </c>
      <c r="H1286" s="68">
        <v>75.616835994194503</v>
      </c>
      <c r="I1286" s="71">
        <v>8.8189992573779893E-2</v>
      </c>
      <c r="J1286" s="68">
        <v>81.422351233672003</v>
      </c>
      <c r="K1286" s="71">
        <v>5.7365764111977999E-3</v>
      </c>
      <c r="L1286" s="68">
        <v>2.4673439767779399</v>
      </c>
    </row>
    <row r="1287" spans="1:12" x14ac:dyDescent="0.2">
      <c r="A1287" s="72" t="s">
        <v>2906</v>
      </c>
      <c r="B1287" s="66" t="s">
        <v>2907</v>
      </c>
      <c r="C1287" s="67">
        <v>68</v>
      </c>
      <c r="D1287" s="67" t="s">
        <v>339</v>
      </c>
      <c r="E1287" s="71">
        <v>0.12828205800061701</v>
      </c>
      <c r="F1287" s="68">
        <v>26.560232220609599</v>
      </c>
      <c r="G1287" s="71">
        <v>0.252644523192468</v>
      </c>
      <c r="H1287" s="68">
        <v>65.239477503628393</v>
      </c>
      <c r="I1287" s="71">
        <v>0.120728497986988</v>
      </c>
      <c r="J1287" s="68">
        <v>85.776487663280093</v>
      </c>
      <c r="K1287" s="71">
        <v>1.14731528223956E-2</v>
      </c>
      <c r="L1287" s="68">
        <v>3.4833091436864998</v>
      </c>
    </row>
    <row r="1288" spans="1:12" x14ac:dyDescent="0.2">
      <c r="A1288" s="72" t="s">
        <v>2908</v>
      </c>
      <c r="B1288" s="66" t="s">
        <v>2909</v>
      </c>
      <c r="C1288" s="67">
        <v>68</v>
      </c>
      <c r="D1288" s="67" t="s">
        <v>339</v>
      </c>
      <c r="E1288" s="71">
        <v>0.11573327159572599</v>
      </c>
      <c r="F1288" s="68">
        <v>16.763425253991301</v>
      </c>
      <c r="G1288" s="71">
        <v>0.281734278309621</v>
      </c>
      <c r="H1288" s="68">
        <v>80.188679245282998</v>
      </c>
      <c r="I1288" s="71">
        <v>6.3553344340491605E-2</v>
      </c>
      <c r="J1288" s="68">
        <v>75.979680696661802</v>
      </c>
      <c r="K1288" s="71">
        <v>1.9121921370659301E-3</v>
      </c>
      <c r="L1288" s="68">
        <v>1.7416545718432499</v>
      </c>
    </row>
    <row r="1289" spans="1:12" x14ac:dyDescent="0.2">
      <c r="A1289" s="72" t="s">
        <v>2910</v>
      </c>
      <c r="B1289" s="66" t="s">
        <v>2911</v>
      </c>
      <c r="C1289" s="67">
        <v>71</v>
      </c>
      <c r="D1289" s="67" t="s">
        <v>339</v>
      </c>
      <c r="E1289" s="71">
        <v>0.146180694636317</v>
      </c>
      <c r="F1289" s="68">
        <v>45.863570391872301</v>
      </c>
      <c r="G1289" s="71">
        <v>0.27380070873068801</v>
      </c>
      <c r="H1289" s="68">
        <v>77.648766328011604</v>
      </c>
      <c r="I1289" s="71">
        <v>0.15709260662999899</v>
      </c>
      <c r="J1289" s="68">
        <v>88.969521044992703</v>
      </c>
      <c r="K1289" s="71">
        <v>7.6487685482637402E-3</v>
      </c>
      <c r="L1289" s="68">
        <v>2.6124818577648798</v>
      </c>
    </row>
    <row r="1290" spans="1:12" x14ac:dyDescent="0.2">
      <c r="A1290" s="72" t="s">
        <v>2912</v>
      </c>
      <c r="B1290" s="66" t="s">
        <v>2913</v>
      </c>
      <c r="C1290" s="67">
        <v>71</v>
      </c>
      <c r="D1290" s="67" t="s">
        <v>339</v>
      </c>
      <c r="E1290" s="71">
        <v>0.111995170081436</v>
      </c>
      <c r="F1290" s="68">
        <v>13.933236574745999</v>
      </c>
      <c r="G1290" s="71">
        <v>0.256954867910693</v>
      </c>
      <c r="H1290" s="68">
        <v>69.085631349782304</v>
      </c>
      <c r="I1290" s="71">
        <v>7.9030642333614107E-2</v>
      </c>
      <c r="J1290" s="68">
        <v>79.608127721335293</v>
      </c>
      <c r="K1290" s="71">
        <v>0</v>
      </c>
      <c r="L1290" s="68">
        <v>1.3062409288824399</v>
      </c>
    </row>
    <row r="1291" spans="1:12" x14ac:dyDescent="0.2">
      <c r="A1291" s="72" t="s">
        <v>2914</v>
      </c>
      <c r="B1291" s="66" t="s">
        <v>2915</v>
      </c>
      <c r="C1291" s="67">
        <v>71</v>
      </c>
      <c r="D1291" s="67" t="s">
        <v>339</v>
      </c>
      <c r="E1291" s="71">
        <v>0.103733490296937</v>
      </c>
      <c r="F1291" s="68">
        <v>7.9100145137881004</v>
      </c>
      <c r="G1291" s="71">
        <v>0.26062140601115302</v>
      </c>
      <c r="H1291" s="68">
        <v>71.407837445573307</v>
      </c>
      <c r="I1291" s="71">
        <v>5.0579064879658499E-2</v>
      </c>
      <c r="J1291" s="68">
        <v>71.044992743105993</v>
      </c>
      <c r="K1291" s="71">
        <v>0</v>
      </c>
      <c r="L1291" s="68">
        <v>1.3062409288824399</v>
      </c>
    </row>
    <row r="1292" spans="1:12" x14ac:dyDescent="0.2">
      <c r="A1292" s="72" t="s">
        <v>2916</v>
      </c>
      <c r="B1292" s="66" t="s">
        <v>2917</v>
      </c>
      <c r="C1292" s="67">
        <v>71</v>
      </c>
      <c r="D1292" s="67" t="s">
        <v>339</v>
      </c>
      <c r="E1292" s="71">
        <v>0.19866737328997</v>
      </c>
      <c r="F1292" s="68">
        <v>69.811320754717002</v>
      </c>
      <c r="G1292" s="71">
        <v>0.293894902596258</v>
      </c>
      <c r="H1292" s="68">
        <v>82.438316400580504</v>
      </c>
      <c r="I1292" s="71">
        <v>0.23709268461340999</v>
      </c>
      <c r="J1292" s="68">
        <v>92.960812772133494</v>
      </c>
      <c r="K1292" s="71">
        <v>6.5014532660241695E-2</v>
      </c>
      <c r="L1292" s="68">
        <v>16.763425253991301</v>
      </c>
    </row>
    <row r="1293" spans="1:12" x14ac:dyDescent="0.2">
      <c r="A1293" s="72" t="s">
        <v>2918</v>
      </c>
      <c r="B1293" s="66" t="s">
        <v>2919</v>
      </c>
      <c r="C1293" s="67">
        <v>71</v>
      </c>
      <c r="D1293" s="67" t="s">
        <v>339</v>
      </c>
      <c r="E1293" s="71">
        <v>0.31881433080083899</v>
      </c>
      <c r="F1293" s="68">
        <v>87.808417997097195</v>
      </c>
      <c r="G1293" s="71">
        <v>0.51429723267029803</v>
      </c>
      <c r="H1293" s="68">
        <v>95.573294629898399</v>
      </c>
      <c r="I1293" s="71">
        <v>0.44214575973221998</v>
      </c>
      <c r="J1293" s="68">
        <v>98.185776487663304</v>
      </c>
      <c r="K1293" s="71">
        <v>0</v>
      </c>
      <c r="L1293" s="68">
        <v>1.3062409288824399</v>
      </c>
    </row>
    <row r="1294" spans="1:12" x14ac:dyDescent="0.2">
      <c r="A1294" s="72" t="s">
        <v>2920</v>
      </c>
      <c r="B1294" s="66" t="s">
        <v>2921</v>
      </c>
      <c r="C1294" s="67">
        <v>71</v>
      </c>
      <c r="D1294" s="67" t="s">
        <v>339</v>
      </c>
      <c r="E1294" s="71">
        <v>0.20588463456199099</v>
      </c>
      <c r="F1294" s="68">
        <v>71.044992743105993</v>
      </c>
      <c r="G1294" s="71">
        <v>0.27391568890909201</v>
      </c>
      <c r="H1294" s="68">
        <v>77.866473149491995</v>
      </c>
      <c r="I1294" s="71">
        <v>0.34182602263981599</v>
      </c>
      <c r="J1294" s="68">
        <v>95.863570391872301</v>
      </c>
      <c r="K1294" s="71">
        <v>1.9121921370659301E-3</v>
      </c>
      <c r="L1294" s="68">
        <v>1.7416545718432499</v>
      </c>
    </row>
    <row r="1295" spans="1:12" x14ac:dyDescent="0.2">
      <c r="A1295" s="72" t="s">
        <v>2922</v>
      </c>
      <c r="B1295" s="66" t="s">
        <v>2923</v>
      </c>
      <c r="C1295" s="67">
        <v>71</v>
      </c>
      <c r="D1295" s="67" t="s">
        <v>339</v>
      </c>
      <c r="E1295" s="71">
        <v>0.14472443411268099</v>
      </c>
      <c r="F1295" s="68">
        <v>44.557329462989799</v>
      </c>
      <c r="G1295" s="71">
        <v>0.32457966488564199</v>
      </c>
      <c r="H1295" s="68">
        <v>87.082728592162596</v>
      </c>
      <c r="I1295" s="71">
        <v>0.109593637452401</v>
      </c>
      <c r="J1295" s="68">
        <v>84.542815674891102</v>
      </c>
      <c r="K1295" s="71">
        <v>0</v>
      </c>
      <c r="L1295" s="68">
        <v>1.3062409288824399</v>
      </c>
    </row>
    <row r="1296" spans="1:12" x14ac:dyDescent="0.2">
      <c r="A1296" s="72" t="s">
        <v>2924</v>
      </c>
      <c r="B1296" s="66" t="s">
        <v>2925</v>
      </c>
      <c r="C1296" s="67">
        <v>71</v>
      </c>
      <c r="D1296" s="67" t="s">
        <v>339</v>
      </c>
      <c r="E1296" s="71">
        <v>0.189909583541679</v>
      </c>
      <c r="F1296" s="68">
        <v>68.287373004354095</v>
      </c>
      <c r="G1296" s="71">
        <v>0.35995857097057599</v>
      </c>
      <c r="H1296" s="68">
        <v>90.711175616836002</v>
      </c>
      <c r="I1296" s="71">
        <v>0.20977017965446201</v>
      </c>
      <c r="J1296" s="68">
        <v>91.654571843251105</v>
      </c>
      <c r="K1296" s="71">
        <v>0</v>
      </c>
      <c r="L1296" s="68">
        <v>1.3062409288824399</v>
      </c>
    </row>
    <row r="1297" spans="1:12" x14ac:dyDescent="0.2">
      <c r="A1297" s="72" t="s">
        <v>2926</v>
      </c>
      <c r="B1297" s="66" t="s">
        <v>2927</v>
      </c>
      <c r="C1297" s="67">
        <v>71</v>
      </c>
      <c r="D1297" s="67" t="s">
        <v>339</v>
      </c>
      <c r="E1297" s="71">
        <v>0.16707962857630501</v>
      </c>
      <c r="F1297" s="68">
        <v>61.103047895500701</v>
      </c>
      <c r="G1297" s="71">
        <v>0.29844725669719502</v>
      </c>
      <c r="H1297" s="68">
        <v>83.744557329463007</v>
      </c>
      <c r="I1297" s="71">
        <v>0.20279162903171899</v>
      </c>
      <c r="J1297" s="68">
        <v>91.364296081277203</v>
      </c>
      <c r="K1297" s="71">
        <v>0</v>
      </c>
      <c r="L1297" s="68">
        <v>1.3062409288824399</v>
      </c>
    </row>
    <row r="1298" spans="1:12" x14ac:dyDescent="0.2">
      <c r="A1298" s="72" t="s">
        <v>2928</v>
      </c>
      <c r="B1298" s="66" t="s">
        <v>2929</v>
      </c>
      <c r="C1298" s="67">
        <v>68</v>
      </c>
      <c r="D1298" s="67" t="s">
        <v>339</v>
      </c>
      <c r="E1298" s="71">
        <v>0.120316274926609</v>
      </c>
      <c r="F1298" s="68">
        <v>19.9564586357039</v>
      </c>
      <c r="G1298" s="71">
        <v>0.29716404524505602</v>
      </c>
      <c r="H1298" s="68">
        <v>83.381712626995593</v>
      </c>
      <c r="I1298" s="71">
        <v>5.4223818849440698E-2</v>
      </c>
      <c r="J1298" s="68">
        <v>72.714078374455696</v>
      </c>
      <c r="K1298" s="71">
        <v>9.56096068532967E-3</v>
      </c>
      <c r="L1298" s="68">
        <v>3.0478955007256898</v>
      </c>
    </row>
    <row r="1299" spans="1:12" x14ac:dyDescent="0.2">
      <c r="A1299" s="72" t="s">
        <v>2930</v>
      </c>
      <c r="B1299" s="66" t="s">
        <v>2931</v>
      </c>
      <c r="C1299" s="67">
        <v>68</v>
      </c>
      <c r="D1299" s="67" t="s">
        <v>339</v>
      </c>
      <c r="E1299" s="71">
        <v>0.10587862717652401</v>
      </c>
      <c r="F1299" s="68">
        <v>9.2888243831640107</v>
      </c>
      <c r="G1299" s="71">
        <v>0.25793355744686602</v>
      </c>
      <c r="H1299" s="68">
        <v>69.448476052249603</v>
      </c>
      <c r="I1299" s="71">
        <v>5.7790131945640498E-2</v>
      </c>
      <c r="J1299" s="68">
        <v>74.092888243831695</v>
      </c>
      <c r="K1299" s="71">
        <v>1.9121921370659301E-3</v>
      </c>
      <c r="L1299" s="68">
        <v>1.7416545718432499</v>
      </c>
    </row>
    <row r="1300" spans="1:12" x14ac:dyDescent="0.2">
      <c r="A1300" s="72" t="s">
        <v>2932</v>
      </c>
      <c r="B1300" s="66" t="s">
        <v>2933</v>
      </c>
      <c r="C1300" s="67">
        <v>71</v>
      </c>
      <c r="D1300" s="67" t="s">
        <v>339</v>
      </c>
      <c r="E1300" s="71">
        <v>0.28824013716267399</v>
      </c>
      <c r="F1300" s="68">
        <v>84.905660377358501</v>
      </c>
      <c r="G1300" s="71">
        <v>0.59015648875295201</v>
      </c>
      <c r="H1300" s="68">
        <v>96.2264150943396</v>
      </c>
      <c r="I1300" s="71">
        <v>0.26882734632387301</v>
      </c>
      <c r="J1300" s="68">
        <v>93.686502177068206</v>
      </c>
      <c r="K1300" s="71">
        <v>5.7365764111977999E-3</v>
      </c>
      <c r="L1300" s="68">
        <v>2.4673439767779399</v>
      </c>
    </row>
    <row r="1301" spans="1:12" x14ac:dyDescent="0.2">
      <c r="A1301" s="72" t="s">
        <v>2934</v>
      </c>
      <c r="B1301" s="66" t="s">
        <v>2935</v>
      </c>
      <c r="C1301" s="67">
        <v>71</v>
      </c>
      <c r="D1301" s="67" t="s">
        <v>339</v>
      </c>
      <c r="E1301" s="71">
        <v>0.13554070212251801</v>
      </c>
      <c r="F1301" s="68">
        <v>35.123367198838899</v>
      </c>
      <c r="G1301" s="71">
        <v>0.21797195674285</v>
      </c>
      <c r="H1301" s="68">
        <v>8.4179970972423792</v>
      </c>
      <c r="I1301" s="71">
        <v>0.18482576535057199</v>
      </c>
      <c r="J1301" s="68">
        <v>90.4208998548621</v>
      </c>
      <c r="K1301" s="71">
        <v>3.8243842741318701E-3</v>
      </c>
      <c r="L1301" s="68">
        <v>2.03193033381713</v>
      </c>
    </row>
    <row r="1302" spans="1:12" x14ac:dyDescent="0.2">
      <c r="A1302" s="72" t="s">
        <v>2936</v>
      </c>
      <c r="B1302" s="66" t="s">
        <v>2937</v>
      </c>
      <c r="C1302" s="67">
        <v>71</v>
      </c>
      <c r="D1302" s="67" t="s">
        <v>339</v>
      </c>
      <c r="E1302" s="71">
        <v>0.225917458398674</v>
      </c>
      <c r="F1302" s="68">
        <v>74.746008708272896</v>
      </c>
      <c r="G1302" s="71">
        <v>0.28064150612572297</v>
      </c>
      <c r="H1302" s="68">
        <v>79.825834542815699</v>
      </c>
      <c r="I1302" s="71">
        <v>0.39711086907030002</v>
      </c>
      <c r="J1302" s="68">
        <v>97.314949201741697</v>
      </c>
      <c r="K1302" s="71">
        <v>0</v>
      </c>
      <c r="L1302" s="68">
        <v>1.3062409288824399</v>
      </c>
    </row>
    <row r="1303" spans="1:12" x14ac:dyDescent="0.2">
      <c r="A1303" s="72" t="s">
        <v>2938</v>
      </c>
      <c r="B1303" s="66" t="s">
        <v>2939</v>
      </c>
      <c r="C1303" s="67">
        <v>71</v>
      </c>
      <c r="D1303" s="67" t="s">
        <v>339</v>
      </c>
      <c r="E1303" s="71">
        <v>0.190736777880679</v>
      </c>
      <c r="F1303" s="68">
        <v>68.359941944847606</v>
      </c>
      <c r="G1303" s="71">
        <v>0.26274396542135497</v>
      </c>
      <c r="H1303" s="68">
        <v>72.496371552975305</v>
      </c>
      <c r="I1303" s="71">
        <v>0.30372979180948401</v>
      </c>
      <c r="J1303" s="68">
        <v>94.702467343976807</v>
      </c>
      <c r="K1303" s="71">
        <v>5.7365764111977999E-3</v>
      </c>
      <c r="L1303" s="68">
        <v>2.4673439767779399</v>
      </c>
    </row>
    <row r="1304" spans="1:12" x14ac:dyDescent="0.2">
      <c r="A1304" s="72" t="s">
        <v>2940</v>
      </c>
      <c r="B1304" s="66" t="s">
        <v>2941</v>
      </c>
      <c r="C1304" s="67">
        <v>68</v>
      </c>
      <c r="D1304" s="67" t="s">
        <v>339</v>
      </c>
      <c r="E1304" s="71">
        <v>0.113230908848848</v>
      </c>
      <c r="F1304" s="68">
        <v>14.8040638606676</v>
      </c>
      <c r="G1304" s="71">
        <v>0.25661130798117099</v>
      </c>
      <c r="H1304" s="68">
        <v>68.940493468795395</v>
      </c>
      <c r="I1304" s="71">
        <v>2.9540038727528199E-2</v>
      </c>
      <c r="J1304" s="68">
        <v>58.345428156748902</v>
      </c>
      <c r="K1304" s="71">
        <v>5.3541379837846098E-2</v>
      </c>
      <c r="L1304" s="68">
        <v>12.699564586357001</v>
      </c>
    </row>
    <row r="1305" spans="1:12" x14ac:dyDescent="0.2">
      <c r="A1305" s="72" t="s">
        <v>2942</v>
      </c>
      <c r="B1305" s="66" t="s">
        <v>2943</v>
      </c>
      <c r="C1305" s="67">
        <v>68</v>
      </c>
      <c r="D1305" s="67" t="s">
        <v>339</v>
      </c>
      <c r="E1305" s="71">
        <v>0.11337395748396401</v>
      </c>
      <c r="F1305" s="68">
        <v>14.949201741654599</v>
      </c>
      <c r="G1305" s="71">
        <v>0.26057809276987398</v>
      </c>
      <c r="H1305" s="68">
        <v>71.335268505079796</v>
      </c>
      <c r="I1305" s="71">
        <v>5.6597474037226397E-2</v>
      </c>
      <c r="J1305" s="68">
        <v>73.730043541364296</v>
      </c>
      <c r="K1305" s="71">
        <v>2.29463056447912E-2</v>
      </c>
      <c r="L1305" s="68">
        <v>5.5878084179970999</v>
      </c>
    </row>
    <row r="1306" spans="1:12" x14ac:dyDescent="0.2">
      <c r="A1306" s="72" t="s">
        <v>2944</v>
      </c>
      <c r="B1306" s="66" t="s">
        <v>2945</v>
      </c>
      <c r="C1306" s="67">
        <v>68</v>
      </c>
      <c r="D1306" s="67" t="s">
        <v>339</v>
      </c>
      <c r="E1306" s="71">
        <v>0.134846899634358</v>
      </c>
      <c r="F1306" s="68">
        <v>34.107402031930299</v>
      </c>
      <c r="G1306" s="71">
        <v>0.25528904638493699</v>
      </c>
      <c r="H1306" s="68">
        <v>67.851959361393298</v>
      </c>
      <c r="I1306" s="71">
        <v>0.12630534687334499</v>
      </c>
      <c r="J1306" s="68">
        <v>86.574746008708303</v>
      </c>
      <c r="K1306" s="71">
        <v>2.29463056447912E-2</v>
      </c>
      <c r="L1306" s="68">
        <v>5.5878084179970999</v>
      </c>
    </row>
    <row r="1307" spans="1:12" x14ac:dyDescent="0.2">
      <c r="A1307" s="72" t="s">
        <v>2946</v>
      </c>
      <c r="B1307" s="66" t="s">
        <v>2947</v>
      </c>
      <c r="C1307" s="67">
        <v>71</v>
      </c>
      <c r="D1307" s="67" t="s">
        <v>339</v>
      </c>
      <c r="E1307" s="71">
        <v>0.134009186017719</v>
      </c>
      <c r="F1307" s="68">
        <v>32.510885341074001</v>
      </c>
      <c r="G1307" s="71">
        <v>0.280412016713387</v>
      </c>
      <c r="H1307" s="68">
        <v>79.680696661828705</v>
      </c>
      <c r="I1307" s="71">
        <v>0.115878964928572</v>
      </c>
      <c r="J1307" s="68">
        <v>85.195936139332403</v>
      </c>
      <c r="K1307" s="71">
        <v>5.7365764111977999E-3</v>
      </c>
      <c r="L1307" s="68">
        <v>2.4673439767779399</v>
      </c>
    </row>
    <row r="1308" spans="1:12" x14ac:dyDescent="0.2">
      <c r="A1308" s="72" t="s">
        <v>2948</v>
      </c>
      <c r="B1308" s="66" t="s">
        <v>2949</v>
      </c>
      <c r="C1308" s="67">
        <v>71</v>
      </c>
      <c r="D1308" s="67" t="s">
        <v>339</v>
      </c>
      <c r="E1308" s="71">
        <v>0.27789453448350598</v>
      </c>
      <c r="F1308" s="68">
        <v>83.454281567489105</v>
      </c>
      <c r="G1308" s="71">
        <v>0.43014581658114498</v>
      </c>
      <c r="H1308" s="68">
        <v>93.468795355587801</v>
      </c>
      <c r="I1308" s="71">
        <v>0.38059148122458297</v>
      </c>
      <c r="J1308" s="68">
        <v>97.169811320754704</v>
      </c>
      <c r="K1308" s="71">
        <v>2.29463056447912E-2</v>
      </c>
      <c r="L1308" s="68">
        <v>5.5878084179970999</v>
      </c>
    </row>
    <row r="1309" spans="1:12" x14ac:dyDescent="0.2">
      <c r="A1309" s="72" t="s">
        <v>2950</v>
      </c>
      <c r="B1309" s="66" t="s">
        <v>2951</v>
      </c>
      <c r="C1309" s="67">
        <v>71</v>
      </c>
      <c r="D1309" s="67" t="s">
        <v>339</v>
      </c>
      <c r="E1309" s="71">
        <v>0.13727884888545799</v>
      </c>
      <c r="F1309" s="68">
        <v>37.227866473149497</v>
      </c>
      <c r="G1309" s="71">
        <v>0.25528903363995298</v>
      </c>
      <c r="H1309" s="68">
        <v>66.763425253991301</v>
      </c>
      <c r="I1309" s="71">
        <v>7.8147635396718304E-2</v>
      </c>
      <c r="J1309" s="68">
        <v>79.245283018867894</v>
      </c>
      <c r="K1309" s="71">
        <v>7.8399877619703295E-2</v>
      </c>
      <c r="L1309" s="68">
        <v>20.5370101596517</v>
      </c>
    </row>
    <row r="1310" spans="1:12" x14ac:dyDescent="0.2">
      <c r="A1310" s="72" t="s">
        <v>2952</v>
      </c>
      <c r="B1310" s="66" t="s">
        <v>2953</v>
      </c>
      <c r="C1310" s="67">
        <v>71</v>
      </c>
      <c r="D1310" s="67" t="s">
        <v>339</v>
      </c>
      <c r="E1310" s="71">
        <v>0.18736789398373699</v>
      </c>
      <c r="F1310" s="68">
        <v>67.271407837445594</v>
      </c>
      <c r="G1310" s="71">
        <v>0.34551777281824297</v>
      </c>
      <c r="H1310" s="68">
        <v>89.187227866473194</v>
      </c>
      <c r="I1310" s="71">
        <v>0.199376179899376</v>
      </c>
      <c r="J1310" s="68">
        <v>91.291727140783706</v>
      </c>
      <c r="K1310" s="71">
        <v>1.7209729233593402E-2</v>
      </c>
      <c r="L1310" s="68">
        <v>4.5718432510885298</v>
      </c>
    </row>
    <row r="1311" spans="1:12" x14ac:dyDescent="0.2">
      <c r="A1311" s="72" t="s">
        <v>2954</v>
      </c>
      <c r="B1311" s="66" t="s">
        <v>2955</v>
      </c>
      <c r="C1311" s="67">
        <v>71</v>
      </c>
      <c r="D1311" s="67" t="s">
        <v>339</v>
      </c>
      <c r="E1311" s="71">
        <v>0.16861084349628</v>
      </c>
      <c r="F1311" s="68">
        <v>61.756168359941903</v>
      </c>
      <c r="G1311" s="71">
        <v>0.27354312767126698</v>
      </c>
      <c r="H1311" s="68">
        <v>77.431059506531199</v>
      </c>
      <c r="I1311" s="71">
        <v>0.15771390947200301</v>
      </c>
      <c r="J1311" s="68">
        <v>89.114658925979697</v>
      </c>
      <c r="K1311" s="71">
        <v>7.4575493345571398E-2</v>
      </c>
      <c r="L1311" s="68">
        <v>19.666182873730001</v>
      </c>
    </row>
    <row r="1312" spans="1:12" x14ac:dyDescent="0.2">
      <c r="A1312" s="72" t="s">
        <v>2956</v>
      </c>
      <c r="B1312" s="66" t="s">
        <v>2957</v>
      </c>
      <c r="C1312" s="67">
        <v>71</v>
      </c>
      <c r="D1312" s="67" t="s">
        <v>339</v>
      </c>
      <c r="E1312" s="71">
        <v>0.18814632803703099</v>
      </c>
      <c r="F1312" s="68">
        <v>67.416545718432502</v>
      </c>
      <c r="G1312" s="71">
        <v>0.24999994731574701</v>
      </c>
      <c r="H1312" s="68">
        <v>21.9158200290276</v>
      </c>
      <c r="I1312" s="71">
        <v>0.17191663830690701</v>
      </c>
      <c r="J1312" s="68">
        <v>89.695210449927401</v>
      </c>
      <c r="K1312" s="71">
        <v>0.14252239848843801</v>
      </c>
      <c r="L1312" s="68">
        <v>45.645863570391903</v>
      </c>
    </row>
    <row r="1313" spans="1:12" x14ac:dyDescent="0.2">
      <c r="A1313" s="72" t="s">
        <v>2958</v>
      </c>
      <c r="B1313" s="66" t="s">
        <v>2959</v>
      </c>
      <c r="C1313" s="67">
        <v>68</v>
      </c>
      <c r="D1313" s="67" t="s">
        <v>339</v>
      </c>
      <c r="E1313" s="71">
        <v>0.12617615076260599</v>
      </c>
      <c r="F1313" s="68">
        <v>24.528301886792502</v>
      </c>
      <c r="G1313" s="71">
        <v>0.21580131481030801</v>
      </c>
      <c r="H1313" s="68">
        <v>8.2002902757619704</v>
      </c>
      <c r="I1313" s="71">
        <v>2.2116931126136899E-2</v>
      </c>
      <c r="J1313" s="68">
        <v>51.669085631349802</v>
      </c>
      <c r="K1313" s="71">
        <v>0.140610206351372</v>
      </c>
      <c r="L1313" s="68">
        <v>44.702467343976799</v>
      </c>
    </row>
    <row r="1314" spans="1:12" x14ac:dyDescent="0.2">
      <c r="A1314" s="72" t="s">
        <v>2960</v>
      </c>
      <c r="B1314" s="66" t="s">
        <v>2961</v>
      </c>
      <c r="C1314" s="67">
        <v>71</v>
      </c>
      <c r="D1314" s="67" t="s">
        <v>339</v>
      </c>
      <c r="E1314" s="71">
        <v>0.17568057509985499</v>
      </c>
      <c r="F1314" s="68">
        <v>64.658925979680703</v>
      </c>
      <c r="G1314" s="71">
        <v>0.24999999860604499</v>
      </c>
      <c r="H1314" s="68">
        <v>27.721335268505101</v>
      </c>
      <c r="I1314" s="71">
        <v>0.17569554342902699</v>
      </c>
      <c r="J1314" s="68">
        <v>89.912917271407807</v>
      </c>
      <c r="K1314" s="71">
        <v>0.101346183264494</v>
      </c>
      <c r="L1314" s="68">
        <v>27.939042089985499</v>
      </c>
    </row>
    <row r="1315" spans="1:12" x14ac:dyDescent="0.2">
      <c r="A1315" s="72" t="s">
        <v>2962</v>
      </c>
      <c r="B1315" s="66" t="s">
        <v>2963</v>
      </c>
      <c r="C1315" s="67">
        <v>71</v>
      </c>
      <c r="D1315" s="67" t="s">
        <v>339</v>
      </c>
      <c r="E1315" s="71">
        <v>0.15017105663994901</v>
      </c>
      <c r="F1315" s="68">
        <v>49.637155297532701</v>
      </c>
      <c r="G1315" s="71">
        <v>0.300149250430708</v>
      </c>
      <c r="H1315" s="68">
        <v>84.2525399129173</v>
      </c>
      <c r="I1315" s="71">
        <v>1.7402481686031802E-2</v>
      </c>
      <c r="J1315" s="68">
        <v>44.920174165457198</v>
      </c>
      <c r="K1315" s="71">
        <v>0.13296143780310801</v>
      </c>
      <c r="L1315" s="68">
        <v>41.291727140783699</v>
      </c>
    </row>
    <row r="1316" spans="1:12" x14ac:dyDescent="0.2">
      <c r="A1316" s="72" t="s">
        <v>2964</v>
      </c>
      <c r="B1316" s="66" t="s">
        <v>2965</v>
      </c>
      <c r="C1316" s="67">
        <v>71</v>
      </c>
      <c r="D1316" s="67" t="s">
        <v>339</v>
      </c>
      <c r="E1316" s="71">
        <v>0.25601816308736702</v>
      </c>
      <c r="F1316" s="68">
        <v>79.970972423802607</v>
      </c>
      <c r="G1316" s="71">
        <v>0.29191597326417001</v>
      </c>
      <c r="H1316" s="68">
        <v>82.148040638606702</v>
      </c>
      <c r="I1316" s="71">
        <v>0.42259713616008499</v>
      </c>
      <c r="J1316" s="68">
        <v>97.895500725689402</v>
      </c>
      <c r="K1316" s="71">
        <v>5.3541379837846098E-2</v>
      </c>
      <c r="L1316" s="68">
        <v>12.699564586357001</v>
      </c>
    </row>
    <row r="1317" spans="1:12" x14ac:dyDescent="0.2">
      <c r="A1317" s="72" t="s">
        <v>2966</v>
      </c>
      <c r="B1317" s="66" t="s">
        <v>2967</v>
      </c>
      <c r="C1317" s="67">
        <v>71</v>
      </c>
      <c r="D1317" s="67" t="s">
        <v>339</v>
      </c>
      <c r="E1317" s="71">
        <v>0.32577058009786197</v>
      </c>
      <c r="F1317" s="68">
        <v>88.171262699564593</v>
      </c>
      <c r="G1317" s="71">
        <v>0.36121111957409702</v>
      </c>
      <c r="H1317" s="68">
        <v>90.928882438316407</v>
      </c>
      <c r="I1317" s="71">
        <v>0.59124212293763301</v>
      </c>
      <c r="J1317" s="68">
        <v>99.492017416545707</v>
      </c>
      <c r="K1317" s="71">
        <v>2.48584977818571E-2</v>
      </c>
      <c r="L1317" s="68">
        <v>6.0232220609579104</v>
      </c>
    </row>
    <row r="1318" spans="1:12" x14ac:dyDescent="0.2">
      <c r="A1318" s="72" t="s">
        <v>2968</v>
      </c>
      <c r="B1318" s="66" t="s">
        <v>2969</v>
      </c>
      <c r="C1318" s="67">
        <v>71</v>
      </c>
      <c r="D1318" s="67" t="s">
        <v>339</v>
      </c>
      <c r="E1318" s="71">
        <v>0.28805661164438801</v>
      </c>
      <c r="F1318" s="68">
        <v>84.833091436865004</v>
      </c>
      <c r="G1318" s="71">
        <v>0.44445195142803401</v>
      </c>
      <c r="H1318" s="68">
        <v>93.904208998548597</v>
      </c>
      <c r="I1318" s="71">
        <v>0.41398130709393299</v>
      </c>
      <c r="J1318" s="68">
        <v>97.750362844702494</v>
      </c>
      <c r="K1318" s="71">
        <v>5.7365764111977999E-3</v>
      </c>
      <c r="L1318" s="68">
        <v>2.4673439767779399</v>
      </c>
    </row>
    <row r="1319" spans="1:12" x14ac:dyDescent="0.2">
      <c r="A1319" s="72" t="s">
        <v>2970</v>
      </c>
      <c r="B1319" s="66" t="s">
        <v>2971</v>
      </c>
      <c r="C1319" s="67">
        <v>71</v>
      </c>
      <c r="D1319" s="67" t="s">
        <v>339</v>
      </c>
      <c r="E1319" s="71">
        <v>0.36448684893034899</v>
      </c>
      <c r="F1319" s="68">
        <v>90.928882438316407</v>
      </c>
      <c r="G1319" s="71">
        <v>0.29765304397483799</v>
      </c>
      <c r="H1319" s="68">
        <v>83.526850507982601</v>
      </c>
      <c r="I1319" s="71">
        <v>0.75373927580075795</v>
      </c>
      <c r="J1319" s="68">
        <v>100</v>
      </c>
      <c r="K1319" s="71">
        <v>4.2068227015450502E-2</v>
      </c>
      <c r="L1319" s="68">
        <v>9.2162554426705405</v>
      </c>
    </row>
    <row r="1320" spans="1:12" x14ac:dyDescent="0.2">
      <c r="A1320" s="72" t="s">
        <v>2972</v>
      </c>
      <c r="B1320" s="66" t="s">
        <v>2973</v>
      </c>
      <c r="C1320" s="67">
        <v>71</v>
      </c>
      <c r="D1320" s="67" t="s">
        <v>339</v>
      </c>
      <c r="E1320" s="71">
        <v>0.262419482633579</v>
      </c>
      <c r="F1320" s="68">
        <v>80.769230769230802</v>
      </c>
      <c r="G1320" s="71">
        <v>0.36334500475439702</v>
      </c>
      <c r="H1320" s="68">
        <v>91.146589259796798</v>
      </c>
      <c r="I1320" s="71">
        <v>0.41052809818687802</v>
      </c>
      <c r="J1320" s="68">
        <v>97.6052249637155</v>
      </c>
      <c r="K1320" s="71">
        <v>1.33853449594615E-2</v>
      </c>
      <c r="L1320" s="68">
        <v>4.0638606676342501</v>
      </c>
    </row>
    <row r="1321" spans="1:12" x14ac:dyDescent="0.2">
      <c r="A1321" s="72" t="s">
        <v>2974</v>
      </c>
      <c r="B1321" s="66" t="s">
        <v>2975</v>
      </c>
      <c r="C1321" s="67">
        <v>71</v>
      </c>
      <c r="D1321" s="67" t="s">
        <v>339</v>
      </c>
      <c r="E1321" s="71">
        <v>0.25807186752025302</v>
      </c>
      <c r="F1321" s="68">
        <v>80.406386066763403</v>
      </c>
      <c r="G1321" s="71">
        <v>0.25159177840100799</v>
      </c>
      <c r="H1321" s="68">
        <v>62.844702467344</v>
      </c>
      <c r="I1321" s="71">
        <v>0.46143367577363997</v>
      </c>
      <c r="J1321" s="68">
        <v>98.6211901306241</v>
      </c>
      <c r="K1321" s="71">
        <v>6.1190148386109797E-2</v>
      </c>
      <c r="L1321" s="68">
        <v>15.820029027576201</v>
      </c>
    </row>
    <row r="1322" spans="1:12" x14ac:dyDescent="0.2">
      <c r="A1322" s="72" t="s">
        <v>2976</v>
      </c>
      <c r="B1322" s="66" t="s">
        <v>2977</v>
      </c>
      <c r="C1322" s="67">
        <v>71</v>
      </c>
      <c r="D1322" s="67" t="s">
        <v>339</v>
      </c>
      <c r="E1322" s="71">
        <v>0.207071748453201</v>
      </c>
      <c r="F1322" s="68">
        <v>71.407837445573307</v>
      </c>
      <c r="G1322" s="71">
        <v>0.29989766114106098</v>
      </c>
      <c r="H1322" s="68">
        <v>84.179970972423803</v>
      </c>
      <c r="I1322" s="71">
        <v>0.294546894299619</v>
      </c>
      <c r="J1322" s="68">
        <v>94.484760522496401</v>
      </c>
      <c r="K1322" s="71">
        <v>2.6770689918923101E-2</v>
      </c>
      <c r="L1322" s="68">
        <v>6.5312046444121901</v>
      </c>
    </row>
    <row r="1323" spans="1:12" x14ac:dyDescent="0.2">
      <c r="A1323" s="72" t="s">
        <v>2978</v>
      </c>
      <c r="B1323" s="66" t="s">
        <v>2979</v>
      </c>
      <c r="C1323" s="67">
        <v>71</v>
      </c>
      <c r="D1323" s="67" t="s">
        <v>339</v>
      </c>
      <c r="E1323" s="71">
        <v>0.215342759430389</v>
      </c>
      <c r="F1323" s="68">
        <v>73.004354136429598</v>
      </c>
      <c r="G1323" s="71">
        <v>0.29461173956035003</v>
      </c>
      <c r="H1323" s="68">
        <v>82.801161103047903</v>
      </c>
      <c r="I1323" s="71">
        <v>0.27684104538524601</v>
      </c>
      <c r="J1323" s="68">
        <v>94.121915820029002</v>
      </c>
      <c r="K1323" s="71">
        <v>7.4575493345571398E-2</v>
      </c>
      <c r="L1323" s="68">
        <v>19.666182873730001</v>
      </c>
    </row>
    <row r="1324" spans="1:12" x14ac:dyDescent="0.2">
      <c r="A1324" s="72" t="s">
        <v>2980</v>
      </c>
      <c r="B1324" s="66" t="s">
        <v>2981</v>
      </c>
      <c r="C1324" s="67">
        <v>71</v>
      </c>
      <c r="D1324" s="67" t="s">
        <v>339</v>
      </c>
      <c r="E1324" s="71">
        <v>0.16681391639177801</v>
      </c>
      <c r="F1324" s="68">
        <v>60.9579100145138</v>
      </c>
      <c r="G1324" s="71">
        <v>0.25528904636982402</v>
      </c>
      <c r="H1324" s="68">
        <v>67.1262699564586</v>
      </c>
      <c r="I1324" s="71">
        <v>0.224118589297783</v>
      </c>
      <c r="J1324" s="68">
        <v>92.162554426705398</v>
      </c>
      <c r="K1324" s="71">
        <v>2.1034113507725299E-2</v>
      </c>
      <c r="L1324" s="68">
        <v>5.2975326560232201</v>
      </c>
    </row>
    <row r="1325" spans="1:12" x14ac:dyDescent="0.2">
      <c r="A1325" s="72" t="s">
        <v>2982</v>
      </c>
      <c r="B1325" s="66" t="s">
        <v>2983</v>
      </c>
      <c r="C1325" s="67">
        <v>71</v>
      </c>
      <c r="D1325" s="67" t="s">
        <v>339</v>
      </c>
      <c r="E1325" s="71">
        <v>0.20197346003547201</v>
      </c>
      <c r="F1325" s="68">
        <v>70.319303338171295</v>
      </c>
      <c r="G1325" s="71">
        <v>0.25</v>
      </c>
      <c r="H1325" s="68">
        <v>58.853410740203202</v>
      </c>
      <c r="I1325" s="71">
        <v>0.26413515752725097</v>
      </c>
      <c r="J1325" s="68">
        <v>93.541364296081298</v>
      </c>
      <c r="K1325" s="71">
        <v>9.1785222579164702E-2</v>
      </c>
      <c r="L1325" s="68">
        <v>25.036284470246699</v>
      </c>
    </row>
    <row r="1326" spans="1:12" x14ac:dyDescent="0.2">
      <c r="A1326" s="72" t="s">
        <v>2984</v>
      </c>
      <c r="B1326" s="66" t="s">
        <v>2985</v>
      </c>
      <c r="C1326" s="67">
        <v>71</v>
      </c>
      <c r="D1326" s="67" t="s">
        <v>339</v>
      </c>
      <c r="E1326" s="71">
        <v>0.16866356204170499</v>
      </c>
      <c r="F1326" s="68">
        <v>61.8287373004354</v>
      </c>
      <c r="G1326" s="71">
        <v>0.25</v>
      </c>
      <c r="H1326" s="68">
        <v>58.853410740203202</v>
      </c>
      <c r="I1326" s="71">
        <v>0.15655669499768601</v>
      </c>
      <c r="J1326" s="68">
        <v>88.896952104499306</v>
      </c>
      <c r="K1326" s="71">
        <v>9.9433991127428498E-2</v>
      </c>
      <c r="L1326" s="68">
        <v>27.1407837445573</v>
      </c>
    </row>
    <row r="1327" spans="1:12" x14ac:dyDescent="0.2">
      <c r="A1327" s="72" t="s">
        <v>2986</v>
      </c>
      <c r="B1327" s="66" t="s">
        <v>2987</v>
      </c>
      <c r="C1327" s="67">
        <v>71</v>
      </c>
      <c r="D1327" s="67" t="s">
        <v>339</v>
      </c>
      <c r="E1327" s="71">
        <v>0.12821702822191899</v>
      </c>
      <c r="F1327" s="68">
        <v>26.415094339622598</v>
      </c>
      <c r="G1327" s="71">
        <v>0.25</v>
      </c>
      <c r="H1327" s="68">
        <v>58.853410740203202</v>
      </c>
      <c r="I1327" s="71">
        <v>4.2865862086592703E-2</v>
      </c>
      <c r="J1327" s="68">
        <v>67.053701015965203</v>
      </c>
      <c r="K1327" s="71">
        <v>9.1785222579164702E-2</v>
      </c>
      <c r="L1327" s="68">
        <v>25.036284470246699</v>
      </c>
    </row>
    <row r="1328" spans="1:12" x14ac:dyDescent="0.2">
      <c r="A1328" s="72" t="s">
        <v>2988</v>
      </c>
      <c r="B1328" s="66" t="s">
        <v>2989</v>
      </c>
      <c r="C1328" s="67">
        <v>71</v>
      </c>
      <c r="D1328" s="67" t="s">
        <v>339</v>
      </c>
      <c r="E1328" s="71">
        <v>0.116908608683559</v>
      </c>
      <c r="F1328" s="68">
        <v>17.851959361393298</v>
      </c>
      <c r="G1328" s="71">
        <v>0.251322261596234</v>
      </c>
      <c r="H1328" s="68">
        <v>62.626995645863602</v>
      </c>
      <c r="I1328" s="71">
        <v>1.9091494697672601E-2</v>
      </c>
      <c r="J1328" s="68">
        <v>47.895500725689402</v>
      </c>
      <c r="K1328" s="71">
        <v>8.0312069756769203E-2</v>
      </c>
      <c r="L1328" s="68">
        <v>21.262699564586399</v>
      </c>
    </row>
    <row r="1329" spans="1:12" x14ac:dyDescent="0.2">
      <c r="A1329" s="72" t="s">
        <v>2990</v>
      </c>
      <c r="B1329" s="66" t="s">
        <v>2991</v>
      </c>
      <c r="C1329" s="67">
        <v>71</v>
      </c>
      <c r="D1329" s="67" t="s">
        <v>339</v>
      </c>
      <c r="E1329" s="71">
        <v>0.112515450776382</v>
      </c>
      <c r="F1329" s="68">
        <v>14.223512336719899</v>
      </c>
      <c r="G1329" s="71">
        <v>0.252644523192468</v>
      </c>
      <c r="H1329" s="68">
        <v>65.239477503628393</v>
      </c>
      <c r="I1329" s="71">
        <v>3.90092178470954E-2</v>
      </c>
      <c r="J1329" s="68">
        <v>64.368650217706801</v>
      </c>
      <c r="K1329" s="71">
        <v>4.58926112895824E-2</v>
      </c>
      <c r="L1329" s="68">
        <v>10.9579100145138</v>
      </c>
    </row>
    <row r="1330" spans="1:12" x14ac:dyDescent="0.2">
      <c r="A1330" s="72" t="s">
        <v>2992</v>
      </c>
      <c r="B1330" s="66" t="s">
        <v>2993</v>
      </c>
      <c r="C1330" s="67">
        <v>71</v>
      </c>
      <c r="D1330" s="67" t="s">
        <v>339</v>
      </c>
      <c r="E1330" s="71">
        <v>0.11596529708422</v>
      </c>
      <c r="F1330" s="68">
        <v>17.053701015965199</v>
      </c>
      <c r="G1330" s="71">
        <v>0.26586713915480997</v>
      </c>
      <c r="H1330" s="68">
        <v>74.746008708272896</v>
      </c>
      <c r="I1330" s="71">
        <v>7.0555599275453296E-2</v>
      </c>
      <c r="J1330" s="68">
        <v>77.503628447024695</v>
      </c>
      <c r="K1330" s="71">
        <v>1.14731528223956E-2</v>
      </c>
      <c r="L1330" s="68">
        <v>3.4833091436864998</v>
      </c>
    </row>
    <row r="1331" spans="1:12" x14ac:dyDescent="0.2">
      <c r="A1331" s="72" t="s">
        <v>2994</v>
      </c>
      <c r="B1331" s="66" t="s">
        <v>2995</v>
      </c>
      <c r="C1331" s="67">
        <v>71</v>
      </c>
      <c r="D1331" s="67" t="s">
        <v>339</v>
      </c>
      <c r="E1331" s="71">
        <v>0.157955892981545</v>
      </c>
      <c r="F1331" s="68">
        <v>56.386066763425298</v>
      </c>
      <c r="G1331" s="71">
        <v>0.251322261596234</v>
      </c>
      <c r="H1331" s="68">
        <v>62.626995645863602</v>
      </c>
      <c r="I1331" s="71">
        <v>0.12693581049510499</v>
      </c>
      <c r="J1331" s="68">
        <v>86.6473149492017</v>
      </c>
      <c r="K1331" s="71">
        <v>9.56096068532966E-2</v>
      </c>
      <c r="L1331" s="68">
        <v>26.124818577648799</v>
      </c>
    </row>
    <row r="1332" spans="1:12" x14ac:dyDescent="0.2">
      <c r="A1332" s="72" t="s">
        <v>2996</v>
      </c>
      <c r="B1332" s="66" t="s">
        <v>2997</v>
      </c>
      <c r="C1332" s="67">
        <v>71</v>
      </c>
      <c r="D1332" s="67" t="s">
        <v>339</v>
      </c>
      <c r="E1332" s="71">
        <v>0.14726479401856701</v>
      </c>
      <c r="F1332" s="68">
        <v>47.024673439767803</v>
      </c>
      <c r="G1332" s="71">
        <v>0.27776749352091801</v>
      </c>
      <c r="H1332" s="68">
        <v>78.809869375907098</v>
      </c>
      <c r="I1332" s="71">
        <v>0.14681715930118899</v>
      </c>
      <c r="J1332" s="68">
        <v>88.171262699564593</v>
      </c>
      <c r="K1332" s="71">
        <v>1.7209729233593402E-2</v>
      </c>
      <c r="L1332" s="68">
        <v>4.5718432510885298</v>
      </c>
    </row>
    <row r="1333" spans="1:12" x14ac:dyDescent="0.2">
      <c r="A1333" s="72" t="s">
        <v>2998</v>
      </c>
      <c r="B1333" s="66" t="s">
        <v>2999</v>
      </c>
      <c r="C1333" s="67">
        <v>71</v>
      </c>
      <c r="D1333" s="67" t="s">
        <v>339</v>
      </c>
      <c r="E1333" s="71">
        <v>0.18180694683489901</v>
      </c>
      <c r="F1333" s="68">
        <v>65.965166908563106</v>
      </c>
      <c r="G1333" s="71">
        <v>0.36089543896958098</v>
      </c>
      <c r="H1333" s="68">
        <v>90.783744557329499</v>
      </c>
      <c r="I1333" s="71">
        <v>6.1124924417336801E-2</v>
      </c>
      <c r="J1333" s="68">
        <v>75.253991291727104</v>
      </c>
      <c r="K1333" s="71">
        <v>0.123400477117779</v>
      </c>
      <c r="L1333" s="68">
        <v>36.937590711175602</v>
      </c>
    </row>
    <row r="1334" spans="1:12" x14ac:dyDescent="0.2">
      <c r="A1334" s="72" t="s">
        <v>3000</v>
      </c>
      <c r="B1334" s="66" t="s">
        <v>3001</v>
      </c>
      <c r="C1334" s="67">
        <v>71</v>
      </c>
      <c r="D1334" s="67" t="s">
        <v>339</v>
      </c>
      <c r="E1334" s="71">
        <v>0.259288038373374</v>
      </c>
      <c r="F1334" s="68">
        <v>80.4789550072569</v>
      </c>
      <c r="G1334" s="71">
        <v>0.24999998314898</v>
      </c>
      <c r="H1334" s="68">
        <v>22.931785195936101</v>
      </c>
      <c r="I1334" s="71">
        <v>0.41122041161011902</v>
      </c>
      <c r="J1334" s="68">
        <v>97.677793904208997</v>
      </c>
      <c r="K1334" s="71">
        <v>0.116643720361022</v>
      </c>
      <c r="L1334" s="68">
        <v>34.470246734397698</v>
      </c>
    </row>
    <row r="1335" spans="1:12" x14ac:dyDescent="0.2">
      <c r="A1335" s="72" t="s">
        <v>3002</v>
      </c>
      <c r="B1335" s="66" t="s">
        <v>3003</v>
      </c>
      <c r="C1335" s="67">
        <v>71</v>
      </c>
      <c r="D1335" s="67" t="s">
        <v>339</v>
      </c>
      <c r="E1335" s="71">
        <v>0.195157114478476</v>
      </c>
      <c r="F1335" s="68">
        <v>69.5210449927431</v>
      </c>
      <c r="G1335" s="71">
        <v>0.26757943760958802</v>
      </c>
      <c r="H1335" s="68">
        <v>75.253991291727104</v>
      </c>
      <c r="I1335" s="71">
        <v>0.231843259657874</v>
      </c>
      <c r="J1335" s="68">
        <v>92.597968069666194</v>
      </c>
      <c r="K1335" s="71">
        <v>8.6048646167966994E-2</v>
      </c>
      <c r="L1335" s="68">
        <v>23.004354136429601</v>
      </c>
    </row>
    <row r="1336" spans="1:12" x14ac:dyDescent="0.2">
      <c r="A1336" s="72" t="s">
        <v>3004</v>
      </c>
      <c r="B1336" s="66" t="s">
        <v>3005</v>
      </c>
      <c r="C1336" s="67">
        <v>71</v>
      </c>
      <c r="D1336" s="67" t="s">
        <v>339</v>
      </c>
      <c r="E1336" s="71">
        <v>0.26944167430334398</v>
      </c>
      <c r="F1336" s="68">
        <v>81.8577648766328</v>
      </c>
      <c r="G1336" s="71">
        <v>0.29534962042933299</v>
      </c>
      <c r="H1336" s="68">
        <v>83.091436865021805</v>
      </c>
      <c r="I1336" s="71">
        <v>0.440312101272194</v>
      </c>
      <c r="J1336" s="68">
        <v>98.113207547169793</v>
      </c>
      <c r="K1336" s="71">
        <v>7.2663301208505393E-2</v>
      </c>
      <c r="L1336" s="68">
        <v>19.158200290275801</v>
      </c>
    </row>
    <row r="1337" spans="1:12" x14ac:dyDescent="0.2">
      <c r="A1337" s="72" t="s">
        <v>3006</v>
      </c>
      <c r="B1337" s="66" t="s">
        <v>3007</v>
      </c>
      <c r="C1337" s="67">
        <v>71</v>
      </c>
      <c r="D1337" s="67" t="s">
        <v>339</v>
      </c>
      <c r="E1337" s="71">
        <v>0.23328901215106601</v>
      </c>
      <c r="F1337" s="68">
        <v>76.124818577648796</v>
      </c>
      <c r="G1337" s="71">
        <v>0.25</v>
      </c>
      <c r="H1337" s="68">
        <v>58.853410740203202</v>
      </c>
      <c r="I1337" s="71">
        <v>0.342784276777507</v>
      </c>
      <c r="J1337" s="68">
        <v>95.936139332365698</v>
      </c>
      <c r="K1337" s="71">
        <v>0.107082759675692</v>
      </c>
      <c r="L1337" s="68">
        <v>30.261248185776498</v>
      </c>
    </row>
    <row r="1338" spans="1:12" x14ac:dyDescent="0.2">
      <c r="A1338" s="72" t="s">
        <v>3008</v>
      </c>
      <c r="B1338" s="66" t="s">
        <v>3009</v>
      </c>
      <c r="C1338" s="67">
        <v>71</v>
      </c>
      <c r="D1338" s="67" t="s">
        <v>339</v>
      </c>
      <c r="E1338" s="71">
        <v>0.18948316417143601</v>
      </c>
      <c r="F1338" s="68">
        <v>67.924528301886795</v>
      </c>
      <c r="G1338" s="71">
        <v>0.25</v>
      </c>
      <c r="H1338" s="68">
        <v>58.853410740203202</v>
      </c>
      <c r="I1338" s="71">
        <v>0.22475207779807699</v>
      </c>
      <c r="J1338" s="68">
        <v>92.235123367198796</v>
      </c>
      <c r="K1338" s="71">
        <v>9.3697414716230706E-2</v>
      </c>
      <c r="L1338" s="68">
        <v>25.689404934688</v>
      </c>
    </row>
    <row r="1339" spans="1:12" x14ac:dyDescent="0.2">
      <c r="A1339" s="72" t="s">
        <v>3010</v>
      </c>
      <c r="B1339" s="66" t="s">
        <v>3011</v>
      </c>
      <c r="C1339" s="67">
        <v>71</v>
      </c>
      <c r="D1339" s="67" t="s">
        <v>339</v>
      </c>
      <c r="E1339" s="71">
        <v>0.14366189769684701</v>
      </c>
      <c r="F1339" s="68">
        <v>43.686502177068199</v>
      </c>
      <c r="G1339" s="71">
        <v>0.25132226124325302</v>
      </c>
      <c r="H1339" s="68">
        <v>60.4499274310595</v>
      </c>
      <c r="I1339" s="71">
        <v>6.5823915414839798E-2</v>
      </c>
      <c r="J1339" s="68">
        <v>76.415094339622598</v>
      </c>
      <c r="K1339" s="71">
        <v>0.11383951643244899</v>
      </c>
      <c r="L1339" s="68">
        <v>32.8737300435414</v>
      </c>
    </row>
    <row r="1340" spans="1:12" x14ac:dyDescent="0.2">
      <c r="A1340" s="72" t="s">
        <v>3012</v>
      </c>
      <c r="B1340" s="66" t="s">
        <v>3013</v>
      </c>
      <c r="C1340" s="67">
        <v>71</v>
      </c>
      <c r="D1340" s="67" t="s">
        <v>339</v>
      </c>
      <c r="E1340" s="71">
        <v>0.162108117695168</v>
      </c>
      <c r="F1340" s="68">
        <v>58.417997097242399</v>
      </c>
      <c r="G1340" s="71">
        <v>0.24999998440389701</v>
      </c>
      <c r="H1340" s="68">
        <v>23.076923076923102</v>
      </c>
      <c r="I1340" s="71">
        <v>0.11674827583796001</v>
      </c>
      <c r="J1340" s="68">
        <v>85.341074020319297</v>
      </c>
      <c r="K1340" s="71">
        <v>0.11957609284364699</v>
      </c>
      <c r="L1340" s="68">
        <v>35.776487663280101</v>
      </c>
    </row>
    <row r="1341" spans="1:12" x14ac:dyDescent="0.2">
      <c r="A1341" s="72" t="s">
        <v>3014</v>
      </c>
      <c r="B1341" s="66" t="s">
        <v>3015</v>
      </c>
      <c r="C1341" s="67">
        <v>71</v>
      </c>
      <c r="D1341" s="67" t="s">
        <v>339</v>
      </c>
      <c r="E1341" s="71">
        <v>0.19884816690628501</v>
      </c>
      <c r="F1341" s="68">
        <v>69.883889695210499</v>
      </c>
      <c r="G1341" s="71">
        <v>0.24470419851823</v>
      </c>
      <c r="H1341" s="68">
        <v>13.5703918722787</v>
      </c>
      <c r="I1341" s="71">
        <v>0.27344042458092299</v>
      </c>
      <c r="J1341" s="68">
        <v>93.8316400580552</v>
      </c>
      <c r="K1341" s="71">
        <v>7.8399877619703295E-2</v>
      </c>
      <c r="L1341" s="68">
        <v>20.5370101596517</v>
      </c>
    </row>
    <row r="1342" spans="1:12" x14ac:dyDescent="0.2">
      <c r="A1342" s="72" t="s">
        <v>3016</v>
      </c>
      <c r="B1342" s="66" t="s">
        <v>3017</v>
      </c>
      <c r="C1342" s="67">
        <v>71</v>
      </c>
      <c r="D1342" s="67" t="s">
        <v>339</v>
      </c>
      <c r="E1342" s="71">
        <v>0.267059274187814</v>
      </c>
      <c r="F1342" s="68">
        <v>81.4949201741655</v>
      </c>
      <c r="G1342" s="71">
        <v>0.24999999936738301</v>
      </c>
      <c r="H1342" s="68">
        <v>29.6081277213353</v>
      </c>
      <c r="I1342" s="71">
        <v>0.44409506352036798</v>
      </c>
      <c r="J1342" s="68">
        <v>98.330914368650198</v>
      </c>
      <c r="K1342" s="71">
        <v>0.107082759675692</v>
      </c>
      <c r="L1342" s="68">
        <v>30.261248185776498</v>
      </c>
    </row>
    <row r="1343" spans="1:12" x14ac:dyDescent="0.2">
      <c r="A1343" s="72" t="s">
        <v>3018</v>
      </c>
      <c r="B1343" s="66" t="s">
        <v>3019</v>
      </c>
      <c r="C1343" s="67">
        <v>71</v>
      </c>
      <c r="D1343" s="67" t="s">
        <v>339</v>
      </c>
      <c r="E1343" s="71">
        <v>0.14459072410712501</v>
      </c>
      <c r="F1343" s="68">
        <v>44.339622641509401</v>
      </c>
      <c r="G1343" s="71">
        <v>0.25</v>
      </c>
      <c r="H1343" s="68">
        <v>58.853410740203202</v>
      </c>
      <c r="I1343" s="71">
        <v>0.120669831798199</v>
      </c>
      <c r="J1343" s="68">
        <v>85.703918722786597</v>
      </c>
      <c r="K1343" s="71">
        <v>6.3102340523175801E-2</v>
      </c>
      <c r="L1343" s="68">
        <v>16.1828737300435</v>
      </c>
    </row>
    <row r="1344" spans="1:12" x14ac:dyDescent="0.2">
      <c r="A1344" s="72" t="s">
        <v>3020</v>
      </c>
      <c r="B1344" s="66" t="s">
        <v>3021</v>
      </c>
      <c r="C1344" s="67">
        <v>65</v>
      </c>
      <c r="D1344" s="67" t="s">
        <v>339</v>
      </c>
      <c r="E1344" s="71">
        <v>0.12200844778837</v>
      </c>
      <c r="F1344" s="68">
        <v>21.190130624092902</v>
      </c>
      <c r="G1344" s="71">
        <v>0.25</v>
      </c>
      <c r="H1344" s="68">
        <v>58.853410740203202</v>
      </c>
      <c r="I1344" s="71">
        <v>1.55711718921212E-2</v>
      </c>
      <c r="J1344" s="68">
        <v>42.670537010159698</v>
      </c>
      <c r="K1344" s="71">
        <v>0.10045417147298701</v>
      </c>
      <c r="L1344" s="68">
        <v>27.431059506531199</v>
      </c>
    </row>
    <row r="1345" spans="1:12" x14ac:dyDescent="0.2">
      <c r="A1345" s="72" t="s">
        <v>3022</v>
      </c>
      <c r="B1345" s="66" t="s">
        <v>3023</v>
      </c>
      <c r="C1345" s="67">
        <v>71</v>
      </c>
      <c r="D1345" s="67" t="s">
        <v>339</v>
      </c>
      <c r="E1345" s="71">
        <v>0.17428757563253899</v>
      </c>
      <c r="F1345" s="68">
        <v>64.150943396226396</v>
      </c>
      <c r="G1345" s="71">
        <v>0.25396678418176399</v>
      </c>
      <c r="H1345" s="68">
        <v>65.312046444121904</v>
      </c>
      <c r="I1345" s="71">
        <v>0.13019792850154699</v>
      </c>
      <c r="J1345" s="68">
        <v>86.792452830188694</v>
      </c>
      <c r="K1345" s="71">
        <v>0.138698014214306</v>
      </c>
      <c r="L1345" s="68">
        <v>43.541364296081298</v>
      </c>
    </row>
    <row r="1346" spans="1:12" x14ac:dyDescent="0.2">
      <c r="A1346" s="72" t="s">
        <v>3024</v>
      </c>
      <c r="B1346" s="66" t="s">
        <v>3025</v>
      </c>
      <c r="C1346" s="67">
        <v>71</v>
      </c>
      <c r="D1346" s="67" t="s">
        <v>339</v>
      </c>
      <c r="E1346" s="71">
        <v>0.15341987487822201</v>
      </c>
      <c r="F1346" s="68">
        <v>52.539912917271401</v>
      </c>
      <c r="G1346" s="71">
        <v>0.28068549835568202</v>
      </c>
      <c r="H1346" s="68">
        <v>79.898403483309096</v>
      </c>
      <c r="I1346" s="71">
        <v>9.6329684039589206E-2</v>
      </c>
      <c r="J1346" s="68">
        <v>82.946298984034797</v>
      </c>
      <c r="K1346" s="71">
        <v>8.3244442239394104E-2</v>
      </c>
      <c r="L1346" s="68">
        <v>21.9158200290276</v>
      </c>
    </row>
    <row r="1347" spans="1:12" x14ac:dyDescent="0.2">
      <c r="A1347" s="72" t="s">
        <v>3026</v>
      </c>
      <c r="B1347" s="66" t="s">
        <v>3027</v>
      </c>
      <c r="C1347" s="67">
        <v>71</v>
      </c>
      <c r="D1347" s="67" t="s">
        <v>339</v>
      </c>
      <c r="E1347" s="71">
        <v>0.27169172933953101</v>
      </c>
      <c r="F1347" s="68">
        <v>82.293178519593596</v>
      </c>
      <c r="G1347" s="71">
        <v>0.29407812008531198</v>
      </c>
      <c r="H1347" s="68">
        <v>82.583454281567498</v>
      </c>
      <c r="I1347" s="71">
        <v>0.41965088466878703</v>
      </c>
      <c r="J1347" s="68">
        <v>97.822931785195905</v>
      </c>
      <c r="K1347" s="71">
        <v>0.101346183264494</v>
      </c>
      <c r="L1347" s="68">
        <v>27.939042089985499</v>
      </c>
    </row>
    <row r="1348" spans="1:12" x14ac:dyDescent="0.2">
      <c r="A1348" s="72" t="s">
        <v>3028</v>
      </c>
      <c r="B1348" s="66" t="s">
        <v>3029</v>
      </c>
      <c r="C1348" s="67">
        <v>71</v>
      </c>
      <c r="D1348" s="67" t="s">
        <v>339</v>
      </c>
      <c r="E1348" s="71">
        <v>0.12772745534330601</v>
      </c>
      <c r="F1348" s="68">
        <v>25.834542815674901</v>
      </c>
      <c r="G1348" s="71">
        <v>0.27841706407097899</v>
      </c>
      <c r="H1348" s="68">
        <v>79.027576197387503</v>
      </c>
      <c r="I1348" s="71">
        <v>8.13551476008228E-3</v>
      </c>
      <c r="J1348" s="68">
        <v>27.6487663280116</v>
      </c>
      <c r="K1348" s="71">
        <v>9.6629787198855593E-2</v>
      </c>
      <c r="L1348" s="68">
        <v>26.269956458635701</v>
      </c>
    </row>
    <row r="1349" spans="1:12" x14ac:dyDescent="0.2">
      <c r="A1349" s="72" t="s">
        <v>3030</v>
      </c>
      <c r="B1349" s="66" t="s">
        <v>3031</v>
      </c>
      <c r="C1349" s="67">
        <v>71</v>
      </c>
      <c r="D1349" s="67" t="s">
        <v>339</v>
      </c>
      <c r="E1349" s="71">
        <v>0.29641884435758797</v>
      </c>
      <c r="F1349" s="68">
        <v>85.776487663280093</v>
      </c>
      <c r="G1349" s="71">
        <v>0.29390309305696799</v>
      </c>
      <c r="H1349" s="68">
        <v>82.510885341074001</v>
      </c>
      <c r="I1349" s="71">
        <v>0.47488533538064298</v>
      </c>
      <c r="J1349" s="68">
        <v>98.838896952104506</v>
      </c>
      <c r="K1349" s="71">
        <v>0.12046810463515401</v>
      </c>
      <c r="L1349" s="68">
        <v>36.066763425254003</v>
      </c>
    </row>
    <row r="1350" spans="1:12" x14ac:dyDescent="0.2">
      <c r="A1350" s="72" t="s">
        <v>3032</v>
      </c>
      <c r="B1350" s="66" t="s">
        <v>3033</v>
      </c>
      <c r="C1350" s="67">
        <v>71</v>
      </c>
      <c r="D1350" s="67" t="s">
        <v>339</v>
      </c>
      <c r="E1350" s="71">
        <v>0.282118595008366</v>
      </c>
      <c r="F1350" s="68">
        <v>84.034833091436894</v>
      </c>
      <c r="G1350" s="71">
        <v>0.24999999928730399</v>
      </c>
      <c r="H1350" s="68">
        <v>29.317851959361398</v>
      </c>
      <c r="I1350" s="71">
        <v>0.52369248452928896</v>
      </c>
      <c r="J1350" s="68">
        <v>99.129172714078393</v>
      </c>
      <c r="K1350" s="71">
        <v>7.2663301208505393E-2</v>
      </c>
      <c r="L1350" s="68">
        <v>19.158200290275801</v>
      </c>
    </row>
    <row r="1351" spans="1:12" x14ac:dyDescent="0.2">
      <c r="A1351" s="72" t="s">
        <v>3034</v>
      </c>
      <c r="B1351" s="66" t="s">
        <v>3035</v>
      </c>
      <c r="C1351" s="67">
        <v>71</v>
      </c>
      <c r="D1351" s="67" t="s">
        <v>339</v>
      </c>
      <c r="E1351" s="71">
        <v>0.227218552987039</v>
      </c>
      <c r="F1351" s="68">
        <v>75.108853410740195</v>
      </c>
      <c r="G1351" s="71">
        <v>0.28629584314999001</v>
      </c>
      <c r="H1351" s="68">
        <v>81.277213352685095</v>
      </c>
      <c r="I1351" s="71">
        <v>0.30739897750609302</v>
      </c>
      <c r="J1351" s="68">
        <v>94.775036284470204</v>
      </c>
      <c r="K1351" s="71">
        <v>8.7960838305032901E-2</v>
      </c>
      <c r="L1351" s="68">
        <v>23.512336719883901</v>
      </c>
    </row>
    <row r="1352" spans="1:12" x14ac:dyDescent="0.2">
      <c r="A1352" s="72" t="s">
        <v>3036</v>
      </c>
      <c r="B1352" s="66" t="s">
        <v>3037</v>
      </c>
      <c r="C1352" s="67">
        <v>71</v>
      </c>
      <c r="D1352" s="67" t="s">
        <v>339</v>
      </c>
      <c r="E1352" s="71">
        <v>0.351380619424286</v>
      </c>
      <c r="F1352" s="68">
        <v>90.130624092888198</v>
      </c>
      <c r="G1352" s="71">
        <v>0.30280007697116201</v>
      </c>
      <c r="H1352" s="68">
        <v>84.905660377358501</v>
      </c>
      <c r="I1352" s="71">
        <v>0.62704929239240903</v>
      </c>
      <c r="J1352" s="68">
        <v>99.709724238026098</v>
      </c>
      <c r="K1352" s="71">
        <v>0.124292488909286</v>
      </c>
      <c r="L1352" s="68">
        <v>37.6632801161103</v>
      </c>
    </row>
    <row r="1353" spans="1:12" x14ac:dyDescent="0.2">
      <c r="A1353" s="72" t="s">
        <v>3038</v>
      </c>
      <c r="B1353" s="66" t="s">
        <v>3039</v>
      </c>
      <c r="C1353" s="67">
        <v>71</v>
      </c>
      <c r="D1353" s="67" t="s">
        <v>339</v>
      </c>
      <c r="E1353" s="71">
        <v>0.30941519346329199</v>
      </c>
      <c r="F1353" s="68">
        <v>87.082728592162596</v>
      </c>
      <c r="G1353" s="71">
        <v>0.27321204401501697</v>
      </c>
      <c r="H1353" s="68">
        <v>77.358490566037702</v>
      </c>
      <c r="I1353" s="71">
        <v>0.50205816540958403</v>
      </c>
      <c r="J1353" s="68">
        <v>99.056603773584897</v>
      </c>
      <c r="K1353" s="71">
        <v>0.152975370965275</v>
      </c>
      <c r="L1353" s="68">
        <v>51.088534107401998</v>
      </c>
    </row>
    <row r="1354" spans="1:12" x14ac:dyDescent="0.2">
      <c r="A1354" s="72" t="s">
        <v>3040</v>
      </c>
      <c r="B1354" s="66" t="s">
        <v>3041</v>
      </c>
      <c r="C1354" s="67">
        <v>71</v>
      </c>
      <c r="D1354" s="67" t="s">
        <v>339</v>
      </c>
      <c r="E1354" s="71">
        <v>0.12583821396631201</v>
      </c>
      <c r="F1354" s="68">
        <v>24.310595065312</v>
      </c>
      <c r="G1354" s="71">
        <v>0.251322261596234</v>
      </c>
      <c r="H1354" s="68">
        <v>62.626995645863602</v>
      </c>
      <c r="I1354" s="71">
        <v>5.8245475159833797E-2</v>
      </c>
      <c r="J1354" s="68">
        <v>74.310595065312</v>
      </c>
      <c r="K1354" s="71">
        <v>6.7946905142866595E-2</v>
      </c>
      <c r="L1354" s="68">
        <v>17.706821480406401</v>
      </c>
    </row>
    <row r="1355" spans="1:12" x14ac:dyDescent="0.2">
      <c r="A1355" s="72" t="s">
        <v>3042</v>
      </c>
      <c r="B1355" s="66" t="s">
        <v>3043</v>
      </c>
      <c r="C1355" s="67">
        <v>71</v>
      </c>
      <c r="D1355" s="67" t="s">
        <v>339</v>
      </c>
      <c r="E1355" s="71">
        <v>0.12238962475778099</v>
      </c>
      <c r="F1355" s="68">
        <v>21.625544267053701</v>
      </c>
      <c r="G1355" s="71">
        <v>0.26594761564796598</v>
      </c>
      <c r="H1355" s="68">
        <v>74.891146589259805</v>
      </c>
      <c r="I1355" s="71">
        <v>4.5767686650464601E-2</v>
      </c>
      <c r="J1355" s="68">
        <v>68.577648766327997</v>
      </c>
      <c r="K1355" s="71">
        <v>5.5453571974911998E-2</v>
      </c>
      <c r="L1355" s="68">
        <v>13.933236574745999</v>
      </c>
    </row>
    <row r="1356" spans="1:12" x14ac:dyDescent="0.2">
      <c r="A1356" s="72" t="s">
        <v>3044</v>
      </c>
      <c r="B1356" s="66" t="s">
        <v>3045</v>
      </c>
      <c r="C1356" s="67">
        <v>71</v>
      </c>
      <c r="D1356" s="67" t="s">
        <v>339</v>
      </c>
      <c r="E1356" s="71">
        <v>0.24340681534040701</v>
      </c>
      <c r="F1356" s="68">
        <v>77.648766328011604</v>
      </c>
      <c r="G1356" s="71">
        <v>0.249999999489082</v>
      </c>
      <c r="H1356" s="68">
        <v>30.116110304789601</v>
      </c>
      <c r="I1356" s="71">
        <v>0.35592795762285301</v>
      </c>
      <c r="J1356" s="68">
        <v>96.516690856313502</v>
      </c>
      <c r="K1356" s="71">
        <v>0.124292488909286</v>
      </c>
      <c r="L1356" s="68">
        <v>37.6632801161103</v>
      </c>
    </row>
    <row r="1357" spans="1:12" x14ac:dyDescent="0.2">
      <c r="A1357" s="72" t="s">
        <v>3046</v>
      </c>
      <c r="B1357" s="66" t="s">
        <v>3047</v>
      </c>
      <c r="C1357" s="67">
        <v>71</v>
      </c>
      <c r="D1357" s="67" t="s">
        <v>339</v>
      </c>
      <c r="E1357" s="71">
        <v>0.121449074692494</v>
      </c>
      <c r="F1357" s="68">
        <v>20.609579100145101</v>
      </c>
      <c r="G1357" s="71">
        <v>0.24510883911601</v>
      </c>
      <c r="H1357" s="68">
        <v>13.7880986937591</v>
      </c>
      <c r="I1357" s="71">
        <v>4.7467095544473301E-2</v>
      </c>
      <c r="J1357" s="68">
        <v>69.666182873729994</v>
      </c>
      <c r="K1357" s="71">
        <v>7.1771289416998493E-2</v>
      </c>
      <c r="L1357" s="68">
        <v>18.722786647314901</v>
      </c>
    </row>
    <row r="1358" spans="1:12" x14ac:dyDescent="0.2">
      <c r="A1358" s="72" t="s">
        <v>3048</v>
      </c>
      <c r="B1358" s="66" t="s">
        <v>3049</v>
      </c>
      <c r="C1358" s="67">
        <v>71</v>
      </c>
      <c r="D1358" s="67" t="s">
        <v>339</v>
      </c>
      <c r="E1358" s="71">
        <v>0.328678295886012</v>
      </c>
      <c r="F1358" s="68">
        <v>88.534107402031907</v>
      </c>
      <c r="G1358" s="71">
        <v>0.259988384174411</v>
      </c>
      <c r="H1358" s="68">
        <v>70.899854862119</v>
      </c>
      <c r="I1358" s="71">
        <v>0.65529539441218498</v>
      </c>
      <c r="J1358" s="68">
        <v>99.782293178519595</v>
      </c>
      <c r="K1358" s="71">
        <v>7.07511090714395E-2</v>
      </c>
      <c r="L1358" s="68">
        <v>18.5050798258345</v>
      </c>
    </row>
    <row r="1359" spans="1:12" x14ac:dyDescent="0.2">
      <c r="A1359" s="72" t="s">
        <v>3050</v>
      </c>
      <c r="B1359" s="66" t="s">
        <v>3051</v>
      </c>
      <c r="C1359" s="67">
        <v>65</v>
      </c>
      <c r="D1359" s="67" t="s">
        <v>339</v>
      </c>
      <c r="E1359" s="71">
        <v>0.13890418908403801</v>
      </c>
      <c r="F1359" s="68">
        <v>38.969521044992703</v>
      </c>
      <c r="G1359" s="71">
        <v>0.17813694861094401</v>
      </c>
      <c r="H1359" s="68">
        <v>5.4426705370101596</v>
      </c>
      <c r="I1359" s="71">
        <v>1.1911598034973299E-2</v>
      </c>
      <c r="J1359" s="68">
        <v>36.284470246734401</v>
      </c>
      <c r="K1359" s="71">
        <v>0.226664020606196</v>
      </c>
      <c r="L1359" s="68">
        <v>71.843251088534103</v>
      </c>
    </row>
    <row r="1360" spans="1:12" x14ac:dyDescent="0.2">
      <c r="A1360" s="72" t="s">
        <v>3052</v>
      </c>
      <c r="B1360" s="66" t="s">
        <v>3053</v>
      </c>
      <c r="C1360" s="67">
        <v>65</v>
      </c>
      <c r="D1360" s="67" t="s">
        <v>339</v>
      </c>
      <c r="E1360" s="71">
        <v>0.137880759900572</v>
      </c>
      <c r="F1360" s="68">
        <v>37.735849056603797</v>
      </c>
      <c r="G1360" s="71">
        <v>0.249999969362905</v>
      </c>
      <c r="H1360" s="68">
        <v>22.206095791001498</v>
      </c>
      <c r="I1360" s="71">
        <v>1.8059370813695699E-2</v>
      </c>
      <c r="J1360" s="68">
        <v>45.936139332365698</v>
      </c>
      <c r="K1360" s="71">
        <v>0.145582939525115</v>
      </c>
      <c r="L1360" s="68">
        <v>47.387518142235102</v>
      </c>
    </row>
    <row r="1361" spans="1:12" x14ac:dyDescent="0.2">
      <c r="A1361" s="72" t="s">
        <v>3054</v>
      </c>
      <c r="B1361" s="66" t="s">
        <v>3055</v>
      </c>
      <c r="C1361" s="67">
        <v>71</v>
      </c>
      <c r="D1361" s="67" t="s">
        <v>339</v>
      </c>
      <c r="E1361" s="71">
        <v>0.229783997097494</v>
      </c>
      <c r="F1361" s="68">
        <v>75.399129172714098</v>
      </c>
      <c r="G1361" s="71">
        <v>0.24607075006698101</v>
      </c>
      <c r="H1361" s="68">
        <v>14.5137880986938</v>
      </c>
      <c r="I1361" s="71">
        <v>0.32740136410193199</v>
      </c>
      <c r="J1361" s="68">
        <v>95.137880986937603</v>
      </c>
      <c r="K1361" s="71">
        <v>0.115879877123567</v>
      </c>
      <c r="L1361" s="68">
        <v>33.526850507982601</v>
      </c>
    </row>
    <row r="1362" spans="1:12" x14ac:dyDescent="0.2">
      <c r="A1362" s="72" t="s">
        <v>3056</v>
      </c>
      <c r="B1362" s="66" t="s">
        <v>3057</v>
      </c>
      <c r="C1362" s="67">
        <v>65</v>
      </c>
      <c r="D1362" s="67" t="s">
        <v>339</v>
      </c>
      <c r="E1362" s="71">
        <v>0.109047100039149</v>
      </c>
      <c r="F1362" s="68">
        <v>12.264150943396199</v>
      </c>
      <c r="G1362" s="71">
        <v>0.249999976129754</v>
      </c>
      <c r="H1362" s="68">
        <v>22.496371552975301</v>
      </c>
      <c r="I1362" s="71">
        <v>5.3700345706926E-3</v>
      </c>
      <c r="J1362" s="68">
        <v>21.335268505079799</v>
      </c>
      <c r="K1362" s="71">
        <v>7.1771289416998493E-2</v>
      </c>
      <c r="L1362" s="68">
        <v>18.722786647314901</v>
      </c>
    </row>
    <row r="1363" spans="1:12" x14ac:dyDescent="0.2">
      <c r="A1363" s="72" t="s">
        <v>3058</v>
      </c>
      <c r="B1363" s="66" t="s">
        <v>3059</v>
      </c>
      <c r="C1363" s="67">
        <v>65</v>
      </c>
      <c r="D1363" s="67" t="s">
        <v>339</v>
      </c>
      <c r="E1363" s="71">
        <v>0.132503465808331</v>
      </c>
      <c r="F1363" s="68">
        <v>31.204644412191598</v>
      </c>
      <c r="G1363" s="71">
        <v>0.190231267610321</v>
      </c>
      <c r="H1363" s="68">
        <v>6.3860667634252497</v>
      </c>
      <c r="I1363" s="71">
        <v>2.7975716158112002E-3</v>
      </c>
      <c r="J1363" s="68">
        <v>12.917271407837401</v>
      </c>
      <c r="K1363" s="71">
        <v>0.20448155819885999</v>
      </c>
      <c r="L1363" s="68">
        <v>68.722786647314905</v>
      </c>
    </row>
    <row r="1364" spans="1:12" x14ac:dyDescent="0.2">
      <c r="A1364" s="72" t="s">
        <v>3060</v>
      </c>
      <c r="B1364" s="66" t="s">
        <v>3061</v>
      </c>
      <c r="C1364" s="67">
        <v>65</v>
      </c>
      <c r="D1364" s="67" t="s">
        <v>339</v>
      </c>
      <c r="E1364" s="71">
        <v>0.16319460133342101</v>
      </c>
      <c r="F1364" s="68">
        <v>59.288824383163998</v>
      </c>
      <c r="G1364" s="71">
        <v>0.16329797793395301</v>
      </c>
      <c r="H1364" s="68">
        <v>5.00725689404935</v>
      </c>
      <c r="I1364" s="71">
        <v>1.21684732844334E-2</v>
      </c>
      <c r="J1364" s="68">
        <v>37.010159651669099</v>
      </c>
      <c r="K1364" s="71">
        <v>0.31411735278187802</v>
      </c>
      <c r="L1364" s="68">
        <v>78.519593613933196</v>
      </c>
    </row>
    <row r="1365" spans="1:12" x14ac:dyDescent="0.2">
      <c r="A1365" s="72" t="s">
        <v>3062</v>
      </c>
      <c r="B1365" s="66" t="s">
        <v>3063</v>
      </c>
      <c r="C1365" s="67">
        <v>68</v>
      </c>
      <c r="D1365" s="67" t="s">
        <v>339</v>
      </c>
      <c r="E1365" s="71">
        <v>0.16580952919874101</v>
      </c>
      <c r="F1365" s="68">
        <v>60.740203193033402</v>
      </c>
      <c r="G1365" s="71">
        <v>0.32982761372491298</v>
      </c>
      <c r="H1365" s="68">
        <v>88.098693759071097</v>
      </c>
      <c r="I1365" s="71">
        <v>5.75858417129941E-2</v>
      </c>
      <c r="J1365" s="68">
        <v>74.020319303338198</v>
      </c>
      <c r="K1365" s="71">
        <v>0.110015132158317</v>
      </c>
      <c r="L1365" s="68">
        <v>31.3497822931785</v>
      </c>
    </row>
    <row r="1366" spans="1:12" x14ac:dyDescent="0.2">
      <c r="A1366" s="72" t="s">
        <v>3064</v>
      </c>
      <c r="B1366" s="66" t="s">
        <v>3065</v>
      </c>
      <c r="C1366" s="67">
        <v>68</v>
      </c>
      <c r="D1366" s="67" t="s">
        <v>339</v>
      </c>
      <c r="E1366" s="71">
        <v>0.14589735831722001</v>
      </c>
      <c r="F1366" s="68">
        <v>45.500725689404902</v>
      </c>
      <c r="G1366" s="71">
        <v>0.260767087009799</v>
      </c>
      <c r="H1366" s="68">
        <v>71.552975326560201</v>
      </c>
      <c r="I1366" s="71">
        <v>7.4558624331807904E-2</v>
      </c>
      <c r="J1366" s="68">
        <v>78.737300435413601</v>
      </c>
      <c r="K1366" s="71">
        <v>0.102366363610053</v>
      </c>
      <c r="L1366" s="68">
        <v>28.0841799709724</v>
      </c>
    </row>
    <row r="1367" spans="1:12" x14ac:dyDescent="0.2">
      <c r="A1367" s="72" t="s">
        <v>3066</v>
      </c>
      <c r="B1367" s="66" t="s">
        <v>3067</v>
      </c>
      <c r="C1367" s="67">
        <v>65</v>
      </c>
      <c r="D1367" s="67" t="s">
        <v>339</v>
      </c>
      <c r="E1367" s="71">
        <v>0.158974362952781</v>
      </c>
      <c r="F1367" s="68">
        <v>56.748911465892597</v>
      </c>
      <c r="G1367" s="71">
        <v>0.27025796195277002</v>
      </c>
      <c r="H1367" s="68">
        <v>76.197387518142193</v>
      </c>
      <c r="I1367" s="71">
        <v>9.47378026101897E-2</v>
      </c>
      <c r="J1367" s="68">
        <v>82.656023222060995</v>
      </c>
      <c r="K1367" s="71">
        <v>0.111927324295383</v>
      </c>
      <c r="L1367" s="68">
        <v>31.9303338171263</v>
      </c>
    </row>
    <row r="1368" spans="1:12" x14ac:dyDescent="0.2">
      <c r="A1368" s="72" t="s">
        <v>3068</v>
      </c>
      <c r="B1368" s="66" t="s">
        <v>3069</v>
      </c>
      <c r="C1368" s="67">
        <v>65</v>
      </c>
      <c r="D1368" s="67" t="s">
        <v>339</v>
      </c>
      <c r="E1368" s="71">
        <v>0.119058972155276</v>
      </c>
      <c r="F1368" s="68">
        <v>18.940493468795399</v>
      </c>
      <c r="G1368" s="71">
        <v>0.26216062429753501</v>
      </c>
      <c r="H1368" s="68">
        <v>72.423802612481893</v>
      </c>
      <c r="I1368" s="71">
        <v>8.9676460003243995E-3</v>
      </c>
      <c r="J1368" s="68">
        <v>30.116110304789601</v>
      </c>
      <c r="K1368" s="71">
        <v>8.6048646167966994E-2</v>
      </c>
      <c r="L1368" s="68">
        <v>23.004354136429601</v>
      </c>
    </row>
    <row r="1369" spans="1:12" x14ac:dyDescent="0.2">
      <c r="A1369" s="72" t="s">
        <v>3070</v>
      </c>
      <c r="B1369" s="66" t="s">
        <v>3071</v>
      </c>
      <c r="C1369" s="67">
        <v>65</v>
      </c>
      <c r="D1369" s="67" t="s">
        <v>339</v>
      </c>
      <c r="E1369" s="71">
        <v>0.19888855463228</v>
      </c>
      <c r="F1369" s="68">
        <v>69.956458635703896</v>
      </c>
      <c r="G1369" s="71">
        <v>0.252644523192468</v>
      </c>
      <c r="H1369" s="68">
        <v>65.239477503628393</v>
      </c>
      <c r="I1369" s="71">
        <v>0.18620120511940499</v>
      </c>
      <c r="J1369" s="68">
        <v>90.566037735849093</v>
      </c>
      <c r="K1369" s="71">
        <v>0.15781993558496499</v>
      </c>
      <c r="L1369" s="68">
        <v>53.410740203193001</v>
      </c>
    </row>
    <row r="1370" spans="1:12" x14ac:dyDescent="0.2">
      <c r="A1370" s="72" t="s">
        <v>3072</v>
      </c>
      <c r="B1370" s="66" t="s">
        <v>3073</v>
      </c>
      <c r="C1370" s="67">
        <v>71</v>
      </c>
      <c r="D1370" s="67" t="s">
        <v>339</v>
      </c>
      <c r="E1370" s="71">
        <v>0.20790766114510101</v>
      </c>
      <c r="F1370" s="68">
        <v>71.625544267053698</v>
      </c>
      <c r="G1370" s="71">
        <v>0.30619153164864299</v>
      </c>
      <c r="H1370" s="68">
        <v>85.631349782293199</v>
      </c>
      <c r="I1370" s="71">
        <v>0.2323748174102</v>
      </c>
      <c r="J1370" s="68">
        <v>92.670537010159606</v>
      </c>
      <c r="K1370" s="71">
        <v>8.5156634376459997E-2</v>
      </c>
      <c r="L1370" s="68">
        <v>22.641509433962302</v>
      </c>
    </row>
    <row r="1371" spans="1:12" x14ac:dyDescent="0.2">
      <c r="A1371" s="72" t="s">
        <v>3074</v>
      </c>
      <c r="B1371" s="66" t="s">
        <v>3075</v>
      </c>
      <c r="C1371" s="67">
        <v>65</v>
      </c>
      <c r="D1371" s="67" t="s">
        <v>339</v>
      </c>
      <c r="E1371" s="71">
        <v>0.12921293743961301</v>
      </c>
      <c r="F1371" s="68">
        <v>27.793904208998502</v>
      </c>
      <c r="G1371" s="71">
        <v>0.25</v>
      </c>
      <c r="H1371" s="68">
        <v>58.853410740203202</v>
      </c>
      <c r="I1371" s="71">
        <v>3.3360256571718497E-2</v>
      </c>
      <c r="J1371" s="68">
        <v>61.175616835994198</v>
      </c>
      <c r="K1371" s="71">
        <v>0.104278555747119</v>
      </c>
      <c r="L1371" s="68">
        <v>28.809869375907098</v>
      </c>
    </row>
    <row r="1372" spans="1:12" x14ac:dyDescent="0.2">
      <c r="A1372" s="72" t="s">
        <v>3076</v>
      </c>
      <c r="B1372" s="66" t="s">
        <v>3077</v>
      </c>
      <c r="C1372" s="67">
        <v>65</v>
      </c>
      <c r="D1372" s="67" t="s">
        <v>339</v>
      </c>
      <c r="E1372" s="71">
        <v>0.13411258440329701</v>
      </c>
      <c r="F1372" s="68">
        <v>32.801161103047903</v>
      </c>
      <c r="G1372" s="71">
        <v>0.25686533606732198</v>
      </c>
      <c r="H1372" s="68">
        <v>69.013062409288807</v>
      </c>
      <c r="I1372" s="71">
        <v>2.9720708573055098E-2</v>
      </c>
      <c r="J1372" s="68">
        <v>58.417997097242399</v>
      </c>
      <c r="K1372" s="71">
        <v>0.115751708569515</v>
      </c>
      <c r="L1372" s="68">
        <v>33.454281567489097</v>
      </c>
    </row>
    <row r="1373" spans="1:12" x14ac:dyDescent="0.2">
      <c r="A1373" s="72" t="s">
        <v>3078</v>
      </c>
      <c r="B1373" s="66" t="s">
        <v>3079</v>
      </c>
      <c r="C1373" s="67">
        <v>65</v>
      </c>
      <c r="D1373" s="67" t="s">
        <v>339</v>
      </c>
      <c r="E1373" s="71">
        <v>0.15037423674511</v>
      </c>
      <c r="F1373" s="68">
        <v>49.927431059506503</v>
      </c>
      <c r="G1373" s="71">
        <v>0.249999948700206</v>
      </c>
      <c r="H1373" s="68">
        <v>21.988388969521001</v>
      </c>
      <c r="I1373" s="71">
        <v>1.1064303806559699E-3</v>
      </c>
      <c r="J1373" s="68">
        <v>6.0232220609579104</v>
      </c>
      <c r="K1373" s="71">
        <v>0.20001633115446801</v>
      </c>
      <c r="L1373" s="68">
        <v>67.634252539912893</v>
      </c>
    </row>
    <row r="1374" spans="1:12" x14ac:dyDescent="0.2">
      <c r="A1374" s="72" t="s">
        <v>3080</v>
      </c>
      <c r="B1374" s="66" t="s">
        <v>3081</v>
      </c>
      <c r="C1374" s="67">
        <v>65</v>
      </c>
      <c r="D1374" s="67" t="s">
        <v>339</v>
      </c>
      <c r="E1374" s="71">
        <v>0.13325031430051101</v>
      </c>
      <c r="F1374" s="68">
        <v>31.9303338171263</v>
      </c>
      <c r="G1374" s="71">
        <v>0.29386982887583601</v>
      </c>
      <c r="H1374" s="68">
        <v>82.365747460087107</v>
      </c>
      <c r="I1374" s="71">
        <v>2.17446599947962E-2</v>
      </c>
      <c r="J1374" s="68">
        <v>51.161103047895502</v>
      </c>
      <c r="K1374" s="71">
        <v>8.4136454030901003E-2</v>
      </c>
      <c r="L1374" s="68">
        <v>22.4238026124819</v>
      </c>
    </row>
    <row r="1375" spans="1:12" x14ac:dyDescent="0.2">
      <c r="A1375" s="72" t="s">
        <v>3082</v>
      </c>
      <c r="B1375" s="66" t="s">
        <v>3083</v>
      </c>
      <c r="C1375" s="67">
        <v>65</v>
      </c>
      <c r="D1375" s="67" t="s">
        <v>339</v>
      </c>
      <c r="E1375" s="71">
        <v>0.14100800987437401</v>
      </c>
      <c r="F1375" s="68">
        <v>41.074020319303301</v>
      </c>
      <c r="G1375" s="71">
        <v>0.251322261596234</v>
      </c>
      <c r="H1375" s="68">
        <v>62.626995645863602</v>
      </c>
      <c r="I1375" s="71">
        <v>5.2128835481002498E-3</v>
      </c>
      <c r="J1375" s="68">
        <v>20.754716981132098</v>
      </c>
      <c r="K1375" s="71">
        <v>0.16648888447878801</v>
      </c>
      <c r="L1375" s="68">
        <v>57.329462989840401</v>
      </c>
    </row>
    <row r="1376" spans="1:12" x14ac:dyDescent="0.2">
      <c r="A1376" s="72" t="s">
        <v>3084</v>
      </c>
      <c r="B1376" s="66" t="s">
        <v>3085</v>
      </c>
      <c r="C1376" s="67">
        <v>65</v>
      </c>
      <c r="D1376" s="67" t="s">
        <v>339</v>
      </c>
      <c r="E1376" s="71">
        <v>0.165293887267566</v>
      </c>
      <c r="F1376" s="68">
        <v>60.232220609579102</v>
      </c>
      <c r="G1376" s="71">
        <v>0.24999991997589099</v>
      </c>
      <c r="H1376" s="68">
        <v>21.770682148040599</v>
      </c>
      <c r="I1376" s="71">
        <v>7.3652308229155104E-3</v>
      </c>
      <c r="J1376" s="68">
        <v>25.7619738751814</v>
      </c>
      <c r="K1376" s="71">
        <v>0.23851651100389101</v>
      </c>
      <c r="L1376" s="68">
        <v>72.786647314949207</v>
      </c>
    </row>
    <row r="1377" spans="1:12" x14ac:dyDescent="0.2">
      <c r="A1377" s="72" t="s">
        <v>3086</v>
      </c>
      <c r="B1377" s="66" t="s">
        <v>3087</v>
      </c>
      <c r="C1377" s="67">
        <v>65</v>
      </c>
      <c r="D1377" s="67" t="s">
        <v>339</v>
      </c>
      <c r="E1377" s="71">
        <v>9.2791335987581505E-2</v>
      </c>
      <c r="F1377" s="68">
        <v>3.7010159651669099</v>
      </c>
      <c r="G1377" s="71">
        <v>0.134095028349384</v>
      </c>
      <c r="H1377" s="68">
        <v>3.7735849056603801</v>
      </c>
      <c r="I1377" s="71">
        <v>7.3640077936383303E-4</v>
      </c>
      <c r="J1377" s="68">
        <v>3.7735849056603801</v>
      </c>
      <c r="K1377" s="71">
        <v>0.14354257883399699</v>
      </c>
      <c r="L1377" s="68">
        <v>46.444121915819998</v>
      </c>
    </row>
    <row r="1378" spans="1:12" x14ac:dyDescent="0.2">
      <c r="A1378" s="72" t="s">
        <v>3088</v>
      </c>
      <c r="B1378" s="66" t="s">
        <v>3089</v>
      </c>
      <c r="C1378" s="67">
        <v>65</v>
      </c>
      <c r="D1378" s="67" t="s">
        <v>339</v>
      </c>
      <c r="E1378" s="71">
        <v>0.144591743348781</v>
      </c>
      <c r="F1378" s="68">
        <v>44.412191582002897</v>
      </c>
      <c r="G1378" s="71">
        <v>0.15729273303735</v>
      </c>
      <c r="H1378" s="68">
        <v>4.8621190130624097</v>
      </c>
      <c r="I1378" s="71">
        <v>4.62504292367703E-2</v>
      </c>
      <c r="J1378" s="68">
        <v>68.940493468795395</v>
      </c>
      <c r="K1378" s="71">
        <v>0.23023206777222399</v>
      </c>
      <c r="L1378" s="68">
        <v>72.060957910014494</v>
      </c>
    </row>
    <row r="1379" spans="1:12" x14ac:dyDescent="0.2">
      <c r="A1379" s="72" t="s">
        <v>3090</v>
      </c>
      <c r="B1379" s="66" t="s">
        <v>3091</v>
      </c>
      <c r="C1379" s="67">
        <v>65</v>
      </c>
      <c r="D1379" s="67" t="s">
        <v>339</v>
      </c>
      <c r="E1379" s="71">
        <v>0.108535112066586</v>
      </c>
      <c r="F1379" s="68">
        <v>11.8287373004354</v>
      </c>
      <c r="G1379" s="71">
        <v>0.10377449029611099</v>
      </c>
      <c r="H1379" s="68">
        <v>2.75761973875181</v>
      </c>
      <c r="I1379" s="71">
        <v>3.3923342254977201E-2</v>
      </c>
      <c r="J1379" s="68">
        <v>61.8287373004354</v>
      </c>
      <c r="K1379" s="71">
        <v>0.18790750364866901</v>
      </c>
      <c r="L1379" s="68">
        <v>64.368650217706801</v>
      </c>
    </row>
    <row r="1380" spans="1:12" x14ac:dyDescent="0.2">
      <c r="A1380" s="72" t="s">
        <v>3092</v>
      </c>
      <c r="B1380" s="66" t="s">
        <v>3093</v>
      </c>
      <c r="C1380" s="67">
        <v>65</v>
      </c>
      <c r="D1380" s="67" t="s">
        <v>339</v>
      </c>
      <c r="E1380" s="71">
        <v>0.18937567964755</v>
      </c>
      <c r="F1380" s="68">
        <v>67.851959361393298</v>
      </c>
      <c r="G1380" s="71">
        <v>0.22576470090475201</v>
      </c>
      <c r="H1380" s="68">
        <v>9.4339622641509404</v>
      </c>
      <c r="I1380" s="71">
        <v>6.1906914027348402E-3</v>
      </c>
      <c r="J1380" s="68">
        <v>23.367198838897</v>
      </c>
      <c r="K1380" s="71">
        <v>0.33617164663516202</v>
      </c>
      <c r="L1380" s="68">
        <v>80.116110304789501</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380"/>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9" t="s">
        <v>104</v>
      </c>
      <c r="B1" s="200"/>
      <c r="C1" s="200"/>
      <c r="D1" s="201"/>
      <c r="E1" s="204" t="s">
        <v>97</v>
      </c>
      <c r="F1" s="205"/>
      <c r="G1" s="204" t="s">
        <v>7</v>
      </c>
      <c r="H1" s="205"/>
      <c r="I1" s="204" t="s">
        <v>15</v>
      </c>
      <c r="J1" s="205"/>
      <c r="K1" s="204" t="s">
        <v>22</v>
      </c>
      <c r="L1" s="205"/>
      <c r="M1" s="204" t="s">
        <v>26</v>
      </c>
      <c r="N1" s="205"/>
      <c r="O1" s="204" t="s">
        <v>28</v>
      </c>
      <c r="P1" s="205"/>
      <c r="Q1" s="204" t="s">
        <v>32</v>
      </c>
      <c r="R1" s="205"/>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337</v>
      </c>
      <c r="B3" s="66" t="s">
        <v>338</v>
      </c>
      <c r="C3" s="67">
        <v>45</v>
      </c>
      <c r="D3" s="67" t="s">
        <v>339</v>
      </c>
      <c r="E3" s="71">
        <v>0.77376546187090001</v>
      </c>
      <c r="F3" s="68">
        <v>67.054655870445302</v>
      </c>
      <c r="G3" s="71">
        <v>0.85183867878864195</v>
      </c>
      <c r="H3" s="68">
        <v>62.9554655870445</v>
      </c>
      <c r="I3" s="71">
        <v>0.78028205210750501</v>
      </c>
      <c r="J3" s="68">
        <v>59.564777327935197</v>
      </c>
      <c r="K3" s="71">
        <v>0.95693106708516895</v>
      </c>
      <c r="L3" s="68">
        <v>83.198380566801603</v>
      </c>
      <c r="M3" s="71">
        <v>0.82444436641971797</v>
      </c>
      <c r="N3" s="68">
        <v>53.850050658561301</v>
      </c>
      <c r="O3" s="71">
        <v>0.45533114495346699</v>
      </c>
      <c r="P3" s="68">
        <v>64.777947932618702</v>
      </c>
      <c r="Q3" s="71"/>
      <c r="R3" s="68"/>
    </row>
    <row r="4" spans="1:18" x14ac:dyDescent="0.2">
      <c r="A4" s="72" t="s">
        <v>340</v>
      </c>
      <c r="B4" s="66" t="s">
        <v>341</v>
      </c>
      <c r="C4" s="67">
        <v>45</v>
      </c>
      <c r="D4" s="67" t="s">
        <v>339</v>
      </c>
      <c r="E4" s="71">
        <v>0.74586681098740304</v>
      </c>
      <c r="F4" s="68">
        <v>54.200404858299599</v>
      </c>
      <c r="G4" s="71">
        <v>0.85173744852435496</v>
      </c>
      <c r="H4" s="68">
        <v>62.753036437246998</v>
      </c>
      <c r="I4" s="71">
        <v>0.82664136065168903</v>
      </c>
      <c r="J4" s="68">
        <v>79.554655870445302</v>
      </c>
      <c r="K4" s="71">
        <v>0.89094028955775395</v>
      </c>
      <c r="L4" s="68">
        <v>50.253036437246998</v>
      </c>
      <c r="M4" s="71">
        <v>0.84902215512095802</v>
      </c>
      <c r="N4" s="68">
        <v>61.651469098277602</v>
      </c>
      <c r="O4" s="71">
        <v>0.31099280108225802</v>
      </c>
      <c r="P4" s="68">
        <v>46.145992853496701</v>
      </c>
      <c r="Q4" s="71"/>
      <c r="R4" s="68"/>
    </row>
    <row r="5" spans="1:18" x14ac:dyDescent="0.2">
      <c r="A5" s="72" t="s">
        <v>342</v>
      </c>
      <c r="B5" s="66" t="s">
        <v>343</v>
      </c>
      <c r="C5" s="67">
        <v>45</v>
      </c>
      <c r="D5" s="67" t="s">
        <v>339</v>
      </c>
      <c r="E5" s="71">
        <v>0.77560554643685198</v>
      </c>
      <c r="F5" s="68">
        <v>67.813765182186202</v>
      </c>
      <c r="G5" s="71">
        <v>0.86631194646148102</v>
      </c>
      <c r="H5" s="68">
        <v>68.471659919028298</v>
      </c>
      <c r="I5" s="71">
        <v>0.84029731303483501</v>
      </c>
      <c r="J5" s="68">
        <v>84.514170040485794</v>
      </c>
      <c r="K5" s="71">
        <v>0.96061690629756002</v>
      </c>
      <c r="L5" s="68">
        <v>85.425101214574894</v>
      </c>
      <c r="M5" s="71">
        <v>0.85955549313577495</v>
      </c>
      <c r="N5" s="68">
        <v>65.349544072948305</v>
      </c>
      <c r="O5" s="71">
        <v>0.35124607325460899</v>
      </c>
      <c r="P5" s="68">
        <v>52.271567126084697</v>
      </c>
      <c r="Q5" s="71"/>
      <c r="R5" s="68"/>
    </row>
    <row r="6" spans="1:18" x14ac:dyDescent="0.2">
      <c r="A6" s="72" t="s">
        <v>344</v>
      </c>
      <c r="B6" s="66" t="s">
        <v>345</v>
      </c>
      <c r="C6" s="67">
        <v>45</v>
      </c>
      <c r="D6" s="67" t="s">
        <v>339</v>
      </c>
      <c r="E6" s="71">
        <v>0.79994119656928997</v>
      </c>
      <c r="F6" s="68">
        <v>79.200404858299606</v>
      </c>
      <c r="G6" s="71">
        <v>0.95094992610508899</v>
      </c>
      <c r="H6" s="68">
        <v>96.558704453441294</v>
      </c>
      <c r="I6" s="71">
        <v>0.88631509416586796</v>
      </c>
      <c r="J6" s="68">
        <v>95.293522267206498</v>
      </c>
      <c r="K6" s="71">
        <v>0.96660790051202605</v>
      </c>
      <c r="L6" s="68">
        <v>87.854251012145696</v>
      </c>
      <c r="M6" s="71">
        <v>0.92275552122467597</v>
      </c>
      <c r="N6" s="68">
        <v>85.359675785207699</v>
      </c>
      <c r="O6" s="71">
        <v>0.27307754083879099</v>
      </c>
      <c r="P6" s="68">
        <v>38.999489535477302</v>
      </c>
      <c r="Q6" s="71"/>
      <c r="R6" s="68"/>
    </row>
    <row r="7" spans="1:18" x14ac:dyDescent="0.2">
      <c r="A7" s="72" t="s">
        <v>346</v>
      </c>
      <c r="B7" s="66" t="s">
        <v>347</v>
      </c>
      <c r="C7" s="67">
        <v>45</v>
      </c>
      <c r="D7" s="67" t="s">
        <v>339</v>
      </c>
      <c r="E7" s="71">
        <v>0.76985378715132802</v>
      </c>
      <c r="F7" s="68">
        <v>65.283400809716596</v>
      </c>
      <c r="G7" s="71">
        <v>0.92348818373127095</v>
      </c>
      <c r="H7" s="68">
        <v>89.929149797570901</v>
      </c>
      <c r="I7" s="71">
        <v>0.84329882912615794</v>
      </c>
      <c r="J7" s="68">
        <v>85.374493927125499</v>
      </c>
      <c r="K7" s="71">
        <v>0.94798852012444701</v>
      </c>
      <c r="L7" s="68">
        <v>78.643724696356301</v>
      </c>
      <c r="M7" s="71">
        <v>0.88413328183701401</v>
      </c>
      <c r="N7" s="68">
        <v>72.998986828774093</v>
      </c>
      <c r="O7" s="71">
        <v>0.25036012093774801</v>
      </c>
      <c r="P7" s="68">
        <v>34.201123021950004</v>
      </c>
      <c r="Q7" s="71"/>
      <c r="R7" s="68"/>
    </row>
    <row r="8" spans="1:18" x14ac:dyDescent="0.2">
      <c r="A8" s="72" t="s">
        <v>348</v>
      </c>
      <c r="B8" s="66" t="s">
        <v>349</v>
      </c>
      <c r="C8" s="67">
        <v>45</v>
      </c>
      <c r="D8" s="67" t="s">
        <v>339</v>
      </c>
      <c r="E8" s="71">
        <v>0.79220298696647695</v>
      </c>
      <c r="F8" s="68">
        <v>75.809716599190295</v>
      </c>
      <c r="G8" s="71">
        <v>0.94922690080152305</v>
      </c>
      <c r="H8" s="68">
        <v>96.255060728744894</v>
      </c>
      <c r="I8" s="71">
        <v>0.88664702657775796</v>
      </c>
      <c r="J8" s="68">
        <v>95.394736842105303</v>
      </c>
      <c r="K8" s="71">
        <v>0.94189123523741003</v>
      </c>
      <c r="L8" s="68">
        <v>75.202429149797595</v>
      </c>
      <c r="M8" s="71">
        <v>0.89466661985183105</v>
      </c>
      <c r="N8" s="68">
        <v>76.950354609929093</v>
      </c>
      <c r="O8" s="71">
        <v>0.28858315236386101</v>
      </c>
      <c r="P8" s="68">
        <v>42.011230219499701</v>
      </c>
      <c r="Q8" s="71"/>
      <c r="R8" s="68"/>
    </row>
    <row r="9" spans="1:18" x14ac:dyDescent="0.2">
      <c r="A9" s="72" t="s">
        <v>350</v>
      </c>
      <c r="B9" s="66" t="s">
        <v>351</v>
      </c>
      <c r="C9" s="67">
        <v>45</v>
      </c>
      <c r="D9" s="67" t="s">
        <v>339</v>
      </c>
      <c r="E9" s="71">
        <v>0.57987242577944598</v>
      </c>
      <c r="F9" s="68">
        <v>13.006072874493899</v>
      </c>
      <c r="G9" s="71">
        <v>0.74790190067739204</v>
      </c>
      <c r="H9" s="68">
        <v>27.429149797570901</v>
      </c>
      <c r="I9" s="71">
        <v>0.71216808345526905</v>
      </c>
      <c r="J9" s="68">
        <v>34.463562753036399</v>
      </c>
      <c r="K9" s="71">
        <v>0.74082233345368897</v>
      </c>
      <c r="L9" s="68">
        <v>14.6761133603239</v>
      </c>
      <c r="M9" s="71">
        <v>0.54355535269126798</v>
      </c>
      <c r="N9" s="68">
        <v>10.790273556231</v>
      </c>
      <c r="O9" s="71">
        <v>0.15491445861961201</v>
      </c>
      <c r="P9" s="68">
        <v>15.211842776927</v>
      </c>
      <c r="Q9" s="71"/>
      <c r="R9" s="68"/>
    </row>
    <row r="10" spans="1:18" x14ac:dyDescent="0.2">
      <c r="A10" s="72" t="s">
        <v>352</v>
      </c>
      <c r="B10" s="66" t="s">
        <v>353</v>
      </c>
      <c r="C10" s="67">
        <v>45</v>
      </c>
      <c r="D10" s="67" t="s">
        <v>339</v>
      </c>
      <c r="E10" s="71">
        <v>0.80813534861888103</v>
      </c>
      <c r="F10" s="68">
        <v>82.641700404858298</v>
      </c>
      <c r="G10" s="71">
        <v>0.94615399639446196</v>
      </c>
      <c r="H10" s="68">
        <v>95.445344129554698</v>
      </c>
      <c r="I10" s="71">
        <v>0.85008993513780196</v>
      </c>
      <c r="J10" s="68">
        <v>87.145748987854304</v>
      </c>
      <c r="K10" s="71">
        <v>0.97742100936802301</v>
      </c>
      <c r="L10" s="68">
        <v>92.257085020242897</v>
      </c>
      <c r="M10" s="71">
        <v>0.95435553526912698</v>
      </c>
      <c r="N10" s="68">
        <v>93.313069908814597</v>
      </c>
      <c r="O10" s="71">
        <v>0.31265626692499199</v>
      </c>
      <c r="P10" s="68">
        <v>46.554364471669203</v>
      </c>
      <c r="Q10" s="71"/>
      <c r="R10" s="68"/>
    </row>
    <row r="11" spans="1:18" x14ac:dyDescent="0.2">
      <c r="A11" s="72" t="s">
        <v>354</v>
      </c>
      <c r="B11" s="66" t="s">
        <v>355</v>
      </c>
      <c r="C11" s="67">
        <v>45</v>
      </c>
      <c r="D11" s="67" t="s">
        <v>339</v>
      </c>
      <c r="E11" s="71">
        <v>0.75237935483089102</v>
      </c>
      <c r="F11" s="68">
        <v>57.135627530364403</v>
      </c>
      <c r="G11" s="71">
        <v>0.88723219456619795</v>
      </c>
      <c r="H11" s="68">
        <v>77.429149797570901</v>
      </c>
      <c r="I11" s="71">
        <v>0.83207866070881897</v>
      </c>
      <c r="J11" s="68">
        <v>81.933198380566793</v>
      </c>
      <c r="K11" s="71">
        <v>0.97035705797402105</v>
      </c>
      <c r="L11" s="68">
        <v>89.220647773279396</v>
      </c>
      <c r="M11" s="71">
        <v>0.81039991573329595</v>
      </c>
      <c r="N11" s="68">
        <v>49.544072948328299</v>
      </c>
      <c r="O11" s="71">
        <v>0.26182894517212002</v>
      </c>
      <c r="P11" s="68">
        <v>36.498213374170497</v>
      </c>
      <c r="Q11" s="71"/>
      <c r="R11" s="68"/>
    </row>
    <row r="12" spans="1:18" x14ac:dyDescent="0.2">
      <c r="A12" s="72" t="s">
        <v>356</v>
      </c>
      <c r="B12" s="66" t="s">
        <v>357</v>
      </c>
      <c r="C12" s="67">
        <v>45</v>
      </c>
      <c r="D12" s="67" t="s">
        <v>339</v>
      </c>
      <c r="E12" s="71">
        <v>0.71204058069814602</v>
      </c>
      <c r="F12" s="68">
        <v>40.384615384615401</v>
      </c>
      <c r="G12" s="71">
        <v>0.83851103845077002</v>
      </c>
      <c r="H12" s="68">
        <v>56.578947368420998</v>
      </c>
      <c r="I12" s="71">
        <v>0.75609865045659497</v>
      </c>
      <c r="J12" s="68">
        <v>50.556680161943298</v>
      </c>
      <c r="K12" s="71">
        <v>0.91784271191182898</v>
      </c>
      <c r="L12" s="68">
        <v>62.702429149797602</v>
      </c>
      <c r="M12" s="71">
        <v>0.754222112987606</v>
      </c>
      <c r="N12" s="68">
        <v>34.650455927051702</v>
      </c>
      <c r="O12" s="71">
        <v>0.29352838968392903</v>
      </c>
      <c r="P12" s="68">
        <v>42.6748340990301</v>
      </c>
      <c r="Q12" s="71"/>
      <c r="R12" s="68"/>
    </row>
    <row r="13" spans="1:18" x14ac:dyDescent="0.2">
      <c r="A13" s="72" t="s">
        <v>358</v>
      </c>
      <c r="B13" s="66" t="s">
        <v>359</v>
      </c>
      <c r="C13" s="67">
        <v>45</v>
      </c>
      <c r="D13" s="67" t="s">
        <v>339</v>
      </c>
      <c r="E13" s="71">
        <v>0.73674393939242899</v>
      </c>
      <c r="F13" s="68">
        <v>50.4554655870445</v>
      </c>
      <c r="G13" s="71">
        <v>0.87861254257558796</v>
      </c>
      <c r="H13" s="68">
        <v>73.532388663967595</v>
      </c>
      <c r="I13" s="71">
        <v>0.82584413564750703</v>
      </c>
      <c r="J13" s="68">
        <v>78.947368421052602</v>
      </c>
      <c r="K13" s="71">
        <v>0.933094737308925</v>
      </c>
      <c r="L13" s="68">
        <v>70.546558704453403</v>
      </c>
      <c r="M13" s="71">
        <v>0.82444436641971797</v>
      </c>
      <c r="N13" s="68">
        <v>53.850050658561301</v>
      </c>
      <c r="O13" s="71">
        <v>0.221723915010409</v>
      </c>
      <c r="P13" s="68">
        <v>28.841245533435401</v>
      </c>
      <c r="Q13" s="71"/>
      <c r="R13" s="68"/>
    </row>
    <row r="14" spans="1:18" x14ac:dyDescent="0.2">
      <c r="A14" s="72" t="s">
        <v>360</v>
      </c>
      <c r="B14" s="66" t="s">
        <v>361</v>
      </c>
      <c r="C14" s="67">
        <v>45</v>
      </c>
      <c r="D14" s="67" t="s">
        <v>339</v>
      </c>
      <c r="E14" s="71">
        <v>0.75167775325590902</v>
      </c>
      <c r="F14" s="68">
        <v>56.578947368420998</v>
      </c>
      <c r="G14" s="71">
        <v>0.85963466461783999</v>
      </c>
      <c r="H14" s="68">
        <v>66.143724696356301</v>
      </c>
      <c r="I14" s="71">
        <v>0.78264219961465697</v>
      </c>
      <c r="J14" s="68">
        <v>60.9817813765182</v>
      </c>
      <c r="K14" s="71">
        <v>0.91511432196807396</v>
      </c>
      <c r="L14" s="68">
        <v>60.880566801619402</v>
      </c>
      <c r="M14" s="71">
        <v>0.90519995786664798</v>
      </c>
      <c r="N14" s="68">
        <v>79.989868287740606</v>
      </c>
      <c r="O14" s="71">
        <v>0.29579762221232497</v>
      </c>
      <c r="P14" s="68">
        <v>43.134252169474202</v>
      </c>
      <c r="Q14" s="71"/>
      <c r="R14" s="68"/>
    </row>
    <row r="15" spans="1:18" x14ac:dyDescent="0.2">
      <c r="A15" s="72" t="s">
        <v>362</v>
      </c>
      <c r="B15" s="66" t="s">
        <v>363</v>
      </c>
      <c r="C15" s="67">
        <v>45</v>
      </c>
      <c r="D15" s="67" t="s">
        <v>339</v>
      </c>
      <c r="E15" s="71">
        <v>0.76536532929340195</v>
      </c>
      <c r="F15" s="68">
        <v>63.2591093117409</v>
      </c>
      <c r="G15" s="71">
        <v>0.91961537618393197</v>
      </c>
      <c r="H15" s="68">
        <v>88.663967611336005</v>
      </c>
      <c r="I15" s="71">
        <v>0.80053618054190301</v>
      </c>
      <c r="J15" s="68">
        <v>68.168016194331997</v>
      </c>
      <c r="K15" s="71">
        <v>0.97377102114801295</v>
      </c>
      <c r="L15" s="68">
        <v>90.688259109311701</v>
      </c>
      <c r="M15" s="71">
        <v>0.88062216916540903</v>
      </c>
      <c r="N15" s="68">
        <v>71.935157041539995</v>
      </c>
      <c r="O15" s="71">
        <v>0.25228189942775398</v>
      </c>
      <c r="P15" s="68">
        <v>34.405308831036201</v>
      </c>
      <c r="Q15" s="71"/>
      <c r="R15" s="68"/>
    </row>
    <row r="16" spans="1:18" x14ac:dyDescent="0.2">
      <c r="A16" s="72" t="s">
        <v>364</v>
      </c>
      <c r="B16" s="66" t="s">
        <v>365</v>
      </c>
      <c r="C16" s="67">
        <v>45</v>
      </c>
      <c r="D16" s="67" t="s">
        <v>339</v>
      </c>
      <c r="E16" s="71">
        <v>0.75364590926238995</v>
      </c>
      <c r="F16" s="68">
        <v>57.742914979757103</v>
      </c>
      <c r="G16" s="71">
        <v>0.90105252306755301</v>
      </c>
      <c r="H16" s="68">
        <v>82.236842105263193</v>
      </c>
      <c r="I16" s="71">
        <v>0.83515459641458001</v>
      </c>
      <c r="J16" s="68">
        <v>82.945344129554698</v>
      </c>
      <c r="K16" s="71">
        <v>0.893846375247632</v>
      </c>
      <c r="L16" s="68">
        <v>51.771255060728699</v>
      </c>
      <c r="M16" s="71">
        <v>0.90519995786664798</v>
      </c>
      <c r="N16" s="68">
        <v>79.989868287740606</v>
      </c>
      <c r="O16" s="71">
        <v>0.23297609371553499</v>
      </c>
      <c r="P16" s="68">
        <v>31.138335885655898</v>
      </c>
      <c r="Q16" s="71"/>
      <c r="R16" s="68"/>
    </row>
    <row r="17" spans="1:18" x14ac:dyDescent="0.2">
      <c r="A17" s="72" t="s">
        <v>366</v>
      </c>
      <c r="B17" s="66" t="s">
        <v>367</v>
      </c>
      <c r="C17" s="67">
        <v>45</v>
      </c>
      <c r="D17" s="67" t="s">
        <v>339</v>
      </c>
      <c r="E17" s="71">
        <v>0.76436959989559805</v>
      </c>
      <c r="F17" s="68">
        <v>62.601214574898798</v>
      </c>
      <c r="G17" s="71">
        <v>0.79332640633401696</v>
      </c>
      <c r="H17" s="68">
        <v>39.473684210526301</v>
      </c>
      <c r="I17" s="71">
        <v>0.70303928066432197</v>
      </c>
      <c r="J17" s="68">
        <v>31.224696356275299</v>
      </c>
      <c r="K17" s="71">
        <v>0.81658223750180103</v>
      </c>
      <c r="L17" s="68">
        <v>26.467611336032402</v>
      </c>
      <c r="M17" s="71">
        <v>0.69102208489870398</v>
      </c>
      <c r="N17" s="68">
        <v>21.8338399189463</v>
      </c>
      <c r="O17" s="71">
        <v>0.81787799007914497</v>
      </c>
      <c r="P17" s="68">
        <v>95.405819295558999</v>
      </c>
      <c r="Q17" s="71"/>
      <c r="R17" s="68"/>
    </row>
    <row r="18" spans="1:18" x14ac:dyDescent="0.2">
      <c r="A18" s="72" t="s">
        <v>368</v>
      </c>
      <c r="B18" s="66" t="s">
        <v>369</v>
      </c>
      <c r="C18" s="67">
        <v>65</v>
      </c>
      <c r="D18" s="67" t="s">
        <v>339</v>
      </c>
      <c r="E18" s="71">
        <v>0.454845967989013</v>
      </c>
      <c r="F18" s="68">
        <v>2.45449531163817</v>
      </c>
      <c r="G18" s="71">
        <v>0.27668567760721502</v>
      </c>
      <c r="H18" s="68">
        <v>1.10314396028682</v>
      </c>
      <c r="I18" s="71">
        <v>0.33787989602572399</v>
      </c>
      <c r="J18" s="68">
        <v>0.30336458907887498</v>
      </c>
      <c r="K18" s="71">
        <v>0.61725099308236797</v>
      </c>
      <c r="L18" s="68">
        <v>7.2807501378930004</v>
      </c>
      <c r="M18" s="71">
        <v>0.32608695652173902</v>
      </c>
      <c r="N18" s="68">
        <v>3.2053053329649099</v>
      </c>
      <c r="O18" s="71">
        <v>0.71632631670802005</v>
      </c>
      <c r="P18" s="68">
        <v>67.902955939765704</v>
      </c>
      <c r="Q18" s="71"/>
      <c r="R18" s="68"/>
    </row>
    <row r="19" spans="1:18" x14ac:dyDescent="0.2">
      <c r="A19" s="72" t="s">
        <v>370</v>
      </c>
      <c r="B19" s="66" t="s">
        <v>371</v>
      </c>
      <c r="C19" s="67">
        <v>65</v>
      </c>
      <c r="D19" s="67" t="s">
        <v>339</v>
      </c>
      <c r="E19" s="71">
        <v>0.58931454089873503</v>
      </c>
      <c r="F19" s="68">
        <v>14.1753998896856</v>
      </c>
      <c r="G19" s="71">
        <v>0.50010528189202497</v>
      </c>
      <c r="H19" s="68">
        <v>2.5648097076668499</v>
      </c>
      <c r="I19" s="71">
        <v>0.438555018890739</v>
      </c>
      <c r="J19" s="68">
        <v>1.2410369553226701</v>
      </c>
      <c r="K19" s="71">
        <v>0.63258922745297597</v>
      </c>
      <c r="L19" s="68">
        <v>8.1908439051296202</v>
      </c>
      <c r="M19" s="71">
        <v>0.559782608695652</v>
      </c>
      <c r="N19" s="68">
        <v>11.163304780326101</v>
      </c>
      <c r="O19" s="71">
        <v>0.81554056756228099</v>
      </c>
      <c r="P19" s="68">
        <v>81.818181818181799</v>
      </c>
      <c r="Q19" s="71"/>
      <c r="R19" s="68"/>
    </row>
    <row r="20" spans="1:18" x14ac:dyDescent="0.2">
      <c r="A20" s="72" t="s">
        <v>372</v>
      </c>
      <c r="B20" s="66" t="s">
        <v>373</v>
      </c>
      <c r="C20" s="67">
        <v>65</v>
      </c>
      <c r="D20" s="67" t="s">
        <v>339</v>
      </c>
      <c r="E20" s="71">
        <v>0.73147145135380098</v>
      </c>
      <c r="F20" s="68">
        <v>41.092112520683898</v>
      </c>
      <c r="G20" s="71">
        <v>0.697570801847338</v>
      </c>
      <c r="H20" s="68">
        <v>18.836183121897399</v>
      </c>
      <c r="I20" s="71">
        <v>0.71402817099085203</v>
      </c>
      <c r="J20" s="68">
        <v>25.923883066740199</v>
      </c>
      <c r="K20" s="71">
        <v>0.91936826875591204</v>
      </c>
      <c r="L20" s="68">
        <v>68.643132928847194</v>
      </c>
      <c r="M20" s="71">
        <v>0.53804347826086996</v>
      </c>
      <c r="N20" s="68">
        <v>9.9474993092014401</v>
      </c>
      <c r="O20" s="71">
        <v>0.788346536914033</v>
      </c>
      <c r="P20" s="68">
        <v>77.886224205242598</v>
      </c>
      <c r="Q20" s="71"/>
      <c r="R20" s="68"/>
    </row>
    <row r="21" spans="1:18" x14ac:dyDescent="0.2">
      <c r="A21" s="72" t="s">
        <v>374</v>
      </c>
      <c r="B21" s="66" t="s">
        <v>375</v>
      </c>
      <c r="C21" s="67">
        <v>45</v>
      </c>
      <c r="D21" s="67" t="s">
        <v>339</v>
      </c>
      <c r="E21" s="71">
        <v>0.85751745666675705</v>
      </c>
      <c r="F21" s="68">
        <v>96.052631578947398</v>
      </c>
      <c r="G21" s="71">
        <v>0.81755737023446495</v>
      </c>
      <c r="H21" s="68">
        <v>47.975708502024297</v>
      </c>
      <c r="I21" s="71">
        <v>0.76303546611739403</v>
      </c>
      <c r="J21" s="68">
        <v>53.238866396761097</v>
      </c>
      <c r="K21" s="71">
        <v>0.90600967653878195</v>
      </c>
      <c r="L21" s="68">
        <v>56.4777327935223</v>
      </c>
      <c r="M21" s="71">
        <v>0.852533267792563</v>
      </c>
      <c r="N21" s="68">
        <v>62.867274569402198</v>
      </c>
      <c r="O21" s="71">
        <v>0.94845150265057898</v>
      </c>
      <c r="P21" s="68">
        <v>98.928024502297106</v>
      </c>
      <c r="Q21" s="71"/>
      <c r="R21" s="68"/>
    </row>
    <row r="22" spans="1:18" x14ac:dyDescent="0.2">
      <c r="A22" s="72" t="s">
        <v>376</v>
      </c>
      <c r="B22" s="66" t="s">
        <v>377</v>
      </c>
      <c r="C22" s="67">
        <v>45</v>
      </c>
      <c r="D22" s="67" t="s">
        <v>339</v>
      </c>
      <c r="E22" s="71">
        <v>0.90316614894331304</v>
      </c>
      <c r="F22" s="68">
        <v>99.493927125506104</v>
      </c>
      <c r="G22" s="71">
        <v>0.91487007136361398</v>
      </c>
      <c r="H22" s="68">
        <v>87.0445344129555</v>
      </c>
      <c r="I22" s="71">
        <v>0.78742119009280997</v>
      </c>
      <c r="J22" s="68">
        <v>63.2591093117409</v>
      </c>
      <c r="K22" s="71">
        <v>0.90495865575970103</v>
      </c>
      <c r="L22" s="68">
        <v>56.0222672064777</v>
      </c>
      <c r="M22" s="71">
        <v>0.94031108458270396</v>
      </c>
      <c r="N22" s="68">
        <v>89.918946301925004</v>
      </c>
      <c r="O22" s="71">
        <v>0.96826974291773404</v>
      </c>
      <c r="P22" s="68">
        <v>99.183256763654896</v>
      </c>
      <c r="Q22" s="71"/>
      <c r="R22" s="68"/>
    </row>
    <row r="23" spans="1:18" x14ac:dyDescent="0.2">
      <c r="A23" s="72" t="s">
        <v>378</v>
      </c>
      <c r="B23" s="66" t="s">
        <v>379</v>
      </c>
      <c r="C23" s="67">
        <v>65</v>
      </c>
      <c r="D23" s="67" t="s">
        <v>339</v>
      </c>
      <c r="E23" s="71">
        <v>0.76331411879058297</v>
      </c>
      <c r="F23" s="68">
        <v>49.255377826806402</v>
      </c>
      <c r="G23" s="71">
        <v>0.68268623209511803</v>
      </c>
      <c r="H23" s="68">
        <v>15.802537231108699</v>
      </c>
      <c r="I23" s="71">
        <v>0.65814579825790598</v>
      </c>
      <c r="J23" s="68">
        <v>14.451185879757301</v>
      </c>
      <c r="K23" s="71">
        <v>0.87780681125628601</v>
      </c>
      <c r="L23" s="68">
        <v>52.040816326530603</v>
      </c>
      <c r="M23" s="71">
        <v>0.67934782608695699</v>
      </c>
      <c r="N23" s="68">
        <v>22.2160817905499</v>
      </c>
      <c r="O23" s="71">
        <v>0.91858392625665097</v>
      </c>
      <c r="P23" s="68">
        <v>95.147796988287794</v>
      </c>
      <c r="Q23" s="71"/>
      <c r="R23" s="68"/>
    </row>
    <row r="24" spans="1:18" x14ac:dyDescent="0.2">
      <c r="A24" s="72" t="s">
        <v>380</v>
      </c>
      <c r="B24" s="66" t="s">
        <v>381</v>
      </c>
      <c r="C24" s="67">
        <v>65</v>
      </c>
      <c r="D24" s="67" t="s">
        <v>339</v>
      </c>
      <c r="E24" s="71">
        <v>0.82082981070224104</v>
      </c>
      <c r="F24" s="68">
        <v>65.802537231108701</v>
      </c>
      <c r="G24" s="71">
        <v>0.78471402915042598</v>
      </c>
      <c r="H24" s="68">
        <v>46.966354109211302</v>
      </c>
      <c r="I24" s="71">
        <v>0.73052736508052096</v>
      </c>
      <c r="J24" s="68">
        <v>30.446773303916199</v>
      </c>
      <c r="K24" s="71">
        <v>0.93684962798213101</v>
      </c>
      <c r="L24" s="68">
        <v>77.164920022062901</v>
      </c>
      <c r="M24" s="71">
        <v>0.90760869565217395</v>
      </c>
      <c r="N24" s="68">
        <v>68.8864327162199</v>
      </c>
      <c r="O24" s="71">
        <v>0.74444933564595495</v>
      </c>
      <c r="P24" s="68">
        <v>71.779141104294496</v>
      </c>
      <c r="Q24" s="71"/>
      <c r="R24" s="68"/>
    </row>
    <row r="25" spans="1:18" x14ac:dyDescent="0.2">
      <c r="A25" s="72" t="s">
        <v>382</v>
      </c>
      <c r="B25" s="66" t="s">
        <v>383</v>
      </c>
      <c r="C25" s="67">
        <v>65</v>
      </c>
      <c r="D25" s="67" t="s">
        <v>339</v>
      </c>
      <c r="E25" s="71">
        <v>0.805647196371303</v>
      </c>
      <c r="F25" s="68">
        <v>61.334804191947001</v>
      </c>
      <c r="G25" s="71">
        <v>0.76220535311910198</v>
      </c>
      <c r="H25" s="68">
        <v>38.279095421952597</v>
      </c>
      <c r="I25" s="71">
        <v>0.72057482863381095</v>
      </c>
      <c r="J25" s="68">
        <v>26.9994484280199</v>
      </c>
      <c r="K25" s="71">
        <v>0.90771066223329799</v>
      </c>
      <c r="L25" s="68">
        <v>63.6238279095422</v>
      </c>
      <c r="M25" s="71">
        <v>0.90217391304347805</v>
      </c>
      <c r="N25" s="68">
        <v>67.339043934788606</v>
      </c>
      <c r="O25" s="71">
        <v>0.73557122482682602</v>
      </c>
      <c r="P25" s="68">
        <v>70.356943669827103</v>
      </c>
      <c r="Q25" s="71"/>
      <c r="R25" s="68"/>
    </row>
    <row r="26" spans="1:18" x14ac:dyDescent="0.2">
      <c r="A26" s="72" t="s">
        <v>384</v>
      </c>
      <c r="B26" s="66" t="s">
        <v>385</v>
      </c>
      <c r="C26" s="67">
        <v>65</v>
      </c>
      <c r="D26" s="67" t="s">
        <v>339</v>
      </c>
      <c r="E26" s="71">
        <v>0.84776373760551205</v>
      </c>
      <c r="F26" s="68">
        <v>75.648097076668506</v>
      </c>
      <c r="G26" s="71">
        <v>0.79532620420773203</v>
      </c>
      <c r="H26" s="68">
        <v>51.7374517374517</v>
      </c>
      <c r="I26" s="71">
        <v>0.79160879094415204</v>
      </c>
      <c r="J26" s="68">
        <v>54.026475455046899</v>
      </c>
      <c r="K26" s="71">
        <v>0.95056999689874799</v>
      </c>
      <c r="L26" s="68">
        <v>83.011583011582999</v>
      </c>
      <c r="M26" s="71">
        <v>0.91304347826086996</v>
      </c>
      <c r="N26" s="68">
        <v>70.737772865432405</v>
      </c>
      <c r="O26" s="71">
        <v>0.78827021771605499</v>
      </c>
      <c r="P26" s="68">
        <v>77.858337981037394</v>
      </c>
      <c r="Q26" s="71"/>
      <c r="R26" s="68"/>
    </row>
    <row r="27" spans="1:18" x14ac:dyDescent="0.2">
      <c r="A27" s="72" t="s">
        <v>386</v>
      </c>
      <c r="B27" s="66" t="s">
        <v>387</v>
      </c>
      <c r="C27" s="67">
        <v>65</v>
      </c>
      <c r="D27" s="67" t="s">
        <v>339</v>
      </c>
      <c r="E27" s="71">
        <v>0.79655743748909202</v>
      </c>
      <c r="F27" s="68">
        <v>58.852730281301703</v>
      </c>
      <c r="G27" s="71">
        <v>0.77476553024024697</v>
      </c>
      <c r="H27" s="68">
        <v>43.022614451185902</v>
      </c>
      <c r="I27" s="71">
        <v>0.71210944752738803</v>
      </c>
      <c r="J27" s="68">
        <v>25.344732487589599</v>
      </c>
      <c r="K27" s="71">
        <v>0.860426083436311</v>
      </c>
      <c r="L27" s="68">
        <v>46.359624931053503</v>
      </c>
      <c r="M27" s="71">
        <v>0.79891304347826098</v>
      </c>
      <c r="N27" s="68">
        <v>41.475545730864901</v>
      </c>
      <c r="O27" s="71">
        <v>0.83657308276325404</v>
      </c>
      <c r="P27" s="68">
        <v>84.857780256553298</v>
      </c>
      <c r="Q27" s="71"/>
      <c r="R27" s="68"/>
    </row>
    <row r="28" spans="1:18" x14ac:dyDescent="0.2">
      <c r="A28" s="72" t="s">
        <v>388</v>
      </c>
      <c r="B28" s="66" t="s">
        <v>389</v>
      </c>
      <c r="C28" s="67">
        <v>65</v>
      </c>
      <c r="D28" s="67" t="s">
        <v>339</v>
      </c>
      <c r="E28" s="71">
        <v>0.82398081976266702</v>
      </c>
      <c r="F28" s="68">
        <v>67.0435741864313</v>
      </c>
      <c r="G28" s="71">
        <v>0.78749476383023198</v>
      </c>
      <c r="H28" s="68">
        <v>48.014340871483697</v>
      </c>
      <c r="I28" s="71">
        <v>0.75052628108695096</v>
      </c>
      <c r="J28" s="68">
        <v>37.865416436845003</v>
      </c>
      <c r="K28" s="71">
        <v>0.89283249574164802</v>
      </c>
      <c r="L28" s="68">
        <v>57.4186431329288</v>
      </c>
      <c r="M28" s="71">
        <v>0.79347826086956497</v>
      </c>
      <c r="N28" s="68">
        <v>40.425531914893597</v>
      </c>
      <c r="O28" s="71">
        <v>0.89557229728494203</v>
      </c>
      <c r="P28" s="68">
        <v>92.498605688789695</v>
      </c>
      <c r="Q28" s="71"/>
      <c r="R28" s="68"/>
    </row>
    <row r="29" spans="1:18" x14ac:dyDescent="0.2">
      <c r="A29" s="72" t="s">
        <v>390</v>
      </c>
      <c r="B29" s="66" t="s">
        <v>391</v>
      </c>
      <c r="C29" s="67">
        <v>65</v>
      </c>
      <c r="D29" s="67" t="s">
        <v>339</v>
      </c>
      <c r="E29" s="71">
        <v>0.83968035235326499</v>
      </c>
      <c r="F29" s="68">
        <v>72.476558190843903</v>
      </c>
      <c r="G29" s="71">
        <v>0.79983315597859495</v>
      </c>
      <c r="H29" s="68">
        <v>54.054054054054099</v>
      </c>
      <c r="I29" s="71">
        <v>0.73075461215505699</v>
      </c>
      <c r="J29" s="68">
        <v>30.529509100937702</v>
      </c>
      <c r="K29" s="71">
        <v>0.94446091127439902</v>
      </c>
      <c r="L29" s="68">
        <v>80.336458907887504</v>
      </c>
      <c r="M29" s="71">
        <v>0.92391304347826098</v>
      </c>
      <c r="N29" s="68">
        <v>74.329925393755204</v>
      </c>
      <c r="O29" s="71">
        <v>0.79944003888001303</v>
      </c>
      <c r="P29" s="68">
        <v>79.419966536530893</v>
      </c>
      <c r="Q29" s="71"/>
      <c r="R29" s="68"/>
    </row>
    <row r="30" spans="1:18" x14ac:dyDescent="0.2">
      <c r="A30" s="72" t="s">
        <v>392</v>
      </c>
      <c r="B30" s="66" t="s">
        <v>393</v>
      </c>
      <c r="C30" s="67">
        <v>65</v>
      </c>
      <c r="D30" s="67" t="s">
        <v>339</v>
      </c>
      <c r="E30" s="71">
        <v>0.889364611361948</v>
      </c>
      <c r="F30" s="68">
        <v>90.816326530612201</v>
      </c>
      <c r="G30" s="71">
        <v>0.85034682243769799</v>
      </c>
      <c r="H30" s="68">
        <v>77.357970215113099</v>
      </c>
      <c r="I30" s="71">
        <v>0.85322338190289004</v>
      </c>
      <c r="J30" s="68">
        <v>78.461114175399899</v>
      </c>
      <c r="K30" s="71">
        <v>0.98366571645100898</v>
      </c>
      <c r="L30" s="68">
        <v>97.324875896304505</v>
      </c>
      <c r="M30" s="71">
        <v>0.97826086956521696</v>
      </c>
      <c r="N30" s="68">
        <v>92.6222713456756</v>
      </c>
      <c r="O30" s="71">
        <v>0.78132626645292302</v>
      </c>
      <c r="P30" s="68">
        <v>76.882320133853895</v>
      </c>
      <c r="Q30" s="71"/>
      <c r="R30" s="68"/>
    </row>
    <row r="31" spans="1:18" x14ac:dyDescent="0.2">
      <c r="A31" s="72" t="s">
        <v>394</v>
      </c>
      <c r="B31" s="66" t="s">
        <v>395</v>
      </c>
      <c r="C31" s="67">
        <v>65</v>
      </c>
      <c r="D31" s="67" t="s">
        <v>339</v>
      </c>
      <c r="E31" s="71">
        <v>0.87239061621724701</v>
      </c>
      <c r="F31" s="68">
        <v>84.886927744070604</v>
      </c>
      <c r="G31" s="71">
        <v>0.84396560753010696</v>
      </c>
      <c r="H31" s="68">
        <v>73.965802537231099</v>
      </c>
      <c r="I31" s="71">
        <v>0.78242922911524704</v>
      </c>
      <c r="J31" s="68">
        <v>50.413678985107602</v>
      </c>
      <c r="K31" s="71">
        <v>0.98351765455930296</v>
      </c>
      <c r="L31" s="68">
        <v>97.242140099283006</v>
      </c>
      <c r="M31" s="71">
        <v>0.94565217391304401</v>
      </c>
      <c r="N31" s="68">
        <v>81.790549875656296</v>
      </c>
      <c r="O31" s="71">
        <v>0.80638841596853394</v>
      </c>
      <c r="P31" s="68">
        <v>80.507529280535394</v>
      </c>
      <c r="Q31" s="71"/>
      <c r="R31" s="68"/>
    </row>
    <row r="32" spans="1:18" x14ac:dyDescent="0.2">
      <c r="A32" s="72" t="s">
        <v>396</v>
      </c>
      <c r="B32" s="66" t="s">
        <v>397</v>
      </c>
      <c r="C32" s="67">
        <v>65</v>
      </c>
      <c r="D32" s="67" t="s">
        <v>339</v>
      </c>
      <c r="E32" s="71">
        <v>0.85340466037158202</v>
      </c>
      <c r="F32" s="68">
        <v>77.716492002206294</v>
      </c>
      <c r="G32" s="71">
        <v>0.82671296635017799</v>
      </c>
      <c r="H32" s="68">
        <v>65.995587424158899</v>
      </c>
      <c r="I32" s="71">
        <v>0.74139793258938702</v>
      </c>
      <c r="J32" s="68">
        <v>34.555984555984601</v>
      </c>
      <c r="K32" s="71">
        <v>0.933164445102454</v>
      </c>
      <c r="L32" s="68">
        <v>75.206839492553797</v>
      </c>
      <c r="M32" s="71">
        <v>0.940217391304348</v>
      </c>
      <c r="N32" s="68">
        <v>79.662890301188199</v>
      </c>
      <c r="O32" s="71">
        <v>0.82553056651154499</v>
      </c>
      <c r="P32" s="68">
        <v>83.268265476854396</v>
      </c>
      <c r="Q32" s="71"/>
      <c r="R32" s="68"/>
    </row>
    <row r="33" spans="1:18" x14ac:dyDescent="0.2">
      <c r="A33" s="72" t="s">
        <v>398</v>
      </c>
      <c r="B33" s="66" t="s">
        <v>399</v>
      </c>
      <c r="C33" s="67">
        <v>65</v>
      </c>
      <c r="D33" s="67" t="s">
        <v>339</v>
      </c>
      <c r="E33" s="71">
        <v>0.86670010440636902</v>
      </c>
      <c r="F33" s="68">
        <v>83.039161610590199</v>
      </c>
      <c r="G33" s="71">
        <v>0.84663641856109095</v>
      </c>
      <c r="H33" s="68">
        <v>75.675675675675706</v>
      </c>
      <c r="I33" s="71">
        <v>0.76739892613385396</v>
      </c>
      <c r="J33" s="68">
        <v>44.704908990623302</v>
      </c>
      <c r="K33" s="71">
        <v>0.937569106177634</v>
      </c>
      <c r="L33" s="68">
        <v>77.468284611141797</v>
      </c>
      <c r="M33" s="71">
        <v>0.934782608695652</v>
      </c>
      <c r="N33" s="68">
        <v>78.087869577231302</v>
      </c>
      <c r="O33" s="71">
        <v>0.84711346246361297</v>
      </c>
      <c r="P33" s="68">
        <v>86.586726157278306</v>
      </c>
      <c r="Q33" s="71"/>
      <c r="R33" s="68"/>
    </row>
    <row r="34" spans="1:18" x14ac:dyDescent="0.2">
      <c r="A34" s="72" t="s">
        <v>400</v>
      </c>
      <c r="B34" s="66" t="s">
        <v>401</v>
      </c>
      <c r="C34" s="67">
        <v>65</v>
      </c>
      <c r="D34" s="67" t="s">
        <v>339</v>
      </c>
      <c r="E34" s="71">
        <v>0.857291504233615</v>
      </c>
      <c r="F34" s="68">
        <v>79.067843353557606</v>
      </c>
      <c r="G34" s="71">
        <v>0.81878149881127604</v>
      </c>
      <c r="H34" s="68">
        <v>62.327633756205202</v>
      </c>
      <c r="I34" s="71">
        <v>0.78046947687083101</v>
      </c>
      <c r="J34" s="68">
        <v>49.503585217870899</v>
      </c>
      <c r="K34" s="71">
        <v>0.94918412699115196</v>
      </c>
      <c r="L34" s="68">
        <v>82.487589630446806</v>
      </c>
      <c r="M34" s="71">
        <v>0.94565217391304401</v>
      </c>
      <c r="N34" s="68">
        <v>81.790549875656296</v>
      </c>
      <c r="O34" s="71">
        <v>0.79237024458177197</v>
      </c>
      <c r="P34" s="68">
        <v>78.443948689347494</v>
      </c>
      <c r="Q34" s="71"/>
      <c r="R34" s="68"/>
    </row>
    <row r="35" spans="1:18" x14ac:dyDescent="0.2">
      <c r="A35" s="72" t="s">
        <v>402</v>
      </c>
      <c r="B35" s="66" t="s">
        <v>403</v>
      </c>
      <c r="C35" s="67">
        <v>65</v>
      </c>
      <c r="D35" s="67" t="s">
        <v>339</v>
      </c>
      <c r="E35" s="71">
        <v>0.80610715236387898</v>
      </c>
      <c r="F35" s="68">
        <v>61.555432984004398</v>
      </c>
      <c r="G35" s="71">
        <v>0.79323275622658096</v>
      </c>
      <c r="H35" s="68">
        <v>50.799779371207897</v>
      </c>
      <c r="I35" s="71">
        <v>0.78877867950772496</v>
      </c>
      <c r="J35" s="68">
        <v>52.923331494760099</v>
      </c>
      <c r="K35" s="71">
        <v>0.91762827755742304</v>
      </c>
      <c r="L35" s="68">
        <v>67.788196359624905</v>
      </c>
      <c r="M35" s="71">
        <v>0.88043478260869601</v>
      </c>
      <c r="N35" s="68">
        <v>61.038961038960998</v>
      </c>
      <c r="O35" s="71">
        <v>0.65046126591897302</v>
      </c>
      <c r="P35" s="68">
        <v>60.290016731734497</v>
      </c>
      <c r="Q35" s="71"/>
      <c r="R35" s="68"/>
    </row>
    <row r="36" spans="1:18" x14ac:dyDescent="0.2">
      <c r="A36" s="72" t="s">
        <v>404</v>
      </c>
      <c r="B36" s="66" t="s">
        <v>405</v>
      </c>
      <c r="C36" s="67">
        <v>65</v>
      </c>
      <c r="D36" s="67" t="s">
        <v>339</v>
      </c>
      <c r="E36" s="71">
        <v>0.79831057975266995</v>
      </c>
      <c r="F36" s="68">
        <v>59.349145063430797</v>
      </c>
      <c r="G36" s="71">
        <v>0.75981245182606205</v>
      </c>
      <c r="H36" s="68">
        <v>37.369001654715902</v>
      </c>
      <c r="I36" s="71">
        <v>0.72898980651638401</v>
      </c>
      <c r="J36" s="68">
        <v>29.729729729729701</v>
      </c>
      <c r="K36" s="71">
        <v>0.95943677119478099</v>
      </c>
      <c r="L36" s="68">
        <v>87.865416436844995</v>
      </c>
      <c r="M36" s="71">
        <v>0.90217391304347805</v>
      </c>
      <c r="N36" s="68">
        <v>67.339043934788606</v>
      </c>
      <c r="O36" s="71">
        <v>0.64113995618264397</v>
      </c>
      <c r="P36" s="68">
        <v>59.397657557166802</v>
      </c>
      <c r="Q36" s="71"/>
      <c r="R36" s="68"/>
    </row>
    <row r="37" spans="1:18" x14ac:dyDescent="0.2">
      <c r="A37" s="72" t="s">
        <v>406</v>
      </c>
      <c r="B37" s="66" t="s">
        <v>407</v>
      </c>
      <c r="C37" s="67">
        <v>65</v>
      </c>
      <c r="D37" s="67" t="s">
        <v>339</v>
      </c>
      <c r="E37" s="71">
        <v>0.89768579142753202</v>
      </c>
      <c r="F37" s="68">
        <v>93.822393822393806</v>
      </c>
      <c r="G37" s="71">
        <v>0.86707083498134196</v>
      </c>
      <c r="H37" s="68">
        <v>83.838940981798103</v>
      </c>
      <c r="I37" s="71">
        <v>0.78142070143185105</v>
      </c>
      <c r="J37" s="68">
        <v>49.889685603971301</v>
      </c>
      <c r="K37" s="71">
        <v>0.95956809643989205</v>
      </c>
      <c r="L37" s="68">
        <v>87.975730832873694</v>
      </c>
      <c r="M37" s="71">
        <v>0.98913043478260898</v>
      </c>
      <c r="N37" s="68">
        <v>96.076264161370503</v>
      </c>
      <c r="O37" s="71">
        <v>0.89123888950196894</v>
      </c>
      <c r="P37" s="68">
        <v>91.829336307863898</v>
      </c>
      <c r="Q37" s="71"/>
      <c r="R37" s="68"/>
    </row>
    <row r="38" spans="1:18" x14ac:dyDescent="0.2">
      <c r="A38" s="72" t="s">
        <v>408</v>
      </c>
      <c r="B38" s="66" t="s">
        <v>409</v>
      </c>
      <c r="C38" s="67">
        <v>65</v>
      </c>
      <c r="D38" s="67" t="s">
        <v>339</v>
      </c>
      <c r="E38" s="71">
        <v>0.79860268824092795</v>
      </c>
      <c r="F38" s="68">
        <v>59.404302261445103</v>
      </c>
      <c r="G38" s="71">
        <v>0.85472859375476196</v>
      </c>
      <c r="H38" s="68">
        <v>79.123000551572005</v>
      </c>
      <c r="I38" s="71">
        <v>0.661079240633064</v>
      </c>
      <c r="J38" s="68">
        <v>14.892443463872</v>
      </c>
      <c r="K38" s="71">
        <v>0.93465204164054105</v>
      </c>
      <c r="L38" s="68">
        <v>76.006618863761702</v>
      </c>
      <c r="M38" s="71">
        <v>0.92934782608695699</v>
      </c>
      <c r="N38" s="68">
        <v>76.264161370544301</v>
      </c>
      <c r="O38" s="71">
        <v>0.61320573908931697</v>
      </c>
      <c r="P38" s="68">
        <v>56.107083100948103</v>
      </c>
      <c r="Q38" s="71"/>
      <c r="R38" s="68"/>
    </row>
    <row r="39" spans="1:18" x14ac:dyDescent="0.2">
      <c r="A39" s="72" t="s">
        <v>410</v>
      </c>
      <c r="B39" s="66" t="s">
        <v>411</v>
      </c>
      <c r="C39" s="67">
        <v>65</v>
      </c>
      <c r="D39" s="67" t="s">
        <v>339</v>
      </c>
      <c r="E39" s="71">
        <v>0.88195769219296805</v>
      </c>
      <c r="F39" s="68">
        <v>88.251516822945405</v>
      </c>
      <c r="G39" s="71">
        <v>0.88173824982300397</v>
      </c>
      <c r="H39" s="68">
        <v>88.306674020959704</v>
      </c>
      <c r="I39" s="71">
        <v>0.81537164599030698</v>
      </c>
      <c r="J39" s="68">
        <v>64.616657473800302</v>
      </c>
      <c r="K39" s="71">
        <v>0.98298310172858805</v>
      </c>
      <c r="L39" s="68">
        <v>97.186982901268607</v>
      </c>
      <c r="M39" s="71">
        <v>0.934782608695652</v>
      </c>
      <c r="N39" s="68">
        <v>78.087869577231302</v>
      </c>
      <c r="O39" s="71">
        <v>0.79491285472729101</v>
      </c>
      <c r="P39" s="68">
        <v>78.750697155605096</v>
      </c>
      <c r="Q39" s="71"/>
      <c r="R39" s="68"/>
    </row>
    <row r="40" spans="1:18" x14ac:dyDescent="0.2">
      <c r="A40" s="72" t="s">
        <v>412</v>
      </c>
      <c r="B40" s="66" t="s">
        <v>413</v>
      </c>
      <c r="C40" s="67">
        <v>65</v>
      </c>
      <c r="D40" s="67" t="s">
        <v>339</v>
      </c>
      <c r="E40" s="71">
        <v>0.83841098045653595</v>
      </c>
      <c r="F40" s="68">
        <v>72.173193601765007</v>
      </c>
      <c r="G40" s="71">
        <v>0.84423980106729501</v>
      </c>
      <c r="H40" s="68">
        <v>74.186431329288496</v>
      </c>
      <c r="I40" s="71">
        <v>0.75690558691708298</v>
      </c>
      <c r="J40" s="68">
        <v>40.182018753447302</v>
      </c>
      <c r="K40" s="71">
        <v>0.93711219281059399</v>
      </c>
      <c r="L40" s="68">
        <v>77.2752344180916</v>
      </c>
      <c r="M40" s="71">
        <v>0.96195652173913004</v>
      </c>
      <c r="N40" s="68">
        <v>87.068250898038102</v>
      </c>
      <c r="O40" s="71">
        <v>0.69184079974857704</v>
      </c>
      <c r="P40" s="68">
        <v>64.723926380368098</v>
      </c>
      <c r="Q40" s="71"/>
      <c r="R40" s="68"/>
    </row>
    <row r="41" spans="1:18" x14ac:dyDescent="0.2">
      <c r="A41" s="72" t="s">
        <v>414</v>
      </c>
      <c r="B41" s="66" t="s">
        <v>415</v>
      </c>
      <c r="C41" s="67">
        <v>65</v>
      </c>
      <c r="D41" s="67" t="s">
        <v>339</v>
      </c>
      <c r="E41" s="71">
        <v>0.85025169799270395</v>
      </c>
      <c r="F41" s="68">
        <v>76.503033645890795</v>
      </c>
      <c r="G41" s="71">
        <v>0.85057475739400601</v>
      </c>
      <c r="H41" s="68">
        <v>77.468284611141797</v>
      </c>
      <c r="I41" s="71">
        <v>0.78284017391048499</v>
      </c>
      <c r="J41" s="68">
        <v>50.689464975179298</v>
      </c>
      <c r="K41" s="71">
        <v>0.93136741530218703</v>
      </c>
      <c r="L41" s="68">
        <v>74.434638720353007</v>
      </c>
      <c r="M41" s="71">
        <v>0.94565217391304401</v>
      </c>
      <c r="N41" s="68">
        <v>81.790549875656296</v>
      </c>
      <c r="O41" s="71">
        <v>0.74082396944380002</v>
      </c>
      <c r="P41" s="68">
        <v>71.221416620189601</v>
      </c>
      <c r="Q41" s="71"/>
      <c r="R41" s="68"/>
    </row>
    <row r="42" spans="1:18" x14ac:dyDescent="0.2">
      <c r="A42" s="72" t="s">
        <v>416</v>
      </c>
      <c r="B42" s="66" t="s">
        <v>417</v>
      </c>
      <c r="C42" s="67">
        <v>65</v>
      </c>
      <c r="D42" s="67" t="s">
        <v>339</v>
      </c>
      <c r="E42" s="71">
        <v>0.84251766793774596</v>
      </c>
      <c r="F42" s="68">
        <v>73.8830667402096</v>
      </c>
      <c r="G42" s="71">
        <v>0.85776478105174103</v>
      </c>
      <c r="H42" s="68">
        <v>80.391616105901804</v>
      </c>
      <c r="I42" s="71">
        <v>0.77143423286969803</v>
      </c>
      <c r="J42" s="68">
        <v>46.497517926089401</v>
      </c>
      <c r="K42" s="71">
        <v>0.94087058975863502</v>
      </c>
      <c r="L42" s="68">
        <v>78.957528957528993</v>
      </c>
      <c r="M42" s="71">
        <v>0.934782608695652</v>
      </c>
      <c r="N42" s="68">
        <v>78.087869577231302</v>
      </c>
      <c r="O42" s="71">
        <v>0.70773612731300295</v>
      </c>
      <c r="P42" s="68">
        <v>66.759620747350795</v>
      </c>
      <c r="Q42" s="71"/>
      <c r="R42" s="68"/>
    </row>
    <row r="43" spans="1:18" x14ac:dyDescent="0.2">
      <c r="A43" s="72" t="s">
        <v>418</v>
      </c>
      <c r="B43" s="66" t="s">
        <v>419</v>
      </c>
      <c r="C43" s="67">
        <v>65</v>
      </c>
      <c r="D43" s="67" t="s">
        <v>339</v>
      </c>
      <c r="E43" s="71">
        <v>0.87370027721143795</v>
      </c>
      <c r="F43" s="68">
        <v>85.410921125206798</v>
      </c>
      <c r="G43" s="71">
        <v>0.86057669611256704</v>
      </c>
      <c r="H43" s="68">
        <v>81.522338665195804</v>
      </c>
      <c r="I43" s="71">
        <v>0.78089652084924399</v>
      </c>
      <c r="J43" s="68">
        <v>49.696635410921097</v>
      </c>
      <c r="K43" s="71">
        <v>0.93930678075251395</v>
      </c>
      <c r="L43" s="68">
        <v>78.350799779371201</v>
      </c>
      <c r="M43" s="71">
        <v>1</v>
      </c>
      <c r="N43" s="68">
        <v>100</v>
      </c>
      <c r="O43" s="71">
        <v>0.78772138834286398</v>
      </c>
      <c r="P43" s="68">
        <v>77.746793084216407</v>
      </c>
      <c r="Q43" s="71"/>
      <c r="R43" s="68"/>
    </row>
    <row r="44" spans="1:18" x14ac:dyDescent="0.2">
      <c r="A44" s="72" t="s">
        <v>420</v>
      </c>
      <c r="B44" s="66" t="s">
        <v>421</v>
      </c>
      <c r="C44" s="67">
        <v>65</v>
      </c>
      <c r="D44" s="67" t="s">
        <v>339</v>
      </c>
      <c r="E44" s="71">
        <v>0.89052278996786105</v>
      </c>
      <c r="F44" s="68">
        <v>91.312741312741295</v>
      </c>
      <c r="G44" s="71">
        <v>0.86464776545795297</v>
      </c>
      <c r="H44" s="68">
        <v>83.094318808604498</v>
      </c>
      <c r="I44" s="71">
        <v>0.78602060253029504</v>
      </c>
      <c r="J44" s="68">
        <v>51.820187534473199</v>
      </c>
      <c r="K44" s="71">
        <v>0.98194783351932002</v>
      </c>
      <c r="L44" s="68">
        <v>96.800882515168198</v>
      </c>
      <c r="M44" s="71">
        <v>0.98913043478260898</v>
      </c>
      <c r="N44" s="68">
        <v>96.076264161370503</v>
      </c>
      <c r="O44" s="71">
        <v>0.83086731354912702</v>
      </c>
      <c r="P44" s="68">
        <v>84.188510875627401</v>
      </c>
      <c r="Q44" s="71"/>
      <c r="R44" s="68"/>
    </row>
    <row r="45" spans="1:18" x14ac:dyDescent="0.2">
      <c r="A45" s="72" t="s">
        <v>422</v>
      </c>
      <c r="B45" s="66" t="s">
        <v>423</v>
      </c>
      <c r="C45" s="67">
        <v>65</v>
      </c>
      <c r="D45" s="67" t="s">
        <v>339</v>
      </c>
      <c r="E45" s="71">
        <v>0.85841826416482503</v>
      </c>
      <c r="F45" s="68">
        <v>79.398786541643702</v>
      </c>
      <c r="G45" s="71">
        <v>0.84376292972126699</v>
      </c>
      <c r="H45" s="68">
        <v>73.8830667402096</v>
      </c>
      <c r="I45" s="71">
        <v>0.74614661609266297</v>
      </c>
      <c r="J45" s="68">
        <v>36.458907887479299</v>
      </c>
      <c r="K45" s="71">
        <v>0.95450324568868194</v>
      </c>
      <c r="L45" s="68">
        <v>85.410921125206798</v>
      </c>
      <c r="M45" s="71">
        <v>0.94565217391304401</v>
      </c>
      <c r="N45" s="68">
        <v>81.790549875656296</v>
      </c>
      <c r="O45" s="71">
        <v>0.802026355408469</v>
      </c>
      <c r="P45" s="68">
        <v>79.726715002788595</v>
      </c>
      <c r="Q45" s="71"/>
      <c r="R45" s="68"/>
    </row>
    <row r="46" spans="1:18" x14ac:dyDescent="0.2">
      <c r="A46" s="72" t="s">
        <v>424</v>
      </c>
      <c r="B46" s="66" t="s">
        <v>425</v>
      </c>
      <c r="C46" s="67">
        <v>65</v>
      </c>
      <c r="D46" s="67" t="s">
        <v>339</v>
      </c>
      <c r="E46" s="71">
        <v>0.908044355835391</v>
      </c>
      <c r="F46" s="68">
        <v>96.773303916161098</v>
      </c>
      <c r="G46" s="71">
        <v>0.89873557359025102</v>
      </c>
      <c r="H46" s="68">
        <v>92.277992277992297</v>
      </c>
      <c r="I46" s="71">
        <v>0.81369163521010401</v>
      </c>
      <c r="J46" s="68">
        <v>63.761720904577999</v>
      </c>
      <c r="K46" s="71">
        <v>0.99211713881806696</v>
      </c>
      <c r="L46" s="68">
        <v>98.896856039713199</v>
      </c>
      <c r="M46" s="71">
        <v>0.97282608695652195</v>
      </c>
      <c r="N46" s="68">
        <v>90.798563138988698</v>
      </c>
      <c r="O46" s="71">
        <v>0.86285134460200996</v>
      </c>
      <c r="P46" s="68">
        <v>88.873396542108196</v>
      </c>
      <c r="Q46" s="71"/>
      <c r="R46" s="68"/>
    </row>
    <row r="47" spans="1:18" x14ac:dyDescent="0.2">
      <c r="A47" s="72" t="s">
        <v>426</v>
      </c>
      <c r="B47" s="66" t="s">
        <v>427</v>
      </c>
      <c r="C47" s="67">
        <v>65</v>
      </c>
      <c r="D47" s="67" t="s">
        <v>339</v>
      </c>
      <c r="E47" s="71">
        <v>0.81437460303173703</v>
      </c>
      <c r="F47" s="68">
        <v>63.899613899613897</v>
      </c>
      <c r="G47" s="71">
        <v>0.75413014675488099</v>
      </c>
      <c r="H47" s="68">
        <v>35.052399338113602</v>
      </c>
      <c r="I47" s="71">
        <v>0.74704980717729397</v>
      </c>
      <c r="J47" s="68">
        <v>36.845008273579701</v>
      </c>
      <c r="K47" s="71">
        <v>0.92832582168375899</v>
      </c>
      <c r="L47" s="68">
        <v>72.669608383894101</v>
      </c>
      <c r="M47" s="71">
        <v>0.91304347826086996</v>
      </c>
      <c r="N47" s="68">
        <v>70.737772865432405</v>
      </c>
      <c r="O47" s="71">
        <v>0.72932376128188303</v>
      </c>
      <c r="P47" s="68">
        <v>69.5482431678751</v>
      </c>
      <c r="Q47" s="71"/>
      <c r="R47" s="68"/>
    </row>
    <row r="48" spans="1:18" x14ac:dyDescent="0.2">
      <c r="A48" s="72" t="s">
        <v>428</v>
      </c>
      <c r="B48" s="66" t="s">
        <v>429</v>
      </c>
      <c r="C48" s="67">
        <v>65</v>
      </c>
      <c r="D48" s="67" t="s">
        <v>339</v>
      </c>
      <c r="E48" s="71">
        <v>0.84173326692675099</v>
      </c>
      <c r="F48" s="68">
        <v>73.524544953116404</v>
      </c>
      <c r="G48" s="71">
        <v>0.801662699770191</v>
      </c>
      <c r="H48" s="68">
        <v>54.826254826254797</v>
      </c>
      <c r="I48" s="71">
        <v>0.74258615409113404</v>
      </c>
      <c r="J48" s="68">
        <v>35.024820739106502</v>
      </c>
      <c r="K48" s="71">
        <v>0.92754381756192505</v>
      </c>
      <c r="L48" s="68">
        <v>72.255929398786506</v>
      </c>
      <c r="M48" s="71">
        <v>0.97282608695652195</v>
      </c>
      <c r="N48" s="68">
        <v>90.798563138988698</v>
      </c>
      <c r="O48" s="71">
        <v>0.76404757625398201</v>
      </c>
      <c r="P48" s="68">
        <v>74.177356385945302</v>
      </c>
      <c r="Q48" s="71"/>
      <c r="R48" s="68"/>
    </row>
    <row r="49" spans="1:18" x14ac:dyDescent="0.2">
      <c r="A49" s="72" t="s">
        <v>430</v>
      </c>
      <c r="B49" s="66" t="s">
        <v>431</v>
      </c>
      <c r="C49" s="67">
        <v>65</v>
      </c>
      <c r="D49" s="67" t="s">
        <v>339</v>
      </c>
      <c r="E49" s="71">
        <v>0.78212225357218601</v>
      </c>
      <c r="F49" s="68">
        <v>54.826254826254797</v>
      </c>
      <c r="G49" s="71">
        <v>0.71160395434106505</v>
      </c>
      <c r="H49" s="68">
        <v>22.4765581908439</v>
      </c>
      <c r="I49" s="71">
        <v>0.76711178473018404</v>
      </c>
      <c r="J49" s="68">
        <v>44.484280198565898</v>
      </c>
      <c r="K49" s="71">
        <v>0.96554090298806095</v>
      </c>
      <c r="L49" s="68">
        <v>91.064533921676798</v>
      </c>
      <c r="M49" s="71">
        <v>0.85869565217391297</v>
      </c>
      <c r="N49" s="68">
        <v>54.738878143133498</v>
      </c>
      <c r="O49" s="71">
        <v>0.60765897362770505</v>
      </c>
      <c r="P49" s="68">
        <v>55.409927495817101</v>
      </c>
      <c r="Q49" s="71"/>
      <c r="R49" s="68"/>
    </row>
    <row r="50" spans="1:18" x14ac:dyDescent="0.2">
      <c r="A50" s="72" t="s">
        <v>432</v>
      </c>
      <c r="B50" s="66" t="s">
        <v>433</v>
      </c>
      <c r="C50" s="67">
        <v>65</v>
      </c>
      <c r="D50" s="67" t="s">
        <v>339</v>
      </c>
      <c r="E50" s="71">
        <v>0.88233702582444595</v>
      </c>
      <c r="F50" s="68">
        <v>88.361831218974103</v>
      </c>
      <c r="G50" s="71">
        <v>0.85498381232127796</v>
      </c>
      <c r="H50" s="68">
        <v>79.233314947600704</v>
      </c>
      <c r="I50" s="71">
        <v>0.79926038068277405</v>
      </c>
      <c r="J50" s="68">
        <v>57.639271924986197</v>
      </c>
      <c r="K50" s="71">
        <v>0.97902902908977096</v>
      </c>
      <c r="L50" s="68">
        <v>95.835631549917295</v>
      </c>
      <c r="M50" s="71">
        <v>1</v>
      </c>
      <c r="N50" s="68">
        <v>100</v>
      </c>
      <c r="O50" s="71">
        <v>0.77841190702840501</v>
      </c>
      <c r="P50" s="68">
        <v>76.436140546570002</v>
      </c>
      <c r="Q50" s="71"/>
      <c r="R50" s="68"/>
    </row>
    <row r="51" spans="1:18" x14ac:dyDescent="0.2">
      <c r="A51" s="72" t="s">
        <v>434</v>
      </c>
      <c r="B51" s="66" t="s">
        <v>435</v>
      </c>
      <c r="C51" s="67">
        <v>65</v>
      </c>
      <c r="D51" s="67" t="s">
        <v>339</v>
      </c>
      <c r="E51" s="71">
        <v>0.89773124255155701</v>
      </c>
      <c r="F51" s="68">
        <v>93.849972421401006</v>
      </c>
      <c r="G51" s="71">
        <v>0.84176122208087201</v>
      </c>
      <c r="H51" s="68">
        <v>73.083287369001695</v>
      </c>
      <c r="I51" s="71">
        <v>0.82344403520031995</v>
      </c>
      <c r="J51" s="68">
        <v>68.036403750689502</v>
      </c>
      <c r="K51" s="71">
        <v>0.999444181044152</v>
      </c>
      <c r="L51" s="68">
        <v>99.889685603971301</v>
      </c>
      <c r="M51" s="71">
        <v>0.95108695652173902</v>
      </c>
      <c r="N51" s="68">
        <v>83.641890024868701</v>
      </c>
      <c r="O51" s="71">
        <v>0.87291981791070095</v>
      </c>
      <c r="P51" s="68">
        <v>90.044617958728395</v>
      </c>
      <c r="Q51" s="71"/>
      <c r="R51" s="68"/>
    </row>
    <row r="52" spans="1:18" x14ac:dyDescent="0.2">
      <c r="A52" s="72" t="s">
        <v>436</v>
      </c>
      <c r="B52" s="66" t="s">
        <v>437</v>
      </c>
      <c r="C52" s="67">
        <v>65</v>
      </c>
      <c r="D52" s="67" t="s">
        <v>339</v>
      </c>
      <c r="E52" s="71">
        <v>0.896135690196048</v>
      </c>
      <c r="F52" s="68">
        <v>93.298400441257598</v>
      </c>
      <c r="G52" s="71">
        <v>0.85415522339900996</v>
      </c>
      <c r="H52" s="68">
        <v>78.874793160507494</v>
      </c>
      <c r="I52" s="71">
        <v>0.81295216626361599</v>
      </c>
      <c r="J52" s="68">
        <v>63.458356315499202</v>
      </c>
      <c r="K52" s="71">
        <v>0.99871437649158901</v>
      </c>
      <c r="L52" s="68">
        <v>99.724214009928303</v>
      </c>
      <c r="M52" s="71">
        <v>0.98369565217391297</v>
      </c>
      <c r="N52" s="68">
        <v>94.114396242055804</v>
      </c>
      <c r="O52" s="71">
        <v>0.83116103265211305</v>
      </c>
      <c r="P52" s="68">
        <v>84.216397099832704</v>
      </c>
      <c r="Q52" s="71"/>
      <c r="R52" s="68"/>
    </row>
    <row r="53" spans="1:18" x14ac:dyDescent="0.2">
      <c r="A53" s="72" t="s">
        <v>438</v>
      </c>
      <c r="B53" s="66" t="s">
        <v>439</v>
      </c>
      <c r="C53" s="67">
        <v>65</v>
      </c>
      <c r="D53" s="67" t="s">
        <v>339</v>
      </c>
      <c r="E53" s="71">
        <v>0.79163160783783804</v>
      </c>
      <c r="F53" s="68">
        <v>57.528957528957498</v>
      </c>
      <c r="G53" s="71">
        <v>0.73613614365909597</v>
      </c>
      <c r="H53" s="68">
        <v>29.150579150579102</v>
      </c>
      <c r="I53" s="71">
        <v>0.71452382165547101</v>
      </c>
      <c r="J53" s="68">
        <v>26.061776061776101</v>
      </c>
      <c r="K53" s="71">
        <v>0.95628494641799</v>
      </c>
      <c r="L53" s="68">
        <v>86.541643684500798</v>
      </c>
      <c r="M53" s="71">
        <v>0.83695652173913004</v>
      </c>
      <c r="N53" s="68">
        <v>49.405913235700503</v>
      </c>
      <c r="O53" s="71">
        <v>0.71425660571750504</v>
      </c>
      <c r="P53" s="68">
        <v>67.6798661461238</v>
      </c>
      <c r="Q53" s="71"/>
      <c r="R53" s="68"/>
    </row>
    <row r="54" spans="1:18" x14ac:dyDescent="0.2">
      <c r="A54" s="72" t="s">
        <v>440</v>
      </c>
      <c r="B54" s="66" t="s">
        <v>441</v>
      </c>
      <c r="C54" s="67">
        <v>65</v>
      </c>
      <c r="D54" s="67" t="s">
        <v>339</v>
      </c>
      <c r="E54" s="71">
        <v>0.88376591964361095</v>
      </c>
      <c r="F54" s="68">
        <v>88.6376172090458</v>
      </c>
      <c r="G54" s="71">
        <v>0.82768181168882304</v>
      </c>
      <c r="H54" s="68">
        <v>66.409266409266394</v>
      </c>
      <c r="I54" s="71">
        <v>0.782848094579909</v>
      </c>
      <c r="J54" s="68">
        <v>50.717043574186398</v>
      </c>
      <c r="K54" s="71">
        <v>0.99897255209180102</v>
      </c>
      <c r="L54" s="68">
        <v>99.806949806949802</v>
      </c>
      <c r="M54" s="71">
        <v>0.92934782608695699</v>
      </c>
      <c r="N54" s="68">
        <v>76.264161370544301</v>
      </c>
      <c r="O54" s="71">
        <v>0.87997931377056404</v>
      </c>
      <c r="P54" s="68">
        <v>90.686001115449002</v>
      </c>
      <c r="Q54" s="71"/>
      <c r="R54" s="68"/>
    </row>
    <row r="55" spans="1:18" x14ac:dyDescent="0.2">
      <c r="A55" s="72" t="s">
        <v>442</v>
      </c>
      <c r="B55" s="66" t="s">
        <v>443</v>
      </c>
      <c r="C55" s="67">
        <v>65</v>
      </c>
      <c r="D55" s="67" t="s">
        <v>339</v>
      </c>
      <c r="E55" s="71">
        <v>0.90545647365068505</v>
      </c>
      <c r="F55" s="68">
        <v>96.028681742967507</v>
      </c>
      <c r="G55" s="71">
        <v>0.84084893416934903</v>
      </c>
      <c r="H55" s="68">
        <v>72.586872586872602</v>
      </c>
      <c r="I55" s="71">
        <v>0.82286639427788699</v>
      </c>
      <c r="J55" s="68">
        <v>67.788196359624905</v>
      </c>
      <c r="K55" s="71">
        <v>0.99988675401532701</v>
      </c>
      <c r="L55" s="68">
        <v>99.9724214009928</v>
      </c>
      <c r="M55" s="71">
        <v>0.98369565217391297</v>
      </c>
      <c r="N55" s="68">
        <v>94.114396242055804</v>
      </c>
      <c r="O55" s="71">
        <v>0.87998463361694801</v>
      </c>
      <c r="P55" s="68">
        <v>90.713887339654207</v>
      </c>
      <c r="Q55" s="71"/>
      <c r="R55" s="68"/>
    </row>
    <row r="56" spans="1:18" x14ac:dyDescent="0.2">
      <c r="A56" s="72" t="s">
        <v>444</v>
      </c>
      <c r="B56" s="66" t="s">
        <v>445</v>
      </c>
      <c r="C56" s="67">
        <v>65</v>
      </c>
      <c r="D56" s="67" t="s">
        <v>339</v>
      </c>
      <c r="E56" s="71">
        <v>0.832330543830619</v>
      </c>
      <c r="F56" s="68">
        <v>70.049641478212905</v>
      </c>
      <c r="G56" s="71">
        <v>0.75866010887379098</v>
      </c>
      <c r="H56" s="68">
        <v>36.900165471594001</v>
      </c>
      <c r="I56" s="71">
        <v>0.743807779901551</v>
      </c>
      <c r="J56" s="68">
        <v>35.355763927192498</v>
      </c>
      <c r="K56" s="71">
        <v>0.96011160142542495</v>
      </c>
      <c r="L56" s="68">
        <v>88.251516822945405</v>
      </c>
      <c r="M56" s="71">
        <v>0.90217391304347805</v>
      </c>
      <c r="N56" s="68">
        <v>67.339043934788606</v>
      </c>
      <c r="O56" s="71">
        <v>0.79689931590884899</v>
      </c>
      <c r="P56" s="68">
        <v>79.057445621862797</v>
      </c>
      <c r="Q56" s="71"/>
      <c r="R56" s="68"/>
    </row>
    <row r="57" spans="1:18" x14ac:dyDescent="0.2">
      <c r="A57" s="72" t="s">
        <v>446</v>
      </c>
      <c r="B57" s="66" t="s">
        <v>447</v>
      </c>
      <c r="C57" s="67">
        <v>65</v>
      </c>
      <c r="D57" s="67" t="s">
        <v>339</v>
      </c>
      <c r="E57" s="71">
        <v>0.87005538644181302</v>
      </c>
      <c r="F57" s="68">
        <v>84.197462768891299</v>
      </c>
      <c r="G57" s="71">
        <v>0.81811340191980997</v>
      </c>
      <c r="H57" s="68">
        <v>62.024269167126299</v>
      </c>
      <c r="I57" s="71">
        <v>0.75879524181777303</v>
      </c>
      <c r="J57" s="68">
        <v>41.119691119691097</v>
      </c>
      <c r="K57" s="71">
        <v>0.96527101174419705</v>
      </c>
      <c r="L57" s="68">
        <v>90.9266409266409</v>
      </c>
      <c r="M57" s="71">
        <v>0.95108695652173902</v>
      </c>
      <c r="N57" s="68">
        <v>83.641890024868701</v>
      </c>
      <c r="O57" s="71">
        <v>0.85701032020554802</v>
      </c>
      <c r="P57" s="68">
        <v>87.925264919130001</v>
      </c>
      <c r="Q57" s="71"/>
      <c r="R57" s="68"/>
    </row>
    <row r="58" spans="1:18" x14ac:dyDescent="0.2">
      <c r="A58" s="72" t="s">
        <v>448</v>
      </c>
      <c r="B58" s="66" t="s">
        <v>449</v>
      </c>
      <c r="C58" s="67">
        <v>65</v>
      </c>
      <c r="D58" s="67" t="s">
        <v>339</v>
      </c>
      <c r="E58" s="71">
        <v>0.86402647132789301</v>
      </c>
      <c r="F58" s="68">
        <v>81.8257032542747</v>
      </c>
      <c r="G58" s="71">
        <v>0.79175513566489997</v>
      </c>
      <c r="H58" s="68">
        <v>50</v>
      </c>
      <c r="I58" s="71">
        <v>0.76549551226516399</v>
      </c>
      <c r="J58" s="68">
        <v>43.905129619415298</v>
      </c>
      <c r="K58" s="71">
        <v>0.96294555966640505</v>
      </c>
      <c r="L58" s="68">
        <v>89.602868174296702</v>
      </c>
      <c r="M58" s="71">
        <v>0.94565217391304401</v>
      </c>
      <c r="N58" s="68">
        <v>81.790549875656296</v>
      </c>
      <c r="O58" s="71">
        <v>0.85428397512995402</v>
      </c>
      <c r="P58" s="68">
        <v>87.618516452872299</v>
      </c>
      <c r="Q58" s="71"/>
      <c r="R58" s="68"/>
    </row>
    <row r="59" spans="1:18" x14ac:dyDescent="0.2">
      <c r="A59" s="72" t="s">
        <v>450</v>
      </c>
      <c r="B59" s="66" t="s">
        <v>451</v>
      </c>
      <c r="C59" s="67">
        <v>65</v>
      </c>
      <c r="D59" s="67" t="s">
        <v>339</v>
      </c>
      <c r="E59" s="71">
        <v>0.82620695444320502</v>
      </c>
      <c r="F59" s="68">
        <v>67.705460562603406</v>
      </c>
      <c r="G59" s="71">
        <v>0.78808356505522104</v>
      </c>
      <c r="H59" s="68">
        <v>48.2625482625483</v>
      </c>
      <c r="I59" s="71">
        <v>0.80702444900377401</v>
      </c>
      <c r="J59" s="68">
        <v>60.948703805846698</v>
      </c>
      <c r="K59" s="71">
        <v>0.93420581807617198</v>
      </c>
      <c r="L59" s="68">
        <v>75.730832873690005</v>
      </c>
      <c r="M59" s="71">
        <v>0.88586956521739102</v>
      </c>
      <c r="N59" s="68">
        <v>62.282398452611197</v>
      </c>
      <c r="O59" s="71">
        <v>0.71585137486346695</v>
      </c>
      <c r="P59" s="68">
        <v>67.819297267150006</v>
      </c>
      <c r="Q59" s="71"/>
      <c r="R59" s="68"/>
    </row>
    <row r="60" spans="1:18" x14ac:dyDescent="0.2">
      <c r="A60" s="72" t="s">
        <v>452</v>
      </c>
      <c r="B60" s="66" t="s">
        <v>453</v>
      </c>
      <c r="C60" s="67">
        <v>65</v>
      </c>
      <c r="D60" s="67" t="s">
        <v>339</v>
      </c>
      <c r="E60" s="71">
        <v>0.81952330896301295</v>
      </c>
      <c r="F60" s="68">
        <v>65.388858246001107</v>
      </c>
      <c r="G60" s="71">
        <v>0.78135017271961904</v>
      </c>
      <c r="H60" s="68">
        <v>45.642581356867097</v>
      </c>
      <c r="I60" s="71">
        <v>0.79729921241371204</v>
      </c>
      <c r="J60" s="68">
        <v>56.536127964699403</v>
      </c>
      <c r="K60" s="71">
        <v>0.92709130288719299</v>
      </c>
      <c r="L60" s="68">
        <v>72.062879205736394</v>
      </c>
      <c r="M60" s="71">
        <v>0.85869565217391297</v>
      </c>
      <c r="N60" s="68">
        <v>54.738878143133498</v>
      </c>
      <c r="O60" s="71">
        <v>0.73318020462062705</v>
      </c>
      <c r="P60" s="68">
        <v>69.966536530953704</v>
      </c>
      <c r="Q60" s="71"/>
      <c r="R60" s="68"/>
    </row>
    <row r="61" spans="1:18" x14ac:dyDescent="0.2">
      <c r="A61" s="72" t="s">
        <v>454</v>
      </c>
      <c r="B61" s="66" t="s">
        <v>455</v>
      </c>
      <c r="C61" s="67">
        <v>65</v>
      </c>
      <c r="D61" s="67" t="s">
        <v>339</v>
      </c>
      <c r="E61" s="71">
        <v>0.887909561802111</v>
      </c>
      <c r="F61" s="68">
        <v>90.044125758411496</v>
      </c>
      <c r="G61" s="71">
        <v>0.80413899611794304</v>
      </c>
      <c r="H61" s="68">
        <v>56.177606177606201</v>
      </c>
      <c r="I61" s="71">
        <v>0.82042623024314798</v>
      </c>
      <c r="J61" s="68">
        <v>66.960838389409801</v>
      </c>
      <c r="K61" s="71">
        <v>0.93499348905931301</v>
      </c>
      <c r="L61" s="68">
        <v>76.254826254826298</v>
      </c>
      <c r="M61" s="71">
        <v>0.97826086956521696</v>
      </c>
      <c r="N61" s="68">
        <v>92.6222713456756</v>
      </c>
      <c r="O61" s="71">
        <v>0.90172822402493402</v>
      </c>
      <c r="P61" s="68">
        <v>93.4188510875627</v>
      </c>
      <c r="Q61" s="71"/>
      <c r="R61" s="68"/>
    </row>
    <row r="62" spans="1:18" x14ac:dyDescent="0.2">
      <c r="A62" s="72" t="s">
        <v>456</v>
      </c>
      <c r="B62" s="66" t="s">
        <v>457</v>
      </c>
      <c r="C62" s="67">
        <v>65</v>
      </c>
      <c r="D62" s="67" t="s">
        <v>339</v>
      </c>
      <c r="E62" s="71">
        <v>0.89257101276486595</v>
      </c>
      <c r="F62" s="68">
        <v>92.0022062879206</v>
      </c>
      <c r="G62" s="71">
        <v>0.80184326412332896</v>
      </c>
      <c r="H62" s="68">
        <v>54.991726420297901</v>
      </c>
      <c r="I62" s="71">
        <v>0.80497800341738601</v>
      </c>
      <c r="J62" s="68">
        <v>60.286817429674599</v>
      </c>
      <c r="K62" s="71">
        <v>0.98613348775292398</v>
      </c>
      <c r="L62" s="68">
        <v>98.014340871483697</v>
      </c>
      <c r="M62" s="71">
        <v>0.97826086956521696</v>
      </c>
      <c r="N62" s="68">
        <v>92.6222713456756</v>
      </c>
      <c r="O62" s="71">
        <v>0.89163943896547604</v>
      </c>
      <c r="P62" s="68">
        <v>91.912994980479695</v>
      </c>
      <c r="Q62" s="71"/>
      <c r="R62" s="68"/>
    </row>
    <row r="63" spans="1:18" x14ac:dyDescent="0.2">
      <c r="A63" s="72" t="s">
        <v>458</v>
      </c>
      <c r="B63" s="66" t="s">
        <v>459</v>
      </c>
      <c r="C63" s="67">
        <v>65</v>
      </c>
      <c r="D63" s="67" t="s">
        <v>339</v>
      </c>
      <c r="E63" s="71">
        <v>0.82176299564005795</v>
      </c>
      <c r="F63" s="68">
        <v>66.105901820187498</v>
      </c>
      <c r="G63" s="71">
        <v>0.73370073074694997</v>
      </c>
      <c r="H63" s="68">
        <v>28.350799779371201</v>
      </c>
      <c r="I63" s="71">
        <v>0.87391720776710102</v>
      </c>
      <c r="J63" s="68">
        <v>85.383342526199698</v>
      </c>
      <c r="K63" s="71">
        <v>0.96383547829740102</v>
      </c>
      <c r="L63" s="68">
        <v>90.182018753447295</v>
      </c>
      <c r="M63" s="71">
        <v>0.79891304347826098</v>
      </c>
      <c r="N63" s="68">
        <v>41.475545730864901</v>
      </c>
      <c r="O63" s="71">
        <v>0.73844851791057498</v>
      </c>
      <c r="P63" s="68">
        <v>70.886781929726695</v>
      </c>
      <c r="Q63" s="71"/>
      <c r="R63" s="68"/>
    </row>
    <row r="64" spans="1:18" x14ac:dyDescent="0.2">
      <c r="A64" s="72" t="s">
        <v>460</v>
      </c>
      <c r="B64" s="66" t="s">
        <v>461</v>
      </c>
      <c r="C64" s="67">
        <v>65</v>
      </c>
      <c r="D64" s="67" t="s">
        <v>339</v>
      </c>
      <c r="E64" s="71">
        <v>0.85853249093459605</v>
      </c>
      <c r="F64" s="68">
        <v>79.5366795366795</v>
      </c>
      <c r="G64" s="71">
        <v>0.78959320731381299</v>
      </c>
      <c r="H64" s="68">
        <v>48.8416988416988</v>
      </c>
      <c r="I64" s="71">
        <v>0.85324392968214102</v>
      </c>
      <c r="J64" s="68">
        <v>78.488692774407099</v>
      </c>
      <c r="K64" s="71">
        <v>0.97921948485682597</v>
      </c>
      <c r="L64" s="68">
        <v>95.918367346938794</v>
      </c>
      <c r="M64" s="71">
        <v>0.85869565217391297</v>
      </c>
      <c r="N64" s="68">
        <v>54.738878143133498</v>
      </c>
      <c r="O64" s="71">
        <v>0.81191018064628895</v>
      </c>
      <c r="P64" s="68">
        <v>81.288343558282193</v>
      </c>
      <c r="Q64" s="71"/>
      <c r="R64" s="68"/>
    </row>
    <row r="65" spans="1:18" x14ac:dyDescent="0.2">
      <c r="A65" s="72" t="s">
        <v>462</v>
      </c>
      <c r="B65" s="66" t="s">
        <v>463</v>
      </c>
      <c r="C65" s="67">
        <v>65</v>
      </c>
      <c r="D65" s="67" t="s">
        <v>339</v>
      </c>
      <c r="E65" s="71">
        <v>0.74083056247605195</v>
      </c>
      <c r="F65" s="68">
        <v>43.656922228350801</v>
      </c>
      <c r="G65" s="71">
        <v>0.71724681953673497</v>
      </c>
      <c r="H65" s="68">
        <v>23.8279095421953</v>
      </c>
      <c r="I65" s="71">
        <v>0.75983708207869605</v>
      </c>
      <c r="J65" s="68">
        <v>41.533370104798699</v>
      </c>
      <c r="K65" s="71">
        <v>0.92009773423688401</v>
      </c>
      <c r="L65" s="68">
        <v>68.946497517926105</v>
      </c>
      <c r="M65" s="71">
        <v>0.809782608695652</v>
      </c>
      <c r="N65" s="68">
        <v>43.824260845537403</v>
      </c>
      <c r="O65" s="71">
        <v>0.49718856783229298</v>
      </c>
      <c r="P65" s="68">
        <v>43.0284439486894</v>
      </c>
      <c r="Q65" s="71"/>
      <c r="R65" s="68"/>
    </row>
    <row r="66" spans="1:18" x14ac:dyDescent="0.2">
      <c r="A66" s="72" t="s">
        <v>464</v>
      </c>
      <c r="B66" s="66" t="s">
        <v>465</v>
      </c>
      <c r="C66" s="67">
        <v>65</v>
      </c>
      <c r="D66" s="67" t="s">
        <v>339</v>
      </c>
      <c r="E66" s="71">
        <v>0.70283279051208103</v>
      </c>
      <c r="F66" s="68">
        <v>34.942084942084897</v>
      </c>
      <c r="G66" s="71">
        <v>0.68558262432503203</v>
      </c>
      <c r="H66" s="68">
        <v>16.4644236072808</v>
      </c>
      <c r="I66" s="71">
        <v>0.73100771486767202</v>
      </c>
      <c r="J66" s="68">
        <v>30.6398234969664</v>
      </c>
      <c r="K66" s="71">
        <v>0.91290804737148501</v>
      </c>
      <c r="L66" s="68">
        <v>65.719801434087103</v>
      </c>
      <c r="M66" s="71">
        <v>0.75</v>
      </c>
      <c r="N66" s="68">
        <v>32.578060237634702</v>
      </c>
      <c r="O66" s="71">
        <v>0.43466556599621597</v>
      </c>
      <c r="P66" s="68">
        <v>36.698271054099301</v>
      </c>
      <c r="Q66" s="71"/>
      <c r="R66" s="68"/>
    </row>
    <row r="67" spans="1:18" x14ac:dyDescent="0.2">
      <c r="A67" s="72" t="s">
        <v>466</v>
      </c>
      <c r="B67" s="66" t="s">
        <v>467</v>
      </c>
      <c r="C67" s="67">
        <v>65</v>
      </c>
      <c r="D67" s="67" t="s">
        <v>339</v>
      </c>
      <c r="E67" s="71">
        <v>0.84938322941633904</v>
      </c>
      <c r="F67" s="68">
        <v>76.282404853833398</v>
      </c>
      <c r="G67" s="71">
        <v>0.77830986440698402</v>
      </c>
      <c r="H67" s="68">
        <v>44.787644787644801</v>
      </c>
      <c r="I67" s="71">
        <v>0.79862761199912102</v>
      </c>
      <c r="J67" s="68">
        <v>57.225592939878702</v>
      </c>
      <c r="K67" s="71">
        <v>0.96305437989401199</v>
      </c>
      <c r="L67" s="68">
        <v>89.685603971318301</v>
      </c>
      <c r="M67" s="71">
        <v>0.96739130434782605</v>
      </c>
      <c r="N67" s="68">
        <v>88.809063277148397</v>
      </c>
      <c r="O67" s="71">
        <v>0.73953298643375198</v>
      </c>
      <c r="P67" s="68">
        <v>71.054099274958205</v>
      </c>
      <c r="Q67" s="71"/>
      <c r="R67" s="68"/>
    </row>
    <row r="68" spans="1:18" x14ac:dyDescent="0.2">
      <c r="A68" s="72" t="s">
        <v>468</v>
      </c>
      <c r="B68" s="66" t="s">
        <v>469</v>
      </c>
      <c r="C68" s="67">
        <v>65</v>
      </c>
      <c r="D68" s="67" t="s">
        <v>339</v>
      </c>
      <c r="E68" s="71">
        <v>0.76359387820890201</v>
      </c>
      <c r="F68" s="68">
        <v>49.310535024820702</v>
      </c>
      <c r="G68" s="71">
        <v>0.70528096916789296</v>
      </c>
      <c r="H68" s="68">
        <v>20.628792057363501</v>
      </c>
      <c r="I68" s="71">
        <v>0.71406056107416804</v>
      </c>
      <c r="J68" s="68">
        <v>25.951461665747399</v>
      </c>
      <c r="K68" s="71">
        <v>0.92707585783643798</v>
      </c>
      <c r="L68" s="68">
        <v>72.035300606729194</v>
      </c>
      <c r="M68" s="71">
        <v>0.85869565217391297</v>
      </c>
      <c r="N68" s="68">
        <v>54.738878143133498</v>
      </c>
      <c r="O68" s="71">
        <v>0.61285635079209699</v>
      </c>
      <c r="P68" s="68">
        <v>56.079196876742898</v>
      </c>
      <c r="Q68" s="71"/>
      <c r="R68" s="68"/>
    </row>
    <row r="69" spans="1:18" x14ac:dyDescent="0.2">
      <c r="A69" s="72" t="s">
        <v>470</v>
      </c>
      <c r="B69" s="66" t="s">
        <v>471</v>
      </c>
      <c r="C69" s="67">
        <v>65</v>
      </c>
      <c r="D69" s="67" t="s">
        <v>339</v>
      </c>
      <c r="E69" s="71">
        <v>0.78144059655672005</v>
      </c>
      <c r="F69" s="68">
        <v>54.605626034197499</v>
      </c>
      <c r="G69" s="71">
        <v>0.75146940689475605</v>
      </c>
      <c r="H69" s="68">
        <v>34.0871483728627</v>
      </c>
      <c r="I69" s="71">
        <v>0.76388319791011505</v>
      </c>
      <c r="J69" s="68">
        <v>43.353557639271898</v>
      </c>
      <c r="K69" s="71">
        <v>0.94015619266121597</v>
      </c>
      <c r="L69" s="68">
        <v>78.681742967457296</v>
      </c>
      <c r="M69" s="71">
        <v>0.82065217391304301</v>
      </c>
      <c r="N69" s="68">
        <v>45.9519204200055</v>
      </c>
      <c r="O69" s="71">
        <v>0.63104201140447003</v>
      </c>
      <c r="P69" s="68">
        <v>58.365867261572802</v>
      </c>
      <c r="Q69" s="71"/>
      <c r="R69" s="68"/>
    </row>
    <row r="70" spans="1:18" x14ac:dyDescent="0.2">
      <c r="A70" s="72" t="s">
        <v>472</v>
      </c>
      <c r="B70" s="66" t="s">
        <v>473</v>
      </c>
      <c r="C70" s="67">
        <v>65</v>
      </c>
      <c r="D70" s="67" t="s">
        <v>339</v>
      </c>
      <c r="E70" s="71">
        <v>0.67393493262797799</v>
      </c>
      <c r="F70" s="68">
        <v>29.178157749586301</v>
      </c>
      <c r="G70" s="71">
        <v>0.68640651911623396</v>
      </c>
      <c r="H70" s="68">
        <v>16.602316602316598</v>
      </c>
      <c r="I70" s="71">
        <v>0.68464873708170304</v>
      </c>
      <c r="J70" s="68">
        <v>19.249862107005001</v>
      </c>
      <c r="K70" s="71">
        <v>0.88908837870212498</v>
      </c>
      <c r="L70" s="68">
        <v>55.901820187534497</v>
      </c>
      <c r="M70" s="71">
        <v>0.77173913043478304</v>
      </c>
      <c r="N70" s="68">
        <v>36.446532191213002</v>
      </c>
      <c r="O70" s="71">
        <v>0.33779189780504298</v>
      </c>
      <c r="P70" s="68">
        <v>27.021751254880101</v>
      </c>
      <c r="Q70" s="71"/>
      <c r="R70" s="68"/>
    </row>
    <row r="71" spans="1:18" x14ac:dyDescent="0.2">
      <c r="A71" s="72" t="s">
        <v>474</v>
      </c>
      <c r="B71" s="66" t="s">
        <v>475</v>
      </c>
      <c r="C71" s="67">
        <v>65</v>
      </c>
      <c r="D71" s="67" t="s">
        <v>339</v>
      </c>
      <c r="E71" s="71">
        <v>0.73580637902394996</v>
      </c>
      <c r="F71" s="68">
        <v>42.333149476006597</v>
      </c>
      <c r="G71" s="71">
        <v>0.75288879370346495</v>
      </c>
      <c r="H71" s="68">
        <v>34.445670159955903</v>
      </c>
      <c r="I71" s="71">
        <v>0.753058517810554</v>
      </c>
      <c r="J71" s="68">
        <v>38.803088803088798</v>
      </c>
      <c r="K71" s="71">
        <v>0.821614385499564</v>
      </c>
      <c r="L71" s="68">
        <v>35.686707115278502</v>
      </c>
      <c r="M71" s="71">
        <v>0.72826086956521696</v>
      </c>
      <c r="N71" s="68">
        <v>29.262227134567599</v>
      </c>
      <c r="O71" s="71">
        <v>0.62320932854095001</v>
      </c>
      <c r="P71" s="68">
        <v>57.389849414389303</v>
      </c>
      <c r="Q71" s="71"/>
      <c r="R71" s="68"/>
    </row>
    <row r="72" spans="1:18" x14ac:dyDescent="0.2">
      <c r="A72" s="72" t="s">
        <v>476</v>
      </c>
      <c r="B72" s="66" t="s">
        <v>477</v>
      </c>
      <c r="C72" s="67">
        <v>65</v>
      </c>
      <c r="D72" s="67" t="s">
        <v>339</v>
      </c>
      <c r="E72" s="71">
        <v>0.595898045902166</v>
      </c>
      <c r="F72" s="68">
        <v>15.250965250965301</v>
      </c>
      <c r="G72" s="71">
        <v>0.64090597033421803</v>
      </c>
      <c r="H72" s="68">
        <v>9.2939878654164403</v>
      </c>
      <c r="I72" s="71">
        <v>0.59332663338571301</v>
      </c>
      <c r="J72" s="68">
        <v>6.64644236072807</v>
      </c>
      <c r="K72" s="71">
        <v>0.81571179088073098</v>
      </c>
      <c r="L72" s="68">
        <v>34.280198565912798</v>
      </c>
      <c r="M72" s="71">
        <v>0.65760869565217395</v>
      </c>
      <c r="N72" s="68">
        <v>19.508151423045</v>
      </c>
      <c r="O72" s="71">
        <v>0.27193713925799301</v>
      </c>
      <c r="P72" s="68">
        <v>21.221416620189601</v>
      </c>
      <c r="Q72" s="71"/>
      <c r="R72" s="68"/>
    </row>
    <row r="73" spans="1:18" x14ac:dyDescent="0.2">
      <c r="A73" s="72" t="s">
        <v>478</v>
      </c>
      <c r="B73" s="66" t="s">
        <v>479</v>
      </c>
      <c r="C73" s="67">
        <v>65</v>
      </c>
      <c r="D73" s="67" t="s">
        <v>339</v>
      </c>
      <c r="E73" s="71">
        <v>0.48796112582409901</v>
      </c>
      <c r="F73" s="68">
        <v>4.0540540540540499</v>
      </c>
      <c r="G73" s="71">
        <v>0.49818180928873501</v>
      </c>
      <c r="H73" s="68">
        <v>2.4820739106453402</v>
      </c>
      <c r="I73" s="71">
        <v>0.49976007616687701</v>
      </c>
      <c r="J73" s="68">
        <v>2.5923883066740201</v>
      </c>
      <c r="K73" s="71">
        <v>0.77531992528445703</v>
      </c>
      <c r="L73" s="68">
        <v>25.0137892995036</v>
      </c>
      <c r="M73" s="71">
        <v>0.35326086956521702</v>
      </c>
      <c r="N73" s="68">
        <v>3.6474164133738598</v>
      </c>
      <c r="O73" s="71">
        <v>0.31328294881521002</v>
      </c>
      <c r="P73" s="68">
        <v>24.428332403792499</v>
      </c>
      <c r="Q73" s="71"/>
      <c r="R73" s="68"/>
    </row>
    <row r="74" spans="1:18" x14ac:dyDescent="0.2">
      <c r="A74" s="72" t="s">
        <v>480</v>
      </c>
      <c r="B74" s="66" t="s">
        <v>481</v>
      </c>
      <c r="C74" s="67">
        <v>65</v>
      </c>
      <c r="D74" s="67" t="s">
        <v>339</v>
      </c>
      <c r="E74" s="71">
        <v>0.61482509054201795</v>
      </c>
      <c r="F74" s="68">
        <v>18.587975730832898</v>
      </c>
      <c r="G74" s="71">
        <v>0.63769672722515502</v>
      </c>
      <c r="H74" s="68">
        <v>8.8803088803088794</v>
      </c>
      <c r="I74" s="71">
        <v>0.61481299494276598</v>
      </c>
      <c r="J74" s="68">
        <v>9.0457804743519006</v>
      </c>
      <c r="K74" s="71">
        <v>0.88125096004974002</v>
      </c>
      <c r="L74" s="68">
        <v>53.171538885824603</v>
      </c>
      <c r="M74" s="71">
        <v>0.60869565217391297</v>
      </c>
      <c r="N74" s="68">
        <v>15.031776733904399</v>
      </c>
      <c r="O74" s="71">
        <v>0.33166911831851498</v>
      </c>
      <c r="P74" s="68">
        <v>26.296709425543799</v>
      </c>
      <c r="Q74" s="71"/>
      <c r="R74" s="68"/>
    </row>
    <row r="75" spans="1:18" x14ac:dyDescent="0.2">
      <c r="A75" s="72" t="s">
        <v>482</v>
      </c>
      <c r="B75" s="66" t="s">
        <v>483</v>
      </c>
      <c r="C75" s="67">
        <v>65</v>
      </c>
      <c r="D75" s="67" t="s">
        <v>339</v>
      </c>
      <c r="E75" s="71">
        <v>0.63052049174093705</v>
      </c>
      <c r="F75" s="68">
        <v>20.7666850523993</v>
      </c>
      <c r="G75" s="71">
        <v>0.63615618433240795</v>
      </c>
      <c r="H75" s="68">
        <v>8.6596800882515197</v>
      </c>
      <c r="I75" s="71">
        <v>0.70187575439426997</v>
      </c>
      <c r="J75" s="68">
        <v>23.0005515719801</v>
      </c>
      <c r="K75" s="71">
        <v>0.88317603065601302</v>
      </c>
      <c r="L75" s="68">
        <v>53.861003861003901</v>
      </c>
      <c r="M75" s="71">
        <v>0.60869565217391297</v>
      </c>
      <c r="N75" s="68">
        <v>15.031776733904399</v>
      </c>
      <c r="O75" s="71">
        <v>0.32269883714808101</v>
      </c>
      <c r="P75" s="68">
        <v>25.292805354155</v>
      </c>
      <c r="Q75" s="71"/>
      <c r="R75" s="68"/>
    </row>
    <row r="76" spans="1:18" x14ac:dyDescent="0.2">
      <c r="A76" s="72" t="s">
        <v>484</v>
      </c>
      <c r="B76" s="66" t="s">
        <v>485</v>
      </c>
      <c r="C76" s="67">
        <v>65</v>
      </c>
      <c r="D76" s="67" t="s">
        <v>339</v>
      </c>
      <c r="E76" s="71">
        <v>0.69243285597716797</v>
      </c>
      <c r="F76" s="68">
        <v>32.9840044125758</v>
      </c>
      <c r="G76" s="71">
        <v>0.67737402932867397</v>
      </c>
      <c r="H76" s="68">
        <v>14.671814671814699</v>
      </c>
      <c r="I76" s="71">
        <v>0.75531184444065402</v>
      </c>
      <c r="J76" s="68">
        <v>39.685603971318301</v>
      </c>
      <c r="K76" s="71">
        <v>0.91249160693231202</v>
      </c>
      <c r="L76" s="68">
        <v>65.526751241036905</v>
      </c>
      <c r="M76" s="71">
        <v>0.76086956521739102</v>
      </c>
      <c r="N76" s="68">
        <v>34.512296214423898</v>
      </c>
      <c r="O76" s="71">
        <v>0.356117233966806</v>
      </c>
      <c r="P76" s="68">
        <v>29.0295593976576</v>
      </c>
      <c r="Q76" s="71"/>
      <c r="R76" s="68"/>
    </row>
    <row r="77" spans="1:18" x14ac:dyDescent="0.2">
      <c r="A77" s="72" t="s">
        <v>486</v>
      </c>
      <c r="B77" s="66" t="s">
        <v>487</v>
      </c>
      <c r="C77" s="67">
        <v>65</v>
      </c>
      <c r="D77" s="67" t="s">
        <v>339</v>
      </c>
      <c r="E77" s="71">
        <v>0.67675352371901099</v>
      </c>
      <c r="F77" s="68">
        <v>29.729729729729701</v>
      </c>
      <c r="G77" s="71">
        <v>0.68419847023797697</v>
      </c>
      <c r="H77" s="68">
        <v>16.1610590182019</v>
      </c>
      <c r="I77" s="71">
        <v>0.702859017120672</v>
      </c>
      <c r="J77" s="68">
        <v>23.221180364037501</v>
      </c>
      <c r="K77" s="71">
        <v>0.89527040112633804</v>
      </c>
      <c r="L77" s="68">
        <v>58.246001103144003</v>
      </c>
      <c r="M77" s="71">
        <v>0.75</v>
      </c>
      <c r="N77" s="68">
        <v>32.578060237634702</v>
      </c>
      <c r="O77" s="71">
        <v>0.35143973011006502</v>
      </c>
      <c r="P77" s="68">
        <v>28.555493586168399</v>
      </c>
      <c r="Q77" s="71"/>
      <c r="R77" s="68"/>
    </row>
    <row r="78" spans="1:18" x14ac:dyDescent="0.2">
      <c r="A78" s="72" t="s">
        <v>488</v>
      </c>
      <c r="B78" s="66" t="s">
        <v>489</v>
      </c>
      <c r="C78" s="67">
        <v>65</v>
      </c>
      <c r="D78" s="67" t="s">
        <v>339</v>
      </c>
      <c r="E78" s="71">
        <v>0.72470006678499399</v>
      </c>
      <c r="F78" s="68">
        <v>39.602868174296702</v>
      </c>
      <c r="G78" s="71">
        <v>0.74416426678446701</v>
      </c>
      <c r="H78" s="68">
        <v>31.660231660231702</v>
      </c>
      <c r="I78" s="71">
        <v>0.82744350938448097</v>
      </c>
      <c r="J78" s="68">
        <v>69.746276889133995</v>
      </c>
      <c r="K78" s="71">
        <v>0.90091069298205595</v>
      </c>
      <c r="L78" s="68">
        <v>60.397131825703298</v>
      </c>
      <c r="M78" s="71">
        <v>0.74456521739130399</v>
      </c>
      <c r="N78" s="68">
        <v>31.500414479137898</v>
      </c>
      <c r="O78" s="71">
        <v>0.40641664738266298</v>
      </c>
      <c r="P78" s="68">
        <v>33.965421081985497</v>
      </c>
      <c r="Q78" s="71"/>
      <c r="R78" s="68"/>
    </row>
    <row r="79" spans="1:18" x14ac:dyDescent="0.2">
      <c r="A79" s="72" t="s">
        <v>490</v>
      </c>
      <c r="B79" s="66" t="s">
        <v>491</v>
      </c>
      <c r="C79" s="67">
        <v>65</v>
      </c>
      <c r="D79" s="67" t="s">
        <v>339</v>
      </c>
      <c r="E79" s="71">
        <v>0.64180351826944604</v>
      </c>
      <c r="F79" s="68">
        <v>22.917815774958601</v>
      </c>
      <c r="G79" s="71">
        <v>0.69013903045218805</v>
      </c>
      <c r="H79" s="68">
        <v>17.457253171538898</v>
      </c>
      <c r="I79" s="71">
        <v>0.673035539602024</v>
      </c>
      <c r="J79" s="68">
        <v>16.822945394373999</v>
      </c>
      <c r="K79" s="71">
        <v>0.853404737919229</v>
      </c>
      <c r="L79" s="68">
        <v>44.649751792608903</v>
      </c>
      <c r="M79" s="71">
        <v>0.73369565217391297</v>
      </c>
      <c r="N79" s="68">
        <v>29.8977618126554</v>
      </c>
      <c r="O79" s="71">
        <v>0.25874263119987501</v>
      </c>
      <c r="P79" s="68">
        <v>20.245398773006102</v>
      </c>
      <c r="Q79" s="71"/>
      <c r="R79" s="68"/>
    </row>
    <row r="80" spans="1:18" x14ac:dyDescent="0.2">
      <c r="A80" s="72" t="s">
        <v>492</v>
      </c>
      <c r="B80" s="66" t="s">
        <v>493</v>
      </c>
      <c r="C80" s="67">
        <v>65</v>
      </c>
      <c r="D80" s="67" t="s">
        <v>339</v>
      </c>
      <c r="E80" s="71">
        <v>0.77998693477403602</v>
      </c>
      <c r="F80" s="68">
        <v>54.081632653061199</v>
      </c>
      <c r="G80" s="71">
        <v>0.81809419830393204</v>
      </c>
      <c r="H80" s="68">
        <v>61.969111969111999</v>
      </c>
      <c r="I80" s="71">
        <v>0.82422823340794105</v>
      </c>
      <c r="J80" s="68">
        <v>68.312189740761198</v>
      </c>
      <c r="K80" s="71">
        <v>0.871096310752006</v>
      </c>
      <c r="L80" s="68">
        <v>49.365692222835101</v>
      </c>
      <c r="M80" s="71">
        <v>0.86413043478260898</v>
      </c>
      <c r="N80" s="68">
        <v>56.092843326885898</v>
      </c>
      <c r="O80" s="71">
        <v>0.52238549662369405</v>
      </c>
      <c r="P80" s="68">
        <v>45.761293920803098</v>
      </c>
      <c r="Q80" s="71"/>
      <c r="R80" s="68"/>
    </row>
    <row r="81" spans="1:18" x14ac:dyDescent="0.2">
      <c r="A81" s="72" t="s">
        <v>494</v>
      </c>
      <c r="B81" s="66" t="s">
        <v>495</v>
      </c>
      <c r="C81" s="67">
        <v>65</v>
      </c>
      <c r="D81" s="67" t="s">
        <v>339</v>
      </c>
      <c r="E81" s="71">
        <v>0.74805940925435299</v>
      </c>
      <c r="F81" s="68">
        <v>45.201323772752303</v>
      </c>
      <c r="G81" s="71">
        <v>0.82559043171342805</v>
      </c>
      <c r="H81" s="68">
        <v>65.333701047986807</v>
      </c>
      <c r="I81" s="71">
        <v>0.75333814788224596</v>
      </c>
      <c r="J81" s="68">
        <v>39.023717595146202</v>
      </c>
      <c r="K81" s="71">
        <v>0.82190352095215902</v>
      </c>
      <c r="L81" s="68">
        <v>35.8246001103144</v>
      </c>
      <c r="M81" s="71">
        <v>0.84239130434782605</v>
      </c>
      <c r="N81" s="68">
        <v>50.566454821774002</v>
      </c>
      <c r="O81" s="71">
        <v>0.49707364137610599</v>
      </c>
      <c r="P81" s="68">
        <v>42.944785276073603</v>
      </c>
      <c r="Q81" s="71"/>
      <c r="R81" s="68"/>
    </row>
    <row r="82" spans="1:18" x14ac:dyDescent="0.2">
      <c r="A82" s="72" t="s">
        <v>496</v>
      </c>
      <c r="B82" s="66" t="s">
        <v>497</v>
      </c>
      <c r="C82" s="67">
        <v>65</v>
      </c>
      <c r="D82" s="67" t="s">
        <v>339</v>
      </c>
      <c r="E82" s="71">
        <v>0.65953763046148195</v>
      </c>
      <c r="F82" s="68">
        <v>26.365140650854901</v>
      </c>
      <c r="G82" s="71">
        <v>0.84886862680185504</v>
      </c>
      <c r="H82" s="68">
        <v>76.696083838940993</v>
      </c>
      <c r="I82" s="71">
        <v>0.77812767338101196</v>
      </c>
      <c r="J82" s="68">
        <v>48.731384445670201</v>
      </c>
      <c r="K82" s="71">
        <v>0.91852206313926898</v>
      </c>
      <c r="L82" s="68">
        <v>68.284611141753999</v>
      </c>
      <c r="M82" s="71">
        <v>0.61956521739130399</v>
      </c>
      <c r="N82" s="68">
        <v>15.750207239568899</v>
      </c>
      <c r="O82" s="71">
        <v>0.13260457159397099</v>
      </c>
      <c r="P82" s="68">
        <v>8.7841606246514203</v>
      </c>
      <c r="Q82" s="71"/>
      <c r="R82" s="68"/>
    </row>
    <row r="83" spans="1:18" x14ac:dyDescent="0.2">
      <c r="A83" s="72" t="s">
        <v>498</v>
      </c>
      <c r="B83" s="66" t="s">
        <v>499</v>
      </c>
      <c r="C83" s="67">
        <v>65</v>
      </c>
      <c r="D83" s="67" t="s">
        <v>339</v>
      </c>
      <c r="E83" s="71">
        <v>0.60157998704868199</v>
      </c>
      <c r="F83" s="68">
        <v>15.9955874241589</v>
      </c>
      <c r="G83" s="71">
        <v>0.59614289991680403</v>
      </c>
      <c r="H83" s="68">
        <v>5.5432984004412598</v>
      </c>
      <c r="I83" s="71">
        <v>0.64613544226997999</v>
      </c>
      <c r="J83" s="68">
        <v>13.099834528405999</v>
      </c>
      <c r="K83" s="71">
        <v>0.81959040285420404</v>
      </c>
      <c r="L83" s="68">
        <v>35.2178709321567</v>
      </c>
      <c r="M83" s="71">
        <v>0.63586956521739102</v>
      </c>
      <c r="N83" s="68">
        <v>17.159436308372499</v>
      </c>
      <c r="O83" s="71">
        <v>0.31016162498503003</v>
      </c>
      <c r="P83" s="68">
        <v>24.2610150585611</v>
      </c>
      <c r="Q83" s="71"/>
      <c r="R83" s="68"/>
    </row>
    <row r="84" spans="1:18" x14ac:dyDescent="0.2">
      <c r="A84" s="72" t="s">
        <v>500</v>
      </c>
      <c r="B84" s="66" t="s">
        <v>501</v>
      </c>
      <c r="C84" s="67">
        <v>65</v>
      </c>
      <c r="D84" s="67" t="s">
        <v>339</v>
      </c>
      <c r="E84" s="71">
        <v>0.64029528961099902</v>
      </c>
      <c r="F84" s="68">
        <v>22.586872586872602</v>
      </c>
      <c r="G84" s="71">
        <v>0.685403256629744</v>
      </c>
      <c r="H84" s="68">
        <v>16.4368450082736</v>
      </c>
      <c r="I84" s="71">
        <v>0.67882462619635597</v>
      </c>
      <c r="J84" s="68">
        <v>18.036403750689502</v>
      </c>
      <c r="K84" s="71">
        <v>0.87178037002694597</v>
      </c>
      <c r="L84" s="68">
        <v>49.586321014892398</v>
      </c>
      <c r="M84" s="71">
        <v>0.73913043478260798</v>
      </c>
      <c r="N84" s="68">
        <v>30.643824260845498</v>
      </c>
      <c r="O84" s="71">
        <v>0.22633776041934001</v>
      </c>
      <c r="P84" s="68">
        <v>17.345231455660901</v>
      </c>
      <c r="Q84" s="71"/>
      <c r="R84" s="68"/>
    </row>
    <row r="85" spans="1:18" x14ac:dyDescent="0.2">
      <c r="A85" s="72" t="s">
        <v>502</v>
      </c>
      <c r="B85" s="66" t="s">
        <v>503</v>
      </c>
      <c r="C85" s="67">
        <v>65</v>
      </c>
      <c r="D85" s="67" t="s">
        <v>339</v>
      </c>
      <c r="E85" s="71">
        <v>0.62991682336788002</v>
      </c>
      <c r="F85" s="68">
        <v>20.656370656370701</v>
      </c>
      <c r="G85" s="71">
        <v>0.68904441769893399</v>
      </c>
      <c r="H85" s="68">
        <v>17.264202978488701</v>
      </c>
      <c r="I85" s="71">
        <v>0.61764713317908404</v>
      </c>
      <c r="J85" s="68">
        <v>9.3491450634307807</v>
      </c>
      <c r="K85" s="71">
        <v>0.82471658966912897</v>
      </c>
      <c r="L85" s="68">
        <v>36.514065085493698</v>
      </c>
      <c r="M85" s="71">
        <v>0.79891304347826098</v>
      </c>
      <c r="N85" s="68">
        <v>41.475545730864901</v>
      </c>
      <c r="O85" s="71">
        <v>0.21926293281399301</v>
      </c>
      <c r="P85" s="68">
        <v>16.564417177914098</v>
      </c>
      <c r="Q85" s="71"/>
      <c r="R85" s="68"/>
    </row>
    <row r="86" spans="1:18" x14ac:dyDescent="0.2">
      <c r="A86" s="72" t="s">
        <v>504</v>
      </c>
      <c r="B86" s="66" t="s">
        <v>505</v>
      </c>
      <c r="C86" s="67">
        <v>65</v>
      </c>
      <c r="D86" s="67" t="s">
        <v>339</v>
      </c>
      <c r="E86" s="71">
        <v>0.65128210349580995</v>
      </c>
      <c r="F86" s="68">
        <v>24.765581908439099</v>
      </c>
      <c r="G86" s="71">
        <v>0.77199406741245802</v>
      </c>
      <c r="H86" s="68">
        <v>41.836734693877602</v>
      </c>
      <c r="I86" s="71">
        <v>0.68994233434504604</v>
      </c>
      <c r="J86" s="68">
        <v>20.353006067291801</v>
      </c>
      <c r="K86" s="71">
        <v>0.83478208236956097</v>
      </c>
      <c r="L86" s="68">
        <v>39.134031991174901</v>
      </c>
      <c r="M86" s="71">
        <v>0.72282608695652195</v>
      </c>
      <c r="N86" s="68">
        <v>28.267477203647399</v>
      </c>
      <c r="O86" s="71">
        <v>0.23686594639546499</v>
      </c>
      <c r="P86" s="68">
        <v>18.014500836586699</v>
      </c>
      <c r="Q86" s="71"/>
      <c r="R86" s="68"/>
    </row>
    <row r="87" spans="1:18" x14ac:dyDescent="0.2">
      <c r="A87" s="72" t="s">
        <v>506</v>
      </c>
      <c r="B87" s="66" t="s">
        <v>507</v>
      </c>
      <c r="C87" s="67">
        <v>65</v>
      </c>
      <c r="D87" s="67" t="s">
        <v>339</v>
      </c>
      <c r="E87" s="71">
        <v>0.62303088988549404</v>
      </c>
      <c r="F87" s="68">
        <v>19.691119691119699</v>
      </c>
      <c r="G87" s="71">
        <v>0.73145755913551702</v>
      </c>
      <c r="H87" s="68">
        <v>27.744070601213501</v>
      </c>
      <c r="I87" s="71">
        <v>0.67538813401464304</v>
      </c>
      <c r="J87" s="68">
        <v>17.3469387755102</v>
      </c>
      <c r="K87" s="71">
        <v>0.78925566476934295</v>
      </c>
      <c r="L87" s="68">
        <v>28.047435190292301</v>
      </c>
      <c r="M87" s="71">
        <v>0.73913043478260798</v>
      </c>
      <c r="N87" s="68">
        <v>30.643824260845498</v>
      </c>
      <c r="O87" s="71">
        <v>0.17992265672535901</v>
      </c>
      <c r="P87" s="68">
        <v>13.413273842721701</v>
      </c>
      <c r="Q87" s="71"/>
      <c r="R87" s="68"/>
    </row>
    <row r="88" spans="1:18" x14ac:dyDescent="0.2">
      <c r="A88" s="72" t="s">
        <v>508</v>
      </c>
      <c r="B88" s="66" t="s">
        <v>509</v>
      </c>
      <c r="C88" s="67">
        <v>65</v>
      </c>
      <c r="D88" s="67" t="s">
        <v>339</v>
      </c>
      <c r="E88" s="71">
        <v>0.58454512071085796</v>
      </c>
      <c r="F88" s="68">
        <v>13.6514065085494</v>
      </c>
      <c r="G88" s="71">
        <v>0.66846327685530604</v>
      </c>
      <c r="H88" s="68">
        <v>13.017098731384401</v>
      </c>
      <c r="I88" s="71">
        <v>0.62266261873395301</v>
      </c>
      <c r="J88" s="68">
        <v>9.7076668505239905</v>
      </c>
      <c r="K88" s="71">
        <v>0.78657811278006295</v>
      </c>
      <c r="L88" s="68">
        <v>27.495863210148901</v>
      </c>
      <c r="M88" s="71">
        <v>0.67934782608695699</v>
      </c>
      <c r="N88" s="68">
        <v>22.2160817905499</v>
      </c>
      <c r="O88" s="71">
        <v>0.16567376909800999</v>
      </c>
      <c r="P88" s="68">
        <v>11.879531511433401</v>
      </c>
      <c r="Q88" s="71"/>
      <c r="R88" s="68"/>
    </row>
    <row r="89" spans="1:18" x14ac:dyDescent="0.2">
      <c r="A89" s="72" t="s">
        <v>510</v>
      </c>
      <c r="B89" s="66" t="s">
        <v>511</v>
      </c>
      <c r="C89" s="67">
        <v>65</v>
      </c>
      <c r="D89" s="67" t="s">
        <v>339</v>
      </c>
      <c r="E89" s="71">
        <v>0.58190507356898002</v>
      </c>
      <c r="F89" s="68">
        <v>13.320463320463301</v>
      </c>
      <c r="G89" s="71">
        <v>0.68770872316217202</v>
      </c>
      <c r="H89" s="68">
        <v>16.988416988417001</v>
      </c>
      <c r="I89" s="71">
        <v>0.596851566488243</v>
      </c>
      <c r="J89" s="68">
        <v>6.8946497517926097</v>
      </c>
      <c r="K89" s="71">
        <v>0.83938763252706095</v>
      </c>
      <c r="L89" s="68">
        <v>40.512961941533398</v>
      </c>
      <c r="M89" s="71">
        <v>0.690217391304348</v>
      </c>
      <c r="N89" s="68">
        <v>23.9292622271346</v>
      </c>
      <c r="O89" s="71">
        <v>9.5360054363076097E-2</v>
      </c>
      <c r="P89" s="68">
        <v>5.0474065811489099</v>
      </c>
      <c r="Q89" s="71"/>
      <c r="R89" s="68"/>
    </row>
    <row r="90" spans="1:18" x14ac:dyDescent="0.2">
      <c r="A90" s="72" t="s">
        <v>512</v>
      </c>
      <c r="B90" s="66" t="s">
        <v>513</v>
      </c>
      <c r="C90" s="67">
        <v>65</v>
      </c>
      <c r="D90" s="67" t="s">
        <v>339</v>
      </c>
      <c r="E90" s="71">
        <v>0.59514546467724305</v>
      </c>
      <c r="F90" s="68">
        <v>15.002757859900701</v>
      </c>
      <c r="G90" s="71">
        <v>0.72653807811437698</v>
      </c>
      <c r="H90" s="68">
        <v>26.640926640926601</v>
      </c>
      <c r="I90" s="71">
        <v>0.69336562601142004</v>
      </c>
      <c r="J90" s="68">
        <v>20.904578047435201</v>
      </c>
      <c r="K90" s="71">
        <v>0.82548252905494302</v>
      </c>
      <c r="L90" s="68">
        <v>36.789851075565402</v>
      </c>
      <c r="M90" s="71">
        <v>0.64673913043478204</v>
      </c>
      <c r="N90" s="68">
        <v>18.237082066869299</v>
      </c>
      <c r="O90" s="71">
        <v>8.3601959770693304E-2</v>
      </c>
      <c r="P90" s="68">
        <v>4.1829336307863896</v>
      </c>
      <c r="Q90" s="71"/>
      <c r="R90" s="68"/>
    </row>
    <row r="91" spans="1:18" x14ac:dyDescent="0.2">
      <c r="A91" s="72" t="s">
        <v>514</v>
      </c>
      <c r="B91" s="66" t="s">
        <v>515</v>
      </c>
      <c r="C91" s="67">
        <v>65</v>
      </c>
      <c r="D91" s="67" t="s">
        <v>339</v>
      </c>
      <c r="E91" s="71">
        <v>0.76776560051402498</v>
      </c>
      <c r="F91" s="68">
        <v>50.854936569222303</v>
      </c>
      <c r="G91" s="71">
        <v>0.72242870762624001</v>
      </c>
      <c r="H91" s="68">
        <v>25.372311086596799</v>
      </c>
      <c r="I91" s="71">
        <v>0.78148801092669096</v>
      </c>
      <c r="J91" s="68">
        <v>49.9448428019857</v>
      </c>
      <c r="K91" s="71">
        <v>0.96375223812797906</v>
      </c>
      <c r="L91" s="68">
        <v>90.099282956425796</v>
      </c>
      <c r="M91" s="71">
        <v>0.86413043478260898</v>
      </c>
      <c r="N91" s="68">
        <v>56.092843326885898</v>
      </c>
      <c r="O91" s="71">
        <v>0.50702861110660802</v>
      </c>
      <c r="P91" s="68">
        <v>44.116006692693801</v>
      </c>
      <c r="Q91" s="71"/>
      <c r="R91" s="68"/>
    </row>
    <row r="92" spans="1:18" x14ac:dyDescent="0.2">
      <c r="A92" s="72" t="s">
        <v>516</v>
      </c>
      <c r="B92" s="66" t="s">
        <v>517</v>
      </c>
      <c r="C92" s="67">
        <v>65</v>
      </c>
      <c r="D92" s="67" t="s">
        <v>339</v>
      </c>
      <c r="E92" s="71">
        <v>0.79266417786035204</v>
      </c>
      <c r="F92" s="68">
        <v>57.859900717043601</v>
      </c>
      <c r="G92" s="71">
        <v>0.732831497566376</v>
      </c>
      <c r="H92" s="68">
        <v>28.075013789299501</v>
      </c>
      <c r="I92" s="71">
        <v>0.79808833857653305</v>
      </c>
      <c r="J92" s="68">
        <v>56.922228350799799</v>
      </c>
      <c r="K92" s="71">
        <v>0.95454617452107804</v>
      </c>
      <c r="L92" s="68">
        <v>85.438499724213997</v>
      </c>
      <c r="M92" s="71">
        <v>0.84239130434782605</v>
      </c>
      <c r="N92" s="68">
        <v>50.566454821774002</v>
      </c>
      <c r="O92" s="71">
        <v>0.63546357428994504</v>
      </c>
      <c r="P92" s="68">
        <v>58.8399330730619</v>
      </c>
      <c r="Q92" s="71"/>
      <c r="R92" s="68"/>
    </row>
    <row r="93" spans="1:18" x14ac:dyDescent="0.2">
      <c r="A93" s="72" t="s">
        <v>518</v>
      </c>
      <c r="B93" s="66" t="s">
        <v>519</v>
      </c>
      <c r="C93" s="67">
        <v>65</v>
      </c>
      <c r="D93" s="67" t="s">
        <v>339</v>
      </c>
      <c r="E93" s="71">
        <v>0.79665238877825895</v>
      </c>
      <c r="F93" s="68">
        <v>58.907887479316003</v>
      </c>
      <c r="G93" s="71">
        <v>0.74443576226483898</v>
      </c>
      <c r="H93" s="68">
        <v>31.742967457253201</v>
      </c>
      <c r="I93" s="71">
        <v>0.81968988756695405</v>
      </c>
      <c r="J93" s="68">
        <v>66.519580805295107</v>
      </c>
      <c r="K93" s="71">
        <v>0.97263561225301698</v>
      </c>
      <c r="L93" s="68">
        <v>93.822393822393806</v>
      </c>
      <c r="M93" s="71">
        <v>0.815217391304348</v>
      </c>
      <c r="N93" s="68">
        <v>44.5979552362531</v>
      </c>
      <c r="O93" s="71">
        <v>0.63128329050213605</v>
      </c>
      <c r="P93" s="68">
        <v>58.393753485777999</v>
      </c>
      <c r="Q93" s="71"/>
      <c r="R93" s="68"/>
    </row>
    <row r="94" spans="1:18" x14ac:dyDescent="0.2">
      <c r="A94" s="72" t="s">
        <v>520</v>
      </c>
      <c r="B94" s="66" t="s">
        <v>521</v>
      </c>
      <c r="C94" s="67">
        <v>65</v>
      </c>
      <c r="D94" s="67" t="s">
        <v>339</v>
      </c>
      <c r="E94" s="71">
        <v>0.80767394313083696</v>
      </c>
      <c r="F94" s="68">
        <v>62.024269167126299</v>
      </c>
      <c r="G94" s="71">
        <v>0.75371317397845705</v>
      </c>
      <c r="H94" s="68">
        <v>34.886927744070597</v>
      </c>
      <c r="I94" s="71">
        <v>0.80817310410674503</v>
      </c>
      <c r="J94" s="68">
        <v>61.527854384997198</v>
      </c>
      <c r="K94" s="71">
        <v>0.96243578159314103</v>
      </c>
      <c r="L94" s="68">
        <v>89.327082184225006</v>
      </c>
      <c r="M94" s="71">
        <v>0.88586956521739102</v>
      </c>
      <c r="N94" s="68">
        <v>62.282398452611197</v>
      </c>
      <c r="O94" s="71">
        <v>0.62817809075844899</v>
      </c>
      <c r="P94" s="68">
        <v>57.947573898494099</v>
      </c>
      <c r="Q94" s="71"/>
      <c r="R94" s="68"/>
    </row>
    <row r="95" spans="1:18" x14ac:dyDescent="0.2">
      <c r="A95" s="72" t="s">
        <v>522</v>
      </c>
      <c r="B95" s="66" t="s">
        <v>523</v>
      </c>
      <c r="C95" s="67">
        <v>65</v>
      </c>
      <c r="D95" s="67" t="s">
        <v>339</v>
      </c>
      <c r="E95" s="71">
        <v>0.80302163949129801</v>
      </c>
      <c r="F95" s="68">
        <v>60.590182018753403</v>
      </c>
      <c r="G95" s="71">
        <v>0.75457937362301097</v>
      </c>
      <c r="H95" s="68">
        <v>35.273028130170999</v>
      </c>
      <c r="I95" s="71">
        <v>0.79361877864163799</v>
      </c>
      <c r="J95" s="68">
        <v>54.908990623276303</v>
      </c>
      <c r="K95" s="71">
        <v>0.95135022563004801</v>
      </c>
      <c r="L95" s="68">
        <v>83.618312189740806</v>
      </c>
      <c r="M95" s="71">
        <v>0.85326086956521796</v>
      </c>
      <c r="N95" s="68">
        <v>53.578336557059998</v>
      </c>
      <c r="O95" s="71">
        <v>0.66229894999657601</v>
      </c>
      <c r="P95" s="68">
        <v>61.544896820970401</v>
      </c>
      <c r="Q95" s="71"/>
      <c r="R95" s="68"/>
    </row>
    <row r="96" spans="1:18" x14ac:dyDescent="0.2">
      <c r="A96" s="72" t="s">
        <v>524</v>
      </c>
      <c r="B96" s="66" t="s">
        <v>525</v>
      </c>
      <c r="C96" s="67">
        <v>65</v>
      </c>
      <c r="D96" s="67" t="s">
        <v>339</v>
      </c>
      <c r="E96" s="71">
        <v>0.823117323687517</v>
      </c>
      <c r="F96" s="68">
        <v>66.574738003309406</v>
      </c>
      <c r="G96" s="71">
        <v>0.81767436794541803</v>
      </c>
      <c r="H96" s="68">
        <v>61.858797573083301</v>
      </c>
      <c r="I96" s="71">
        <v>0.81874307602964003</v>
      </c>
      <c r="J96" s="68">
        <v>66.161059018201897</v>
      </c>
      <c r="K96" s="71">
        <v>0.96506051100208901</v>
      </c>
      <c r="L96" s="68">
        <v>90.733590733590702</v>
      </c>
      <c r="M96" s="71">
        <v>0.89130434782608703</v>
      </c>
      <c r="N96" s="68">
        <v>63.691627521414802</v>
      </c>
      <c r="O96" s="71">
        <v>0.62280431563435101</v>
      </c>
      <c r="P96" s="68">
        <v>57.361963190183999</v>
      </c>
      <c r="Q96" s="71"/>
      <c r="R96" s="68"/>
    </row>
    <row r="97" spans="1:18" x14ac:dyDescent="0.2">
      <c r="A97" s="72" t="s">
        <v>526</v>
      </c>
      <c r="B97" s="66" t="s">
        <v>527</v>
      </c>
      <c r="C97" s="67">
        <v>65</v>
      </c>
      <c r="D97" s="67" t="s">
        <v>339</v>
      </c>
      <c r="E97" s="71">
        <v>0.76240867416592895</v>
      </c>
      <c r="F97" s="68">
        <v>48.979591836734699</v>
      </c>
      <c r="G97" s="71">
        <v>0.78211881367505898</v>
      </c>
      <c r="H97" s="68">
        <v>46.166574738003298</v>
      </c>
      <c r="I97" s="71">
        <v>0.78138947724694996</v>
      </c>
      <c r="J97" s="68">
        <v>49.862107004964102</v>
      </c>
      <c r="K97" s="71">
        <v>0.94834267569562802</v>
      </c>
      <c r="L97" s="68">
        <v>82.073910645339197</v>
      </c>
      <c r="M97" s="71">
        <v>0.75543478260869601</v>
      </c>
      <c r="N97" s="68">
        <v>33.655705996131502</v>
      </c>
      <c r="O97" s="71">
        <v>0.54475762160330998</v>
      </c>
      <c r="P97" s="68">
        <v>48.382598996095901</v>
      </c>
      <c r="Q97" s="71"/>
      <c r="R97" s="68"/>
    </row>
    <row r="98" spans="1:18" x14ac:dyDescent="0.2">
      <c r="A98" s="72" t="s">
        <v>528</v>
      </c>
      <c r="B98" s="66" t="s">
        <v>529</v>
      </c>
      <c r="C98" s="67">
        <v>65</v>
      </c>
      <c r="D98" s="67" t="s">
        <v>339</v>
      </c>
      <c r="E98" s="71">
        <v>0.75057494481503195</v>
      </c>
      <c r="F98" s="68">
        <v>46.0286817429675</v>
      </c>
      <c r="G98" s="71">
        <v>0.70961502216440997</v>
      </c>
      <c r="H98" s="68">
        <v>21.814671814671801</v>
      </c>
      <c r="I98" s="71">
        <v>0.72211693111351005</v>
      </c>
      <c r="J98" s="68">
        <v>27.468284611141801</v>
      </c>
      <c r="K98" s="71">
        <v>0.84475198540370999</v>
      </c>
      <c r="L98" s="68">
        <v>42.0297848869277</v>
      </c>
      <c r="M98" s="71">
        <v>0.809782608695652</v>
      </c>
      <c r="N98" s="68">
        <v>43.824260845537403</v>
      </c>
      <c r="O98" s="71">
        <v>0.66660817669787698</v>
      </c>
      <c r="P98" s="68">
        <v>62.297824874512003</v>
      </c>
      <c r="Q98" s="71"/>
      <c r="R98" s="68"/>
    </row>
    <row r="99" spans="1:18" x14ac:dyDescent="0.2">
      <c r="A99" s="72" t="s">
        <v>530</v>
      </c>
      <c r="B99" s="66" t="s">
        <v>531</v>
      </c>
      <c r="C99" s="67">
        <v>65</v>
      </c>
      <c r="D99" s="67" t="s">
        <v>339</v>
      </c>
      <c r="E99" s="71">
        <v>0.80256103943387402</v>
      </c>
      <c r="F99" s="68">
        <v>60.535024820739103</v>
      </c>
      <c r="G99" s="71">
        <v>0.79058365260900798</v>
      </c>
      <c r="H99" s="68">
        <v>49.282956425813602</v>
      </c>
      <c r="I99" s="71">
        <v>0.79604608847474501</v>
      </c>
      <c r="J99" s="68">
        <v>56.150027578599001</v>
      </c>
      <c r="K99" s="71">
        <v>0.96319903301411902</v>
      </c>
      <c r="L99" s="68">
        <v>89.823496966354099</v>
      </c>
      <c r="M99" s="71">
        <v>0.82608695652173902</v>
      </c>
      <c r="N99" s="68">
        <v>47.001934235976798</v>
      </c>
      <c r="O99" s="71">
        <v>0.63688946654975997</v>
      </c>
      <c r="P99" s="68">
        <v>58.979364194088099</v>
      </c>
      <c r="Q99" s="71"/>
      <c r="R99" s="68"/>
    </row>
    <row r="100" spans="1:18" x14ac:dyDescent="0.2">
      <c r="A100" s="72" t="s">
        <v>532</v>
      </c>
      <c r="B100" s="66" t="s">
        <v>533</v>
      </c>
      <c r="C100" s="67">
        <v>65</v>
      </c>
      <c r="D100" s="67" t="s">
        <v>339</v>
      </c>
      <c r="E100" s="71">
        <v>0.83014042510251695</v>
      </c>
      <c r="F100" s="68">
        <v>69.056811913954803</v>
      </c>
      <c r="G100" s="71">
        <v>0.88184442627784398</v>
      </c>
      <c r="H100" s="68">
        <v>88.389409817981203</v>
      </c>
      <c r="I100" s="71">
        <v>0.78060345661461605</v>
      </c>
      <c r="J100" s="68">
        <v>49.558742415885298</v>
      </c>
      <c r="K100" s="71">
        <v>0.93990478417189005</v>
      </c>
      <c r="L100" s="68">
        <v>78.626585769442897</v>
      </c>
      <c r="M100" s="71">
        <v>0.94565217391304401</v>
      </c>
      <c r="N100" s="68">
        <v>81.790549875656296</v>
      </c>
      <c r="O100" s="71">
        <v>0.60269728453519</v>
      </c>
      <c r="P100" s="68">
        <v>54.852203011712199</v>
      </c>
      <c r="Q100" s="71"/>
      <c r="R100" s="68"/>
    </row>
    <row r="101" spans="1:18" x14ac:dyDescent="0.2">
      <c r="A101" s="72" t="s">
        <v>534</v>
      </c>
      <c r="B101" s="66" t="s">
        <v>535</v>
      </c>
      <c r="C101" s="67">
        <v>65</v>
      </c>
      <c r="D101" s="67" t="s">
        <v>339</v>
      </c>
      <c r="E101" s="71">
        <v>0.815542597018169</v>
      </c>
      <c r="F101" s="68">
        <v>64.313292884721406</v>
      </c>
      <c r="G101" s="71">
        <v>0.86142888765853998</v>
      </c>
      <c r="H101" s="68">
        <v>82.129067843353596</v>
      </c>
      <c r="I101" s="71">
        <v>0.79313348502208503</v>
      </c>
      <c r="J101" s="68">
        <v>54.688361831218998</v>
      </c>
      <c r="K101" s="71">
        <v>0.92577440252781895</v>
      </c>
      <c r="L101" s="68">
        <v>71.180364037506905</v>
      </c>
      <c r="M101" s="71">
        <v>0.94565217391304401</v>
      </c>
      <c r="N101" s="68">
        <v>81.790549875656296</v>
      </c>
      <c r="O101" s="71">
        <v>0.55172403596935804</v>
      </c>
      <c r="P101" s="68">
        <v>49.079754601227002</v>
      </c>
      <c r="Q101" s="71"/>
      <c r="R101" s="68"/>
    </row>
    <row r="102" spans="1:18" x14ac:dyDescent="0.2">
      <c r="A102" s="72" t="s">
        <v>536</v>
      </c>
      <c r="B102" s="66" t="s">
        <v>537</v>
      </c>
      <c r="C102" s="67">
        <v>65</v>
      </c>
      <c r="D102" s="67" t="s">
        <v>339</v>
      </c>
      <c r="E102" s="71">
        <v>0.83646531106607902</v>
      </c>
      <c r="F102" s="68">
        <v>71.676778819635999</v>
      </c>
      <c r="G102" s="71">
        <v>0.84467603764877097</v>
      </c>
      <c r="H102" s="68">
        <v>74.407060121345793</v>
      </c>
      <c r="I102" s="71">
        <v>0.79872990950860601</v>
      </c>
      <c r="J102" s="68">
        <v>57.280750137893001</v>
      </c>
      <c r="K102" s="71">
        <v>0.95478025864693705</v>
      </c>
      <c r="L102" s="68">
        <v>85.521235521235496</v>
      </c>
      <c r="M102" s="71">
        <v>0.92391304347826098</v>
      </c>
      <c r="N102" s="68">
        <v>74.329925393755204</v>
      </c>
      <c r="O102" s="71">
        <v>0.66022730604781998</v>
      </c>
      <c r="P102" s="68">
        <v>61.238148354712798</v>
      </c>
      <c r="Q102" s="71"/>
      <c r="R102" s="68"/>
    </row>
    <row r="103" spans="1:18" x14ac:dyDescent="0.2">
      <c r="A103" s="72" t="s">
        <v>538</v>
      </c>
      <c r="B103" s="66" t="s">
        <v>539</v>
      </c>
      <c r="C103" s="67">
        <v>65</v>
      </c>
      <c r="D103" s="67" t="s">
        <v>339</v>
      </c>
      <c r="E103" s="71">
        <v>0.82369273994969805</v>
      </c>
      <c r="F103" s="68">
        <v>66.905681191395502</v>
      </c>
      <c r="G103" s="71">
        <v>0.80975452968848705</v>
      </c>
      <c r="H103" s="68">
        <v>58.5493656922228</v>
      </c>
      <c r="I103" s="71">
        <v>0.82125069602371203</v>
      </c>
      <c r="J103" s="68">
        <v>67.236624379481498</v>
      </c>
      <c r="K103" s="71">
        <v>0.96089770205271197</v>
      </c>
      <c r="L103" s="68">
        <v>88.527302813017101</v>
      </c>
      <c r="M103" s="71">
        <v>0.86413043478260898</v>
      </c>
      <c r="N103" s="68">
        <v>56.092843326885898</v>
      </c>
      <c r="O103" s="71">
        <v>0.66243033720097</v>
      </c>
      <c r="P103" s="68">
        <v>61.628555493586198</v>
      </c>
      <c r="Q103" s="71"/>
      <c r="R103" s="68"/>
    </row>
    <row r="104" spans="1:18" x14ac:dyDescent="0.2">
      <c r="A104" s="72" t="s">
        <v>540</v>
      </c>
      <c r="B104" s="66" t="s">
        <v>541</v>
      </c>
      <c r="C104" s="67">
        <v>65</v>
      </c>
      <c r="D104" s="67" t="s">
        <v>339</v>
      </c>
      <c r="E104" s="71">
        <v>0.80122092286779101</v>
      </c>
      <c r="F104" s="68">
        <v>60.121345835631502</v>
      </c>
      <c r="G104" s="71">
        <v>0.83456853365509198</v>
      </c>
      <c r="H104" s="68">
        <v>69.608383894098196</v>
      </c>
      <c r="I104" s="71">
        <v>0.81802961568009602</v>
      </c>
      <c r="J104" s="68">
        <v>65.664644236072803</v>
      </c>
      <c r="K104" s="71">
        <v>0.96435640562415104</v>
      </c>
      <c r="L104" s="68">
        <v>90.430226144511906</v>
      </c>
      <c r="M104" s="71">
        <v>0.86413043478260898</v>
      </c>
      <c r="N104" s="68">
        <v>56.092843326885898</v>
      </c>
      <c r="O104" s="71">
        <v>0.52501962459701002</v>
      </c>
      <c r="P104" s="68">
        <v>46.207473508086998</v>
      </c>
      <c r="Q104" s="71"/>
      <c r="R104" s="68"/>
    </row>
    <row r="105" spans="1:18" x14ac:dyDescent="0.2">
      <c r="A105" s="72" t="s">
        <v>542</v>
      </c>
      <c r="B105" s="66" t="s">
        <v>543</v>
      </c>
      <c r="C105" s="67">
        <v>65</v>
      </c>
      <c r="D105" s="67" t="s">
        <v>339</v>
      </c>
      <c r="E105" s="71">
        <v>0.82085083973141904</v>
      </c>
      <c r="F105" s="68">
        <v>65.830115830115801</v>
      </c>
      <c r="G105" s="71">
        <v>0.87750947941490398</v>
      </c>
      <c r="H105" s="68">
        <v>87.148372862658604</v>
      </c>
      <c r="I105" s="71">
        <v>0.83133341151511297</v>
      </c>
      <c r="J105" s="68">
        <v>70.904578047435194</v>
      </c>
      <c r="K105" s="71">
        <v>0.96838348971746302</v>
      </c>
      <c r="L105" s="68">
        <v>92.333149476006597</v>
      </c>
      <c r="M105" s="71">
        <v>0.89130434782608703</v>
      </c>
      <c r="N105" s="68">
        <v>63.691627521414802</v>
      </c>
      <c r="O105" s="71">
        <v>0.53572347018352895</v>
      </c>
      <c r="P105" s="68">
        <v>47.518126045733403</v>
      </c>
      <c r="Q105" s="71"/>
      <c r="R105" s="68"/>
    </row>
    <row r="106" spans="1:18" x14ac:dyDescent="0.2">
      <c r="A106" s="72" t="s">
        <v>544</v>
      </c>
      <c r="B106" s="66" t="s">
        <v>545</v>
      </c>
      <c r="C106" s="67">
        <v>65</v>
      </c>
      <c r="D106" s="67" t="s">
        <v>339</v>
      </c>
      <c r="E106" s="71">
        <v>0.85333296707793105</v>
      </c>
      <c r="F106" s="68">
        <v>77.688913403199095</v>
      </c>
      <c r="G106" s="71">
        <v>0.83727921947226003</v>
      </c>
      <c r="H106" s="68">
        <v>70.959735245449494</v>
      </c>
      <c r="I106" s="71">
        <v>0.80025924223777001</v>
      </c>
      <c r="J106" s="68">
        <v>58.301158301158303</v>
      </c>
      <c r="K106" s="71">
        <v>0.98172618490147601</v>
      </c>
      <c r="L106" s="68">
        <v>96.690568119139598</v>
      </c>
      <c r="M106" s="71">
        <v>0.98369565217391297</v>
      </c>
      <c r="N106" s="68">
        <v>94.114396242055804</v>
      </c>
      <c r="O106" s="71">
        <v>0.66370453660423501</v>
      </c>
      <c r="P106" s="68">
        <v>61.879531511433299</v>
      </c>
      <c r="Q106" s="71"/>
      <c r="R106" s="68"/>
    </row>
    <row r="107" spans="1:18" x14ac:dyDescent="0.2">
      <c r="A107" s="72" t="s">
        <v>546</v>
      </c>
      <c r="B107" s="66" t="s">
        <v>547</v>
      </c>
      <c r="C107" s="67">
        <v>65</v>
      </c>
      <c r="D107" s="67" t="s">
        <v>339</v>
      </c>
      <c r="E107" s="71">
        <v>0.82772432888462899</v>
      </c>
      <c r="F107" s="68">
        <v>68.146718146718101</v>
      </c>
      <c r="G107" s="71">
        <v>0.83208439835454295</v>
      </c>
      <c r="H107" s="68">
        <v>68.450082735796997</v>
      </c>
      <c r="I107" s="71">
        <v>0.79886837990503301</v>
      </c>
      <c r="J107" s="68">
        <v>57.3910645339217</v>
      </c>
      <c r="K107" s="71">
        <v>0.95211032235374704</v>
      </c>
      <c r="L107" s="68">
        <v>84.0871483728627</v>
      </c>
      <c r="M107" s="71">
        <v>0.95652173913043503</v>
      </c>
      <c r="N107" s="68">
        <v>85.382702403978996</v>
      </c>
      <c r="O107" s="71">
        <v>0.59903680467939002</v>
      </c>
      <c r="P107" s="68">
        <v>54.629113218070302</v>
      </c>
      <c r="Q107" s="71"/>
      <c r="R107" s="68"/>
    </row>
    <row r="108" spans="1:18" x14ac:dyDescent="0.2">
      <c r="A108" s="72" t="s">
        <v>548</v>
      </c>
      <c r="B108" s="66" t="s">
        <v>549</v>
      </c>
      <c r="C108" s="67">
        <v>65</v>
      </c>
      <c r="D108" s="67" t="s">
        <v>339</v>
      </c>
      <c r="E108" s="71">
        <v>0.84148179819543401</v>
      </c>
      <c r="F108" s="68">
        <v>73.331494760066207</v>
      </c>
      <c r="G108" s="71">
        <v>0.85789525875728401</v>
      </c>
      <c r="H108" s="68">
        <v>80.474351902923303</v>
      </c>
      <c r="I108" s="71">
        <v>0.83479377802921595</v>
      </c>
      <c r="J108" s="68">
        <v>71.952564809707695</v>
      </c>
      <c r="K108" s="71">
        <v>0.93076457986316197</v>
      </c>
      <c r="L108" s="68">
        <v>74.158852730281296</v>
      </c>
      <c r="M108" s="71">
        <v>1</v>
      </c>
      <c r="N108" s="68">
        <v>100</v>
      </c>
      <c r="O108" s="71">
        <v>0.58395537432750899</v>
      </c>
      <c r="P108" s="68">
        <v>53.011712214166202</v>
      </c>
      <c r="Q108" s="71"/>
      <c r="R108" s="68"/>
    </row>
    <row r="109" spans="1:18" x14ac:dyDescent="0.2">
      <c r="A109" s="72" t="s">
        <v>550</v>
      </c>
      <c r="B109" s="66" t="s">
        <v>551</v>
      </c>
      <c r="C109" s="67">
        <v>65</v>
      </c>
      <c r="D109" s="67" t="s">
        <v>339</v>
      </c>
      <c r="E109" s="71">
        <v>0.65554869699213503</v>
      </c>
      <c r="F109" s="68">
        <v>25.5102040816327</v>
      </c>
      <c r="G109" s="71">
        <v>0.76939721085995105</v>
      </c>
      <c r="H109" s="68">
        <v>40.981798124655299</v>
      </c>
      <c r="I109" s="71">
        <v>0.69657806741308403</v>
      </c>
      <c r="J109" s="68">
        <v>21.676778819635999</v>
      </c>
      <c r="K109" s="71">
        <v>0.69505192073017297</v>
      </c>
      <c r="L109" s="68">
        <v>13.4859349145063</v>
      </c>
      <c r="M109" s="71">
        <v>0.77717391304347805</v>
      </c>
      <c r="N109" s="68">
        <v>37.745233489914298</v>
      </c>
      <c r="O109" s="71">
        <v>0.33954237291398798</v>
      </c>
      <c r="P109" s="68">
        <v>27.189068600111501</v>
      </c>
      <c r="Q109" s="71"/>
      <c r="R109" s="68"/>
    </row>
    <row r="110" spans="1:18" x14ac:dyDescent="0.2">
      <c r="A110" s="72" t="s">
        <v>552</v>
      </c>
      <c r="B110" s="66" t="s">
        <v>553</v>
      </c>
      <c r="C110" s="67">
        <v>65</v>
      </c>
      <c r="D110" s="67" t="s">
        <v>339</v>
      </c>
      <c r="E110" s="71">
        <v>0.68943749089129203</v>
      </c>
      <c r="F110" s="68">
        <v>32.294539437396601</v>
      </c>
      <c r="G110" s="71">
        <v>0.77458279194831203</v>
      </c>
      <c r="H110" s="68">
        <v>42.967457253171503</v>
      </c>
      <c r="I110" s="71">
        <v>0.73116908455144602</v>
      </c>
      <c r="J110" s="68">
        <v>30.6949806949807</v>
      </c>
      <c r="K110" s="71">
        <v>0.79523063293254004</v>
      </c>
      <c r="L110" s="68">
        <v>29.2333149476007</v>
      </c>
      <c r="M110" s="71">
        <v>0.82065217391304301</v>
      </c>
      <c r="N110" s="68">
        <v>45.9519204200055</v>
      </c>
      <c r="O110" s="71">
        <v>0.32555277111112102</v>
      </c>
      <c r="P110" s="68">
        <v>25.627440044618002</v>
      </c>
      <c r="Q110" s="71"/>
      <c r="R110" s="68"/>
    </row>
    <row r="111" spans="1:18" x14ac:dyDescent="0.2">
      <c r="A111" s="72" t="s">
        <v>554</v>
      </c>
      <c r="B111" s="66" t="s">
        <v>555</v>
      </c>
      <c r="C111" s="67">
        <v>65</v>
      </c>
      <c r="D111" s="67" t="s">
        <v>339</v>
      </c>
      <c r="E111" s="71">
        <v>0.71936563116664798</v>
      </c>
      <c r="F111" s="68">
        <v>38.361831218974103</v>
      </c>
      <c r="G111" s="71">
        <v>0.79334373727516505</v>
      </c>
      <c r="H111" s="68">
        <v>50.882515168229503</v>
      </c>
      <c r="I111" s="71">
        <v>0.80438965023155695</v>
      </c>
      <c r="J111" s="68">
        <v>59.955874241588504</v>
      </c>
      <c r="K111" s="71">
        <v>0.82341457775383398</v>
      </c>
      <c r="L111" s="68">
        <v>36.155543298400403</v>
      </c>
      <c r="M111" s="71">
        <v>0.78804347826086996</v>
      </c>
      <c r="N111" s="68">
        <v>39.541309754075698</v>
      </c>
      <c r="O111" s="71">
        <v>0.38763671231181601</v>
      </c>
      <c r="P111" s="68">
        <v>32.180702732850001</v>
      </c>
      <c r="Q111" s="71"/>
      <c r="R111" s="68"/>
    </row>
    <row r="112" spans="1:18" x14ac:dyDescent="0.2">
      <c r="A112" s="72" t="s">
        <v>556</v>
      </c>
      <c r="B112" s="66" t="s">
        <v>557</v>
      </c>
      <c r="C112" s="67">
        <v>65</v>
      </c>
      <c r="D112" s="67" t="s">
        <v>339</v>
      </c>
      <c r="E112" s="71">
        <v>0.83246055409957598</v>
      </c>
      <c r="F112" s="68">
        <v>70.077220077220105</v>
      </c>
      <c r="G112" s="71">
        <v>0.91370331367673896</v>
      </c>
      <c r="H112" s="68">
        <v>94.511858797573097</v>
      </c>
      <c r="I112" s="71">
        <v>0.87408095454837398</v>
      </c>
      <c r="J112" s="68">
        <v>85.438499724213997</v>
      </c>
      <c r="K112" s="71">
        <v>0.92317006908377897</v>
      </c>
      <c r="L112" s="68">
        <v>69.856591285162693</v>
      </c>
      <c r="M112" s="71">
        <v>0.934782608695652</v>
      </c>
      <c r="N112" s="68">
        <v>78.087869577231302</v>
      </c>
      <c r="O112" s="71">
        <v>0.51656582449333299</v>
      </c>
      <c r="P112" s="68">
        <v>45.231455660903499</v>
      </c>
      <c r="Q112" s="71"/>
      <c r="R112" s="68"/>
    </row>
    <row r="113" spans="1:18" x14ac:dyDescent="0.2">
      <c r="A113" s="72" t="s">
        <v>558</v>
      </c>
      <c r="B113" s="66" t="s">
        <v>559</v>
      </c>
      <c r="C113" s="67">
        <v>65</v>
      </c>
      <c r="D113" s="67" t="s">
        <v>339</v>
      </c>
      <c r="E113" s="71">
        <v>0.81384497787650101</v>
      </c>
      <c r="F113" s="68">
        <v>63.789299503585198</v>
      </c>
      <c r="G113" s="71">
        <v>0.86420394682692403</v>
      </c>
      <c r="H113" s="68">
        <v>82.873690016547201</v>
      </c>
      <c r="I113" s="71">
        <v>0.86282366269827104</v>
      </c>
      <c r="J113" s="68">
        <v>81.577495863210103</v>
      </c>
      <c r="K113" s="71">
        <v>0.91687607381612901</v>
      </c>
      <c r="L113" s="68">
        <v>67.319360176502997</v>
      </c>
      <c r="M113" s="71">
        <v>0.86956521739130399</v>
      </c>
      <c r="N113" s="68">
        <v>58.109975131251701</v>
      </c>
      <c r="O113" s="71">
        <v>0.55575598864987397</v>
      </c>
      <c r="P113" s="68">
        <v>49.665365309537101</v>
      </c>
      <c r="Q113" s="71"/>
      <c r="R113" s="68"/>
    </row>
    <row r="114" spans="1:18" x14ac:dyDescent="0.2">
      <c r="A114" s="72" t="s">
        <v>560</v>
      </c>
      <c r="B114" s="66" t="s">
        <v>561</v>
      </c>
      <c r="C114" s="67">
        <v>65</v>
      </c>
      <c r="D114" s="67" t="s">
        <v>339</v>
      </c>
      <c r="E114" s="71">
        <v>0.82655614132899102</v>
      </c>
      <c r="F114" s="68">
        <v>67.815774958632105</v>
      </c>
      <c r="G114" s="71">
        <v>0.92299722368931003</v>
      </c>
      <c r="H114" s="68">
        <v>96.028681742967507</v>
      </c>
      <c r="I114" s="71">
        <v>0.89071804364461005</v>
      </c>
      <c r="J114" s="68">
        <v>89.823496966354099</v>
      </c>
      <c r="K114" s="71">
        <v>0.94090092117094704</v>
      </c>
      <c r="L114" s="68">
        <v>79.012686155543307</v>
      </c>
      <c r="M114" s="71">
        <v>0.85326086956521796</v>
      </c>
      <c r="N114" s="68">
        <v>53.578336557059998</v>
      </c>
      <c r="O114" s="71">
        <v>0.52490364857487104</v>
      </c>
      <c r="P114" s="68">
        <v>46.1238148354713</v>
      </c>
      <c r="Q114" s="71"/>
      <c r="R114" s="68"/>
    </row>
    <row r="115" spans="1:18" x14ac:dyDescent="0.2">
      <c r="A115" s="72" t="s">
        <v>562</v>
      </c>
      <c r="B115" s="66" t="s">
        <v>563</v>
      </c>
      <c r="C115" s="67">
        <v>65</v>
      </c>
      <c r="D115" s="67" t="s">
        <v>339</v>
      </c>
      <c r="E115" s="71">
        <v>0.50685530056227801</v>
      </c>
      <c r="F115" s="68">
        <v>4.8538334252619997</v>
      </c>
      <c r="G115" s="71">
        <v>0.62004070264598599</v>
      </c>
      <c r="H115" s="68">
        <v>7.2531715388858196</v>
      </c>
      <c r="I115" s="71">
        <v>0.42447425770626701</v>
      </c>
      <c r="J115" s="68">
        <v>1.10314396028682</v>
      </c>
      <c r="K115" s="71">
        <v>0.58605528262586204</v>
      </c>
      <c r="L115" s="68">
        <v>5.7363485934914502</v>
      </c>
      <c r="M115" s="71">
        <v>0.59782608695652195</v>
      </c>
      <c r="N115" s="68">
        <v>14.0093948604587</v>
      </c>
      <c r="O115" s="71">
        <v>0.30588017287675501</v>
      </c>
      <c r="P115" s="68">
        <v>23.8706079196877</v>
      </c>
      <c r="Q115" s="71"/>
      <c r="R115" s="68"/>
    </row>
    <row r="116" spans="1:18" x14ac:dyDescent="0.2">
      <c r="A116" s="72" t="s">
        <v>564</v>
      </c>
      <c r="B116" s="66" t="s">
        <v>565</v>
      </c>
      <c r="C116" s="67">
        <v>65</v>
      </c>
      <c r="D116" s="67" t="s">
        <v>339</v>
      </c>
      <c r="E116" s="71">
        <v>0.83942610855807298</v>
      </c>
      <c r="F116" s="68">
        <v>72.448979591836704</v>
      </c>
      <c r="G116" s="71">
        <v>0.94531484226293705</v>
      </c>
      <c r="H116" s="68">
        <v>97.959183673469397</v>
      </c>
      <c r="I116" s="71">
        <v>0.92398033668131496</v>
      </c>
      <c r="J116" s="68">
        <v>96.497517926089401</v>
      </c>
      <c r="K116" s="71">
        <v>0.92175860273061305</v>
      </c>
      <c r="L116" s="68">
        <v>69.415333701047999</v>
      </c>
      <c r="M116" s="71">
        <v>0.94565217391304401</v>
      </c>
      <c r="N116" s="68">
        <v>81.790549875656296</v>
      </c>
      <c r="O116" s="71">
        <v>0.46042458720245699</v>
      </c>
      <c r="P116" s="68">
        <v>39.208031232571102</v>
      </c>
      <c r="Q116" s="71"/>
      <c r="R116" s="68"/>
    </row>
    <row r="117" spans="1:18" x14ac:dyDescent="0.2">
      <c r="A117" s="72" t="s">
        <v>566</v>
      </c>
      <c r="B117" s="66" t="s">
        <v>567</v>
      </c>
      <c r="C117" s="67">
        <v>65</v>
      </c>
      <c r="D117" s="67" t="s">
        <v>339</v>
      </c>
      <c r="E117" s="71">
        <v>0.78398175490923006</v>
      </c>
      <c r="F117" s="68">
        <v>55.295091009376698</v>
      </c>
      <c r="G117" s="71">
        <v>0.88408021780681101</v>
      </c>
      <c r="H117" s="68">
        <v>89.134031991174894</v>
      </c>
      <c r="I117" s="71">
        <v>0.88861802723973404</v>
      </c>
      <c r="J117" s="68">
        <v>89.134031991174894</v>
      </c>
      <c r="K117" s="71">
        <v>0.93454079980537097</v>
      </c>
      <c r="L117" s="68">
        <v>75.979040264754502</v>
      </c>
      <c r="M117" s="71">
        <v>0.75543478260869601</v>
      </c>
      <c r="N117" s="68">
        <v>33.655705996131502</v>
      </c>
      <c r="O117" s="71">
        <v>0.45723494708553603</v>
      </c>
      <c r="P117" s="68">
        <v>39.012827663134402</v>
      </c>
      <c r="Q117" s="71"/>
      <c r="R117" s="68"/>
    </row>
    <row r="118" spans="1:18" x14ac:dyDescent="0.2">
      <c r="A118" s="72" t="s">
        <v>568</v>
      </c>
      <c r="B118" s="66" t="s">
        <v>569</v>
      </c>
      <c r="C118" s="67">
        <v>65</v>
      </c>
      <c r="D118" s="67" t="s">
        <v>339</v>
      </c>
      <c r="E118" s="71">
        <v>0.77659078069465204</v>
      </c>
      <c r="F118" s="68">
        <v>53.199117484831802</v>
      </c>
      <c r="G118" s="71">
        <v>0.87038602498920803</v>
      </c>
      <c r="H118" s="68">
        <v>85.079977937120802</v>
      </c>
      <c r="I118" s="71">
        <v>0.81958458027567604</v>
      </c>
      <c r="J118" s="68">
        <v>66.492002206287907</v>
      </c>
      <c r="K118" s="71">
        <v>0.86346078849531105</v>
      </c>
      <c r="L118" s="68">
        <v>47.1594043022614</v>
      </c>
      <c r="M118" s="71">
        <v>0.89673913043478204</v>
      </c>
      <c r="N118" s="68">
        <v>65.598231555678396</v>
      </c>
      <c r="O118" s="71">
        <v>0.43278337927828298</v>
      </c>
      <c r="P118" s="68">
        <v>36.3915225878416</v>
      </c>
      <c r="Q118" s="71"/>
      <c r="R118" s="68"/>
    </row>
    <row r="119" spans="1:18" x14ac:dyDescent="0.2">
      <c r="A119" s="72" t="s">
        <v>570</v>
      </c>
      <c r="B119" s="66" t="s">
        <v>571</v>
      </c>
      <c r="C119" s="67">
        <v>65</v>
      </c>
      <c r="D119" s="67" t="s">
        <v>339</v>
      </c>
      <c r="E119" s="71">
        <v>0.77213356771132002</v>
      </c>
      <c r="F119" s="68">
        <v>51.875344732487598</v>
      </c>
      <c r="G119" s="71">
        <v>0.91324811714490794</v>
      </c>
      <c r="H119" s="68">
        <v>94.373965802537199</v>
      </c>
      <c r="I119" s="71">
        <v>0.89645735671109406</v>
      </c>
      <c r="J119" s="68">
        <v>91.367898510755694</v>
      </c>
      <c r="K119" s="71">
        <v>0.96351665612667303</v>
      </c>
      <c r="L119" s="68">
        <v>89.961389961389997</v>
      </c>
      <c r="M119" s="71">
        <v>0.63043478260869601</v>
      </c>
      <c r="N119" s="68">
        <v>16.5515335728102</v>
      </c>
      <c r="O119" s="71">
        <v>0.45701092596522802</v>
      </c>
      <c r="P119" s="68">
        <v>38.957055214723901</v>
      </c>
      <c r="Q119" s="71"/>
      <c r="R119" s="68"/>
    </row>
    <row r="120" spans="1:18" x14ac:dyDescent="0.2">
      <c r="A120" s="72" t="s">
        <v>572</v>
      </c>
      <c r="B120" s="66" t="s">
        <v>573</v>
      </c>
      <c r="C120" s="67">
        <v>65</v>
      </c>
      <c r="D120" s="67" t="s">
        <v>339</v>
      </c>
      <c r="E120" s="71">
        <v>0.80460840201935302</v>
      </c>
      <c r="F120" s="68">
        <v>61.031439602868197</v>
      </c>
      <c r="G120" s="71">
        <v>0.92489674129248201</v>
      </c>
      <c r="H120" s="68">
        <v>96.138996138996106</v>
      </c>
      <c r="I120" s="71">
        <v>0.87330875257069396</v>
      </c>
      <c r="J120" s="68">
        <v>84.997242140099303</v>
      </c>
      <c r="K120" s="71">
        <v>0.93833949591298904</v>
      </c>
      <c r="L120" s="68">
        <v>77.799227799227793</v>
      </c>
      <c r="M120" s="71">
        <v>0.82065217391304301</v>
      </c>
      <c r="N120" s="68">
        <v>45.9519204200055</v>
      </c>
      <c r="O120" s="71">
        <v>0.46584484640755802</v>
      </c>
      <c r="P120" s="68">
        <v>39.6820970440602</v>
      </c>
      <c r="Q120" s="71"/>
      <c r="R120" s="68"/>
    </row>
    <row r="121" spans="1:18" x14ac:dyDescent="0.2">
      <c r="A121" s="72" t="s">
        <v>574</v>
      </c>
      <c r="B121" s="66" t="s">
        <v>575</v>
      </c>
      <c r="C121" s="67">
        <v>65</v>
      </c>
      <c r="D121" s="67" t="s">
        <v>339</v>
      </c>
      <c r="E121" s="71">
        <v>0.80363648820672495</v>
      </c>
      <c r="F121" s="68">
        <v>60.8108108108108</v>
      </c>
      <c r="G121" s="71">
        <v>0.92147870412655997</v>
      </c>
      <c r="H121" s="68">
        <v>95.808052950910096</v>
      </c>
      <c r="I121" s="71">
        <v>0.90860021823848902</v>
      </c>
      <c r="J121" s="68">
        <v>94.236072807501401</v>
      </c>
      <c r="K121" s="71">
        <v>0.95734661117689202</v>
      </c>
      <c r="L121" s="68">
        <v>86.982901268615507</v>
      </c>
      <c r="M121" s="71">
        <v>0.88043478260869601</v>
      </c>
      <c r="N121" s="68">
        <v>61.038961038960998</v>
      </c>
      <c r="O121" s="71">
        <v>0.35032212488298597</v>
      </c>
      <c r="P121" s="68">
        <v>28.388176240937</v>
      </c>
      <c r="Q121" s="71"/>
      <c r="R121" s="68"/>
    </row>
    <row r="122" spans="1:18" x14ac:dyDescent="0.2">
      <c r="A122" s="72" t="s">
        <v>576</v>
      </c>
      <c r="B122" s="66" t="s">
        <v>577</v>
      </c>
      <c r="C122" s="67">
        <v>65</v>
      </c>
      <c r="D122" s="67" t="s">
        <v>339</v>
      </c>
      <c r="E122" s="71">
        <v>0.75865625715313001</v>
      </c>
      <c r="F122" s="68">
        <v>47.986762272476597</v>
      </c>
      <c r="G122" s="71">
        <v>0.85577738514597701</v>
      </c>
      <c r="H122" s="68">
        <v>79.784886927744097</v>
      </c>
      <c r="I122" s="71">
        <v>0.84066730044694604</v>
      </c>
      <c r="J122" s="68">
        <v>74.076116933259797</v>
      </c>
      <c r="K122" s="71">
        <v>0.88885848433888603</v>
      </c>
      <c r="L122" s="68">
        <v>55.791505791505799</v>
      </c>
      <c r="M122" s="71">
        <v>0.85326086956521796</v>
      </c>
      <c r="N122" s="68">
        <v>53.578336557059998</v>
      </c>
      <c r="O122" s="71">
        <v>0.354717246268622</v>
      </c>
      <c r="P122" s="68">
        <v>28.973786949247099</v>
      </c>
      <c r="Q122" s="71"/>
      <c r="R122" s="68"/>
    </row>
    <row r="123" spans="1:18" x14ac:dyDescent="0.2">
      <c r="A123" s="72" t="s">
        <v>578</v>
      </c>
      <c r="B123" s="66" t="s">
        <v>579</v>
      </c>
      <c r="C123" s="67">
        <v>65</v>
      </c>
      <c r="D123" s="67" t="s">
        <v>339</v>
      </c>
      <c r="E123" s="71">
        <v>0.76259922833332705</v>
      </c>
      <c r="F123" s="68">
        <v>49.062327633756198</v>
      </c>
      <c r="G123" s="71">
        <v>0.86230951048626503</v>
      </c>
      <c r="H123" s="68">
        <v>82.432432432432407</v>
      </c>
      <c r="I123" s="71">
        <v>0.81282893148403901</v>
      </c>
      <c r="J123" s="68">
        <v>63.403199117484803</v>
      </c>
      <c r="K123" s="71">
        <v>0.89508197580869697</v>
      </c>
      <c r="L123" s="68">
        <v>58.218422504136797</v>
      </c>
      <c r="M123" s="71">
        <v>0.89673913043478204</v>
      </c>
      <c r="N123" s="68">
        <v>65.598231555678396</v>
      </c>
      <c r="O123" s="71">
        <v>0.34603659345284998</v>
      </c>
      <c r="P123" s="68">
        <v>28.025655326268801</v>
      </c>
      <c r="Q123" s="71"/>
      <c r="R123" s="68"/>
    </row>
    <row r="124" spans="1:18" x14ac:dyDescent="0.2">
      <c r="A124" s="72" t="s">
        <v>580</v>
      </c>
      <c r="B124" s="66" t="s">
        <v>581</v>
      </c>
      <c r="C124" s="67">
        <v>65</v>
      </c>
      <c r="D124" s="67" t="s">
        <v>339</v>
      </c>
      <c r="E124" s="71">
        <v>0.50261725948769997</v>
      </c>
      <c r="F124" s="68">
        <v>4.6332046332046302</v>
      </c>
      <c r="G124" s="71">
        <v>0.62693376070722995</v>
      </c>
      <c r="H124" s="68">
        <v>7.9702151130722596</v>
      </c>
      <c r="I124" s="71">
        <v>0.61678500981359996</v>
      </c>
      <c r="J124" s="68">
        <v>9.1836734693877595</v>
      </c>
      <c r="K124" s="71">
        <v>0.732076417609269</v>
      </c>
      <c r="L124" s="68">
        <v>18.146718146718101</v>
      </c>
      <c r="M124" s="71">
        <v>0.52717391304347805</v>
      </c>
      <c r="N124" s="68">
        <v>9.3672285161646904</v>
      </c>
      <c r="O124" s="71">
        <v>1.01171962649233E-2</v>
      </c>
      <c r="P124" s="68">
        <v>1.08756274400446</v>
      </c>
      <c r="Q124" s="71"/>
      <c r="R124" s="68"/>
    </row>
    <row r="125" spans="1:18" x14ac:dyDescent="0.2">
      <c r="A125" s="72" t="s">
        <v>582</v>
      </c>
      <c r="B125" s="66" t="s">
        <v>583</v>
      </c>
      <c r="C125" s="67">
        <v>65</v>
      </c>
      <c r="D125" s="67" t="s">
        <v>339</v>
      </c>
      <c r="E125" s="71">
        <v>0.58105029400867503</v>
      </c>
      <c r="F125" s="68">
        <v>13.265306122448999</v>
      </c>
      <c r="G125" s="71">
        <v>0.65500249753867501</v>
      </c>
      <c r="H125" s="68">
        <v>11.0865968008825</v>
      </c>
      <c r="I125" s="71">
        <v>0.70640859249033505</v>
      </c>
      <c r="J125" s="68">
        <v>24.048538334252601</v>
      </c>
      <c r="K125" s="71">
        <v>0.76488538776640103</v>
      </c>
      <c r="L125" s="68">
        <v>22.945394373965801</v>
      </c>
      <c r="M125" s="71">
        <v>0.63586956521739102</v>
      </c>
      <c r="N125" s="68">
        <v>17.159436308372499</v>
      </c>
      <c r="O125" s="71">
        <v>0.143085427030574</v>
      </c>
      <c r="P125" s="68">
        <v>9.4813162297824896</v>
      </c>
      <c r="Q125" s="71"/>
      <c r="R125" s="68"/>
    </row>
    <row r="126" spans="1:18" x14ac:dyDescent="0.2">
      <c r="A126" s="72" t="s">
        <v>584</v>
      </c>
      <c r="B126" s="66" t="s">
        <v>585</v>
      </c>
      <c r="C126" s="67">
        <v>65</v>
      </c>
      <c r="D126" s="67" t="s">
        <v>339</v>
      </c>
      <c r="E126" s="71">
        <v>0.64739326993040902</v>
      </c>
      <c r="F126" s="68">
        <v>23.690016547159399</v>
      </c>
      <c r="G126" s="71">
        <v>0.81264553519886495</v>
      </c>
      <c r="H126" s="68">
        <v>59.817981246552698</v>
      </c>
      <c r="I126" s="71">
        <v>0.75902779933613496</v>
      </c>
      <c r="J126" s="68">
        <v>41.230005515719803</v>
      </c>
      <c r="K126" s="71">
        <v>0.85148395034806701</v>
      </c>
      <c r="L126" s="68">
        <v>44.015444015443997</v>
      </c>
      <c r="M126" s="71">
        <v>0.69565217391304401</v>
      </c>
      <c r="N126" s="68">
        <v>24.675324675324699</v>
      </c>
      <c r="O126" s="71">
        <v>0.11815689085593301</v>
      </c>
      <c r="P126" s="68">
        <v>7.3340769659788103</v>
      </c>
      <c r="Q126" s="71"/>
      <c r="R126" s="68"/>
    </row>
    <row r="127" spans="1:18" x14ac:dyDescent="0.2">
      <c r="A127" s="72" t="s">
        <v>586</v>
      </c>
      <c r="B127" s="66" t="s">
        <v>587</v>
      </c>
      <c r="C127" s="67">
        <v>65</v>
      </c>
      <c r="D127" s="67" t="s">
        <v>339</v>
      </c>
      <c r="E127" s="71">
        <v>0.75058416106598702</v>
      </c>
      <c r="F127" s="68">
        <v>46.0562603419746</v>
      </c>
      <c r="G127" s="71">
        <v>0.91974931467760201</v>
      </c>
      <c r="H127" s="68">
        <v>95.559845559845598</v>
      </c>
      <c r="I127" s="71">
        <v>0.82398310961213606</v>
      </c>
      <c r="J127" s="68">
        <v>68.284611141753999</v>
      </c>
      <c r="K127" s="71">
        <v>0.91488574919263999</v>
      </c>
      <c r="L127" s="68">
        <v>66.492002206287907</v>
      </c>
      <c r="M127" s="71">
        <v>0.76086956521739102</v>
      </c>
      <c r="N127" s="68">
        <v>34.512296214423898</v>
      </c>
      <c r="O127" s="71">
        <v>0.33343306663016398</v>
      </c>
      <c r="P127" s="68">
        <v>26.659230340211899</v>
      </c>
      <c r="Q127" s="71"/>
      <c r="R127" s="68"/>
    </row>
    <row r="128" spans="1:18" x14ac:dyDescent="0.2">
      <c r="A128" s="72" t="s">
        <v>588</v>
      </c>
      <c r="B128" s="66" t="s">
        <v>589</v>
      </c>
      <c r="C128" s="67">
        <v>75</v>
      </c>
      <c r="D128" s="67" t="s">
        <v>339</v>
      </c>
      <c r="E128" s="71">
        <v>0.65835667622043903</v>
      </c>
      <c r="F128" s="68">
        <v>45.582776540460301</v>
      </c>
      <c r="G128" s="71">
        <v>0.876806108856376</v>
      </c>
      <c r="H128" s="68">
        <v>60.801781737193799</v>
      </c>
      <c r="I128" s="71">
        <v>0.86562827388056396</v>
      </c>
      <c r="J128" s="68">
        <v>58.574610244988897</v>
      </c>
      <c r="K128" s="71">
        <v>0.93697194700204101</v>
      </c>
      <c r="L128" s="68">
        <v>67.0378619153675</v>
      </c>
      <c r="M128" s="71">
        <v>0.77441077441077399</v>
      </c>
      <c r="N128" s="68">
        <v>55.942947702060202</v>
      </c>
      <c r="O128" s="71">
        <v>0.496322953172879</v>
      </c>
      <c r="P128" s="68">
        <v>86.984640258690405</v>
      </c>
      <c r="Q128" s="71">
        <v>0</v>
      </c>
      <c r="R128" s="68">
        <v>81.441441441441398</v>
      </c>
    </row>
    <row r="129" spans="1:18" x14ac:dyDescent="0.2">
      <c r="A129" s="72" t="s">
        <v>590</v>
      </c>
      <c r="B129" s="66" t="s">
        <v>591</v>
      </c>
      <c r="C129" s="67">
        <v>75</v>
      </c>
      <c r="D129" s="67" t="s">
        <v>339</v>
      </c>
      <c r="E129" s="71">
        <v>0.649405311998698</v>
      </c>
      <c r="F129" s="68">
        <v>42.761692650334098</v>
      </c>
      <c r="G129" s="71">
        <v>0.70317562927100796</v>
      </c>
      <c r="H129" s="68">
        <v>25.686711210096501</v>
      </c>
      <c r="I129" s="71">
        <v>0.75403819972585995</v>
      </c>
      <c r="J129" s="68">
        <v>31.180400890868601</v>
      </c>
      <c r="K129" s="71">
        <v>0.88422468461586601</v>
      </c>
      <c r="L129" s="68">
        <v>43.355605048255399</v>
      </c>
      <c r="M129" s="71">
        <v>0.76767676767676796</v>
      </c>
      <c r="N129" s="68">
        <v>54.278922345483402</v>
      </c>
      <c r="O129" s="71">
        <v>0.37011659070268699</v>
      </c>
      <c r="P129" s="68">
        <v>67.259498787388793</v>
      </c>
      <c r="Q129" s="71">
        <v>0.41720000000000002</v>
      </c>
      <c r="R129" s="68">
        <v>88.108108108108098</v>
      </c>
    </row>
    <row r="130" spans="1:18" x14ac:dyDescent="0.2">
      <c r="A130" s="72" t="s">
        <v>592</v>
      </c>
      <c r="B130" s="66" t="s">
        <v>593</v>
      </c>
      <c r="C130" s="67">
        <v>65</v>
      </c>
      <c r="D130" s="67" t="s">
        <v>339</v>
      </c>
      <c r="E130" s="71">
        <v>0.52964647473322501</v>
      </c>
      <c r="F130" s="68">
        <v>6.8670711527854396</v>
      </c>
      <c r="G130" s="71">
        <v>0.62446023105500603</v>
      </c>
      <c r="H130" s="68">
        <v>7.5565361279646996</v>
      </c>
      <c r="I130" s="71">
        <v>0.63263299070990997</v>
      </c>
      <c r="J130" s="68">
        <v>11.0865968008825</v>
      </c>
      <c r="K130" s="71">
        <v>0.76188379272824103</v>
      </c>
      <c r="L130" s="68">
        <v>22.4214009928296</v>
      </c>
      <c r="M130" s="71">
        <v>0.565217391304348</v>
      </c>
      <c r="N130" s="68">
        <v>11.633047803260601</v>
      </c>
      <c r="O130" s="71">
        <v>6.40379678686189E-2</v>
      </c>
      <c r="P130" s="68">
        <v>3.1790295593976601</v>
      </c>
      <c r="Q130" s="71"/>
      <c r="R130" s="68"/>
    </row>
    <row r="131" spans="1:18" x14ac:dyDescent="0.2">
      <c r="A131" s="72" t="s">
        <v>594</v>
      </c>
      <c r="B131" s="66" t="s">
        <v>595</v>
      </c>
      <c r="C131" s="67">
        <v>65</v>
      </c>
      <c r="D131" s="67" t="s">
        <v>339</v>
      </c>
      <c r="E131" s="71">
        <v>0.53068771322105801</v>
      </c>
      <c r="F131" s="68">
        <v>7.0325427468284598</v>
      </c>
      <c r="G131" s="71">
        <v>0.64149675597919997</v>
      </c>
      <c r="H131" s="68">
        <v>9.3491450634307807</v>
      </c>
      <c r="I131" s="71">
        <v>0.60897159555555702</v>
      </c>
      <c r="J131" s="68">
        <v>8.41147269718698</v>
      </c>
      <c r="K131" s="71">
        <v>0.71656768599071996</v>
      </c>
      <c r="L131" s="68">
        <v>16.023166023165999</v>
      </c>
      <c r="M131" s="71">
        <v>0.64673913043478204</v>
      </c>
      <c r="N131" s="68">
        <v>18.237082066869299</v>
      </c>
      <c r="O131" s="71">
        <v>3.96633981450316E-2</v>
      </c>
      <c r="P131" s="68">
        <v>2.0356943669827099</v>
      </c>
      <c r="Q131" s="71"/>
      <c r="R131" s="68"/>
    </row>
    <row r="132" spans="1:18" x14ac:dyDescent="0.2">
      <c r="A132" s="72" t="s">
        <v>596</v>
      </c>
      <c r="B132" s="66" t="s">
        <v>597</v>
      </c>
      <c r="C132" s="67">
        <v>75</v>
      </c>
      <c r="D132" s="67" t="s">
        <v>339</v>
      </c>
      <c r="E132" s="71">
        <v>0.75758789574344798</v>
      </c>
      <c r="F132" s="68">
        <v>71.417965850037106</v>
      </c>
      <c r="G132" s="71">
        <v>0.78743908774803395</v>
      </c>
      <c r="H132" s="68">
        <v>42.242019302152897</v>
      </c>
      <c r="I132" s="71">
        <v>0.76597646712712897</v>
      </c>
      <c r="J132" s="68">
        <v>33.5560504825538</v>
      </c>
      <c r="K132" s="71">
        <v>0.78866765202845301</v>
      </c>
      <c r="L132" s="68">
        <v>21.529324424647399</v>
      </c>
      <c r="M132" s="71">
        <v>0.84511784511784505</v>
      </c>
      <c r="N132" s="68">
        <v>73.375594294770195</v>
      </c>
      <c r="O132" s="71">
        <v>0.35832632243922802</v>
      </c>
      <c r="P132" s="68">
        <v>63.621665319320897</v>
      </c>
      <c r="Q132" s="71">
        <v>1</v>
      </c>
      <c r="R132" s="68">
        <v>100</v>
      </c>
    </row>
    <row r="133" spans="1:18" x14ac:dyDescent="0.2">
      <c r="A133" s="72" t="s">
        <v>598</v>
      </c>
      <c r="B133" s="66" t="s">
        <v>599</v>
      </c>
      <c r="C133" s="67">
        <v>75</v>
      </c>
      <c r="D133" s="67" t="s">
        <v>339</v>
      </c>
      <c r="E133" s="71">
        <v>0.737409379755539</v>
      </c>
      <c r="F133" s="68">
        <v>66.815144766147</v>
      </c>
      <c r="G133" s="71">
        <v>0.71302191362328005</v>
      </c>
      <c r="H133" s="68">
        <v>27.5426874536006</v>
      </c>
      <c r="I133" s="71">
        <v>0.71161056026070202</v>
      </c>
      <c r="J133" s="68">
        <v>23.088344469190801</v>
      </c>
      <c r="K133" s="71">
        <v>0.86920822720430402</v>
      </c>
      <c r="L133" s="68">
        <v>38.233110616184099</v>
      </c>
      <c r="M133" s="71">
        <v>0.84175084175084203</v>
      </c>
      <c r="N133" s="68">
        <v>72.741679873217095</v>
      </c>
      <c r="O133" s="71">
        <v>0.41486473569410798</v>
      </c>
      <c r="P133" s="68">
        <v>75.586095392077596</v>
      </c>
      <c r="Q133" s="71">
        <v>0.874</v>
      </c>
      <c r="R133" s="68">
        <v>92.252252252252205</v>
      </c>
    </row>
    <row r="134" spans="1:18" x14ac:dyDescent="0.2">
      <c r="A134" s="72" t="s">
        <v>600</v>
      </c>
      <c r="B134" s="66" t="s">
        <v>601</v>
      </c>
      <c r="C134" s="67">
        <v>75</v>
      </c>
      <c r="D134" s="67" t="s">
        <v>339</v>
      </c>
      <c r="E134" s="71">
        <v>0.663957228829406</v>
      </c>
      <c r="F134" s="68">
        <v>47.141796585003704</v>
      </c>
      <c r="G134" s="71">
        <v>0.703104409805973</v>
      </c>
      <c r="H134" s="68">
        <v>25.612472160356301</v>
      </c>
      <c r="I134" s="71">
        <v>0.74903395266897199</v>
      </c>
      <c r="J134" s="68">
        <v>29.175946547884202</v>
      </c>
      <c r="K134" s="71">
        <v>0.86818802173591803</v>
      </c>
      <c r="L134" s="68">
        <v>37.787676317743099</v>
      </c>
      <c r="M134" s="71"/>
      <c r="N134" s="68"/>
      <c r="O134" s="71">
        <v>0.33550253110675998</v>
      </c>
      <c r="P134" s="68">
        <v>57.316087308003198</v>
      </c>
      <c r="Q134" s="71"/>
      <c r="R134" s="68"/>
    </row>
    <row r="135" spans="1:18" x14ac:dyDescent="0.2">
      <c r="A135" s="72" t="s">
        <v>602</v>
      </c>
      <c r="B135" s="66" t="s">
        <v>603</v>
      </c>
      <c r="C135" s="67">
        <v>65</v>
      </c>
      <c r="D135" s="67" t="s">
        <v>339</v>
      </c>
      <c r="E135" s="71">
        <v>0.82572194032479895</v>
      </c>
      <c r="F135" s="68">
        <v>67.457253171538895</v>
      </c>
      <c r="G135" s="71">
        <v>0.75140604099292296</v>
      </c>
      <c r="H135" s="68">
        <v>34.031991174848301</v>
      </c>
      <c r="I135" s="71">
        <v>0.75372259286946497</v>
      </c>
      <c r="J135" s="68">
        <v>39.1891891891892</v>
      </c>
      <c r="K135" s="71">
        <v>0.98273481695785003</v>
      </c>
      <c r="L135" s="68">
        <v>97.159404302261393</v>
      </c>
      <c r="M135" s="71">
        <v>0.940217391304348</v>
      </c>
      <c r="N135" s="68">
        <v>79.662890301188199</v>
      </c>
      <c r="O135" s="71">
        <v>0.70052885949940902</v>
      </c>
      <c r="P135" s="68">
        <v>65.783602900167296</v>
      </c>
      <c r="Q135" s="71"/>
      <c r="R135" s="68"/>
    </row>
    <row r="136" spans="1:18" x14ac:dyDescent="0.2">
      <c r="A136" s="72" t="s">
        <v>604</v>
      </c>
      <c r="B136" s="66" t="s">
        <v>605</v>
      </c>
      <c r="C136" s="67">
        <v>65</v>
      </c>
      <c r="D136" s="67" t="s">
        <v>339</v>
      </c>
      <c r="E136" s="71">
        <v>0.83147731184542994</v>
      </c>
      <c r="F136" s="68">
        <v>69.635962493105396</v>
      </c>
      <c r="G136" s="71">
        <v>0.60993797493071</v>
      </c>
      <c r="H136" s="68">
        <v>6.5637065637065604</v>
      </c>
      <c r="I136" s="71">
        <v>0.77921116596371498</v>
      </c>
      <c r="J136" s="68">
        <v>49.062327633756198</v>
      </c>
      <c r="K136" s="71">
        <v>0.94903681783468197</v>
      </c>
      <c r="L136" s="68">
        <v>82.432432432432407</v>
      </c>
      <c r="M136" s="71">
        <v>0.97282608695652195</v>
      </c>
      <c r="N136" s="68">
        <v>90.798563138988698</v>
      </c>
      <c r="O136" s="71">
        <v>0.84637451354152204</v>
      </c>
      <c r="P136" s="68">
        <v>86.475181260457305</v>
      </c>
      <c r="Q136" s="71"/>
      <c r="R136" s="68"/>
    </row>
    <row r="137" spans="1:18" x14ac:dyDescent="0.2">
      <c r="A137" s="72" t="s">
        <v>606</v>
      </c>
      <c r="B137" s="66" t="s">
        <v>607</v>
      </c>
      <c r="C137" s="67">
        <v>65</v>
      </c>
      <c r="D137" s="67" t="s">
        <v>339</v>
      </c>
      <c r="E137" s="71">
        <v>0.79728629484497104</v>
      </c>
      <c r="F137" s="68">
        <v>59.156094870380599</v>
      </c>
      <c r="G137" s="71">
        <v>0.77438984485094198</v>
      </c>
      <c r="H137" s="68">
        <v>42.884721456149997</v>
      </c>
      <c r="I137" s="71">
        <v>0.75221092944942403</v>
      </c>
      <c r="J137" s="68">
        <v>38.554881412024301</v>
      </c>
      <c r="K137" s="71">
        <v>0.89642711703383704</v>
      </c>
      <c r="L137" s="68">
        <v>58.659680088251498</v>
      </c>
      <c r="M137" s="71">
        <v>0.875</v>
      </c>
      <c r="N137" s="68">
        <v>59.823155567836402</v>
      </c>
      <c r="O137" s="71">
        <v>0.68840358289064996</v>
      </c>
      <c r="P137" s="68">
        <v>64.472950362520905</v>
      </c>
      <c r="Q137" s="71"/>
      <c r="R137" s="68"/>
    </row>
    <row r="138" spans="1:18" x14ac:dyDescent="0.2">
      <c r="A138" s="72" t="s">
        <v>608</v>
      </c>
      <c r="B138" s="66" t="s">
        <v>609</v>
      </c>
      <c r="C138" s="67">
        <v>65</v>
      </c>
      <c r="D138" s="67" t="s">
        <v>339</v>
      </c>
      <c r="E138" s="71">
        <v>0.84463845084312805</v>
      </c>
      <c r="F138" s="68">
        <v>74.434638720353007</v>
      </c>
      <c r="G138" s="71">
        <v>0.82873440284571498</v>
      </c>
      <c r="H138" s="68">
        <v>66.767788196359604</v>
      </c>
      <c r="I138" s="71">
        <v>0.77824221089352497</v>
      </c>
      <c r="J138" s="68">
        <v>48.786541643684501</v>
      </c>
      <c r="K138" s="71">
        <v>0.94112844828297804</v>
      </c>
      <c r="L138" s="68">
        <v>79.095421952564806</v>
      </c>
      <c r="M138" s="71">
        <v>0.95108695652173902</v>
      </c>
      <c r="N138" s="68">
        <v>83.641890024868701</v>
      </c>
      <c r="O138" s="71">
        <v>0.72400023567168204</v>
      </c>
      <c r="P138" s="68">
        <v>68.934746235359697</v>
      </c>
      <c r="Q138" s="71"/>
      <c r="R138" s="68"/>
    </row>
    <row r="139" spans="1:18" x14ac:dyDescent="0.2">
      <c r="A139" s="72" t="s">
        <v>610</v>
      </c>
      <c r="B139" s="66" t="s">
        <v>611</v>
      </c>
      <c r="C139" s="67">
        <v>65</v>
      </c>
      <c r="D139" s="67" t="s">
        <v>339</v>
      </c>
      <c r="E139" s="71">
        <v>0.89424759403811105</v>
      </c>
      <c r="F139" s="68">
        <v>92.581356867071193</v>
      </c>
      <c r="G139" s="71">
        <v>0.85499432648933404</v>
      </c>
      <c r="H139" s="68">
        <v>79.260893546607804</v>
      </c>
      <c r="I139" s="71">
        <v>0.85000719624208698</v>
      </c>
      <c r="J139" s="68">
        <v>77.2752344180916</v>
      </c>
      <c r="K139" s="71">
        <v>0.97729986782864597</v>
      </c>
      <c r="L139" s="68">
        <v>95.4219525648097</v>
      </c>
      <c r="M139" s="71">
        <v>0.96739130434782605</v>
      </c>
      <c r="N139" s="68">
        <v>88.809063277148397</v>
      </c>
      <c r="O139" s="71">
        <v>0.82154527528265997</v>
      </c>
      <c r="P139" s="68">
        <v>82.682654768544296</v>
      </c>
      <c r="Q139" s="71"/>
      <c r="R139" s="68"/>
    </row>
    <row r="140" spans="1:18" x14ac:dyDescent="0.2">
      <c r="A140" s="72" t="s">
        <v>612</v>
      </c>
      <c r="B140" s="66" t="s">
        <v>613</v>
      </c>
      <c r="C140" s="67">
        <v>65</v>
      </c>
      <c r="D140" s="67" t="s">
        <v>339</v>
      </c>
      <c r="E140" s="71">
        <v>0.86505809467592198</v>
      </c>
      <c r="F140" s="68">
        <v>82.294539437396594</v>
      </c>
      <c r="G140" s="71">
        <v>0.77691722796496199</v>
      </c>
      <c r="H140" s="68">
        <v>43.960286817429697</v>
      </c>
      <c r="I140" s="71">
        <v>0.91720688702876296</v>
      </c>
      <c r="J140" s="68">
        <v>95.697738554881397</v>
      </c>
      <c r="K140" s="71">
        <v>0.98517821016527896</v>
      </c>
      <c r="L140" s="68">
        <v>97.766133480419199</v>
      </c>
      <c r="M140" s="71">
        <v>0.91847826086956497</v>
      </c>
      <c r="N140" s="68">
        <v>72.616744957170496</v>
      </c>
      <c r="O140" s="71">
        <v>0.72750988735104105</v>
      </c>
      <c r="P140" s="68">
        <v>69.269380925822603</v>
      </c>
      <c r="Q140" s="71"/>
      <c r="R140" s="68"/>
    </row>
    <row r="141" spans="1:18" x14ac:dyDescent="0.2">
      <c r="A141" s="72" t="s">
        <v>614</v>
      </c>
      <c r="B141" s="66" t="s">
        <v>615</v>
      </c>
      <c r="C141" s="67">
        <v>65</v>
      </c>
      <c r="D141" s="67" t="s">
        <v>339</v>
      </c>
      <c r="E141" s="71">
        <v>0.91000055543483205</v>
      </c>
      <c r="F141" s="68">
        <v>97.131825703254293</v>
      </c>
      <c r="G141" s="71">
        <v>0.83053097735373904</v>
      </c>
      <c r="H141" s="68">
        <v>67.760617760617805</v>
      </c>
      <c r="I141" s="71">
        <v>0.94930053305751505</v>
      </c>
      <c r="J141" s="68">
        <v>98.676227247655802</v>
      </c>
      <c r="K141" s="71">
        <v>0.99151052441218401</v>
      </c>
      <c r="L141" s="68">
        <v>98.869277440706</v>
      </c>
      <c r="M141" s="71">
        <v>0.98913043478260898</v>
      </c>
      <c r="N141" s="68">
        <v>96.076264161370503</v>
      </c>
      <c r="O141" s="71">
        <v>0.78953030756811304</v>
      </c>
      <c r="P141" s="68">
        <v>77.969882877858296</v>
      </c>
      <c r="Q141" s="71"/>
      <c r="R141" s="68"/>
    </row>
    <row r="142" spans="1:18" x14ac:dyDescent="0.2">
      <c r="A142" s="72" t="s">
        <v>616</v>
      </c>
      <c r="B142" s="66" t="s">
        <v>617</v>
      </c>
      <c r="C142" s="67">
        <v>65</v>
      </c>
      <c r="D142" s="67" t="s">
        <v>339</v>
      </c>
      <c r="E142" s="71">
        <v>0.84344841218271205</v>
      </c>
      <c r="F142" s="68">
        <v>74.103695532266997</v>
      </c>
      <c r="G142" s="71">
        <v>0.77246826929369405</v>
      </c>
      <c r="H142" s="68">
        <v>42.0297848869277</v>
      </c>
      <c r="I142" s="71">
        <v>0.874514754631047</v>
      </c>
      <c r="J142" s="68">
        <v>85.659128516271394</v>
      </c>
      <c r="K142" s="71">
        <v>0.92717391208938704</v>
      </c>
      <c r="L142" s="68">
        <v>72.118036403750693</v>
      </c>
      <c r="M142" s="71">
        <v>0.92391304347826098</v>
      </c>
      <c r="N142" s="68">
        <v>74.329925393755204</v>
      </c>
      <c r="O142" s="71">
        <v>0.71917208142116995</v>
      </c>
      <c r="P142" s="68">
        <v>68.153931957612897</v>
      </c>
      <c r="Q142" s="71"/>
      <c r="R142" s="68"/>
    </row>
    <row r="143" spans="1:18" x14ac:dyDescent="0.2">
      <c r="A143" s="72" t="s">
        <v>618</v>
      </c>
      <c r="B143" s="66" t="s">
        <v>619</v>
      </c>
      <c r="C143" s="67">
        <v>65</v>
      </c>
      <c r="D143" s="67" t="s">
        <v>339</v>
      </c>
      <c r="E143" s="71">
        <v>0.61544223075429505</v>
      </c>
      <c r="F143" s="68">
        <v>18.670711527854401</v>
      </c>
      <c r="G143" s="71">
        <v>0.60782177692113604</v>
      </c>
      <c r="H143" s="68">
        <v>6.3982349696635401</v>
      </c>
      <c r="I143" s="71">
        <v>0.67035725859896</v>
      </c>
      <c r="J143" s="68">
        <v>16.381687810259201</v>
      </c>
      <c r="K143" s="71">
        <v>0.90182507066923201</v>
      </c>
      <c r="L143" s="68">
        <v>61.031439602868197</v>
      </c>
      <c r="M143" s="71">
        <v>0.58152173913043503</v>
      </c>
      <c r="N143" s="68">
        <v>12.6830616192318</v>
      </c>
      <c r="O143" s="71">
        <v>0.315685308451711</v>
      </c>
      <c r="P143" s="68">
        <v>24.707194645845</v>
      </c>
      <c r="Q143" s="71"/>
      <c r="R143" s="68"/>
    </row>
    <row r="144" spans="1:18" x14ac:dyDescent="0.2">
      <c r="A144" s="72" t="s">
        <v>620</v>
      </c>
      <c r="B144" s="66" t="s">
        <v>621</v>
      </c>
      <c r="C144" s="67">
        <v>65</v>
      </c>
      <c r="D144" s="67" t="s">
        <v>339</v>
      </c>
      <c r="E144" s="71">
        <v>0.70928122305219099</v>
      </c>
      <c r="F144" s="68">
        <v>36.265857694429101</v>
      </c>
      <c r="G144" s="71">
        <v>0.68774097261727596</v>
      </c>
      <c r="H144" s="68">
        <v>17.0159955874242</v>
      </c>
      <c r="I144" s="71">
        <v>0.77606955214954698</v>
      </c>
      <c r="J144" s="68">
        <v>48.097076668505203</v>
      </c>
      <c r="K144" s="71">
        <v>0.93608277076619695</v>
      </c>
      <c r="L144" s="68">
        <v>76.778819635962506</v>
      </c>
      <c r="M144" s="71">
        <v>0.76086956521739102</v>
      </c>
      <c r="N144" s="68">
        <v>34.512296214423898</v>
      </c>
      <c r="O144" s="71">
        <v>0.38564325451054499</v>
      </c>
      <c r="P144" s="68">
        <v>31.985499163413301</v>
      </c>
      <c r="Q144" s="71"/>
      <c r="R144" s="68"/>
    </row>
    <row r="145" spans="1:18" x14ac:dyDescent="0.2">
      <c r="A145" s="72" t="s">
        <v>622</v>
      </c>
      <c r="B145" s="66" t="s">
        <v>623</v>
      </c>
      <c r="C145" s="67">
        <v>65</v>
      </c>
      <c r="D145" s="67" t="s">
        <v>339</v>
      </c>
      <c r="E145" s="71">
        <v>0.81910283409083895</v>
      </c>
      <c r="F145" s="68">
        <v>65.168229453943695</v>
      </c>
      <c r="G145" s="71">
        <v>0.75980237166775</v>
      </c>
      <c r="H145" s="68">
        <v>37.313844456701602</v>
      </c>
      <c r="I145" s="71">
        <v>0.86201293751296204</v>
      </c>
      <c r="J145" s="68">
        <v>81.329288472145606</v>
      </c>
      <c r="K145" s="71">
        <v>0.955858011757723</v>
      </c>
      <c r="L145" s="68">
        <v>86.293436293436301</v>
      </c>
      <c r="M145" s="71">
        <v>0.82608695652173902</v>
      </c>
      <c r="N145" s="68">
        <v>47.001934235976798</v>
      </c>
      <c r="O145" s="71">
        <v>0.69175389299402301</v>
      </c>
      <c r="P145" s="68">
        <v>64.696040156162894</v>
      </c>
      <c r="Q145" s="71"/>
      <c r="R145" s="68"/>
    </row>
    <row r="146" spans="1:18" x14ac:dyDescent="0.2">
      <c r="A146" s="72" t="s">
        <v>624</v>
      </c>
      <c r="B146" s="66" t="s">
        <v>625</v>
      </c>
      <c r="C146" s="67">
        <v>65</v>
      </c>
      <c r="D146" s="67" t="s">
        <v>339</v>
      </c>
      <c r="E146" s="71">
        <v>0.76431339267023402</v>
      </c>
      <c r="F146" s="68">
        <v>49.586321014892398</v>
      </c>
      <c r="G146" s="71">
        <v>0.70867228146065597</v>
      </c>
      <c r="H146" s="68">
        <v>21.5940430226144</v>
      </c>
      <c r="I146" s="71">
        <v>0.79964887583823996</v>
      </c>
      <c r="J146" s="68">
        <v>57.9426365140651</v>
      </c>
      <c r="K146" s="71">
        <v>0.90897924727049895</v>
      </c>
      <c r="L146" s="68">
        <v>64.202978488692807</v>
      </c>
      <c r="M146" s="71">
        <v>0.78804347826086996</v>
      </c>
      <c r="N146" s="68">
        <v>39.541309754075698</v>
      </c>
      <c r="O146" s="71">
        <v>0.61622308052090402</v>
      </c>
      <c r="P146" s="68">
        <v>56.413831567205797</v>
      </c>
      <c r="Q146" s="71"/>
      <c r="R146" s="68"/>
    </row>
    <row r="147" spans="1:18" x14ac:dyDescent="0.2">
      <c r="A147" s="72" t="s">
        <v>626</v>
      </c>
      <c r="B147" s="66" t="s">
        <v>627</v>
      </c>
      <c r="C147" s="67">
        <v>65</v>
      </c>
      <c r="D147" s="67" t="s">
        <v>339</v>
      </c>
      <c r="E147" s="71">
        <v>0.86507766152668697</v>
      </c>
      <c r="F147" s="68">
        <v>82.349696635410893</v>
      </c>
      <c r="G147" s="71">
        <v>0.75833639479332704</v>
      </c>
      <c r="H147" s="68">
        <v>36.762272476558202</v>
      </c>
      <c r="I147" s="71">
        <v>0.81750919146727397</v>
      </c>
      <c r="J147" s="68">
        <v>65.526751241036905</v>
      </c>
      <c r="K147" s="71">
        <v>0.95238533273492998</v>
      </c>
      <c r="L147" s="68">
        <v>84.169884169884199</v>
      </c>
      <c r="M147" s="71">
        <v>0.94565217391304401</v>
      </c>
      <c r="N147" s="68">
        <v>81.790549875656296</v>
      </c>
      <c r="O147" s="71">
        <v>0.85150521472486096</v>
      </c>
      <c r="P147" s="68">
        <v>87.255995538204104</v>
      </c>
      <c r="Q147" s="71"/>
      <c r="R147" s="68"/>
    </row>
    <row r="148" spans="1:18" x14ac:dyDescent="0.2">
      <c r="A148" s="72" t="s">
        <v>628</v>
      </c>
      <c r="B148" s="66" t="s">
        <v>629</v>
      </c>
      <c r="C148" s="67">
        <v>65</v>
      </c>
      <c r="D148" s="67" t="s">
        <v>339</v>
      </c>
      <c r="E148" s="71">
        <v>0.87258015635916797</v>
      </c>
      <c r="F148" s="68">
        <v>84.969663541092103</v>
      </c>
      <c r="G148" s="71">
        <v>0.77788912677322397</v>
      </c>
      <c r="H148" s="68">
        <v>44.567015995587397</v>
      </c>
      <c r="I148" s="71">
        <v>0.81802136799686498</v>
      </c>
      <c r="J148" s="68">
        <v>65.609487038058504</v>
      </c>
      <c r="K148" s="71">
        <v>0.972177122652507</v>
      </c>
      <c r="L148" s="68">
        <v>93.519029233314896</v>
      </c>
      <c r="M148" s="71">
        <v>0.95652173913043503</v>
      </c>
      <c r="N148" s="68">
        <v>85.382702403978996</v>
      </c>
      <c r="O148" s="71">
        <v>0.83829142524281297</v>
      </c>
      <c r="P148" s="68">
        <v>85.108756274400406</v>
      </c>
      <c r="Q148" s="71"/>
      <c r="R148" s="68"/>
    </row>
    <row r="149" spans="1:18" x14ac:dyDescent="0.2">
      <c r="A149" s="72" t="s">
        <v>630</v>
      </c>
      <c r="B149" s="66" t="s">
        <v>631</v>
      </c>
      <c r="C149" s="67">
        <v>65</v>
      </c>
      <c r="D149" s="67" t="s">
        <v>339</v>
      </c>
      <c r="E149" s="71">
        <v>0.91706320004613795</v>
      </c>
      <c r="F149" s="68">
        <v>98.483177054605605</v>
      </c>
      <c r="G149" s="71">
        <v>0.82575271339493705</v>
      </c>
      <c r="H149" s="68">
        <v>65.361279646993907</v>
      </c>
      <c r="I149" s="71">
        <v>0.93688403876526205</v>
      </c>
      <c r="J149" s="68">
        <v>97.793712079426399</v>
      </c>
      <c r="K149" s="71">
        <v>0.979291293310808</v>
      </c>
      <c r="L149" s="68">
        <v>96.001103143960293</v>
      </c>
      <c r="M149" s="71">
        <v>0.95108695652173902</v>
      </c>
      <c r="N149" s="68">
        <v>83.641890024868701</v>
      </c>
      <c r="O149" s="71">
        <v>0.89230099823794295</v>
      </c>
      <c r="P149" s="68">
        <v>92.052426101505901</v>
      </c>
      <c r="Q149" s="71"/>
      <c r="R149" s="68"/>
    </row>
    <row r="150" spans="1:18" x14ac:dyDescent="0.2">
      <c r="A150" s="72" t="s">
        <v>632</v>
      </c>
      <c r="B150" s="66" t="s">
        <v>633</v>
      </c>
      <c r="C150" s="67">
        <v>65</v>
      </c>
      <c r="D150" s="67" t="s">
        <v>339</v>
      </c>
      <c r="E150" s="71">
        <v>0.872778953223597</v>
      </c>
      <c r="F150" s="68">
        <v>85.024820739106502</v>
      </c>
      <c r="G150" s="71">
        <v>0.79673892051628803</v>
      </c>
      <c r="H150" s="68">
        <v>52.371759514616699</v>
      </c>
      <c r="I150" s="71">
        <v>0.83535591741172999</v>
      </c>
      <c r="J150" s="68">
        <v>72.200772200772207</v>
      </c>
      <c r="K150" s="71">
        <v>0.91250901873360002</v>
      </c>
      <c r="L150" s="68">
        <v>65.581908439051304</v>
      </c>
      <c r="M150" s="71">
        <v>0.91304347826086996</v>
      </c>
      <c r="N150" s="68">
        <v>70.737772865432405</v>
      </c>
      <c r="O150" s="71">
        <v>0.906247431195497</v>
      </c>
      <c r="P150" s="68">
        <v>94.032348020078103</v>
      </c>
      <c r="Q150" s="71"/>
      <c r="R150" s="68"/>
    </row>
    <row r="151" spans="1:18" x14ac:dyDescent="0.2">
      <c r="A151" s="72" t="s">
        <v>634</v>
      </c>
      <c r="B151" s="66" t="s">
        <v>635</v>
      </c>
      <c r="C151" s="67">
        <v>65</v>
      </c>
      <c r="D151" s="67" t="s">
        <v>339</v>
      </c>
      <c r="E151" s="71">
        <v>0.85238822579170503</v>
      </c>
      <c r="F151" s="68">
        <v>77.413127413127398</v>
      </c>
      <c r="G151" s="71">
        <v>0.76964255592044695</v>
      </c>
      <c r="H151" s="68">
        <v>41.064533921676798</v>
      </c>
      <c r="I151" s="71">
        <v>0.78305031504964795</v>
      </c>
      <c r="J151" s="68">
        <v>50.854936569222303</v>
      </c>
      <c r="K151" s="71">
        <v>0.978215583458659</v>
      </c>
      <c r="L151" s="68">
        <v>95.615002757859898</v>
      </c>
      <c r="M151" s="71">
        <v>0.92934782608695699</v>
      </c>
      <c r="N151" s="68">
        <v>76.264161370544301</v>
      </c>
      <c r="O151" s="71">
        <v>0.80168484844281396</v>
      </c>
      <c r="P151" s="68">
        <v>79.643056330172897</v>
      </c>
      <c r="Q151" s="71"/>
      <c r="R151" s="68"/>
    </row>
    <row r="152" spans="1:18" x14ac:dyDescent="0.2">
      <c r="A152" s="72" t="s">
        <v>636</v>
      </c>
      <c r="B152" s="66" t="s">
        <v>637</v>
      </c>
      <c r="C152" s="67">
        <v>65</v>
      </c>
      <c r="D152" s="67" t="s">
        <v>339</v>
      </c>
      <c r="E152" s="71">
        <v>0.86412001641264502</v>
      </c>
      <c r="F152" s="68">
        <v>81.936017650303398</v>
      </c>
      <c r="G152" s="71">
        <v>0.78874172951126098</v>
      </c>
      <c r="H152" s="68">
        <v>48.455598455598498</v>
      </c>
      <c r="I152" s="71">
        <v>0.78705130775619003</v>
      </c>
      <c r="J152" s="68">
        <v>52.344180915609499</v>
      </c>
      <c r="K152" s="71">
        <v>0.97094875729400998</v>
      </c>
      <c r="L152" s="68">
        <v>93.1605074462217</v>
      </c>
      <c r="M152" s="71">
        <v>0.96739130434782605</v>
      </c>
      <c r="N152" s="68">
        <v>88.809063277148397</v>
      </c>
      <c r="O152" s="71">
        <v>0.80646698315393905</v>
      </c>
      <c r="P152" s="68">
        <v>80.535415504740698</v>
      </c>
      <c r="Q152" s="71"/>
      <c r="R152" s="68"/>
    </row>
    <row r="153" spans="1:18" x14ac:dyDescent="0.2">
      <c r="A153" s="72" t="s">
        <v>638</v>
      </c>
      <c r="B153" s="66" t="s">
        <v>639</v>
      </c>
      <c r="C153" s="67">
        <v>65</v>
      </c>
      <c r="D153" s="67" t="s">
        <v>339</v>
      </c>
      <c r="E153" s="71">
        <v>0.81506289904714602</v>
      </c>
      <c r="F153" s="68">
        <v>64.147821290678394</v>
      </c>
      <c r="G153" s="71">
        <v>0.73656946342305996</v>
      </c>
      <c r="H153" s="68">
        <v>29.343629343629299</v>
      </c>
      <c r="I153" s="71">
        <v>0.76323472996333297</v>
      </c>
      <c r="J153" s="68">
        <v>43.022614451185902</v>
      </c>
      <c r="K153" s="71">
        <v>0.97938417045972803</v>
      </c>
      <c r="L153" s="68">
        <v>96.083838940981806</v>
      </c>
      <c r="M153" s="71">
        <v>0.940217391304348</v>
      </c>
      <c r="N153" s="68">
        <v>79.662890301188199</v>
      </c>
      <c r="O153" s="71">
        <v>0.65590874008526401</v>
      </c>
      <c r="P153" s="68">
        <v>60.764082543223701</v>
      </c>
      <c r="Q153" s="71"/>
      <c r="R153" s="68"/>
    </row>
    <row r="154" spans="1:18" x14ac:dyDescent="0.2">
      <c r="A154" s="72" t="s">
        <v>640</v>
      </c>
      <c r="B154" s="66" t="s">
        <v>641</v>
      </c>
      <c r="C154" s="67">
        <v>65</v>
      </c>
      <c r="D154" s="67" t="s">
        <v>339</v>
      </c>
      <c r="E154" s="71">
        <v>0.80994358616288498</v>
      </c>
      <c r="F154" s="68">
        <v>62.4931053502482</v>
      </c>
      <c r="G154" s="71">
        <v>0.74920170265006802</v>
      </c>
      <c r="H154" s="68">
        <v>33.314947600661903</v>
      </c>
      <c r="I154" s="71">
        <v>0.796171163024604</v>
      </c>
      <c r="J154" s="68">
        <v>56.2051847766134</v>
      </c>
      <c r="K154" s="71">
        <v>0.96574005452776202</v>
      </c>
      <c r="L154" s="68">
        <v>91.174848317705496</v>
      </c>
      <c r="M154" s="71">
        <v>0.79891304347826098</v>
      </c>
      <c r="N154" s="68">
        <v>41.475545730864901</v>
      </c>
      <c r="O154" s="71">
        <v>0.73969196713373098</v>
      </c>
      <c r="P154" s="68">
        <v>71.081985499163395</v>
      </c>
      <c r="Q154" s="71"/>
      <c r="R154" s="68"/>
    </row>
    <row r="155" spans="1:18" x14ac:dyDescent="0.2">
      <c r="A155" s="72" t="s">
        <v>642</v>
      </c>
      <c r="B155" s="66" t="s">
        <v>643</v>
      </c>
      <c r="C155" s="67">
        <v>65</v>
      </c>
      <c r="D155" s="67" t="s">
        <v>339</v>
      </c>
      <c r="E155" s="71">
        <v>0.88882321175085699</v>
      </c>
      <c r="F155" s="68">
        <v>90.568119139547704</v>
      </c>
      <c r="G155" s="71">
        <v>0.80714404367685999</v>
      </c>
      <c r="H155" s="68">
        <v>57.4186431329288</v>
      </c>
      <c r="I155" s="71">
        <v>0.82473195621111794</v>
      </c>
      <c r="J155" s="68">
        <v>68.532818532818496</v>
      </c>
      <c r="K155" s="71">
        <v>0.98438551041048405</v>
      </c>
      <c r="L155" s="68">
        <v>97.573083287369002</v>
      </c>
      <c r="M155" s="71">
        <v>0.98913043478260898</v>
      </c>
      <c r="N155" s="68">
        <v>96.076264161370503</v>
      </c>
      <c r="O155" s="71">
        <v>0.83872411367321498</v>
      </c>
      <c r="P155" s="68">
        <v>85.136642498605696</v>
      </c>
      <c r="Q155" s="71"/>
      <c r="R155" s="68"/>
    </row>
    <row r="156" spans="1:18" x14ac:dyDescent="0.2">
      <c r="A156" s="72" t="s">
        <v>644</v>
      </c>
      <c r="B156" s="66" t="s">
        <v>645</v>
      </c>
      <c r="C156" s="67">
        <v>65</v>
      </c>
      <c r="D156" s="67" t="s">
        <v>339</v>
      </c>
      <c r="E156" s="71">
        <v>0.90593446335129202</v>
      </c>
      <c r="F156" s="68">
        <v>96.138996138996106</v>
      </c>
      <c r="G156" s="71">
        <v>0.845942316384239</v>
      </c>
      <c r="H156" s="68">
        <v>75.179260893546598</v>
      </c>
      <c r="I156" s="71">
        <v>0.90170732298810996</v>
      </c>
      <c r="J156" s="68">
        <v>92.774407060121305</v>
      </c>
      <c r="K156" s="71">
        <v>0.959131318520554</v>
      </c>
      <c r="L156" s="68">
        <v>87.699944842801997</v>
      </c>
      <c r="M156" s="71">
        <v>0.96195652173913004</v>
      </c>
      <c r="N156" s="68">
        <v>87.068250898038102</v>
      </c>
      <c r="O156" s="71">
        <v>0.86093483712442698</v>
      </c>
      <c r="P156" s="68">
        <v>88.399330730619099</v>
      </c>
      <c r="Q156" s="71"/>
      <c r="R156" s="68"/>
    </row>
    <row r="157" spans="1:18" x14ac:dyDescent="0.2">
      <c r="A157" s="72" t="s">
        <v>646</v>
      </c>
      <c r="B157" s="66" t="s">
        <v>647</v>
      </c>
      <c r="C157" s="67">
        <v>65</v>
      </c>
      <c r="D157" s="67" t="s">
        <v>339</v>
      </c>
      <c r="E157" s="71">
        <v>0.87682746392929001</v>
      </c>
      <c r="F157" s="68">
        <v>86.3210148924435</v>
      </c>
      <c r="G157" s="71">
        <v>0.82316991088763503</v>
      </c>
      <c r="H157" s="68">
        <v>64.202978488692807</v>
      </c>
      <c r="I157" s="71">
        <v>0.88197005267401696</v>
      </c>
      <c r="J157" s="68">
        <v>87.424158852730301</v>
      </c>
      <c r="K157" s="71">
        <v>0.97030968958977604</v>
      </c>
      <c r="L157" s="68">
        <v>92.857142857142904</v>
      </c>
      <c r="M157" s="71">
        <v>0.92391304347826098</v>
      </c>
      <c r="N157" s="68">
        <v>74.329925393755204</v>
      </c>
      <c r="O157" s="71">
        <v>0.78477462301676404</v>
      </c>
      <c r="P157" s="68">
        <v>77.384272169548197</v>
      </c>
      <c r="Q157" s="71"/>
      <c r="R157" s="68"/>
    </row>
    <row r="158" spans="1:18" x14ac:dyDescent="0.2">
      <c r="A158" s="72" t="s">
        <v>648</v>
      </c>
      <c r="B158" s="66" t="s">
        <v>649</v>
      </c>
      <c r="C158" s="67">
        <v>65</v>
      </c>
      <c r="D158" s="67" t="s">
        <v>339</v>
      </c>
      <c r="E158" s="71">
        <v>0.50121142805496</v>
      </c>
      <c r="F158" s="68">
        <v>4.5228902371759503</v>
      </c>
      <c r="G158" s="71">
        <v>0.46125173910725498</v>
      </c>
      <c r="H158" s="68">
        <v>2.09597352454495</v>
      </c>
      <c r="I158" s="71">
        <v>0.55763759181268002</v>
      </c>
      <c r="J158" s="68">
        <v>4.4677330391616099</v>
      </c>
      <c r="K158" s="71">
        <v>0.78564915210584396</v>
      </c>
      <c r="L158" s="68">
        <v>27.330391616105899</v>
      </c>
      <c r="M158" s="71">
        <v>0.41847826086956502</v>
      </c>
      <c r="N158" s="68">
        <v>4.8908538270240403</v>
      </c>
      <c r="O158" s="71">
        <v>0.28304039637945799</v>
      </c>
      <c r="P158" s="68">
        <v>22.0301171221417</v>
      </c>
      <c r="Q158" s="71"/>
      <c r="R158" s="68"/>
    </row>
    <row r="159" spans="1:18" x14ac:dyDescent="0.2">
      <c r="A159" s="72" t="s">
        <v>650</v>
      </c>
      <c r="B159" s="66" t="s">
        <v>651</v>
      </c>
      <c r="C159" s="67">
        <v>65</v>
      </c>
      <c r="D159" s="67" t="s">
        <v>339</v>
      </c>
      <c r="E159" s="71">
        <v>0.64274511841120896</v>
      </c>
      <c r="F159" s="68">
        <v>23.055708769994499</v>
      </c>
      <c r="G159" s="71">
        <v>0.64987971361588504</v>
      </c>
      <c r="H159" s="68">
        <v>10.424710424710399</v>
      </c>
      <c r="I159" s="71">
        <v>0.704724524464591</v>
      </c>
      <c r="J159" s="68">
        <v>23.717595146166602</v>
      </c>
      <c r="K159" s="71">
        <v>0.90589474803469205</v>
      </c>
      <c r="L159" s="68">
        <v>62.686155543298398</v>
      </c>
      <c r="M159" s="71">
        <v>0.73913043478260798</v>
      </c>
      <c r="N159" s="68">
        <v>30.643824260845498</v>
      </c>
      <c r="O159" s="71">
        <v>0.21409617115826901</v>
      </c>
      <c r="P159" s="68">
        <v>16.201896263245999</v>
      </c>
      <c r="Q159" s="71"/>
      <c r="R159" s="68"/>
    </row>
    <row r="160" spans="1:18" x14ac:dyDescent="0.2">
      <c r="A160" s="72" t="s">
        <v>652</v>
      </c>
      <c r="B160" s="66" t="s">
        <v>653</v>
      </c>
      <c r="C160" s="67">
        <v>65</v>
      </c>
      <c r="D160" s="67" t="s">
        <v>339</v>
      </c>
      <c r="E160" s="71">
        <v>0.52216758109795502</v>
      </c>
      <c r="F160" s="68">
        <v>6.0948703805846698</v>
      </c>
      <c r="G160" s="71">
        <v>0.500321644923169</v>
      </c>
      <c r="H160" s="68">
        <v>2.5923883066740201</v>
      </c>
      <c r="I160" s="71">
        <v>0.60102103386350803</v>
      </c>
      <c r="J160" s="68">
        <v>7.4186431329288496</v>
      </c>
      <c r="K160" s="71">
        <v>0.86866379773750901</v>
      </c>
      <c r="L160" s="68">
        <v>48.758963044677301</v>
      </c>
      <c r="M160" s="71">
        <v>0.29347826086956502</v>
      </c>
      <c r="N160" s="68">
        <v>2.8184581376070699</v>
      </c>
      <c r="O160" s="71">
        <v>0.34735316809602501</v>
      </c>
      <c r="P160" s="68">
        <v>28.081427774679302</v>
      </c>
      <c r="Q160" s="71"/>
      <c r="R160" s="68"/>
    </row>
    <row r="161" spans="1:18" x14ac:dyDescent="0.2">
      <c r="A161" s="72" t="s">
        <v>654</v>
      </c>
      <c r="B161" s="66" t="s">
        <v>655</v>
      </c>
      <c r="C161" s="67">
        <v>65</v>
      </c>
      <c r="D161" s="67" t="s">
        <v>339</v>
      </c>
      <c r="E161" s="71">
        <v>0.67211113306008297</v>
      </c>
      <c r="F161" s="68">
        <v>28.957528957529</v>
      </c>
      <c r="G161" s="71">
        <v>0.66037742966514701</v>
      </c>
      <c r="H161" s="68">
        <v>11.858797573083301</v>
      </c>
      <c r="I161" s="71">
        <v>0.74448910493579101</v>
      </c>
      <c r="J161" s="68">
        <v>35.741864313292901</v>
      </c>
      <c r="K161" s="71">
        <v>0.91779752185069696</v>
      </c>
      <c r="L161" s="68">
        <v>67.843353557639304</v>
      </c>
      <c r="M161" s="71">
        <v>0.690217391304348</v>
      </c>
      <c r="N161" s="68">
        <v>23.9292622271346</v>
      </c>
      <c r="O161" s="71">
        <v>0.34767421754443001</v>
      </c>
      <c r="P161" s="68">
        <v>28.165086447295</v>
      </c>
      <c r="Q161" s="71"/>
      <c r="R161" s="68"/>
    </row>
    <row r="162" spans="1:18" x14ac:dyDescent="0.2">
      <c r="A162" s="72" t="s">
        <v>656</v>
      </c>
      <c r="B162" s="66" t="s">
        <v>657</v>
      </c>
      <c r="C162" s="67">
        <v>65</v>
      </c>
      <c r="D162" s="67" t="s">
        <v>339</v>
      </c>
      <c r="E162" s="71">
        <v>0.78988353452806404</v>
      </c>
      <c r="F162" s="68">
        <v>57.004964147821298</v>
      </c>
      <c r="G162" s="71">
        <v>0.69843967140601704</v>
      </c>
      <c r="H162" s="68">
        <v>19.111969111969099</v>
      </c>
      <c r="I162" s="71">
        <v>0.783571440131278</v>
      </c>
      <c r="J162" s="68">
        <v>51.0755653612797</v>
      </c>
      <c r="K162" s="71">
        <v>0.89915349497604802</v>
      </c>
      <c r="L162" s="68">
        <v>59.569773855488101</v>
      </c>
      <c r="M162" s="71">
        <v>0.74456521739130399</v>
      </c>
      <c r="N162" s="68">
        <v>31.500414479137898</v>
      </c>
      <c r="O162" s="71">
        <v>0.82368784873567302</v>
      </c>
      <c r="P162" s="68">
        <v>83.017289459007202</v>
      </c>
      <c r="Q162" s="71"/>
      <c r="R162" s="68"/>
    </row>
    <row r="163" spans="1:18" x14ac:dyDescent="0.2">
      <c r="A163" s="72" t="s">
        <v>658</v>
      </c>
      <c r="B163" s="66" t="s">
        <v>659</v>
      </c>
      <c r="C163" s="67">
        <v>65</v>
      </c>
      <c r="D163" s="67" t="s">
        <v>339</v>
      </c>
      <c r="E163" s="71">
        <v>0.76209937986657295</v>
      </c>
      <c r="F163" s="68">
        <v>48.896856039713199</v>
      </c>
      <c r="G163" s="71">
        <v>0.74572570782327896</v>
      </c>
      <c r="H163" s="68">
        <v>32.184225041367903</v>
      </c>
      <c r="I163" s="71">
        <v>0.68972782450353998</v>
      </c>
      <c r="J163" s="68">
        <v>20.270270270270299</v>
      </c>
      <c r="K163" s="71">
        <v>0.87404832656185605</v>
      </c>
      <c r="L163" s="68">
        <v>50.5515719801434</v>
      </c>
      <c r="M163" s="71">
        <v>0.73913043478260798</v>
      </c>
      <c r="N163" s="68">
        <v>30.643824260845498</v>
      </c>
      <c r="O163" s="71">
        <v>0.76186460566158298</v>
      </c>
      <c r="P163" s="68">
        <v>73.842721695482396</v>
      </c>
      <c r="Q163" s="71"/>
      <c r="R163" s="68"/>
    </row>
    <row r="164" spans="1:18" x14ac:dyDescent="0.2">
      <c r="A164" s="72" t="s">
        <v>660</v>
      </c>
      <c r="B164" s="66" t="s">
        <v>661</v>
      </c>
      <c r="C164" s="67">
        <v>65</v>
      </c>
      <c r="D164" s="67" t="s">
        <v>339</v>
      </c>
      <c r="E164" s="71">
        <v>0.82359080789196004</v>
      </c>
      <c r="F164" s="68">
        <v>66.878102592388302</v>
      </c>
      <c r="G164" s="71">
        <v>0.79415475282396497</v>
      </c>
      <c r="H164" s="68">
        <v>51.296194153336998</v>
      </c>
      <c r="I164" s="71">
        <v>0.84482658558491497</v>
      </c>
      <c r="J164" s="68">
        <v>75.592939878654207</v>
      </c>
      <c r="K164" s="71">
        <v>0.90358917838208597</v>
      </c>
      <c r="L164" s="68">
        <v>61.555432984004398</v>
      </c>
      <c r="M164" s="71">
        <v>0.76630434782608703</v>
      </c>
      <c r="N164" s="68">
        <v>35.175462835037301</v>
      </c>
      <c r="O164" s="71">
        <v>0.80907917484274705</v>
      </c>
      <c r="P164" s="68">
        <v>80.953708867819302</v>
      </c>
      <c r="Q164" s="71"/>
      <c r="R164" s="68"/>
    </row>
    <row r="165" spans="1:18" x14ac:dyDescent="0.2">
      <c r="A165" s="72" t="s">
        <v>662</v>
      </c>
      <c r="B165" s="66" t="s">
        <v>663</v>
      </c>
      <c r="C165" s="67">
        <v>65</v>
      </c>
      <c r="D165" s="67" t="s">
        <v>339</v>
      </c>
      <c r="E165" s="71">
        <v>0.74604012512537299</v>
      </c>
      <c r="F165" s="68">
        <v>44.842801985659101</v>
      </c>
      <c r="G165" s="71">
        <v>0.72253433151483504</v>
      </c>
      <c r="H165" s="68">
        <v>25.455046883618301</v>
      </c>
      <c r="I165" s="71">
        <v>0.82648057477267101</v>
      </c>
      <c r="J165" s="68">
        <v>69.387755102040799</v>
      </c>
      <c r="K165" s="71">
        <v>0.89254320324234904</v>
      </c>
      <c r="L165" s="68">
        <v>57.280750137893001</v>
      </c>
      <c r="M165" s="71">
        <v>0.54347826086956497</v>
      </c>
      <c r="N165" s="68">
        <v>10.196186791931501</v>
      </c>
      <c r="O165" s="71">
        <v>0.74516425522744201</v>
      </c>
      <c r="P165" s="68">
        <v>71.946458449525906</v>
      </c>
      <c r="Q165" s="71"/>
      <c r="R165" s="68"/>
    </row>
    <row r="166" spans="1:18" x14ac:dyDescent="0.2">
      <c r="A166" s="72" t="s">
        <v>664</v>
      </c>
      <c r="B166" s="66" t="s">
        <v>665</v>
      </c>
      <c r="C166" s="67">
        <v>65</v>
      </c>
      <c r="D166" s="67" t="s">
        <v>339</v>
      </c>
      <c r="E166" s="71">
        <v>0.81918649787736897</v>
      </c>
      <c r="F166" s="68">
        <v>65.195808052950895</v>
      </c>
      <c r="G166" s="71">
        <v>0.76090731671202405</v>
      </c>
      <c r="H166" s="68">
        <v>37.865416436845003</v>
      </c>
      <c r="I166" s="71">
        <v>0.75472492799903101</v>
      </c>
      <c r="J166" s="68">
        <v>39.464975179260897</v>
      </c>
      <c r="K166" s="71">
        <v>0.82718511260365102</v>
      </c>
      <c r="L166" s="68">
        <v>37.231108659680103</v>
      </c>
      <c r="M166" s="71">
        <v>0.88043478260869601</v>
      </c>
      <c r="N166" s="68">
        <v>61.038961038960998</v>
      </c>
      <c r="O166" s="71">
        <v>0.87268034946344397</v>
      </c>
      <c r="P166" s="68">
        <v>89.988845510317901</v>
      </c>
      <c r="Q166" s="71"/>
      <c r="R166" s="68"/>
    </row>
    <row r="167" spans="1:18" x14ac:dyDescent="0.2">
      <c r="A167" s="72" t="s">
        <v>666</v>
      </c>
      <c r="B167" s="66" t="s">
        <v>667</v>
      </c>
      <c r="C167" s="67">
        <v>65</v>
      </c>
      <c r="D167" s="67" t="s">
        <v>339</v>
      </c>
      <c r="E167" s="71">
        <v>0.87620275193596098</v>
      </c>
      <c r="F167" s="68">
        <v>86.100386100386103</v>
      </c>
      <c r="G167" s="71">
        <v>0.79827375527267797</v>
      </c>
      <c r="H167" s="68">
        <v>53.116381687810303</v>
      </c>
      <c r="I167" s="71">
        <v>0.83957735958964896</v>
      </c>
      <c r="J167" s="68">
        <v>73.772752344180901</v>
      </c>
      <c r="K167" s="71">
        <v>0.95196250174156705</v>
      </c>
      <c r="L167" s="68">
        <v>83.976833976834001</v>
      </c>
      <c r="M167" s="71">
        <v>0.97282608695652195</v>
      </c>
      <c r="N167" s="68">
        <v>90.798563138988698</v>
      </c>
      <c r="O167" s="71">
        <v>0.81837405611938696</v>
      </c>
      <c r="P167" s="68">
        <v>82.180702732849994</v>
      </c>
      <c r="Q167" s="71"/>
      <c r="R167" s="68"/>
    </row>
    <row r="168" spans="1:18" x14ac:dyDescent="0.2">
      <c r="A168" s="72" t="s">
        <v>668</v>
      </c>
      <c r="B168" s="66" t="s">
        <v>669</v>
      </c>
      <c r="C168" s="67">
        <v>65</v>
      </c>
      <c r="D168" s="67" t="s">
        <v>339</v>
      </c>
      <c r="E168" s="71">
        <v>0.82299154899280602</v>
      </c>
      <c r="F168" s="68">
        <v>66.519580805295107</v>
      </c>
      <c r="G168" s="71">
        <v>0.82668994361641501</v>
      </c>
      <c r="H168" s="68">
        <v>65.968008825151699</v>
      </c>
      <c r="I168" s="71">
        <v>0.84941988171079497</v>
      </c>
      <c r="J168" s="68">
        <v>77.054605626034203</v>
      </c>
      <c r="K168" s="71">
        <v>0.93083074825826695</v>
      </c>
      <c r="L168" s="68">
        <v>74.186431329288496</v>
      </c>
      <c r="M168" s="71">
        <v>0.85326086956521796</v>
      </c>
      <c r="N168" s="68">
        <v>53.578336557059998</v>
      </c>
      <c r="O168" s="71">
        <v>0.65475630181333599</v>
      </c>
      <c r="P168" s="68">
        <v>60.680423870607903</v>
      </c>
      <c r="Q168" s="71"/>
      <c r="R168" s="68"/>
    </row>
    <row r="169" spans="1:18" x14ac:dyDescent="0.2">
      <c r="A169" s="72" t="s">
        <v>670</v>
      </c>
      <c r="B169" s="66" t="s">
        <v>671</v>
      </c>
      <c r="C169" s="67">
        <v>65</v>
      </c>
      <c r="D169" s="67" t="s">
        <v>339</v>
      </c>
      <c r="E169" s="71">
        <v>0.85490441841291798</v>
      </c>
      <c r="F169" s="68">
        <v>78.240485383342502</v>
      </c>
      <c r="G169" s="71">
        <v>0.83231785941143699</v>
      </c>
      <c r="H169" s="68">
        <v>68.615554329840094</v>
      </c>
      <c r="I169" s="71">
        <v>0.78272547157316197</v>
      </c>
      <c r="J169" s="68">
        <v>50.5791505791506</v>
      </c>
      <c r="K169" s="71">
        <v>0.888483746576605</v>
      </c>
      <c r="L169" s="68">
        <v>55.598455598455601</v>
      </c>
      <c r="M169" s="71">
        <v>0.96739130434782605</v>
      </c>
      <c r="N169" s="68">
        <v>88.809063277148397</v>
      </c>
      <c r="O169" s="71">
        <v>0.80360371015555898</v>
      </c>
      <c r="P169" s="68">
        <v>80.061349693251501</v>
      </c>
      <c r="Q169" s="71"/>
      <c r="R169" s="68"/>
    </row>
    <row r="170" spans="1:18" x14ac:dyDescent="0.2">
      <c r="A170" s="72" t="s">
        <v>672</v>
      </c>
      <c r="B170" s="66" t="s">
        <v>673</v>
      </c>
      <c r="C170" s="67">
        <v>65</v>
      </c>
      <c r="D170" s="67" t="s">
        <v>339</v>
      </c>
      <c r="E170" s="71">
        <v>0.78994902613301898</v>
      </c>
      <c r="F170" s="68">
        <v>57.032542746828497</v>
      </c>
      <c r="G170" s="71">
        <v>0.72545733467139395</v>
      </c>
      <c r="H170" s="68">
        <v>26.282404853833398</v>
      </c>
      <c r="I170" s="71">
        <v>0.74639255111191105</v>
      </c>
      <c r="J170" s="68">
        <v>36.541643684500798</v>
      </c>
      <c r="K170" s="71">
        <v>0.83098712797987695</v>
      </c>
      <c r="L170" s="68">
        <v>38.389409817981203</v>
      </c>
      <c r="M170" s="71">
        <v>0.91304347826086996</v>
      </c>
      <c r="N170" s="68">
        <v>70.737772865432405</v>
      </c>
      <c r="O170" s="71">
        <v>0.73386463864104501</v>
      </c>
      <c r="P170" s="68">
        <v>70.161740100390404</v>
      </c>
      <c r="Q170" s="71"/>
      <c r="R170" s="68"/>
    </row>
    <row r="171" spans="1:18" x14ac:dyDescent="0.2">
      <c r="A171" s="72" t="s">
        <v>674</v>
      </c>
      <c r="B171" s="66" t="s">
        <v>675</v>
      </c>
      <c r="C171" s="67">
        <v>65</v>
      </c>
      <c r="D171" s="67" t="s">
        <v>339</v>
      </c>
      <c r="E171" s="71">
        <v>0.84436964402345105</v>
      </c>
      <c r="F171" s="68">
        <v>74.379481522338693</v>
      </c>
      <c r="G171" s="71">
        <v>0.85612960329371801</v>
      </c>
      <c r="H171" s="68">
        <v>79.950358521787095</v>
      </c>
      <c r="I171" s="71">
        <v>0.78043712180896396</v>
      </c>
      <c r="J171" s="68">
        <v>49.476006618863799</v>
      </c>
      <c r="K171" s="71">
        <v>0.90453686777428199</v>
      </c>
      <c r="L171" s="68">
        <v>62.051847766133498</v>
      </c>
      <c r="M171" s="71">
        <v>0.875</v>
      </c>
      <c r="N171" s="68">
        <v>59.823155567836402</v>
      </c>
      <c r="O171" s="71">
        <v>0.80574462724029094</v>
      </c>
      <c r="P171" s="68">
        <v>80.423870607919696</v>
      </c>
      <c r="Q171" s="71"/>
      <c r="R171" s="68"/>
    </row>
    <row r="172" spans="1:18" x14ac:dyDescent="0.2">
      <c r="A172" s="72" t="s">
        <v>676</v>
      </c>
      <c r="B172" s="66" t="s">
        <v>677</v>
      </c>
      <c r="C172" s="67">
        <v>65</v>
      </c>
      <c r="D172" s="67" t="s">
        <v>339</v>
      </c>
      <c r="E172" s="71">
        <v>0.62108675098509802</v>
      </c>
      <c r="F172" s="68">
        <v>19.387755102040799</v>
      </c>
      <c r="G172" s="71">
        <v>0.52616350750519403</v>
      </c>
      <c r="H172" s="68">
        <v>3.0060672917815801</v>
      </c>
      <c r="I172" s="71">
        <v>0.49322679452500501</v>
      </c>
      <c r="J172" s="68">
        <v>2.3993381136238301</v>
      </c>
      <c r="K172" s="71">
        <v>0.81452755945292998</v>
      </c>
      <c r="L172" s="68">
        <v>34.031991174848301</v>
      </c>
      <c r="M172" s="71">
        <v>0.59782608695652195</v>
      </c>
      <c r="N172" s="68">
        <v>14.0093948604587</v>
      </c>
      <c r="O172" s="71">
        <v>0.67368980648583698</v>
      </c>
      <c r="P172" s="68">
        <v>63.106525376463999</v>
      </c>
      <c r="Q172" s="71"/>
      <c r="R172" s="68"/>
    </row>
    <row r="173" spans="1:18" x14ac:dyDescent="0.2">
      <c r="A173" s="72" t="s">
        <v>678</v>
      </c>
      <c r="B173" s="66" t="s">
        <v>679</v>
      </c>
      <c r="C173" s="67">
        <v>65</v>
      </c>
      <c r="D173" s="67" t="s">
        <v>339</v>
      </c>
      <c r="E173" s="71">
        <v>0.60487560568427201</v>
      </c>
      <c r="F173" s="68">
        <v>16.4920022062879</v>
      </c>
      <c r="G173" s="71">
        <v>0.53814766437136696</v>
      </c>
      <c r="H173" s="68">
        <v>3.1991174848317701</v>
      </c>
      <c r="I173" s="71">
        <v>0.57230972203904995</v>
      </c>
      <c r="J173" s="68">
        <v>5.2123552123552104</v>
      </c>
      <c r="K173" s="71">
        <v>0.865324203183373</v>
      </c>
      <c r="L173" s="68">
        <v>47.545504688361802</v>
      </c>
      <c r="M173" s="71">
        <v>0.52717391304347805</v>
      </c>
      <c r="N173" s="68">
        <v>9.3672285161646904</v>
      </c>
      <c r="O173" s="71">
        <v>0.52142252578409298</v>
      </c>
      <c r="P173" s="68">
        <v>45.6776352481874</v>
      </c>
      <c r="Q173" s="71"/>
      <c r="R173" s="68"/>
    </row>
    <row r="174" spans="1:18" x14ac:dyDescent="0.2">
      <c r="A174" s="72" t="s">
        <v>680</v>
      </c>
      <c r="B174" s="66" t="s">
        <v>681</v>
      </c>
      <c r="C174" s="67">
        <v>65</v>
      </c>
      <c r="D174" s="67" t="s">
        <v>339</v>
      </c>
      <c r="E174" s="71">
        <v>0.70680095687739797</v>
      </c>
      <c r="F174" s="68">
        <v>35.659128516271402</v>
      </c>
      <c r="G174" s="71">
        <v>0.73850116120769305</v>
      </c>
      <c r="H174" s="68">
        <v>29.977937120794302</v>
      </c>
      <c r="I174" s="71">
        <v>0.74558189208843795</v>
      </c>
      <c r="J174" s="68">
        <v>36.210700496414802</v>
      </c>
      <c r="K174" s="71">
        <v>0.833844654338466</v>
      </c>
      <c r="L174" s="68">
        <v>39.051296194153302</v>
      </c>
      <c r="M174" s="71">
        <v>0.41847826086956502</v>
      </c>
      <c r="N174" s="68">
        <v>4.8908538270240403</v>
      </c>
      <c r="O174" s="71">
        <v>0.79759881588282699</v>
      </c>
      <c r="P174" s="68">
        <v>79.113218070273305</v>
      </c>
      <c r="Q174" s="71"/>
      <c r="R174" s="68"/>
    </row>
    <row r="175" spans="1:18" x14ac:dyDescent="0.2">
      <c r="A175" s="72" t="s">
        <v>682</v>
      </c>
      <c r="B175" s="66" t="s">
        <v>683</v>
      </c>
      <c r="C175" s="67">
        <v>65</v>
      </c>
      <c r="D175" s="67" t="s">
        <v>339</v>
      </c>
      <c r="E175" s="71">
        <v>0.73898880211191997</v>
      </c>
      <c r="F175" s="68">
        <v>43.1880860452289</v>
      </c>
      <c r="G175" s="71">
        <v>0.68767002077443595</v>
      </c>
      <c r="H175" s="68">
        <v>16.933259790402602</v>
      </c>
      <c r="I175" s="71">
        <v>0.73753081683870503</v>
      </c>
      <c r="J175" s="68">
        <v>33.039161610590199</v>
      </c>
      <c r="K175" s="71">
        <v>0.92537421711817702</v>
      </c>
      <c r="L175" s="68">
        <v>70.904578047435194</v>
      </c>
      <c r="M175" s="71">
        <v>0.63043478260869601</v>
      </c>
      <c r="N175" s="68">
        <v>16.5515335728102</v>
      </c>
      <c r="O175" s="71">
        <v>0.71393417321958696</v>
      </c>
      <c r="P175" s="68">
        <v>67.624093697713306</v>
      </c>
      <c r="Q175" s="71"/>
      <c r="R175" s="68"/>
    </row>
    <row r="176" spans="1:18" x14ac:dyDescent="0.2">
      <c r="A176" s="72" t="s">
        <v>684</v>
      </c>
      <c r="B176" s="66" t="s">
        <v>685</v>
      </c>
      <c r="C176" s="67">
        <v>65</v>
      </c>
      <c r="D176" s="67" t="s">
        <v>339</v>
      </c>
      <c r="E176" s="71">
        <v>0.64789266609875595</v>
      </c>
      <c r="F176" s="68">
        <v>23.938223938223899</v>
      </c>
      <c r="G176" s="71">
        <v>0.67803409485858301</v>
      </c>
      <c r="H176" s="68">
        <v>14.7821290678434</v>
      </c>
      <c r="I176" s="71">
        <v>0.72600938433113205</v>
      </c>
      <c r="J176" s="68">
        <v>28.6541643684501</v>
      </c>
      <c r="K176" s="71">
        <v>0.88722240138491804</v>
      </c>
      <c r="L176" s="68">
        <v>55.239933811362398</v>
      </c>
      <c r="M176" s="71">
        <v>0.71739130434782605</v>
      </c>
      <c r="N176" s="68">
        <v>27.549046697982899</v>
      </c>
      <c r="O176" s="71">
        <v>0.23080614557132101</v>
      </c>
      <c r="P176" s="68">
        <v>17.651979921918599</v>
      </c>
      <c r="Q176" s="71"/>
      <c r="R176" s="68"/>
    </row>
    <row r="177" spans="1:18" x14ac:dyDescent="0.2">
      <c r="A177" s="72" t="s">
        <v>686</v>
      </c>
      <c r="B177" s="66" t="s">
        <v>687</v>
      </c>
      <c r="C177" s="67">
        <v>65</v>
      </c>
      <c r="D177" s="67" t="s">
        <v>339</v>
      </c>
      <c r="E177" s="71">
        <v>0.69028905982595001</v>
      </c>
      <c r="F177" s="68">
        <v>32.542746828461098</v>
      </c>
      <c r="G177" s="71">
        <v>0.64815851238544298</v>
      </c>
      <c r="H177" s="68">
        <v>10.2316602316602</v>
      </c>
      <c r="I177" s="71">
        <v>0.72511900787038197</v>
      </c>
      <c r="J177" s="68">
        <v>28.3783783783784</v>
      </c>
      <c r="K177" s="71">
        <v>0.92614830093540501</v>
      </c>
      <c r="L177" s="68">
        <v>71.511307225592901</v>
      </c>
      <c r="M177" s="71">
        <v>0.76630434782608703</v>
      </c>
      <c r="N177" s="68">
        <v>35.175462835037301</v>
      </c>
      <c r="O177" s="71">
        <v>0.38571513011243203</v>
      </c>
      <c r="P177" s="68">
        <v>32.013385387618499</v>
      </c>
      <c r="Q177" s="71"/>
      <c r="R177" s="68"/>
    </row>
    <row r="178" spans="1:18" x14ac:dyDescent="0.2">
      <c r="A178" s="72" t="s">
        <v>688</v>
      </c>
      <c r="B178" s="66" t="s">
        <v>689</v>
      </c>
      <c r="C178" s="67">
        <v>65</v>
      </c>
      <c r="D178" s="67" t="s">
        <v>339</v>
      </c>
      <c r="E178" s="71">
        <v>0.79592654843087796</v>
      </c>
      <c r="F178" s="68">
        <v>58.659680088251498</v>
      </c>
      <c r="G178" s="71">
        <v>0.83227063649868205</v>
      </c>
      <c r="H178" s="68">
        <v>68.560397131825695</v>
      </c>
      <c r="I178" s="71">
        <v>0.84981467465114402</v>
      </c>
      <c r="J178" s="68">
        <v>77.192498621070001</v>
      </c>
      <c r="K178" s="71">
        <v>0.90503598069984204</v>
      </c>
      <c r="L178" s="68">
        <v>62.300055157198003</v>
      </c>
      <c r="M178" s="71">
        <v>0.82065217391304301</v>
      </c>
      <c r="N178" s="68">
        <v>45.9519204200055</v>
      </c>
      <c r="O178" s="71">
        <v>0.571859276391676</v>
      </c>
      <c r="P178" s="68">
        <v>51.645287228109297</v>
      </c>
      <c r="Q178" s="71"/>
      <c r="R178" s="68"/>
    </row>
    <row r="179" spans="1:18" x14ac:dyDescent="0.2">
      <c r="A179" s="72" t="s">
        <v>690</v>
      </c>
      <c r="B179" s="66" t="s">
        <v>691</v>
      </c>
      <c r="C179" s="67">
        <v>65</v>
      </c>
      <c r="D179" s="67" t="s">
        <v>339</v>
      </c>
      <c r="E179" s="71">
        <v>0.70293593518241004</v>
      </c>
      <c r="F179" s="68">
        <v>34.969663541092103</v>
      </c>
      <c r="G179" s="71">
        <v>0.67277075063007197</v>
      </c>
      <c r="H179" s="68">
        <v>14.0375068946498</v>
      </c>
      <c r="I179" s="71">
        <v>0.76856115468592101</v>
      </c>
      <c r="J179" s="68">
        <v>45.311638168781002</v>
      </c>
      <c r="K179" s="71">
        <v>0.90472730891336195</v>
      </c>
      <c r="L179" s="68">
        <v>62.107004964147798</v>
      </c>
      <c r="M179" s="71">
        <v>0.67934782608695699</v>
      </c>
      <c r="N179" s="68">
        <v>22.2160817905499</v>
      </c>
      <c r="O179" s="71">
        <v>0.48927263559573703</v>
      </c>
      <c r="P179" s="68">
        <v>41.968767428890096</v>
      </c>
      <c r="Q179" s="71"/>
      <c r="R179" s="68"/>
    </row>
    <row r="180" spans="1:18" x14ac:dyDescent="0.2">
      <c r="A180" s="72" t="s">
        <v>692</v>
      </c>
      <c r="B180" s="66" t="s">
        <v>693</v>
      </c>
      <c r="C180" s="67">
        <v>65</v>
      </c>
      <c r="D180" s="67" t="s">
        <v>339</v>
      </c>
      <c r="E180" s="71">
        <v>0.75619146297645401</v>
      </c>
      <c r="F180" s="68">
        <v>47.462768891340303</v>
      </c>
      <c r="G180" s="71">
        <v>0.705977111442603</v>
      </c>
      <c r="H180" s="68">
        <v>20.876999448427998</v>
      </c>
      <c r="I180" s="71">
        <v>0.71478183340426005</v>
      </c>
      <c r="J180" s="68">
        <v>26.1169332597904</v>
      </c>
      <c r="K180" s="71">
        <v>0.97242741561149104</v>
      </c>
      <c r="L180" s="68">
        <v>93.739658025372293</v>
      </c>
      <c r="M180" s="71">
        <v>0.88586956521739102</v>
      </c>
      <c r="N180" s="68">
        <v>62.282398452611197</v>
      </c>
      <c r="O180" s="71">
        <v>0.50190138920652505</v>
      </c>
      <c r="P180" s="68">
        <v>43.641940881204697</v>
      </c>
      <c r="Q180" s="71"/>
      <c r="R180" s="68"/>
    </row>
    <row r="181" spans="1:18" x14ac:dyDescent="0.2">
      <c r="A181" s="72" t="s">
        <v>694</v>
      </c>
      <c r="B181" s="66" t="s">
        <v>695</v>
      </c>
      <c r="C181" s="67">
        <v>65</v>
      </c>
      <c r="D181" s="67" t="s">
        <v>339</v>
      </c>
      <c r="E181" s="71">
        <v>0.73443220967781497</v>
      </c>
      <c r="F181" s="68">
        <v>41.974627688913401</v>
      </c>
      <c r="G181" s="71">
        <v>0.68057794888364498</v>
      </c>
      <c r="H181" s="68">
        <v>15.278543849972399</v>
      </c>
      <c r="I181" s="71">
        <v>0.70027878845088398</v>
      </c>
      <c r="J181" s="68">
        <v>22.586872586872602</v>
      </c>
      <c r="K181" s="71">
        <v>0.95123339124494599</v>
      </c>
      <c r="L181" s="68">
        <v>83.507997793712093</v>
      </c>
      <c r="M181" s="71">
        <v>0.78260869565217395</v>
      </c>
      <c r="N181" s="68">
        <v>38.657087593257799</v>
      </c>
      <c r="O181" s="71">
        <v>0.55746222415742397</v>
      </c>
      <c r="P181" s="68">
        <v>49.860568878973801</v>
      </c>
      <c r="Q181" s="71"/>
      <c r="R181" s="68"/>
    </row>
    <row r="182" spans="1:18" x14ac:dyDescent="0.2">
      <c r="A182" s="72" t="s">
        <v>696</v>
      </c>
      <c r="B182" s="66" t="s">
        <v>697</v>
      </c>
      <c r="C182" s="67">
        <v>65</v>
      </c>
      <c r="D182" s="67" t="s">
        <v>339</v>
      </c>
      <c r="E182" s="71">
        <v>0.73340185894465204</v>
      </c>
      <c r="F182" s="68">
        <v>41.533370104798699</v>
      </c>
      <c r="G182" s="71">
        <v>0.71484608521417903</v>
      </c>
      <c r="H182" s="68">
        <v>23.303916161059</v>
      </c>
      <c r="I182" s="71">
        <v>0.70594226060265897</v>
      </c>
      <c r="J182" s="68">
        <v>23.938223938223899</v>
      </c>
      <c r="K182" s="71">
        <v>0.91982782443535904</v>
      </c>
      <c r="L182" s="68">
        <v>68.808604522890207</v>
      </c>
      <c r="M182" s="71">
        <v>0.84782608695652195</v>
      </c>
      <c r="N182" s="68">
        <v>52.141475545730898</v>
      </c>
      <c r="O182" s="71">
        <v>0.47856703751453999</v>
      </c>
      <c r="P182" s="68">
        <v>40.992749581706597</v>
      </c>
      <c r="Q182" s="71"/>
      <c r="R182" s="68"/>
    </row>
    <row r="183" spans="1:18" x14ac:dyDescent="0.2">
      <c r="A183" s="72" t="s">
        <v>698</v>
      </c>
      <c r="B183" s="66" t="s">
        <v>699</v>
      </c>
      <c r="C183" s="67">
        <v>65</v>
      </c>
      <c r="D183" s="67" t="s">
        <v>339</v>
      </c>
      <c r="E183" s="71">
        <v>0.76410971722254495</v>
      </c>
      <c r="F183" s="68">
        <v>49.531163816878099</v>
      </c>
      <c r="G183" s="71">
        <v>0.75314359531549102</v>
      </c>
      <c r="H183" s="68">
        <v>34.583563154991701</v>
      </c>
      <c r="I183" s="71">
        <v>0.79063452825540603</v>
      </c>
      <c r="J183" s="68">
        <v>53.557639271924998</v>
      </c>
      <c r="K183" s="71">
        <v>0.92642485860056401</v>
      </c>
      <c r="L183" s="68">
        <v>71.649200220628799</v>
      </c>
      <c r="M183" s="71">
        <v>0.85326086956521796</v>
      </c>
      <c r="N183" s="68">
        <v>53.578336557059998</v>
      </c>
      <c r="O183" s="71">
        <v>0.497084734376048</v>
      </c>
      <c r="P183" s="68">
        <v>42.972671500278899</v>
      </c>
      <c r="Q183" s="71"/>
      <c r="R183" s="68"/>
    </row>
    <row r="184" spans="1:18" x14ac:dyDescent="0.2">
      <c r="A184" s="72" t="s">
        <v>700</v>
      </c>
      <c r="B184" s="66" t="s">
        <v>701</v>
      </c>
      <c r="C184" s="67">
        <v>65</v>
      </c>
      <c r="D184" s="67" t="s">
        <v>339</v>
      </c>
      <c r="E184" s="71">
        <v>0.73932466089184201</v>
      </c>
      <c r="F184" s="68">
        <v>43.243243243243199</v>
      </c>
      <c r="G184" s="71">
        <v>0.70646970522597996</v>
      </c>
      <c r="H184" s="68">
        <v>21.042471042471</v>
      </c>
      <c r="I184" s="71">
        <v>0.76134305816169501</v>
      </c>
      <c r="J184" s="68">
        <v>42.250413678985097</v>
      </c>
      <c r="K184" s="71">
        <v>0.89399900929086695</v>
      </c>
      <c r="L184" s="68">
        <v>57.915057915057901</v>
      </c>
      <c r="M184" s="71">
        <v>0.85869565217391297</v>
      </c>
      <c r="N184" s="68">
        <v>54.738878143133498</v>
      </c>
      <c r="O184" s="71">
        <v>0.476115879606754</v>
      </c>
      <c r="P184" s="68">
        <v>40.797546012269898</v>
      </c>
      <c r="Q184" s="71"/>
      <c r="R184" s="68"/>
    </row>
    <row r="185" spans="1:18" x14ac:dyDescent="0.2">
      <c r="A185" s="72" t="s">
        <v>702</v>
      </c>
      <c r="B185" s="66" t="s">
        <v>703</v>
      </c>
      <c r="C185" s="67">
        <v>65</v>
      </c>
      <c r="D185" s="67" t="s">
        <v>339</v>
      </c>
      <c r="E185" s="71">
        <v>0.71712720472346303</v>
      </c>
      <c r="F185" s="68">
        <v>37.699944842801997</v>
      </c>
      <c r="G185" s="71">
        <v>0.73057252206601697</v>
      </c>
      <c r="H185" s="68">
        <v>27.440706012134601</v>
      </c>
      <c r="I185" s="71">
        <v>0.77207897047599905</v>
      </c>
      <c r="J185" s="68">
        <v>46.800882515168198</v>
      </c>
      <c r="K185" s="71">
        <v>0.91328789733940097</v>
      </c>
      <c r="L185" s="68">
        <v>65.830115830115801</v>
      </c>
      <c r="M185" s="71">
        <v>0.71739130434782605</v>
      </c>
      <c r="N185" s="68">
        <v>27.549046697982899</v>
      </c>
      <c r="O185" s="71">
        <v>0.452305329388071</v>
      </c>
      <c r="P185" s="68">
        <v>38.343558282208598</v>
      </c>
      <c r="Q185" s="71"/>
      <c r="R185" s="68"/>
    </row>
    <row r="186" spans="1:18" x14ac:dyDescent="0.2">
      <c r="A186" s="72" t="s">
        <v>704</v>
      </c>
      <c r="B186" s="66" t="s">
        <v>705</v>
      </c>
      <c r="C186" s="67">
        <v>65</v>
      </c>
      <c r="D186" s="67" t="s">
        <v>339</v>
      </c>
      <c r="E186" s="71">
        <v>0.67872280961284703</v>
      </c>
      <c r="F186" s="68">
        <v>30.253723110866002</v>
      </c>
      <c r="G186" s="71">
        <v>0.64209833030681596</v>
      </c>
      <c r="H186" s="68">
        <v>9.5146166574738</v>
      </c>
      <c r="I186" s="71">
        <v>0.68372444432206003</v>
      </c>
      <c r="J186" s="68">
        <v>19.0843905129619</v>
      </c>
      <c r="K186" s="71">
        <v>0.93374276583650995</v>
      </c>
      <c r="L186" s="68">
        <v>75.427468284611095</v>
      </c>
      <c r="M186" s="71">
        <v>0.75</v>
      </c>
      <c r="N186" s="68">
        <v>32.578060237634702</v>
      </c>
      <c r="O186" s="71">
        <v>0.38404850759885001</v>
      </c>
      <c r="P186" s="68">
        <v>31.818181818181799</v>
      </c>
      <c r="Q186" s="71"/>
      <c r="R186" s="68"/>
    </row>
    <row r="187" spans="1:18" x14ac:dyDescent="0.2">
      <c r="A187" s="72" t="s">
        <v>706</v>
      </c>
      <c r="B187" s="66" t="s">
        <v>707</v>
      </c>
      <c r="C187" s="67">
        <v>65</v>
      </c>
      <c r="D187" s="67" t="s">
        <v>339</v>
      </c>
      <c r="E187" s="71">
        <v>0.736208741129601</v>
      </c>
      <c r="F187" s="68">
        <v>42.415885273028103</v>
      </c>
      <c r="G187" s="71">
        <v>0.71058545583180899</v>
      </c>
      <c r="H187" s="68">
        <v>22.090457804743501</v>
      </c>
      <c r="I187" s="71">
        <v>0.78672856470927899</v>
      </c>
      <c r="J187" s="68">
        <v>52.123552123552102</v>
      </c>
      <c r="K187" s="71">
        <v>0.91514248428285905</v>
      </c>
      <c r="L187" s="68">
        <v>66.547159404302306</v>
      </c>
      <c r="M187" s="71">
        <v>0.73913043478260798</v>
      </c>
      <c r="N187" s="68">
        <v>30.643824260845498</v>
      </c>
      <c r="O187" s="71">
        <v>0.52945676604144998</v>
      </c>
      <c r="P187" s="68">
        <v>46.681539319576103</v>
      </c>
      <c r="Q187" s="71"/>
      <c r="R187" s="68"/>
    </row>
    <row r="188" spans="1:18" x14ac:dyDescent="0.2">
      <c r="A188" s="72" t="s">
        <v>708</v>
      </c>
      <c r="B188" s="66" t="s">
        <v>709</v>
      </c>
      <c r="C188" s="67">
        <v>65</v>
      </c>
      <c r="D188" s="67" t="s">
        <v>339</v>
      </c>
      <c r="E188" s="71">
        <v>0.73343784882543295</v>
      </c>
      <c r="F188" s="68">
        <v>41.560948703805799</v>
      </c>
      <c r="G188" s="71">
        <v>0.72723619742748402</v>
      </c>
      <c r="H188" s="68">
        <v>26.778819635962499</v>
      </c>
      <c r="I188" s="71">
        <v>0.799152072770689</v>
      </c>
      <c r="J188" s="68">
        <v>57.584114726971897</v>
      </c>
      <c r="K188" s="71">
        <v>0.89986204914002399</v>
      </c>
      <c r="L188" s="68">
        <v>59.900717043574197</v>
      </c>
      <c r="M188" s="71">
        <v>0.77173913043478304</v>
      </c>
      <c r="N188" s="68">
        <v>36.446532191213002</v>
      </c>
      <c r="O188" s="71">
        <v>0.46919979435418302</v>
      </c>
      <c r="P188" s="68">
        <v>40.156162855549397</v>
      </c>
      <c r="Q188" s="71"/>
      <c r="R188" s="68"/>
    </row>
    <row r="189" spans="1:18" x14ac:dyDescent="0.2">
      <c r="A189" s="72" t="s">
        <v>710</v>
      </c>
      <c r="B189" s="66" t="s">
        <v>711</v>
      </c>
      <c r="C189" s="67">
        <v>65</v>
      </c>
      <c r="D189" s="67" t="s">
        <v>339</v>
      </c>
      <c r="E189" s="71">
        <v>0.890671468928112</v>
      </c>
      <c r="F189" s="68">
        <v>91.395477109762794</v>
      </c>
      <c r="G189" s="71">
        <v>0.82054471565818399</v>
      </c>
      <c r="H189" s="68">
        <v>62.879205736348602</v>
      </c>
      <c r="I189" s="71">
        <v>0.80859316711870599</v>
      </c>
      <c r="J189" s="68">
        <v>61.748483177054602</v>
      </c>
      <c r="K189" s="71">
        <v>0.98953178827202304</v>
      </c>
      <c r="L189" s="68">
        <v>98.621070049641503</v>
      </c>
      <c r="M189" s="71">
        <v>0.99456521739130399</v>
      </c>
      <c r="N189" s="68">
        <v>98.010500138159699</v>
      </c>
      <c r="O189" s="71">
        <v>0.84012245620034298</v>
      </c>
      <c r="P189" s="68">
        <v>85.443390964863397</v>
      </c>
      <c r="Q189" s="71"/>
      <c r="R189" s="68"/>
    </row>
    <row r="190" spans="1:18" x14ac:dyDescent="0.2">
      <c r="A190" s="72" t="s">
        <v>712</v>
      </c>
      <c r="B190" s="66" t="s">
        <v>713</v>
      </c>
      <c r="C190" s="67">
        <v>65</v>
      </c>
      <c r="D190" s="67" t="s">
        <v>339</v>
      </c>
      <c r="E190" s="71">
        <v>0.84426940172112297</v>
      </c>
      <c r="F190" s="68">
        <v>74.324324324324294</v>
      </c>
      <c r="G190" s="71">
        <v>0.777159096706034</v>
      </c>
      <c r="H190" s="68">
        <v>44.180915609487002</v>
      </c>
      <c r="I190" s="71">
        <v>0.75321801550496803</v>
      </c>
      <c r="J190" s="68">
        <v>38.968560397131803</v>
      </c>
      <c r="K190" s="71">
        <v>0.97410954264111305</v>
      </c>
      <c r="L190" s="68">
        <v>94.236072807501401</v>
      </c>
      <c r="M190" s="71">
        <v>0.90760869565217395</v>
      </c>
      <c r="N190" s="68">
        <v>68.8864327162199</v>
      </c>
      <c r="O190" s="71">
        <v>0.80925165810132504</v>
      </c>
      <c r="P190" s="68">
        <v>80.981595092024506</v>
      </c>
      <c r="Q190" s="71"/>
      <c r="R190" s="68"/>
    </row>
    <row r="191" spans="1:18" x14ac:dyDescent="0.2">
      <c r="A191" s="72" t="s">
        <v>714</v>
      </c>
      <c r="B191" s="66" t="s">
        <v>715</v>
      </c>
      <c r="C191" s="67">
        <v>65</v>
      </c>
      <c r="D191" s="67" t="s">
        <v>339</v>
      </c>
      <c r="E191" s="71">
        <v>0.85821480035386799</v>
      </c>
      <c r="F191" s="68">
        <v>79.343629343629303</v>
      </c>
      <c r="G191" s="71">
        <v>0.80391512990764102</v>
      </c>
      <c r="H191" s="68">
        <v>56.012134583563203</v>
      </c>
      <c r="I191" s="71">
        <v>0.79491252891197495</v>
      </c>
      <c r="J191" s="68">
        <v>55.7087699944843</v>
      </c>
      <c r="K191" s="71">
        <v>0.95973293356335498</v>
      </c>
      <c r="L191" s="68">
        <v>88.113623827909507</v>
      </c>
      <c r="M191" s="71">
        <v>0.96739130434782605</v>
      </c>
      <c r="N191" s="68">
        <v>88.809063277148397</v>
      </c>
      <c r="O191" s="71">
        <v>0.76512210503854505</v>
      </c>
      <c r="P191" s="68">
        <v>74.288901282766304</v>
      </c>
      <c r="Q191" s="71"/>
      <c r="R191" s="68"/>
    </row>
    <row r="192" spans="1:18" x14ac:dyDescent="0.2">
      <c r="A192" s="72" t="s">
        <v>716</v>
      </c>
      <c r="B192" s="66" t="s">
        <v>717</v>
      </c>
      <c r="C192" s="67">
        <v>65</v>
      </c>
      <c r="D192" s="67" t="s">
        <v>339</v>
      </c>
      <c r="E192" s="71">
        <v>0.85723934708204796</v>
      </c>
      <c r="F192" s="68">
        <v>79.040264754550506</v>
      </c>
      <c r="G192" s="71">
        <v>0.81326322896962999</v>
      </c>
      <c r="H192" s="68">
        <v>59.983452840595703</v>
      </c>
      <c r="I192" s="71">
        <v>0.82544642515780497</v>
      </c>
      <c r="J192" s="68">
        <v>69.001654715940404</v>
      </c>
      <c r="K192" s="71">
        <v>0.97359155541639197</v>
      </c>
      <c r="L192" s="68">
        <v>94.098179812465503</v>
      </c>
      <c r="M192" s="71">
        <v>0.85869565217391297</v>
      </c>
      <c r="N192" s="68">
        <v>54.738878143133498</v>
      </c>
      <c r="O192" s="71">
        <v>0.81519987369249802</v>
      </c>
      <c r="P192" s="68">
        <v>81.790295593976595</v>
      </c>
      <c r="Q192" s="71"/>
      <c r="R192" s="68"/>
    </row>
    <row r="193" spans="1:18" x14ac:dyDescent="0.2">
      <c r="A193" s="72" t="s">
        <v>718</v>
      </c>
      <c r="B193" s="66" t="s">
        <v>719</v>
      </c>
      <c r="C193" s="67">
        <v>65</v>
      </c>
      <c r="D193" s="67" t="s">
        <v>339</v>
      </c>
      <c r="E193" s="71">
        <v>0.85540791243954495</v>
      </c>
      <c r="F193" s="68">
        <v>78.571428571428598</v>
      </c>
      <c r="G193" s="71">
        <v>0.81447124725222098</v>
      </c>
      <c r="H193" s="68">
        <v>60.314396028681699</v>
      </c>
      <c r="I193" s="71">
        <v>0.74735055037417397</v>
      </c>
      <c r="J193" s="68">
        <v>36.9553226696084</v>
      </c>
      <c r="K193" s="71">
        <v>0.93489791707324699</v>
      </c>
      <c r="L193" s="68">
        <v>76.1445118587976</v>
      </c>
      <c r="M193" s="71">
        <v>0.95652173913043503</v>
      </c>
      <c r="N193" s="68">
        <v>85.382702403978996</v>
      </c>
      <c r="O193" s="71">
        <v>0.823798108367649</v>
      </c>
      <c r="P193" s="68">
        <v>83.045175683212506</v>
      </c>
      <c r="Q193" s="71"/>
      <c r="R193" s="68"/>
    </row>
    <row r="194" spans="1:18" x14ac:dyDescent="0.2">
      <c r="A194" s="72" t="s">
        <v>720</v>
      </c>
      <c r="B194" s="66" t="s">
        <v>721</v>
      </c>
      <c r="C194" s="67">
        <v>65</v>
      </c>
      <c r="D194" s="67" t="s">
        <v>339</v>
      </c>
      <c r="E194" s="71">
        <v>0.87508886517388895</v>
      </c>
      <c r="F194" s="68">
        <v>85.852178709321606</v>
      </c>
      <c r="G194" s="71">
        <v>0.84604867002356599</v>
      </c>
      <c r="H194" s="68">
        <v>75.289575289575296</v>
      </c>
      <c r="I194" s="71">
        <v>0.79399964597707895</v>
      </c>
      <c r="J194" s="68">
        <v>55.1296194153337</v>
      </c>
      <c r="K194" s="71">
        <v>0.97337645166454401</v>
      </c>
      <c r="L194" s="68">
        <v>94.015444015444004</v>
      </c>
      <c r="M194" s="71">
        <v>0.97826086956521696</v>
      </c>
      <c r="N194" s="68">
        <v>92.6222713456756</v>
      </c>
      <c r="O194" s="71">
        <v>0.78375868863903497</v>
      </c>
      <c r="P194" s="68">
        <v>77.216954824316801</v>
      </c>
      <c r="Q194" s="71"/>
      <c r="R194" s="68"/>
    </row>
    <row r="195" spans="1:18" x14ac:dyDescent="0.2">
      <c r="A195" s="72" t="s">
        <v>722</v>
      </c>
      <c r="B195" s="66" t="s">
        <v>723</v>
      </c>
      <c r="C195" s="67">
        <v>65</v>
      </c>
      <c r="D195" s="67" t="s">
        <v>339</v>
      </c>
      <c r="E195" s="71">
        <v>0.87927518888348899</v>
      </c>
      <c r="F195" s="68">
        <v>87.175951461665704</v>
      </c>
      <c r="G195" s="71">
        <v>0.84839864304967905</v>
      </c>
      <c r="H195" s="68">
        <v>76.282404853833398</v>
      </c>
      <c r="I195" s="71">
        <v>0.79799012697601901</v>
      </c>
      <c r="J195" s="68">
        <v>56.8670711527854</v>
      </c>
      <c r="K195" s="71">
        <v>0.93950596369427897</v>
      </c>
      <c r="L195" s="68">
        <v>78.4335355763927</v>
      </c>
      <c r="M195" s="71">
        <v>0.98369565217391297</v>
      </c>
      <c r="N195" s="68">
        <v>94.114396242055804</v>
      </c>
      <c r="O195" s="71">
        <v>0.82678555852355196</v>
      </c>
      <c r="P195" s="68">
        <v>83.602900167317301</v>
      </c>
      <c r="Q195" s="71"/>
      <c r="R195" s="68"/>
    </row>
    <row r="196" spans="1:18" x14ac:dyDescent="0.2">
      <c r="A196" s="72" t="s">
        <v>724</v>
      </c>
      <c r="B196" s="66" t="s">
        <v>725</v>
      </c>
      <c r="C196" s="67">
        <v>65</v>
      </c>
      <c r="D196" s="67" t="s">
        <v>339</v>
      </c>
      <c r="E196" s="71">
        <v>0.88412698251204203</v>
      </c>
      <c r="F196" s="68">
        <v>88.803088803088798</v>
      </c>
      <c r="G196" s="71">
        <v>0.84883851733857096</v>
      </c>
      <c r="H196" s="68">
        <v>76.640926640926594</v>
      </c>
      <c r="I196" s="71">
        <v>0.78664732376055402</v>
      </c>
      <c r="J196" s="68">
        <v>52.095973524545002</v>
      </c>
      <c r="K196" s="71">
        <v>0.90623245877398895</v>
      </c>
      <c r="L196" s="68">
        <v>62.768891340319897</v>
      </c>
      <c r="M196" s="71">
        <v>0.98369565217391297</v>
      </c>
      <c r="N196" s="68">
        <v>94.114396242055804</v>
      </c>
      <c r="O196" s="71">
        <v>0.89522096051318301</v>
      </c>
      <c r="P196" s="68">
        <v>92.442833240379301</v>
      </c>
      <c r="Q196" s="71"/>
      <c r="R196" s="68"/>
    </row>
    <row r="197" spans="1:18" x14ac:dyDescent="0.2">
      <c r="A197" s="72" t="s">
        <v>726</v>
      </c>
      <c r="B197" s="66" t="s">
        <v>727</v>
      </c>
      <c r="C197" s="67">
        <v>65</v>
      </c>
      <c r="D197" s="67" t="s">
        <v>339</v>
      </c>
      <c r="E197" s="71">
        <v>0.88434007507620105</v>
      </c>
      <c r="F197" s="68">
        <v>88.885824600110297</v>
      </c>
      <c r="G197" s="71">
        <v>0.84937645595050004</v>
      </c>
      <c r="H197" s="68">
        <v>76.916712630998305</v>
      </c>
      <c r="I197" s="71">
        <v>0.81889442107063104</v>
      </c>
      <c r="J197" s="68">
        <v>66.243794815223396</v>
      </c>
      <c r="K197" s="71">
        <v>0.96580181675509502</v>
      </c>
      <c r="L197" s="68">
        <v>91.230005515719796</v>
      </c>
      <c r="M197" s="71">
        <v>0.94565217391304401</v>
      </c>
      <c r="N197" s="68">
        <v>81.790549875656296</v>
      </c>
      <c r="O197" s="71">
        <v>0.84197550769173601</v>
      </c>
      <c r="P197" s="68">
        <v>85.666480758505301</v>
      </c>
      <c r="Q197" s="71"/>
      <c r="R197" s="68"/>
    </row>
    <row r="198" spans="1:18" x14ac:dyDescent="0.2">
      <c r="A198" s="72" t="s">
        <v>728</v>
      </c>
      <c r="B198" s="66" t="s">
        <v>729</v>
      </c>
      <c r="C198" s="67">
        <v>65</v>
      </c>
      <c r="D198" s="67" t="s">
        <v>339</v>
      </c>
      <c r="E198" s="71">
        <v>0.89185592483426501</v>
      </c>
      <c r="F198" s="68">
        <v>91.726420297848904</v>
      </c>
      <c r="G198" s="71">
        <v>0.87841841715294</v>
      </c>
      <c r="H198" s="68">
        <v>87.534473248758999</v>
      </c>
      <c r="I198" s="71">
        <v>0.83170034601804299</v>
      </c>
      <c r="J198" s="68">
        <v>71.042471042471007</v>
      </c>
      <c r="K198" s="71">
        <v>0.97333185540176403</v>
      </c>
      <c r="L198" s="68">
        <v>93.987865416436804</v>
      </c>
      <c r="M198" s="71">
        <v>0.99456521739130399</v>
      </c>
      <c r="N198" s="68">
        <v>98.010500138159699</v>
      </c>
      <c r="O198" s="71">
        <v>0.78126378820727604</v>
      </c>
      <c r="P198" s="68">
        <v>76.854433909648606</v>
      </c>
      <c r="Q198" s="71"/>
      <c r="R198" s="68"/>
    </row>
    <row r="199" spans="1:18" x14ac:dyDescent="0.2">
      <c r="A199" s="72" t="s">
        <v>730</v>
      </c>
      <c r="B199" s="66" t="s">
        <v>731</v>
      </c>
      <c r="C199" s="67">
        <v>65</v>
      </c>
      <c r="D199" s="67" t="s">
        <v>339</v>
      </c>
      <c r="E199" s="71">
        <v>0.91946823669747602</v>
      </c>
      <c r="F199" s="68">
        <v>98.8416988416988</v>
      </c>
      <c r="G199" s="71">
        <v>0.87513444789537997</v>
      </c>
      <c r="H199" s="68">
        <v>86.596800882515197</v>
      </c>
      <c r="I199" s="71">
        <v>0.867040310957365</v>
      </c>
      <c r="J199" s="68">
        <v>82.9564258135687</v>
      </c>
      <c r="K199" s="71">
        <v>0.98745094622083696</v>
      </c>
      <c r="L199" s="68">
        <v>98.317705460562607</v>
      </c>
      <c r="M199" s="71">
        <v>0.940217391304348</v>
      </c>
      <c r="N199" s="68">
        <v>79.662890301188199</v>
      </c>
      <c r="O199" s="71">
        <v>0.92749808710945103</v>
      </c>
      <c r="P199" s="68">
        <v>95.900725041829304</v>
      </c>
      <c r="Q199" s="71"/>
      <c r="R199" s="68"/>
    </row>
    <row r="200" spans="1:18" x14ac:dyDescent="0.2">
      <c r="A200" s="72" t="s">
        <v>732</v>
      </c>
      <c r="B200" s="66" t="s">
        <v>733</v>
      </c>
      <c r="C200" s="67">
        <v>65</v>
      </c>
      <c r="D200" s="67" t="s">
        <v>339</v>
      </c>
      <c r="E200" s="71">
        <v>0.86686450801609305</v>
      </c>
      <c r="F200" s="68">
        <v>83.066740209597398</v>
      </c>
      <c r="G200" s="71">
        <v>0.81196479962328005</v>
      </c>
      <c r="H200" s="68">
        <v>59.404302261445103</v>
      </c>
      <c r="I200" s="71">
        <v>0.81605843597533301</v>
      </c>
      <c r="J200" s="68">
        <v>64.837286265857699</v>
      </c>
      <c r="K200" s="71">
        <v>0.94974850885825102</v>
      </c>
      <c r="L200" s="68">
        <v>82.735797021511303</v>
      </c>
      <c r="M200" s="71">
        <v>0.94565217391304401</v>
      </c>
      <c r="N200" s="68">
        <v>81.790549875656296</v>
      </c>
      <c r="O200" s="71">
        <v>0.81089862171055604</v>
      </c>
      <c r="P200" s="68">
        <v>81.176798661461206</v>
      </c>
      <c r="Q200" s="71"/>
      <c r="R200" s="68"/>
    </row>
    <row r="201" spans="1:18" x14ac:dyDescent="0.2">
      <c r="A201" s="72" t="s">
        <v>734</v>
      </c>
      <c r="B201" s="66" t="s">
        <v>735</v>
      </c>
      <c r="C201" s="67">
        <v>65</v>
      </c>
      <c r="D201" s="67" t="s">
        <v>339</v>
      </c>
      <c r="E201" s="71">
        <v>0.84730116382295695</v>
      </c>
      <c r="F201" s="68">
        <v>75.372311086596795</v>
      </c>
      <c r="G201" s="71">
        <v>0.78028431215740701</v>
      </c>
      <c r="H201" s="68">
        <v>45.284059569773902</v>
      </c>
      <c r="I201" s="71">
        <v>0.77723797919822202</v>
      </c>
      <c r="J201" s="68">
        <v>48.372862658576899</v>
      </c>
      <c r="K201" s="71">
        <v>0.94924720083224901</v>
      </c>
      <c r="L201" s="68">
        <v>82.515168229453906</v>
      </c>
      <c r="M201" s="71">
        <v>0.92391304347826098</v>
      </c>
      <c r="N201" s="68">
        <v>74.329925393755204</v>
      </c>
      <c r="O201" s="71">
        <v>0.80582328344864496</v>
      </c>
      <c r="P201" s="68">
        <v>80.4517568321249</v>
      </c>
      <c r="Q201" s="71"/>
      <c r="R201" s="68"/>
    </row>
    <row r="202" spans="1:18" x14ac:dyDescent="0.2">
      <c r="A202" s="72" t="s">
        <v>736</v>
      </c>
      <c r="B202" s="66" t="s">
        <v>737</v>
      </c>
      <c r="C202" s="67">
        <v>65</v>
      </c>
      <c r="D202" s="67" t="s">
        <v>339</v>
      </c>
      <c r="E202" s="71">
        <v>0.86252131323606196</v>
      </c>
      <c r="F202" s="68">
        <v>81.329288472145606</v>
      </c>
      <c r="G202" s="71">
        <v>0.79545271417261498</v>
      </c>
      <c r="H202" s="68">
        <v>51.792608935466099</v>
      </c>
      <c r="I202" s="71">
        <v>0.81054343425696596</v>
      </c>
      <c r="J202" s="68">
        <v>62.5206839492554</v>
      </c>
      <c r="K202" s="71">
        <v>0.95680915654867305</v>
      </c>
      <c r="L202" s="68">
        <v>86.707115278543796</v>
      </c>
      <c r="M202" s="71">
        <v>0.92934782608695699</v>
      </c>
      <c r="N202" s="68">
        <v>76.264161370544301</v>
      </c>
      <c r="O202" s="71">
        <v>0.82045343511510105</v>
      </c>
      <c r="P202" s="68">
        <v>82.5153374233129</v>
      </c>
      <c r="Q202" s="71"/>
      <c r="R202" s="68"/>
    </row>
    <row r="203" spans="1:18" x14ac:dyDescent="0.2">
      <c r="A203" s="72" t="s">
        <v>738</v>
      </c>
      <c r="B203" s="66" t="s">
        <v>739</v>
      </c>
      <c r="C203" s="67">
        <v>65</v>
      </c>
      <c r="D203" s="67" t="s">
        <v>339</v>
      </c>
      <c r="E203" s="71">
        <v>0.79254850363746199</v>
      </c>
      <c r="F203" s="68">
        <v>57.777164920022102</v>
      </c>
      <c r="G203" s="71">
        <v>0.71220549048501702</v>
      </c>
      <c r="H203" s="68">
        <v>22.6971869829013</v>
      </c>
      <c r="I203" s="71">
        <v>0.72981287563572494</v>
      </c>
      <c r="J203" s="68">
        <v>30.1158301158301</v>
      </c>
      <c r="K203" s="71">
        <v>0.92410458877889201</v>
      </c>
      <c r="L203" s="68">
        <v>70.4633204633205</v>
      </c>
      <c r="M203" s="71">
        <v>0.815217391304348</v>
      </c>
      <c r="N203" s="68">
        <v>44.5979552362531</v>
      </c>
      <c r="O203" s="71">
        <v>0.78140217198332496</v>
      </c>
      <c r="P203" s="68">
        <v>76.938092582264403</v>
      </c>
      <c r="Q203" s="71"/>
      <c r="R203" s="68"/>
    </row>
    <row r="204" spans="1:18" x14ac:dyDescent="0.2">
      <c r="A204" s="72" t="s">
        <v>740</v>
      </c>
      <c r="B204" s="66" t="s">
        <v>741</v>
      </c>
      <c r="C204" s="67">
        <v>65</v>
      </c>
      <c r="D204" s="67" t="s">
        <v>339</v>
      </c>
      <c r="E204" s="71">
        <v>0.82632700770426704</v>
      </c>
      <c r="F204" s="68">
        <v>67.788196359624905</v>
      </c>
      <c r="G204" s="71">
        <v>0.75791616462298295</v>
      </c>
      <c r="H204" s="68">
        <v>36.624379481522297</v>
      </c>
      <c r="I204" s="71">
        <v>0.76694100373470997</v>
      </c>
      <c r="J204" s="68">
        <v>44.456701599558698</v>
      </c>
      <c r="K204" s="71">
        <v>0.94768064765253701</v>
      </c>
      <c r="L204" s="68">
        <v>81.715388858246001</v>
      </c>
      <c r="M204" s="71">
        <v>0.91847826086956497</v>
      </c>
      <c r="N204" s="68">
        <v>72.616744957170496</v>
      </c>
      <c r="O204" s="71">
        <v>0.74061896164154095</v>
      </c>
      <c r="P204" s="68">
        <v>71.193530395984396</v>
      </c>
      <c r="Q204" s="71"/>
      <c r="R204" s="68"/>
    </row>
    <row r="205" spans="1:18" x14ac:dyDescent="0.2">
      <c r="A205" s="72" t="s">
        <v>742</v>
      </c>
      <c r="B205" s="66" t="s">
        <v>743</v>
      </c>
      <c r="C205" s="67">
        <v>65</v>
      </c>
      <c r="D205" s="67" t="s">
        <v>339</v>
      </c>
      <c r="E205" s="71">
        <v>0.83880437210999603</v>
      </c>
      <c r="F205" s="68">
        <v>72.255929398786506</v>
      </c>
      <c r="G205" s="71">
        <v>0.75733797213077103</v>
      </c>
      <c r="H205" s="68">
        <v>36.486486486486498</v>
      </c>
      <c r="I205" s="71">
        <v>0.79590037908817501</v>
      </c>
      <c r="J205" s="68">
        <v>56.122448979591802</v>
      </c>
      <c r="K205" s="71">
        <v>0.95868098364549603</v>
      </c>
      <c r="L205" s="68">
        <v>87.534473248758999</v>
      </c>
      <c r="M205" s="71">
        <v>0.91847826086956497</v>
      </c>
      <c r="N205" s="68">
        <v>72.616744957170496</v>
      </c>
      <c r="O205" s="71">
        <v>0.76362426481597301</v>
      </c>
      <c r="P205" s="68">
        <v>74.149470161740098</v>
      </c>
      <c r="Q205" s="71"/>
      <c r="R205" s="68"/>
    </row>
    <row r="206" spans="1:18" x14ac:dyDescent="0.2">
      <c r="A206" s="72" t="s">
        <v>744</v>
      </c>
      <c r="B206" s="66" t="s">
        <v>745</v>
      </c>
      <c r="C206" s="67">
        <v>65</v>
      </c>
      <c r="D206" s="67" t="s">
        <v>339</v>
      </c>
      <c r="E206" s="71">
        <v>0.76817219320428998</v>
      </c>
      <c r="F206" s="68">
        <v>50.992829564258102</v>
      </c>
      <c r="G206" s="71">
        <v>0.73013501162982397</v>
      </c>
      <c r="H206" s="68">
        <v>27.3028130170987</v>
      </c>
      <c r="I206" s="71">
        <v>0.73681053513663497</v>
      </c>
      <c r="J206" s="68">
        <v>32.790954219525602</v>
      </c>
      <c r="K206" s="71">
        <v>0.95566019640529998</v>
      </c>
      <c r="L206" s="68">
        <v>86.100386100386103</v>
      </c>
      <c r="M206" s="71">
        <v>0.90760869565217395</v>
      </c>
      <c r="N206" s="68">
        <v>68.8864327162199</v>
      </c>
      <c r="O206" s="71">
        <v>0.51064652719751502</v>
      </c>
      <c r="P206" s="68">
        <v>44.562186279977702</v>
      </c>
      <c r="Q206" s="71"/>
      <c r="R206" s="68"/>
    </row>
    <row r="207" spans="1:18" x14ac:dyDescent="0.2">
      <c r="A207" s="72" t="s">
        <v>746</v>
      </c>
      <c r="B207" s="66" t="s">
        <v>747</v>
      </c>
      <c r="C207" s="67">
        <v>65</v>
      </c>
      <c r="D207" s="67" t="s">
        <v>339</v>
      </c>
      <c r="E207" s="71">
        <v>0.83521724438839995</v>
      </c>
      <c r="F207" s="68">
        <v>71.125206839492506</v>
      </c>
      <c r="G207" s="71">
        <v>0.77070819962604198</v>
      </c>
      <c r="H207" s="68">
        <v>41.423055708770001</v>
      </c>
      <c r="I207" s="71">
        <v>0.76345407391438602</v>
      </c>
      <c r="J207" s="68">
        <v>43.1329288472146</v>
      </c>
      <c r="K207" s="71">
        <v>0.93549405715742995</v>
      </c>
      <c r="L207" s="68">
        <v>76.392719249862097</v>
      </c>
      <c r="M207" s="71">
        <v>0.86413043478260898</v>
      </c>
      <c r="N207" s="68">
        <v>56.092843326885898</v>
      </c>
      <c r="O207" s="71">
        <v>0.84229945646153204</v>
      </c>
      <c r="P207" s="68">
        <v>85.805911879531493</v>
      </c>
      <c r="Q207" s="71"/>
      <c r="R207" s="68"/>
    </row>
    <row r="208" spans="1:18" x14ac:dyDescent="0.2">
      <c r="A208" s="72" t="s">
        <v>748</v>
      </c>
      <c r="B208" s="66" t="s">
        <v>749</v>
      </c>
      <c r="C208" s="67">
        <v>65</v>
      </c>
      <c r="D208" s="67" t="s">
        <v>339</v>
      </c>
      <c r="E208" s="71">
        <v>0.91505737817231603</v>
      </c>
      <c r="F208" s="68">
        <v>98.124655267512395</v>
      </c>
      <c r="G208" s="71">
        <v>0.80591460896283695</v>
      </c>
      <c r="H208" s="68">
        <v>56.894649751792599</v>
      </c>
      <c r="I208" s="71">
        <v>0.89906904417760203</v>
      </c>
      <c r="J208" s="68">
        <v>91.947049089906201</v>
      </c>
      <c r="K208" s="71">
        <v>0.99075613234302295</v>
      </c>
      <c r="L208" s="68">
        <v>98.786541643684501</v>
      </c>
      <c r="M208" s="71">
        <v>1</v>
      </c>
      <c r="N208" s="68">
        <v>100</v>
      </c>
      <c r="O208" s="71">
        <v>0.87954710537811898</v>
      </c>
      <c r="P208" s="68">
        <v>90.630228667038494</v>
      </c>
      <c r="Q208" s="71"/>
      <c r="R208" s="68"/>
    </row>
    <row r="209" spans="1:18" x14ac:dyDescent="0.2">
      <c r="A209" s="72" t="s">
        <v>750</v>
      </c>
      <c r="B209" s="66" t="s">
        <v>751</v>
      </c>
      <c r="C209" s="67">
        <v>65</v>
      </c>
      <c r="D209" s="67" t="s">
        <v>339</v>
      </c>
      <c r="E209" s="71">
        <v>0.85533287937606295</v>
      </c>
      <c r="F209" s="68">
        <v>78.543849972421398</v>
      </c>
      <c r="G209" s="71">
        <v>0.70673563928291505</v>
      </c>
      <c r="H209" s="68">
        <v>21.125206839492598</v>
      </c>
      <c r="I209" s="71">
        <v>0.84586310481708404</v>
      </c>
      <c r="J209" s="68">
        <v>75.896304467733003</v>
      </c>
      <c r="K209" s="71">
        <v>0.94875480304165605</v>
      </c>
      <c r="L209" s="68">
        <v>82.239382239382195</v>
      </c>
      <c r="M209" s="71">
        <v>0.91847826086956497</v>
      </c>
      <c r="N209" s="68">
        <v>72.616744957170496</v>
      </c>
      <c r="O209" s="71">
        <v>0.85683258886909597</v>
      </c>
      <c r="P209" s="68">
        <v>87.897378694924697</v>
      </c>
      <c r="Q209" s="71"/>
      <c r="R209" s="68"/>
    </row>
    <row r="210" spans="1:18" x14ac:dyDescent="0.2">
      <c r="A210" s="72" t="s">
        <v>752</v>
      </c>
      <c r="B210" s="66" t="s">
        <v>753</v>
      </c>
      <c r="C210" s="67">
        <v>65</v>
      </c>
      <c r="D210" s="67" t="s">
        <v>339</v>
      </c>
      <c r="E210" s="71">
        <v>0.86108276813734197</v>
      </c>
      <c r="F210" s="68">
        <v>80.557087699944802</v>
      </c>
      <c r="G210" s="71">
        <v>0.71706002355825704</v>
      </c>
      <c r="H210" s="68">
        <v>23.717595146166602</v>
      </c>
      <c r="I210" s="71">
        <v>0.82693780432555097</v>
      </c>
      <c r="J210" s="68">
        <v>69.498069498069498</v>
      </c>
      <c r="K210" s="71">
        <v>0.96800911879742002</v>
      </c>
      <c r="L210" s="68">
        <v>92.195256480970798</v>
      </c>
      <c r="M210" s="71">
        <v>0.95652173913043503</v>
      </c>
      <c r="N210" s="68">
        <v>85.382702403978996</v>
      </c>
      <c r="O210" s="71">
        <v>0.836885154875045</v>
      </c>
      <c r="P210" s="68">
        <v>84.997211377579504</v>
      </c>
      <c r="Q210" s="71"/>
      <c r="R210" s="68"/>
    </row>
    <row r="211" spans="1:18" x14ac:dyDescent="0.2">
      <c r="A211" s="72" t="s">
        <v>754</v>
      </c>
      <c r="B211" s="66" t="s">
        <v>755</v>
      </c>
      <c r="C211" s="67">
        <v>65</v>
      </c>
      <c r="D211" s="67" t="s">
        <v>339</v>
      </c>
      <c r="E211" s="71">
        <v>0.88875705267263405</v>
      </c>
      <c r="F211" s="68">
        <v>90.512961941533405</v>
      </c>
      <c r="G211" s="71">
        <v>0.82496843823289501</v>
      </c>
      <c r="H211" s="68">
        <v>64.920022062879198</v>
      </c>
      <c r="I211" s="71">
        <v>0.850781445614189</v>
      </c>
      <c r="J211" s="68">
        <v>77.551020408163296</v>
      </c>
      <c r="K211" s="71">
        <v>0.96483779395906</v>
      </c>
      <c r="L211" s="68">
        <v>90.678433535576403</v>
      </c>
      <c r="M211" s="71">
        <v>0.95108695652173902</v>
      </c>
      <c r="N211" s="68">
        <v>83.641890024868701</v>
      </c>
      <c r="O211" s="71">
        <v>0.852110629035286</v>
      </c>
      <c r="P211" s="68">
        <v>87.339654210819802</v>
      </c>
      <c r="Q211" s="71"/>
      <c r="R211" s="68"/>
    </row>
    <row r="212" spans="1:18" x14ac:dyDescent="0.2">
      <c r="A212" s="72" t="s">
        <v>756</v>
      </c>
      <c r="B212" s="66" t="s">
        <v>757</v>
      </c>
      <c r="C212" s="67">
        <v>65</v>
      </c>
      <c r="D212" s="67" t="s">
        <v>339</v>
      </c>
      <c r="E212" s="71">
        <v>0.82429273114259005</v>
      </c>
      <c r="F212" s="68">
        <v>67.153888582459999</v>
      </c>
      <c r="G212" s="71">
        <v>0.75019310549277796</v>
      </c>
      <c r="H212" s="68">
        <v>33.673469387755098</v>
      </c>
      <c r="I212" s="71">
        <v>0.78090095469972098</v>
      </c>
      <c r="J212" s="68">
        <v>49.724214009928303</v>
      </c>
      <c r="K212" s="71">
        <v>0.91654852082053395</v>
      </c>
      <c r="L212" s="68">
        <v>67.153888582459999</v>
      </c>
      <c r="M212" s="71">
        <v>0.88586956521739102</v>
      </c>
      <c r="N212" s="68">
        <v>62.282398452611197</v>
      </c>
      <c r="O212" s="71">
        <v>0.78795150948252501</v>
      </c>
      <c r="P212" s="68">
        <v>77.8025655326269</v>
      </c>
      <c r="Q212" s="71"/>
      <c r="R212" s="68"/>
    </row>
    <row r="213" spans="1:18" x14ac:dyDescent="0.2">
      <c r="A213" s="72" t="s">
        <v>758</v>
      </c>
      <c r="B213" s="66" t="s">
        <v>759</v>
      </c>
      <c r="C213" s="67">
        <v>65</v>
      </c>
      <c r="D213" s="67" t="s">
        <v>339</v>
      </c>
      <c r="E213" s="71">
        <v>0.86537342970692499</v>
      </c>
      <c r="F213" s="68">
        <v>82.460011031439606</v>
      </c>
      <c r="G213" s="71">
        <v>0.80670462397735199</v>
      </c>
      <c r="H213" s="68">
        <v>57.087699944842797</v>
      </c>
      <c r="I213" s="71">
        <v>0.84181819860350404</v>
      </c>
      <c r="J213" s="68">
        <v>74.434638720353007</v>
      </c>
      <c r="K213" s="71">
        <v>0.97271606716543701</v>
      </c>
      <c r="L213" s="68">
        <v>93.849972421401006</v>
      </c>
      <c r="M213" s="71">
        <v>0.90760869565217395</v>
      </c>
      <c r="N213" s="68">
        <v>68.8864327162199</v>
      </c>
      <c r="O213" s="71">
        <v>0.79801956313615696</v>
      </c>
      <c r="P213" s="68">
        <v>79.252649191299497</v>
      </c>
      <c r="Q213" s="71"/>
      <c r="R213" s="68"/>
    </row>
    <row r="214" spans="1:18" x14ac:dyDescent="0.2">
      <c r="A214" s="72" t="s">
        <v>760</v>
      </c>
      <c r="B214" s="66" t="s">
        <v>761</v>
      </c>
      <c r="C214" s="67">
        <v>65</v>
      </c>
      <c r="D214" s="67" t="s">
        <v>339</v>
      </c>
      <c r="E214" s="71">
        <v>0.75843951430338297</v>
      </c>
      <c r="F214" s="68">
        <v>47.904026475454998</v>
      </c>
      <c r="G214" s="71">
        <v>0.68888071800268802</v>
      </c>
      <c r="H214" s="68">
        <v>17.236624379481501</v>
      </c>
      <c r="I214" s="71">
        <v>0.76288108750986505</v>
      </c>
      <c r="J214" s="68">
        <v>42.774407060121298</v>
      </c>
      <c r="K214" s="71">
        <v>0.90942745908173706</v>
      </c>
      <c r="L214" s="68">
        <v>64.423607280750105</v>
      </c>
      <c r="M214" s="71">
        <v>0.88043478260869601</v>
      </c>
      <c r="N214" s="68">
        <v>61.038961038960998</v>
      </c>
      <c r="O214" s="71">
        <v>0.55057352431392903</v>
      </c>
      <c r="P214" s="68">
        <v>48.884551031790302</v>
      </c>
      <c r="Q214" s="71"/>
      <c r="R214" s="68"/>
    </row>
    <row r="215" spans="1:18" x14ac:dyDescent="0.2">
      <c r="A215" s="72" t="s">
        <v>762</v>
      </c>
      <c r="B215" s="66" t="s">
        <v>763</v>
      </c>
      <c r="C215" s="67">
        <v>65</v>
      </c>
      <c r="D215" s="67" t="s">
        <v>339</v>
      </c>
      <c r="E215" s="71">
        <v>0.83714362323869596</v>
      </c>
      <c r="F215" s="68">
        <v>71.869829012686196</v>
      </c>
      <c r="G215" s="71">
        <v>0.73999068739460605</v>
      </c>
      <c r="H215" s="68">
        <v>30.446773303916199</v>
      </c>
      <c r="I215" s="71">
        <v>0.806983707679371</v>
      </c>
      <c r="J215" s="68">
        <v>60.921125206839498</v>
      </c>
      <c r="K215" s="71">
        <v>0.93472593004138604</v>
      </c>
      <c r="L215" s="68">
        <v>76.034197462768901</v>
      </c>
      <c r="M215" s="71">
        <v>0.89673913043478204</v>
      </c>
      <c r="N215" s="68">
        <v>65.598231555678396</v>
      </c>
      <c r="O215" s="71">
        <v>0.80727866064333098</v>
      </c>
      <c r="P215" s="68">
        <v>80.702732849972094</v>
      </c>
      <c r="Q215" s="71"/>
      <c r="R215" s="68"/>
    </row>
    <row r="216" spans="1:18" x14ac:dyDescent="0.2">
      <c r="A216" s="72" t="s">
        <v>764</v>
      </c>
      <c r="B216" s="66" t="s">
        <v>765</v>
      </c>
      <c r="C216" s="67">
        <v>65</v>
      </c>
      <c r="D216" s="67" t="s">
        <v>339</v>
      </c>
      <c r="E216" s="71">
        <v>0.85234435409774301</v>
      </c>
      <c r="F216" s="68">
        <v>77.385548814120199</v>
      </c>
      <c r="G216" s="71">
        <v>0.79731783045691995</v>
      </c>
      <c r="H216" s="68">
        <v>52.647545504688402</v>
      </c>
      <c r="I216" s="71">
        <v>0.794508298853428</v>
      </c>
      <c r="J216" s="68">
        <v>55.432984004412603</v>
      </c>
      <c r="K216" s="71">
        <v>0.95000802049945299</v>
      </c>
      <c r="L216" s="68">
        <v>82.818532818532802</v>
      </c>
      <c r="M216" s="71">
        <v>0.92934782608695699</v>
      </c>
      <c r="N216" s="68">
        <v>76.264161370544301</v>
      </c>
      <c r="O216" s="71">
        <v>0.790539794591958</v>
      </c>
      <c r="P216" s="68">
        <v>78.081427774679298</v>
      </c>
      <c r="Q216" s="71"/>
      <c r="R216" s="68"/>
    </row>
    <row r="217" spans="1:18" x14ac:dyDescent="0.2">
      <c r="A217" s="72" t="s">
        <v>766</v>
      </c>
      <c r="B217" s="66" t="s">
        <v>767</v>
      </c>
      <c r="C217" s="67">
        <v>65</v>
      </c>
      <c r="D217" s="67" t="s">
        <v>339</v>
      </c>
      <c r="E217" s="71">
        <v>0.878123004310157</v>
      </c>
      <c r="F217" s="68">
        <v>86.789851075565394</v>
      </c>
      <c r="G217" s="71">
        <v>0.84881212637925996</v>
      </c>
      <c r="H217" s="68">
        <v>76.558190843905095</v>
      </c>
      <c r="I217" s="71">
        <v>0.83088111230560002</v>
      </c>
      <c r="J217" s="68">
        <v>70.711527854384997</v>
      </c>
      <c r="K217" s="71">
        <v>0.94550031131632495</v>
      </c>
      <c r="L217" s="68">
        <v>80.915609487038097</v>
      </c>
      <c r="M217" s="71">
        <v>0.95108695652173902</v>
      </c>
      <c r="N217" s="68">
        <v>83.641890024868701</v>
      </c>
      <c r="O217" s="71">
        <v>0.81433451502785803</v>
      </c>
      <c r="P217" s="68">
        <v>81.567205800334605</v>
      </c>
      <c r="Q217" s="71"/>
      <c r="R217" s="68"/>
    </row>
    <row r="218" spans="1:18" x14ac:dyDescent="0.2">
      <c r="A218" s="72" t="s">
        <v>768</v>
      </c>
      <c r="B218" s="66" t="s">
        <v>769</v>
      </c>
      <c r="C218" s="67">
        <v>65</v>
      </c>
      <c r="D218" s="67" t="s">
        <v>339</v>
      </c>
      <c r="E218" s="71">
        <v>0.86931740176834804</v>
      </c>
      <c r="F218" s="68">
        <v>83.756205184776604</v>
      </c>
      <c r="G218" s="71">
        <v>0.82491528248389701</v>
      </c>
      <c r="H218" s="68">
        <v>64.864864864864899</v>
      </c>
      <c r="I218" s="71">
        <v>0.80105136066036697</v>
      </c>
      <c r="J218" s="68">
        <v>58.576944291229999</v>
      </c>
      <c r="K218" s="71">
        <v>0.94355155807046898</v>
      </c>
      <c r="L218" s="68">
        <v>80.060672917815793</v>
      </c>
      <c r="M218" s="71">
        <v>0.95108695652173902</v>
      </c>
      <c r="N218" s="68">
        <v>83.641890024868701</v>
      </c>
      <c r="O218" s="71">
        <v>0.82598185110526701</v>
      </c>
      <c r="P218" s="68">
        <v>83.379810373675397</v>
      </c>
      <c r="Q218" s="71"/>
      <c r="R218" s="68"/>
    </row>
    <row r="219" spans="1:18" x14ac:dyDescent="0.2">
      <c r="A219" s="72" t="s">
        <v>770</v>
      </c>
      <c r="B219" s="66" t="s">
        <v>771</v>
      </c>
      <c r="C219" s="67">
        <v>65</v>
      </c>
      <c r="D219" s="67" t="s">
        <v>339</v>
      </c>
      <c r="E219" s="71">
        <v>0.86577377495473795</v>
      </c>
      <c r="F219" s="68">
        <v>82.680639823497003</v>
      </c>
      <c r="G219" s="71">
        <v>0.788985496079469</v>
      </c>
      <c r="H219" s="68">
        <v>48.538334252619997</v>
      </c>
      <c r="I219" s="71">
        <v>0.812246962239071</v>
      </c>
      <c r="J219" s="68">
        <v>63.210148924434598</v>
      </c>
      <c r="K219" s="71">
        <v>0.90880982823908496</v>
      </c>
      <c r="L219" s="68">
        <v>64.147821290678394</v>
      </c>
      <c r="M219" s="71">
        <v>0.934782608695652</v>
      </c>
      <c r="N219" s="68">
        <v>78.087869577231302</v>
      </c>
      <c r="O219" s="71">
        <v>0.88404397952041003</v>
      </c>
      <c r="P219" s="68">
        <v>91.1600669269381</v>
      </c>
      <c r="Q219" s="71"/>
      <c r="R219" s="68"/>
    </row>
    <row r="220" spans="1:18" x14ac:dyDescent="0.2">
      <c r="A220" s="72" t="s">
        <v>772</v>
      </c>
      <c r="B220" s="66" t="s">
        <v>773</v>
      </c>
      <c r="C220" s="67">
        <v>65</v>
      </c>
      <c r="D220" s="67" t="s">
        <v>339</v>
      </c>
      <c r="E220" s="71">
        <v>0.84058966734909901</v>
      </c>
      <c r="F220" s="68">
        <v>72.890237175951498</v>
      </c>
      <c r="G220" s="71">
        <v>0.76400451828893101</v>
      </c>
      <c r="H220" s="68">
        <v>39.134031991174901</v>
      </c>
      <c r="I220" s="71">
        <v>0.731438654545432</v>
      </c>
      <c r="J220" s="68">
        <v>30.9156094870381</v>
      </c>
      <c r="K220" s="71">
        <v>0.94508510801813295</v>
      </c>
      <c r="L220" s="68">
        <v>80.6949806949807</v>
      </c>
      <c r="M220" s="71">
        <v>0.97282608695652195</v>
      </c>
      <c r="N220" s="68">
        <v>90.798563138988698</v>
      </c>
      <c r="O220" s="71">
        <v>0.78959396893647504</v>
      </c>
      <c r="P220" s="68">
        <v>78.025655326268804</v>
      </c>
      <c r="Q220" s="71"/>
      <c r="R220" s="68"/>
    </row>
    <row r="221" spans="1:18" x14ac:dyDescent="0.2">
      <c r="A221" s="72" t="s">
        <v>774</v>
      </c>
      <c r="B221" s="66" t="s">
        <v>775</v>
      </c>
      <c r="C221" s="67">
        <v>65</v>
      </c>
      <c r="D221" s="67" t="s">
        <v>339</v>
      </c>
      <c r="E221" s="71">
        <v>0.83145078115956506</v>
      </c>
      <c r="F221" s="68">
        <v>69.608383894098196</v>
      </c>
      <c r="G221" s="71">
        <v>0.79137606174447495</v>
      </c>
      <c r="H221" s="68">
        <v>49.696635410921097</v>
      </c>
      <c r="I221" s="71">
        <v>0.78989714551228996</v>
      </c>
      <c r="J221" s="68">
        <v>53.281853281853301</v>
      </c>
      <c r="K221" s="71">
        <v>0.89263951129179497</v>
      </c>
      <c r="L221" s="68">
        <v>57.335907335907301</v>
      </c>
      <c r="M221" s="71">
        <v>0.89130434782608703</v>
      </c>
      <c r="N221" s="68">
        <v>63.691627521414802</v>
      </c>
      <c r="O221" s="71">
        <v>0.79203683942317704</v>
      </c>
      <c r="P221" s="68">
        <v>78.332403792526506</v>
      </c>
      <c r="Q221" s="71"/>
      <c r="R221" s="68"/>
    </row>
    <row r="222" spans="1:18" x14ac:dyDescent="0.2">
      <c r="A222" s="72" t="s">
        <v>776</v>
      </c>
      <c r="B222" s="66" t="s">
        <v>777</v>
      </c>
      <c r="C222" s="67">
        <v>65</v>
      </c>
      <c r="D222" s="67" t="s">
        <v>339</v>
      </c>
      <c r="E222" s="71">
        <v>0.76455553918473196</v>
      </c>
      <c r="F222" s="68">
        <v>49.751792608935503</v>
      </c>
      <c r="G222" s="71">
        <v>0.71849639822073597</v>
      </c>
      <c r="H222" s="68">
        <v>24.4070601213458</v>
      </c>
      <c r="I222" s="71">
        <v>0.72410541355925495</v>
      </c>
      <c r="J222" s="68">
        <v>27.992277992278002</v>
      </c>
      <c r="K222" s="71">
        <v>0.96908276005280702</v>
      </c>
      <c r="L222" s="68">
        <v>92.443463872035295</v>
      </c>
      <c r="M222" s="71">
        <v>0.89673913043478204</v>
      </c>
      <c r="N222" s="68">
        <v>65.598231555678396</v>
      </c>
      <c r="O222" s="71">
        <v>0.51435399365608203</v>
      </c>
      <c r="P222" s="68">
        <v>44.924707194645798</v>
      </c>
      <c r="Q222" s="71"/>
      <c r="R222" s="68"/>
    </row>
    <row r="223" spans="1:18" x14ac:dyDescent="0.2">
      <c r="A223" s="72" t="s">
        <v>778</v>
      </c>
      <c r="B223" s="66" t="s">
        <v>779</v>
      </c>
      <c r="C223" s="67">
        <v>65</v>
      </c>
      <c r="D223" s="67" t="s">
        <v>339</v>
      </c>
      <c r="E223" s="71">
        <v>0.794712820648937</v>
      </c>
      <c r="F223" s="68">
        <v>58.246001103144003</v>
      </c>
      <c r="G223" s="71">
        <v>0.74830588902373096</v>
      </c>
      <c r="H223" s="68">
        <v>32.9840044125758</v>
      </c>
      <c r="I223" s="71">
        <v>0.75209298997468699</v>
      </c>
      <c r="J223" s="68">
        <v>38.472145615002802</v>
      </c>
      <c r="K223" s="71">
        <v>0.94545276542899903</v>
      </c>
      <c r="L223" s="68">
        <v>80.832873690016598</v>
      </c>
      <c r="M223" s="71">
        <v>0.83695652173913004</v>
      </c>
      <c r="N223" s="68">
        <v>49.405913235700503</v>
      </c>
      <c r="O223" s="71">
        <v>0.69075593707813698</v>
      </c>
      <c r="P223" s="68">
        <v>64.528722810931399</v>
      </c>
      <c r="Q223" s="71"/>
      <c r="R223" s="68"/>
    </row>
    <row r="224" spans="1:18" x14ac:dyDescent="0.2">
      <c r="A224" s="72" t="s">
        <v>780</v>
      </c>
      <c r="B224" s="66" t="s">
        <v>781</v>
      </c>
      <c r="C224" s="67">
        <v>65</v>
      </c>
      <c r="D224" s="67" t="s">
        <v>339</v>
      </c>
      <c r="E224" s="71">
        <v>0.74549002804277198</v>
      </c>
      <c r="F224" s="68">
        <v>44.704908990623302</v>
      </c>
      <c r="G224" s="71">
        <v>0.69178872593320995</v>
      </c>
      <c r="H224" s="68">
        <v>17.650303364589099</v>
      </c>
      <c r="I224" s="71">
        <v>0.69358245370457206</v>
      </c>
      <c r="J224" s="68">
        <v>20.9873138444567</v>
      </c>
      <c r="K224" s="71">
        <v>0.88839995958275897</v>
      </c>
      <c r="L224" s="68">
        <v>55.570876999448402</v>
      </c>
      <c r="M224" s="71">
        <v>0.77717391304347805</v>
      </c>
      <c r="N224" s="68">
        <v>37.745233489914298</v>
      </c>
      <c r="O224" s="71">
        <v>0.67650508794983999</v>
      </c>
      <c r="P224" s="68">
        <v>63.413273842721701</v>
      </c>
      <c r="Q224" s="71"/>
      <c r="R224" s="68"/>
    </row>
    <row r="225" spans="1:18" x14ac:dyDescent="0.2">
      <c r="A225" s="72" t="s">
        <v>782</v>
      </c>
      <c r="B225" s="66" t="s">
        <v>783</v>
      </c>
      <c r="C225" s="67">
        <v>65</v>
      </c>
      <c r="D225" s="67" t="s">
        <v>339</v>
      </c>
      <c r="E225" s="71">
        <v>0.68191144279604399</v>
      </c>
      <c r="F225" s="68">
        <v>30.750137892994999</v>
      </c>
      <c r="G225" s="71">
        <v>0.66210009825732596</v>
      </c>
      <c r="H225" s="68">
        <v>12.0794263651407</v>
      </c>
      <c r="I225" s="71">
        <v>0.69564095899207101</v>
      </c>
      <c r="J225" s="68">
        <v>21.400992829564299</v>
      </c>
      <c r="K225" s="71">
        <v>0.88685638606883999</v>
      </c>
      <c r="L225" s="68">
        <v>55.157198014340899</v>
      </c>
      <c r="M225" s="71">
        <v>0.74456521739130399</v>
      </c>
      <c r="N225" s="68">
        <v>31.500414479137898</v>
      </c>
      <c r="O225" s="71">
        <v>0.42039455327067898</v>
      </c>
      <c r="P225" s="68">
        <v>35.303959843837099</v>
      </c>
      <c r="Q225" s="71"/>
      <c r="R225" s="68"/>
    </row>
    <row r="226" spans="1:18" x14ac:dyDescent="0.2">
      <c r="A226" s="72" t="s">
        <v>784</v>
      </c>
      <c r="B226" s="66" t="s">
        <v>785</v>
      </c>
      <c r="C226" s="67">
        <v>65</v>
      </c>
      <c r="D226" s="67" t="s">
        <v>339</v>
      </c>
      <c r="E226" s="71">
        <v>0.72470565383012397</v>
      </c>
      <c r="F226" s="68">
        <v>39.630446773303902</v>
      </c>
      <c r="G226" s="71">
        <v>0.69885173564504999</v>
      </c>
      <c r="H226" s="68">
        <v>19.249862107005001</v>
      </c>
      <c r="I226" s="71">
        <v>0.71010521495800705</v>
      </c>
      <c r="J226" s="68">
        <v>24.903474903474901</v>
      </c>
      <c r="K226" s="71">
        <v>0.95882246640160795</v>
      </c>
      <c r="L226" s="68">
        <v>87.562051847766099</v>
      </c>
      <c r="M226" s="71">
        <v>0.83695652173913004</v>
      </c>
      <c r="N226" s="68">
        <v>49.405913235700503</v>
      </c>
      <c r="O226" s="71">
        <v>0.41879233040682301</v>
      </c>
      <c r="P226" s="68">
        <v>35.136642498605703</v>
      </c>
      <c r="Q226" s="71"/>
      <c r="R226" s="68"/>
    </row>
    <row r="227" spans="1:18" x14ac:dyDescent="0.2">
      <c r="A227" s="72" t="s">
        <v>786</v>
      </c>
      <c r="B227" s="66" t="s">
        <v>787</v>
      </c>
      <c r="C227" s="67">
        <v>65</v>
      </c>
      <c r="D227" s="67" t="s">
        <v>339</v>
      </c>
      <c r="E227" s="71">
        <v>0.77018784174941901</v>
      </c>
      <c r="F227" s="68">
        <v>51.351351351351298</v>
      </c>
      <c r="G227" s="71">
        <v>0.78179104664868304</v>
      </c>
      <c r="H227" s="68">
        <v>45.890788747931602</v>
      </c>
      <c r="I227" s="71">
        <v>0.74882453879317401</v>
      </c>
      <c r="J227" s="68">
        <v>37.175951461665697</v>
      </c>
      <c r="K227" s="71">
        <v>0.88849099563872502</v>
      </c>
      <c r="L227" s="68">
        <v>55.626034197462801</v>
      </c>
      <c r="M227" s="71">
        <v>0.75</v>
      </c>
      <c r="N227" s="68">
        <v>32.578060237634702</v>
      </c>
      <c r="O227" s="71">
        <v>0.68183262766651298</v>
      </c>
      <c r="P227" s="68">
        <v>64.082543223647505</v>
      </c>
      <c r="Q227" s="71"/>
      <c r="R227" s="68"/>
    </row>
    <row r="228" spans="1:18" x14ac:dyDescent="0.2">
      <c r="A228" s="72" t="s">
        <v>788</v>
      </c>
      <c r="B228" s="66" t="s">
        <v>789</v>
      </c>
      <c r="C228" s="67">
        <v>65</v>
      </c>
      <c r="D228" s="67" t="s">
        <v>339</v>
      </c>
      <c r="E228" s="71">
        <v>0.73820320924500504</v>
      </c>
      <c r="F228" s="68">
        <v>42.995035852178702</v>
      </c>
      <c r="G228" s="71">
        <v>0.76638868852561204</v>
      </c>
      <c r="H228" s="68">
        <v>39.878654164368399</v>
      </c>
      <c r="I228" s="71">
        <v>0.70915154504719502</v>
      </c>
      <c r="J228" s="68">
        <v>24.7380033094319</v>
      </c>
      <c r="K228" s="71">
        <v>0.85707416139211601</v>
      </c>
      <c r="L228" s="68">
        <v>45.504688361831199</v>
      </c>
      <c r="M228" s="71">
        <v>0.79347826086956497</v>
      </c>
      <c r="N228" s="68">
        <v>40.425531914893597</v>
      </c>
      <c r="O228" s="71">
        <v>0.56492339039053696</v>
      </c>
      <c r="P228" s="68">
        <v>50.669269380925797</v>
      </c>
      <c r="Q228" s="71"/>
      <c r="R228" s="68"/>
    </row>
    <row r="229" spans="1:18" x14ac:dyDescent="0.2">
      <c r="A229" s="72" t="s">
        <v>790</v>
      </c>
      <c r="B229" s="66" t="s">
        <v>791</v>
      </c>
      <c r="C229" s="67">
        <v>65</v>
      </c>
      <c r="D229" s="67" t="s">
        <v>339</v>
      </c>
      <c r="E229" s="71">
        <v>0.83707762496305904</v>
      </c>
      <c r="F229" s="68">
        <v>71.842250413678997</v>
      </c>
      <c r="G229" s="71">
        <v>0.83592912925121798</v>
      </c>
      <c r="H229" s="68">
        <v>70.270270270270302</v>
      </c>
      <c r="I229" s="71">
        <v>0.79282529481733099</v>
      </c>
      <c r="J229" s="68">
        <v>54.605626034197499</v>
      </c>
      <c r="K229" s="71">
        <v>0.95051412005543801</v>
      </c>
      <c r="L229" s="68">
        <v>82.9564258135687</v>
      </c>
      <c r="M229" s="71">
        <v>0.98913043478260898</v>
      </c>
      <c r="N229" s="68">
        <v>96.076264161370503</v>
      </c>
      <c r="O229" s="71">
        <v>0.61698914590870202</v>
      </c>
      <c r="P229" s="68">
        <v>56.497490239821502</v>
      </c>
      <c r="Q229" s="71"/>
      <c r="R229" s="68"/>
    </row>
    <row r="230" spans="1:18" x14ac:dyDescent="0.2">
      <c r="A230" s="72" t="s">
        <v>792</v>
      </c>
      <c r="B230" s="66" t="s">
        <v>793</v>
      </c>
      <c r="C230" s="67">
        <v>65</v>
      </c>
      <c r="D230" s="67" t="s">
        <v>339</v>
      </c>
      <c r="E230" s="71">
        <v>0.75472903429731597</v>
      </c>
      <c r="F230" s="68">
        <v>47.104247104247101</v>
      </c>
      <c r="G230" s="71">
        <v>0.76611668967055901</v>
      </c>
      <c r="H230" s="68">
        <v>39.630446773303902</v>
      </c>
      <c r="I230" s="71">
        <v>0.73813113356274596</v>
      </c>
      <c r="J230" s="68">
        <v>33.287369001654703</v>
      </c>
      <c r="K230" s="71">
        <v>0.88880180059514802</v>
      </c>
      <c r="L230" s="68">
        <v>55.763927192498599</v>
      </c>
      <c r="M230" s="71">
        <v>0.82608695652173902</v>
      </c>
      <c r="N230" s="68">
        <v>47.001934235976798</v>
      </c>
      <c r="O230" s="71">
        <v>0.55450859113638795</v>
      </c>
      <c r="P230" s="68">
        <v>49.581706636921403</v>
      </c>
      <c r="Q230" s="71"/>
      <c r="R230" s="68"/>
    </row>
    <row r="231" spans="1:18" x14ac:dyDescent="0.2">
      <c r="A231" s="72" t="s">
        <v>794</v>
      </c>
      <c r="B231" s="66" t="s">
        <v>795</v>
      </c>
      <c r="C231" s="67">
        <v>65</v>
      </c>
      <c r="D231" s="67" t="s">
        <v>339</v>
      </c>
      <c r="E231" s="71">
        <v>0.795733400630528</v>
      </c>
      <c r="F231" s="68">
        <v>58.604522890237199</v>
      </c>
      <c r="G231" s="71">
        <v>0.818643288496263</v>
      </c>
      <c r="H231" s="68">
        <v>62.162162162162197</v>
      </c>
      <c r="I231" s="71">
        <v>0.78575836347024297</v>
      </c>
      <c r="J231" s="68">
        <v>51.7098731384446</v>
      </c>
      <c r="K231" s="71">
        <v>0.93258932882007695</v>
      </c>
      <c r="L231" s="68">
        <v>75.0137892995036</v>
      </c>
      <c r="M231" s="71">
        <v>0.90217391304347805</v>
      </c>
      <c r="N231" s="68">
        <v>67.339043934788606</v>
      </c>
      <c r="O231" s="71">
        <v>0.53950210932257803</v>
      </c>
      <c r="P231" s="68">
        <v>47.936419408812</v>
      </c>
      <c r="Q231" s="71"/>
      <c r="R231" s="68"/>
    </row>
    <row r="232" spans="1:18" x14ac:dyDescent="0.2">
      <c r="A232" s="72" t="s">
        <v>796</v>
      </c>
      <c r="B232" s="66" t="s">
        <v>797</v>
      </c>
      <c r="C232" s="67">
        <v>65</v>
      </c>
      <c r="D232" s="67" t="s">
        <v>339</v>
      </c>
      <c r="E232" s="71">
        <v>0.78813992829398305</v>
      </c>
      <c r="F232" s="68">
        <v>56.425813568670698</v>
      </c>
      <c r="G232" s="71">
        <v>0.81516853565343095</v>
      </c>
      <c r="H232" s="68">
        <v>60.645339216767802</v>
      </c>
      <c r="I232" s="71">
        <v>0.77778582044851396</v>
      </c>
      <c r="J232" s="68">
        <v>48.593491450634303</v>
      </c>
      <c r="K232" s="71">
        <v>0.91579766241123295</v>
      </c>
      <c r="L232" s="68">
        <v>66.740209597352404</v>
      </c>
      <c r="M232" s="71">
        <v>0.91304347826086996</v>
      </c>
      <c r="N232" s="68">
        <v>70.737772865432405</v>
      </c>
      <c r="O232" s="71">
        <v>0.51890414469586599</v>
      </c>
      <c r="P232" s="68">
        <v>45.454545454545503</v>
      </c>
      <c r="Q232" s="71"/>
      <c r="R232" s="68"/>
    </row>
    <row r="233" spans="1:18" x14ac:dyDescent="0.2">
      <c r="A233" s="72" t="s">
        <v>798</v>
      </c>
      <c r="B233" s="66" t="s">
        <v>799</v>
      </c>
      <c r="C233" s="67">
        <v>65</v>
      </c>
      <c r="D233" s="67" t="s">
        <v>339</v>
      </c>
      <c r="E233" s="71">
        <v>0.87305817509523098</v>
      </c>
      <c r="F233" s="68">
        <v>85.1902923331495</v>
      </c>
      <c r="G233" s="71">
        <v>0.94724065048425898</v>
      </c>
      <c r="H233" s="68">
        <v>98.152233866519595</v>
      </c>
      <c r="I233" s="71">
        <v>0.88051949838284804</v>
      </c>
      <c r="J233" s="68">
        <v>87.093215664644205</v>
      </c>
      <c r="K233" s="71">
        <v>0.94290604098272601</v>
      </c>
      <c r="L233" s="68">
        <v>79.784886927744097</v>
      </c>
      <c r="M233" s="71">
        <v>0.97826086956521696</v>
      </c>
      <c r="N233" s="68">
        <v>92.6222713456756</v>
      </c>
      <c r="O233" s="71">
        <v>0.61636381606110402</v>
      </c>
      <c r="P233" s="68">
        <v>56.469604015616298</v>
      </c>
      <c r="Q233" s="71"/>
      <c r="R233" s="68"/>
    </row>
    <row r="234" spans="1:18" x14ac:dyDescent="0.2">
      <c r="A234" s="72" t="s">
        <v>800</v>
      </c>
      <c r="B234" s="66" t="s">
        <v>801</v>
      </c>
      <c r="C234" s="67">
        <v>65</v>
      </c>
      <c r="D234" s="67" t="s">
        <v>339</v>
      </c>
      <c r="E234" s="71">
        <v>0.68147180438616795</v>
      </c>
      <c r="F234" s="68">
        <v>30.6674020959735</v>
      </c>
      <c r="G234" s="71">
        <v>0.76638852607547503</v>
      </c>
      <c r="H234" s="68">
        <v>39.851075565361299</v>
      </c>
      <c r="I234" s="71">
        <v>0.70460201073601902</v>
      </c>
      <c r="J234" s="68">
        <v>23.662437948152199</v>
      </c>
      <c r="K234" s="71">
        <v>0.83557045096489202</v>
      </c>
      <c r="L234" s="68">
        <v>39.437396580253697</v>
      </c>
      <c r="M234" s="71">
        <v>0.82065217391304301</v>
      </c>
      <c r="N234" s="68">
        <v>45.9519204200055</v>
      </c>
      <c r="O234" s="71">
        <v>0.28014586024141103</v>
      </c>
      <c r="P234" s="68">
        <v>21.862799776910201</v>
      </c>
      <c r="Q234" s="71"/>
      <c r="R234" s="68"/>
    </row>
    <row r="235" spans="1:18" x14ac:dyDescent="0.2">
      <c r="A235" s="72" t="s">
        <v>802</v>
      </c>
      <c r="B235" s="66" t="s">
        <v>803</v>
      </c>
      <c r="C235" s="67">
        <v>65</v>
      </c>
      <c r="D235" s="67" t="s">
        <v>339</v>
      </c>
      <c r="E235" s="71">
        <v>0.74205864568104596</v>
      </c>
      <c r="F235" s="68">
        <v>43.932708218422498</v>
      </c>
      <c r="G235" s="71">
        <v>0.75407800353892696</v>
      </c>
      <c r="H235" s="68">
        <v>34.969663541092103</v>
      </c>
      <c r="I235" s="71">
        <v>0.73572543535763102</v>
      </c>
      <c r="J235" s="68">
        <v>32.349696635410901</v>
      </c>
      <c r="K235" s="71">
        <v>0.83357195843348197</v>
      </c>
      <c r="L235" s="68">
        <v>38.996138996139003</v>
      </c>
      <c r="M235" s="71">
        <v>0.74456521739130399</v>
      </c>
      <c r="N235" s="68">
        <v>31.500414479137898</v>
      </c>
      <c r="O235" s="71">
        <v>0.64235261368388696</v>
      </c>
      <c r="P235" s="68">
        <v>59.592861126603502</v>
      </c>
      <c r="Q235" s="71"/>
      <c r="R235" s="68"/>
    </row>
    <row r="236" spans="1:18" x14ac:dyDescent="0.2">
      <c r="A236" s="72" t="s">
        <v>804</v>
      </c>
      <c r="B236" s="66" t="s">
        <v>805</v>
      </c>
      <c r="C236" s="67">
        <v>65</v>
      </c>
      <c r="D236" s="67" t="s">
        <v>339</v>
      </c>
      <c r="E236" s="71">
        <v>0.57141399114379698</v>
      </c>
      <c r="F236" s="68">
        <v>11.8863761720905</v>
      </c>
      <c r="G236" s="71">
        <v>0.61929999918919898</v>
      </c>
      <c r="H236" s="68">
        <v>7.1980143408714801</v>
      </c>
      <c r="I236" s="71">
        <v>0.69747126131450699</v>
      </c>
      <c r="J236" s="68">
        <v>21.924986210700499</v>
      </c>
      <c r="K236" s="71">
        <v>0.78666896539013298</v>
      </c>
      <c r="L236" s="68">
        <v>27.5234418091561</v>
      </c>
      <c r="M236" s="71">
        <v>0.51630434782608703</v>
      </c>
      <c r="N236" s="68">
        <v>8.7593257806023797</v>
      </c>
      <c r="O236" s="71">
        <v>0.237325381999059</v>
      </c>
      <c r="P236" s="68">
        <v>18.042387060791999</v>
      </c>
      <c r="Q236" s="71"/>
      <c r="R236" s="68"/>
    </row>
    <row r="237" spans="1:18" x14ac:dyDescent="0.2">
      <c r="A237" s="72" t="s">
        <v>806</v>
      </c>
      <c r="B237" s="66" t="s">
        <v>807</v>
      </c>
      <c r="C237" s="67">
        <v>65</v>
      </c>
      <c r="D237" s="67" t="s">
        <v>339</v>
      </c>
      <c r="E237" s="71">
        <v>0.62654516610243005</v>
      </c>
      <c r="F237" s="68">
        <v>20.1599558742416</v>
      </c>
      <c r="G237" s="71">
        <v>0.717340262471588</v>
      </c>
      <c r="H237" s="68">
        <v>23.8830667402096</v>
      </c>
      <c r="I237" s="71">
        <v>0.73450956031806003</v>
      </c>
      <c r="J237" s="68">
        <v>31.908439051296199</v>
      </c>
      <c r="K237" s="71">
        <v>0.86816834994312897</v>
      </c>
      <c r="L237" s="68">
        <v>48.621070049641503</v>
      </c>
      <c r="M237" s="71">
        <v>0.64130434782608703</v>
      </c>
      <c r="N237" s="68">
        <v>17.629179331307</v>
      </c>
      <c r="O237" s="71">
        <v>0.17140330995328501</v>
      </c>
      <c r="P237" s="68">
        <v>12.409369771332999</v>
      </c>
      <c r="Q237" s="71"/>
      <c r="R237" s="68"/>
    </row>
    <row r="238" spans="1:18" x14ac:dyDescent="0.2">
      <c r="A238" s="72" t="s">
        <v>808</v>
      </c>
      <c r="B238" s="66" t="s">
        <v>809</v>
      </c>
      <c r="C238" s="67">
        <v>65</v>
      </c>
      <c r="D238" s="67" t="s">
        <v>339</v>
      </c>
      <c r="E238" s="71">
        <v>0.72917060576889003</v>
      </c>
      <c r="F238" s="68">
        <v>40.650854936569203</v>
      </c>
      <c r="G238" s="71">
        <v>0.73324640638142702</v>
      </c>
      <c r="H238" s="68">
        <v>28.212906784335399</v>
      </c>
      <c r="I238" s="71">
        <v>0.78398859938274401</v>
      </c>
      <c r="J238" s="68">
        <v>51.1583011583012</v>
      </c>
      <c r="K238" s="71">
        <v>0.905550924644132</v>
      </c>
      <c r="L238" s="68">
        <v>62.5206839492554</v>
      </c>
      <c r="M238" s="71">
        <v>0.74456521739130399</v>
      </c>
      <c r="N238" s="68">
        <v>31.500414479137898</v>
      </c>
      <c r="O238" s="71">
        <v>0.47850188104484198</v>
      </c>
      <c r="P238" s="68">
        <v>40.936977133296203</v>
      </c>
      <c r="Q238" s="71"/>
      <c r="R238" s="68"/>
    </row>
    <row r="239" spans="1:18" x14ac:dyDescent="0.2">
      <c r="A239" s="72" t="s">
        <v>810</v>
      </c>
      <c r="B239" s="66" t="s">
        <v>811</v>
      </c>
      <c r="C239" s="67">
        <v>65</v>
      </c>
      <c r="D239" s="67" t="s">
        <v>339</v>
      </c>
      <c r="E239" s="71">
        <v>0.67497073868783997</v>
      </c>
      <c r="F239" s="68">
        <v>29.371207942636499</v>
      </c>
      <c r="G239" s="71">
        <v>0.71821944542454097</v>
      </c>
      <c r="H239" s="68">
        <v>24.296745725317201</v>
      </c>
      <c r="I239" s="71">
        <v>0.68748211036393203</v>
      </c>
      <c r="J239" s="68">
        <v>19.746276889133998</v>
      </c>
      <c r="K239" s="71">
        <v>0.84053844225214902</v>
      </c>
      <c r="L239" s="68">
        <v>40.8714837286266</v>
      </c>
      <c r="M239" s="71">
        <v>0.84239130434782605</v>
      </c>
      <c r="N239" s="68">
        <v>50.566454821774002</v>
      </c>
      <c r="O239" s="71">
        <v>0.28622239105075198</v>
      </c>
      <c r="P239" s="68">
        <v>22.364751812604599</v>
      </c>
      <c r="Q239" s="71"/>
      <c r="R239" s="68"/>
    </row>
    <row r="240" spans="1:18" x14ac:dyDescent="0.2">
      <c r="A240" s="72" t="s">
        <v>812</v>
      </c>
      <c r="B240" s="66" t="s">
        <v>813</v>
      </c>
      <c r="C240" s="67">
        <v>65</v>
      </c>
      <c r="D240" s="67" t="s">
        <v>339</v>
      </c>
      <c r="E240" s="71">
        <v>0.67590815618268696</v>
      </c>
      <c r="F240" s="68">
        <v>29.481522338665201</v>
      </c>
      <c r="G240" s="71">
        <v>0.73688994019891996</v>
      </c>
      <c r="H240" s="68">
        <v>29.5091009376724</v>
      </c>
      <c r="I240" s="71">
        <v>0.71266606750156403</v>
      </c>
      <c r="J240" s="68">
        <v>25.565361279647</v>
      </c>
      <c r="K240" s="71">
        <v>0.87183481645784699</v>
      </c>
      <c r="L240" s="68">
        <v>49.641478212906797</v>
      </c>
      <c r="M240" s="71">
        <v>0.84782608695652195</v>
      </c>
      <c r="N240" s="68">
        <v>52.141475545730898</v>
      </c>
      <c r="O240" s="71">
        <v>0.210323869798585</v>
      </c>
      <c r="P240" s="68">
        <v>15.783602900167301</v>
      </c>
      <c r="Q240" s="71"/>
      <c r="R240" s="68"/>
    </row>
    <row r="241" spans="1:18" x14ac:dyDescent="0.2">
      <c r="A241" s="72" t="s">
        <v>814</v>
      </c>
      <c r="B241" s="66" t="s">
        <v>815</v>
      </c>
      <c r="C241" s="67">
        <v>65</v>
      </c>
      <c r="D241" s="67" t="s">
        <v>339</v>
      </c>
      <c r="E241" s="71">
        <v>0.84150350838367105</v>
      </c>
      <c r="F241" s="68">
        <v>73.414230557087706</v>
      </c>
      <c r="G241" s="71">
        <v>0.82623189790164397</v>
      </c>
      <c r="H241" s="68">
        <v>65.747380033094302</v>
      </c>
      <c r="I241" s="71">
        <v>0.71738433465548201</v>
      </c>
      <c r="J241" s="68">
        <v>26.4478764478764</v>
      </c>
      <c r="K241" s="71">
        <v>0.92324502248530305</v>
      </c>
      <c r="L241" s="68">
        <v>69.911748483177007</v>
      </c>
      <c r="M241" s="71">
        <v>0.91304347826086996</v>
      </c>
      <c r="N241" s="68">
        <v>70.737772865432405</v>
      </c>
      <c r="O241" s="71">
        <v>0.82761280861505804</v>
      </c>
      <c r="P241" s="68">
        <v>83.714445064138303</v>
      </c>
      <c r="Q241" s="71"/>
      <c r="R241" s="68"/>
    </row>
    <row r="242" spans="1:18" x14ac:dyDescent="0.2">
      <c r="A242" s="72" t="s">
        <v>816</v>
      </c>
      <c r="B242" s="66" t="s">
        <v>817</v>
      </c>
      <c r="C242" s="67">
        <v>65</v>
      </c>
      <c r="D242" s="67" t="s">
        <v>339</v>
      </c>
      <c r="E242" s="71">
        <v>0.91187506022071196</v>
      </c>
      <c r="F242" s="68">
        <v>97.600661886376201</v>
      </c>
      <c r="G242" s="71">
        <v>0.85321099284768498</v>
      </c>
      <c r="H242" s="68">
        <v>78.350799779371201</v>
      </c>
      <c r="I242" s="71">
        <v>0.81638842776017195</v>
      </c>
      <c r="J242" s="68">
        <v>64.975179260893498</v>
      </c>
      <c r="K242" s="71">
        <v>0.98517819901019199</v>
      </c>
      <c r="L242" s="68">
        <v>97.738554881412</v>
      </c>
      <c r="M242" s="71">
        <v>0.97826086956521696</v>
      </c>
      <c r="N242" s="68">
        <v>92.6222713456756</v>
      </c>
      <c r="O242" s="71">
        <v>0.92633681192029305</v>
      </c>
      <c r="P242" s="68">
        <v>95.844952593418896</v>
      </c>
      <c r="Q242" s="71"/>
      <c r="R242" s="68"/>
    </row>
    <row r="243" spans="1:18" x14ac:dyDescent="0.2">
      <c r="A243" s="72" t="s">
        <v>818</v>
      </c>
      <c r="B243" s="66" t="s">
        <v>819</v>
      </c>
      <c r="C243" s="67">
        <v>65</v>
      </c>
      <c r="D243" s="67" t="s">
        <v>339</v>
      </c>
      <c r="E243" s="71">
        <v>0.91679885848514298</v>
      </c>
      <c r="F243" s="68">
        <v>98.455598455598505</v>
      </c>
      <c r="G243" s="71">
        <v>0.84496674315150799</v>
      </c>
      <c r="H243" s="68">
        <v>74.544953116381706</v>
      </c>
      <c r="I243" s="71">
        <v>0.82090974722397703</v>
      </c>
      <c r="J243" s="68">
        <v>67.098731384445699</v>
      </c>
      <c r="K243" s="71">
        <v>0.98997677524192995</v>
      </c>
      <c r="L243" s="68">
        <v>98.676227247655802</v>
      </c>
      <c r="M243" s="71">
        <v>0.98369565217391297</v>
      </c>
      <c r="N243" s="68">
        <v>94.114396242055804</v>
      </c>
      <c r="O243" s="71">
        <v>0.94444537463438705</v>
      </c>
      <c r="P243" s="68">
        <v>97.016174010038995</v>
      </c>
      <c r="Q243" s="71"/>
      <c r="R243" s="68"/>
    </row>
    <row r="244" spans="1:18" x14ac:dyDescent="0.2">
      <c r="A244" s="72" t="s">
        <v>820</v>
      </c>
      <c r="B244" s="66" t="s">
        <v>821</v>
      </c>
      <c r="C244" s="67">
        <v>65</v>
      </c>
      <c r="D244" s="67" t="s">
        <v>339</v>
      </c>
      <c r="E244" s="71">
        <v>0.90384389399416198</v>
      </c>
      <c r="F244" s="68">
        <v>95.587424158852698</v>
      </c>
      <c r="G244" s="71">
        <v>0.86527523770870995</v>
      </c>
      <c r="H244" s="68">
        <v>83.397683397683394</v>
      </c>
      <c r="I244" s="71">
        <v>0.81994424494562601</v>
      </c>
      <c r="J244" s="68">
        <v>66.657473800330905</v>
      </c>
      <c r="K244" s="71">
        <v>0.95809479697331301</v>
      </c>
      <c r="L244" s="68">
        <v>87.203530060672904</v>
      </c>
      <c r="M244" s="71">
        <v>0.98369565217391297</v>
      </c>
      <c r="N244" s="68">
        <v>94.114396242055804</v>
      </c>
      <c r="O244" s="71">
        <v>0.89220953816924997</v>
      </c>
      <c r="P244" s="68">
        <v>91.996653653095393</v>
      </c>
      <c r="Q244" s="71"/>
      <c r="R244" s="68"/>
    </row>
    <row r="245" spans="1:18" x14ac:dyDescent="0.2">
      <c r="A245" s="72" t="s">
        <v>822</v>
      </c>
      <c r="B245" s="66" t="s">
        <v>823</v>
      </c>
      <c r="C245" s="67">
        <v>65</v>
      </c>
      <c r="D245" s="67" t="s">
        <v>339</v>
      </c>
      <c r="E245" s="71">
        <v>0.89250913592707903</v>
      </c>
      <c r="F245" s="68">
        <v>91.947049089906201</v>
      </c>
      <c r="G245" s="71">
        <v>0.83656943233922099</v>
      </c>
      <c r="H245" s="68">
        <v>70.683949255377797</v>
      </c>
      <c r="I245" s="71">
        <v>0.83328174659569698</v>
      </c>
      <c r="J245" s="68">
        <v>71.373414230557103</v>
      </c>
      <c r="K245" s="71">
        <v>0.95565360997790605</v>
      </c>
      <c r="L245" s="68">
        <v>86.072807501378904</v>
      </c>
      <c r="M245" s="71">
        <v>0.940217391304348</v>
      </c>
      <c r="N245" s="68">
        <v>79.662890301188199</v>
      </c>
      <c r="O245" s="71">
        <v>0.89682349941822503</v>
      </c>
      <c r="P245" s="68">
        <v>92.721695482431699</v>
      </c>
      <c r="Q245" s="71"/>
      <c r="R245" s="68"/>
    </row>
    <row r="246" spans="1:18" x14ac:dyDescent="0.2">
      <c r="A246" s="72" t="s">
        <v>824</v>
      </c>
      <c r="B246" s="66" t="s">
        <v>825</v>
      </c>
      <c r="C246" s="67">
        <v>65</v>
      </c>
      <c r="D246" s="67" t="s">
        <v>339</v>
      </c>
      <c r="E246" s="71">
        <v>0.88951474673451003</v>
      </c>
      <c r="F246" s="68">
        <v>90.8990623276338</v>
      </c>
      <c r="G246" s="71">
        <v>0.86371994359122495</v>
      </c>
      <c r="H246" s="68">
        <v>82.708218422504103</v>
      </c>
      <c r="I246" s="71">
        <v>0.81037207428412195</v>
      </c>
      <c r="J246" s="68">
        <v>62.4931053502482</v>
      </c>
      <c r="K246" s="71">
        <v>0.96242093617720104</v>
      </c>
      <c r="L246" s="68">
        <v>89.244346387203507</v>
      </c>
      <c r="M246" s="71">
        <v>0.94565217391304401</v>
      </c>
      <c r="N246" s="68">
        <v>81.790549875656296</v>
      </c>
      <c r="O246" s="71">
        <v>0.86540860570695699</v>
      </c>
      <c r="P246" s="68">
        <v>89.263803680981596</v>
      </c>
      <c r="Q246" s="71"/>
      <c r="R246" s="68"/>
    </row>
    <row r="247" spans="1:18" x14ac:dyDescent="0.2">
      <c r="A247" s="72" t="s">
        <v>826</v>
      </c>
      <c r="B247" s="66" t="s">
        <v>827</v>
      </c>
      <c r="C247" s="67">
        <v>65</v>
      </c>
      <c r="D247" s="67" t="s">
        <v>339</v>
      </c>
      <c r="E247" s="71">
        <v>0.87257804935602401</v>
      </c>
      <c r="F247" s="68">
        <v>84.942084942084904</v>
      </c>
      <c r="G247" s="71">
        <v>0.81580213307306604</v>
      </c>
      <c r="H247" s="68">
        <v>60.948703805846698</v>
      </c>
      <c r="I247" s="71">
        <v>0.80067100289476101</v>
      </c>
      <c r="J247" s="68">
        <v>58.411472697187001</v>
      </c>
      <c r="K247" s="71">
        <v>0.91988428045911996</v>
      </c>
      <c r="L247" s="68">
        <v>68.836183121897406</v>
      </c>
      <c r="M247" s="71">
        <v>0.92934782608695699</v>
      </c>
      <c r="N247" s="68">
        <v>76.264161370544301</v>
      </c>
      <c r="O247" s="71">
        <v>0.89718500426621905</v>
      </c>
      <c r="P247" s="68">
        <v>92.861126603457905</v>
      </c>
      <c r="Q247" s="71"/>
      <c r="R247" s="68"/>
    </row>
    <row r="248" spans="1:18" x14ac:dyDescent="0.2">
      <c r="A248" s="72" t="s">
        <v>828</v>
      </c>
      <c r="B248" s="66" t="s">
        <v>829</v>
      </c>
      <c r="C248" s="67">
        <v>65</v>
      </c>
      <c r="D248" s="67" t="s">
        <v>339</v>
      </c>
      <c r="E248" s="71">
        <v>0.88799408589030404</v>
      </c>
      <c r="F248" s="68">
        <v>90.154440154440195</v>
      </c>
      <c r="G248" s="71">
        <v>0.80635506999855799</v>
      </c>
      <c r="H248" s="68">
        <v>57.032542746828497</v>
      </c>
      <c r="I248" s="71">
        <v>0.792658427811745</v>
      </c>
      <c r="J248" s="68">
        <v>54.522890237176</v>
      </c>
      <c r="K248" s="71">
        <v>0.93221023390148705</v>
      </c>
      <c r="L248" s="68">
        <v>74.765581908439003</v>
      </c>
      <c r="M248" s="71">
        <v>1</v>
      </c>
      <c r="N248" s="68">
        <v>100</v>
      </c>
      <c r="O248" s="71">
        <v>0.90874669773973005</v>
      </c>
      <c r="P248" s="68">
        <v>94.339096486335706</v>
      </c>
      <c r="Q248" s="71"/>
      <c r="R248" s="68"/>
    </row>
    <row r="249" spans="1:18" x14ac:dyDescent="0.2">
      <c r="A249" s="72" t="s">
        <v>830</v>
      </c>
      <c r="B249" s="66" t="s">
        <v>831</v>
      </c>
      <c r="C249" s="67">
        <v>65</v>
      </c>
      <c r="D249" s="67" t="s">
        <v>339</v>
      </c>
      <c r="E249" s="71">
        <v>0.81476479347145103</v>
      </c>
      <c r="F249" s="68">
        <v>64.009928295642595</v>
      </c>
      <c r="G249" s="71">
        <v>0.76643510710595597</v>
      </c>
      <c r="H249" s="68">
        <v>39.961389961389997</v>
      </c>
      <c r="I249" s="71">
        <v>0.77404169741685602</v>
      </c>
      <c r="J249" s="68">
        <v>47.545504688361802</v>
      </c>
      <c r="K249" s="71">
        <v>0.93776193604392599</v>
      </c>
      <c r="L249" s="68">
        <v>77.578599007170396</v>
      </c>
      <c r="M249" s="71">
        <v>0.72826086956521696</v>
      </c>
      <c r="N249" s="68">
        <v>29.262227134567599</v>
      </c>
      <c r="O249" s="71">
        <v>0.86732435722530299</v>
      </c>
      <c r="P249" s="68">
        <v>89.4868934746235</v>
      </c>
      <c r="Q249" s="71"/>
      <c r="R249" s="68"/>
    </row>
    <row r="250" spans="1:18" x14ac:dyDescent="0.2">
      <c r="A250" s="72" t="s">
        <v>832</v>
      </c>
      <c r="B250" s="66" t="s">
        <v>833</v>
      </c>
      <c r="C250" s="67">
        <v>65</v>
      </c>
      <c r="D250" s="67" t="s">
        <v>339</v>
      </c>
      <c r="E250" s="71">
        <v>0.869765903122523</v>
      </c>
      <c r="F250" s="68">
        <v>84.004412575841101</v>
      </c>
      <c r="G250" s="71">
        <v>0.75034598292922094</v>
      </c>
      <c r="H250" s="68">
        <v>33.756205184776597</v>
      </c>
      <c r="I250" s="71">
        <v>0.80221237193635297</v>
      </c>
      <c r="J250" s="68">
        <v>59.211252068394899</v>
      </c>
      <c r="K250" s="71">
        <v>0.97471764391142501</v>
      </c>
      <c r="L250" s="68">
        <v>94.429123000551598</v>
      </c>
      <c r="M250" s="71">
        <v>0.88586956521739102</v>
      </c>
      <c r="N250" s="68">
        <v>62.282398452611197</v>
      </c>
      <c r="O250" s="71">
        <v>0.93568395161822404</v>
      </c>
      <c r="P250" s="68">
        <v>96.374790853318501</v>
      </c>
      <c r="Q250" s="71"/>
      <c r="R250" s="68"/>
    </row>
    <row r="251" spans="1:18" x14ac:dyDescent="0.2">
      <c r="A251" s="72" t="s">
        <v>834</v>
      </c>
      <c r="B251" s="66" t="s">
        <v>835</v>
      </c>
      <c r="C251" s="67">
        <v>65</v>
      </c>
      <c r="D251" s="67" t="s">
        <v>339</v>
      </c>
      <c r="E251" s="71">
        <v>0.87293453761811701</v>
      </c>
      <c r="F251" s="68">
        <v>85.135135135135101</v>
      </c>
      <c r="G251" s="71">
        <v>0.78125036691084104</v>
      </c>
      <c r="H251" s="68">
        <v>45.587424158852698</v>
      </c>
      <c r="I251" s="71">
        <v>0.80690073979212595</v>
      </c>
      <c r="J251" s="68">
        <v>60.838389409817999</v>
      </c>
      <c r="K251" s="71">
        <v>0.97844333887347901</v>
      </c>
      <c r="L251" s="68">
        <v>95.670159955874198</v>
      </c>
      <c r="M251" s="71">
        <v>0.90217391304347805</v>
      </c>
      <c r="N251" s="68">
        <v>67.339043934788606</v>
      </c>
      <c r="O251" s="71">
        <v>0.89590432947066101</v>
      </c>
      <c r="P251" s="68">
        <v>92.526491912994999</v>
      </c>
      <c r="Q251" s="71"/>
      <c r="R251" s="68"/>
    </row>
    <row r="252" spans="1:18" x14ac:dyDescent="0.2">
      <c r="A252" s="72" t="s">
        <v>836</v>
      </c>
      <c r="B252" s="66" t="s">
        <v>837</v>
      </c>
      <c r="C252" s="67">
        <v>65</v>
      </c>
      <c r="D252" s="67" t="s">
        <v>339</v>
      </c>
      <c r="E252" s="71">
        <v>0.80030775220490702</v>
      </c>
      <c r="F252" s="68">
        <v>59.762824048538299</v>
      </c>
      <c r="G252" s="71">
        <v>0.645051719300056</v>
      </c>
      <c r="H252" s="68">
        <v>9.8731384445670205</v>
      </c>
      <c r="I252" s="71">
        <v>0.76910990600515305</v>
      </c>
      <c r="J252" s="68">
        <v>45.587424158852698</v>
      </c>
      <c r="K252" s="71">
        <v>0.95301313878932004</v>
      </c>
      <c r="L252" s="68">
        <v>84.611141753998893</v>
      </c>
      <c r="M252" s="71">
        <v>0.875</v>
      </c>
      <c r="N252" s="68">
        <v>59.823155567836402</v>
      </c>
      <c r="O252" s="71">
        <v>0.759363996930004</v>
      </c>
      <c r="P252" s="68">
        <v>73.731176798661494</v>
      </c>
      <c r="Q252" s="71"/>
      <c r="R252" s="68"/>
    </row>
    <row r="253" spans="1:18" x14ac:dyDescent="0.2">
      <c r="A253" s="72" t="s">
        <v>838</v>
      </c>
      <c r="B253" s="66" t="s">
        <v>839</v>
      </c>
      <c r="C253" s="67">
        <v>65</v>
      </c>
      <c r="D253" s="67" t="s">
        <v>339</v>
      </c>
      <c r="E253" s="71">
        <v>0.840377874746009</v>
      </c>
      <c r="F253" s="68">
        <v>72.779922779922799</v>
      </c>
      <c r="G253" s="71">
        <v>0.61363369912072696</v>
      </c>
      <c r="H253" s="68">
        <v>6.8119139547711001</v>
      </c>
      <c r="I253" s="71">
        <v>0.83638161742934602</v>
      </c>
      <c r="J253" s="68">
        <v>72.531715388858203</v>
      </c>
      <c r="K253" s="71">
        <v>0.92796529571973896</v>
      </c>
      <c r="L253" s="68">
        <v>72.504136789851103</v>
      </c>
      <c r="M253" s="71">
        <v>0.94565217391304401</v>
      </c>
      <c r="N253" s="68">
        <v>81.790549875656296</v>
      </c>
      <c r="O253" s="71">
        <v>0.87825658754718905</v>
      </c>
      <c r="P253" s="68">
        <v>90.546569994422796</v>
      </c>
      <c r="Q253" s="71"/>
      <c r="R253" s="68"/>
    </row>
    <row r="254" spans="1:18" x14ac:dyDescent="0.2">
      <c r="A254" s="72" t="s">
        <v>840</v>
      </c>
      <c r="B254" s="66" t="s">
        <v>841</v>
      </c>
      <c r="C254" s="67">
        <v>65</v>
      </c>
      <c r="D254" s="67" t="s">
        <v>339</v>
      </c>
      <c r="E254" s="71">
        <v>0.88510373152274602</v>
      </c>
      <c r="F254" s="68">
        <v>89.244346387203507</v>
      </c>
      <c r="G254" s="71">
        <v>0.75662648428306301</v>
      </c>
      <c r="H254" s="68">
        <v>36.127964699393303</v>
      </c>
      <c r="I254" s="71">
        <v>0.83940615323219803</v>
      </c>
      <c r="J254" s="68">
        <v>73.607280750137903</v>
      </c>
      <c r="K254" s="71">
        <v>0.926364723893911</v>
      </c>
      <c r="L254" s="68">
        <v>71.6216216216216</v>
      </c>
      <c r="M254" s="71">
        <v>0.95652173913043503</v>
      </c>
      <c r="N254" s="68">
        <v>85.382702403978996</v>
      </c>
      <c r="O254" s="71">
        <v>0.94659955707412202</v>
      </c>
      <c r="P254" s="68">
        <v>97.1556051310653</v>
      </c>
      <c r="Q254" s="71"/>
      <c r="R254" s="68"/>
    </row>
    <row r="255" spans="1:18" x14ac:dyDescent="0.2">
      <c r="A255" s="72" t="s">
        <v>842</v>
      </c>
      <c r="B255" s="66" t="s">
        <v>843</v>
      </c>
      <c r="C255" s="67">
        <v>65</v>
      </c>
      <c r="D255" s="67" t="s">
        <v>339</v>
      </c>
      <c r="E255" s="71">
        <v>0.91092258864803</v>
      </c>
      <c r="F255" s="68">
        <v>97.462768891340303</v>
      </c>
      <c r="G255" s="71">
        <v>0.83204283207417196</v>
      </c>
      <c r="H255" s="68">
        <v>68.394925537782697</v>
      </c>
      <c r="I255" s="71">
        <v>0.86800777136155005</v>
      </c>
      <c r="J255" s="68">
        <v>83.425261996690594</v>
      </c>
      <c r="K255" s="71">
        <v>0.97405436077668595</v>
      </c>
      <c r="L255" s="68">
        <v>94.180915609487002</v>
      </c>
      <c r="M255" s="71">
        <v>0.97826086956521696</v>
      </c>
      <c r="N255" s="68">
        <v>92.6222713456756</v>
      </c>
      <c r="O255" s="71">
        <v>0.90224710946252595</v>
      </c>
      <c r="P255" s="68">
        <v>93.502509760178498</v>
      </c>
      <c r="Q255" s="71"/>
      <c r="R255" s="68"/>
    </row>
    <row r="256" spans="1:18" x14ac:dyDescent="0.2">
      <c r="A256" s="72" t="s">
        <v>844</v>
      </c>
      <c r="B256" s="66" t="s">
        <v>845</v>
      </c>
      <c r="C256" s="67">
        <v>65</v>
      </c>
      <c r="D256" s="67" t="s">
        <v>339</v>
      </c>
      <c r="E256" s="71">
        <v>0.83337384905900902</v>
      </c>
      <c r="F256" s="68">
        <v>70.353006067291801</v>
      </c>
      <c r="G256" s="71">
        <v>0.75096733131793703</v>
      </c>
      <c r="H256" s="68">
        <v>33.811362382791003</v>
      </c>
      <c r="I256" s="71">
        <v>0.80969475367015897</v>
      </c>
      <c r="J256" s="68">
        <v>62.217319360176504</v>
      </c>
      <c r="K256" s="71">
        <v>0.95982180991700095</v>
      </c>
      <c r="L256" s="68">
        <v>88.196359624931006</v>
      </c>
      <c r="M256" s="71">
        <v>0.940217391304348</v>
      </c>
      <c r="N256" s="68">
        <v>79.662890301188199</v>
      </c>
      <c r="O256" s="71">
        <v>0.70616795908560204</v>
      </c>
      <c r="P256" s="68">
        <v>66.536530953708905</v>
      </c>
      <c r="Q256" s="71"/>
      <c r="R256" s="68"/>
    </row>
    <row r="257" spans="1:18" x14ac:dyDescent="0.2">
      <c r="A257" s="72" t="s">
        <v>846</v>
      </c>
      <c r="B257" s="66" t="s">
        <v>847</v>
      </c>
      <c r="C257" s="67">
        <v>65</v>
      </c>
      <c r="D257" s="67" t="s">
        <v>339</v>
      </c>
      <c r="E257" s="71">
        <v>0.87826756533481098</v>
      </c>
      <c r="F257" s="68">
        <v>86.817429674572494</v>
      </c>
      <c r="G257" s="71">
        <v>0.78437171884554002</v>
      </c>
      <c r="H257" s="68">
        <v>46.883618312189697</v>
      </c>
      <c r="I257" s="71">
        <v>0.84920143907636303</v>
      </c>
      <c r="J257" s="68">
        <v>76.916712630998305</v>
      </c>
      <c r="K257" s="71">
        <v>0.93450322605095204</v>
      </c>
      <c r="L257" s="68">
        <v>75.923883066740203</v>
      </c>
      <c r="M257" s="71">
        <v>0.97826086956521696</v>
      </c>
      <c r="N257" s="68">
        <v>92.6222713456756</v>
      </c>
      <c r="O257" s="71">
        <v>0.84500057313598198</v>
      </c>
      <c r="P257" s="68">
        <v>86.252091466815401</v>
      </c>
      <c r="Q257" s="71"/>
      <c r="R257" s="68"/>
    </row>
    <row r="258" spans="1:18" x14ac:dyDescent="0.2">
      <c r="A258" s="72" t="s">
        <v>848</v>
      </c>
      <c r="B258" s="66" t="s">
        <v>849</v>
      </c>
      <c r="C258" s="67">
        <v>65</v>
      </c>
      <c r="D258" s="67" t="s">
        <v>339</v>
      </c>
      <c r="E258" s="71">
        <v>0.80476826499241505</v>
      </c>
      <c r="F258" s="68">
        <v>61.086596800882504</v>
      </c>
      <c r="G258" s="71">
        <v>0.72454186383529395</v>
      </c>
      <c r="H258" s="68">
        <v>25.951461665747399</v>
      </c>
      <c r="I258" s="71">
        <v>0.77315320579674696</v>
      </c>
      <c r="J258" s="68">
        <v>47.214561500275799</v>
      </c>
      <c r="K258" s="71">
        <v>0.88965327438511199</v>
      </c>
      <c r="L258" s="68">
        <v>56.012134583563203</v>
      </c>
      <c r="M258" s="71">
        <v>0.86413043478260898</v>
      </c>
      <c r="N258" s="68">
        <v>56.092843326885898</v>
      </c>
      <c r="O258" s="71">
        <v>0.77236254616231204</v>
      </c>
      <c r="P258" s="68">
        <v>75.348577802565501</v>
      </c>
      <c r="Q258" s="71"/>
      <c r="R258" s="68"/>
    </row>
    <row r="259" spans="1:18" x14ac:dyDescent="0.2">
      <c r="A259" s="72" t="s">
        <v>850</v>
      </c>
      <c r="B259" s="66" t="s">
        <v>851</v>
      </c>
      <c r="C259" s="67">
        <v>65</v>
      </c>
      <c r="D259" s="67" t="s">
        <v>339</v>
      </c>
      <c r="E259" s="71">
        <v>0.82744508346962597</v>
      </c>
      <c r="F259" s="68">
        <v>68.119139547711001</v>
      </c>
      <c r="G259" s="71">
        <v>0.744700548848648</v>
      </c>
      <c r="H259" s="68">
        <v>31.8257032542747</v>
      </c>
      <c r="I259" s="71">
        <v>0.79228427938878099</v>
      </c>
      <c r="J259" s="68">
        <v>54.384997242140102</v>
      </c>
      <c r="K259" s="71">
        <v>0.906901401047008</v>
      </c>
      <c r="L259" s="68">
        <v>63.237727523441798</v>
      </c>
      <c r="M259" s="71">
        <v>0.83152173913043503</v>
      </c>
      <c r="N259" s="68">
        <v>48.134843879524702</v>
      </c>
      <c r="O259" s="71">
        <v>0.86181744893325896</v>
      </c>
      <c r="P259" s="68">
        <v>88.594534300055798</v>
      </c>
      <c r="Q259" s="71"/>
      <c r="R259" s="68"/>
    </row>
    <row r="260" spans="1:18" x14ac:dyDescent="0.2">
      <c r="A260" s="72" t="s">
        <v>852</v>
      </c>
      <c r="B260" s="66" t="s">
        <v>853</v>
      </c>
      <c r="C260" s="67">
        <v>65</v>
      </c>
      <c r="D260" s="67" t="s">
        <v>339</v>
      </c>
      <c r="E260" s="71">
        <v>0.882824033333657</v>
      </c>
      <c r="F260" s="68">
        <v>88.389409817981203</v>
      </c>
      <c r="G260" s="71">
        <v>0.81787919077761895</v>
      </c>
      <c r="H260" s="68">
        <v>61.9139547710976</v>
      </c>
      <c r="I260" s="71">
        <v>0.84973277836440297</v>
      </c>
      <c r="J260" s="68">
        <v>77.164920022062901</v>
      </c>
      <c r="K260" s="71">
        <v>0.95189295879522995</v>
      </c>
      <c r="L260" s="68">
        <v>83.894098179812502</v>
      </c>
      <c r="M260" s="71">
        <v>0.940217391304348</v>
      </c>
      <c r="N260" s="68">
        <v>79.662890301188199</v>
      </c>
      <c r="O260" s="71">
        <v>0.85439784742668601</v>
      </c>
      <c r="P260" s="68">
        <v>87.646402677077504</v>
      </c>
      <c r="Q260" s="71"/>
      <c r="R260" s="68"/>
    </row>
    <row r="261" spans="1:18" x14ac:dyDescent="0.2">
      <c r="A261" s="72" t="s">
        <v>854</v>
      </c>
      <c r="B261" s="66" t="s">
        <v>855</v>
      </c>
      <c r="C261" s="67">
        <v>65</v>
      </c>
      <c r="D261" s="67" t="s">
        <v>339</v>
      </c>
      <c r="E261" s="71">
        <v>0.87674020583949097</v>
      </c>
      <c r="F261" s="68">
        <v>86.265857694429101</v>
      </c>
      <c r="G261" s="71">
        <v>0.87761797087509696</v>
      </c>
      <c r="H261" s="68">
        <v>87.203530060672904</v>
      </c>
      <c r="I261" s="71">
        <v>0.84348207739626402</v>
      </c>
      <c r="J261" s="68">
        <v>75.096525096525099</v>
      </c>
      <c r="K261" s="71">
        <v>0.962564412734773</v>
      </c>
      <c r="L261" s="68">
        <v>89.382239382239405</v>
      </c>
      <c r="M261" s="71">
        <v>0.91304347826086996</v>
      </c>
      <c r="N261" s="68">
        <v>70.737772865432405</v>
      </c>
      <c r="O261" s="71">
        <v>0.78699308993045403</v>
      </c>
      <c r="P261" s="68">
        <v>77.663134411600694</v>
      </c>
      <c r="Q261" s="71"/>
      <c r="R261" s="68"/>
    </row>
    <row r="262" spans="1:18" x14ac:dyDescent="0.2">
      <c r="A262" s="72" t="s">
        <v>856</v>
      </c>
      <c r="B262" s="66" t="s">
        <v>857</v>
      </c>
      <c r="C262" s="67">
        <v>65</v>
      </c>
      <c r="D262" s="67" t="s">
        <v>339</v>
      </c>
      <c r="E262" s="71">
        <v>0.86012208763158104</v>
      </c>
      <c r="F262" s="68">
        <v>80.170987313844407</v>
      </c>
      <c r="G262" s="71">
        <v>0.83951663138937205</v>
      </c>
      <c r="H262" s="68">
        <v>71.924986210700496</v>
      </c>
      <c r="I262" s="71">
        <v>0.76164748728812803</v>
      </c>
      <c r="J262" s="68">
        <v>42.471042471042502</v>
      </c>
      <c r="K262" s="71">
        <v>0.92761450578195803</v>
      </c>
      <c r="L262" s="68">
        <v>72.283507997793706</v>
      </c>
      <c r="M262" s="71">
        <v>0.94565217391304401</v>
      </c>
      <c r="N262" s="68">
        <v>81.790549875656296</v>
      </c>
      <c r="O262" s="71">
        <v>0.82617963978540199</v>
      </c>
      <c r="P262" s="68">
        <v>83.463469046291095</v>
      </c>
      <c r="Q262" s="71"/>
      <c r="R262" s="68"/>
    </row>
    <row r="263" spans="1:18" x14ac:dyDescent="0.2">
      <c r="A263" s="72" t="s">
        <v>858</v>
      </c>
      <c r="B263" s="66" t="s">
        <v>859</v>
      </c>
      <c r="C263" s="67">
        <v>65</v>
      </c>
      <c r="D263" s="67" t="s">
        <v>339</v>
      </c>
      <c r="E263" s="71">
        <v>0.87776674477893601</v>
      </c>
      <c r="F263" s="68">
        <v>86.679536679536696</v>
      </c>
      <c r="G263" s="71">
        <v>0.83864782172201002</v>
      </c>
      <c r="H263" s="68">
        <v>71.483728626585801</v>
      </c>
      <c r="I263" s="71">
        <v>0.84722052258778802</v>
      </c>
      <c r="J263" s="68">
        <v>76.309983452840598</v>
      </c>
      <c r="K263" s="71">
        <v>0.97985641720079097</v>
      </c>
      <c r="L263" s="68">
        <v>96.276889134032004</v>
      </c>
      <c r="M263" s="71">
        <v>0.85869565217391297</v>
      </c>
      <c r="N263" s="68">
        <v>54.738878143133498</v>
      </c>
      <c r="O263" s="71">
        <v>0.86441331021017698</v>
      </c>
      <c r="P263" s="68">
        <v>89.152258784160594</v>
      </c>
      <c r="Q263" s="71"/>
      <c r="R263" s="68"/>
    </row>
    <row r="264" spans="1:18" x14ac:dyDescent="0.2">
      <c r="A264" s="72" t="s">
        <v>860</v>
      </c>
      <c r="B264" s="66" t="s">
        <v>861</v>
      </c>
      <c r="C264" s="67">
        <v>65</v>
      </c>
      <c r="D264" s="67" t="s">
        <v>339</v>
      </c>
      <c r="E264" s="71">
        <v>0.89719774778217698</v>
      </c>
      <c r="F264" s="68">
        <v>93.712079426365094</v>
      </c>
      <c r="G264" s="71">
        <v>0.84936832647440896</v>
      </c>
      <c r="H264" s="68">
        <v>76.889134031991205</v>
      </c>
      <c r="I264" s="71">
        <v>0.81382493733196803</v>
      </c>
      <c r="J264" s="68">
        <v>63.844456701599597</v>
      </c>
      <c r="K264" s="71">
        <v>0.94162586207377896</v>
      </c>
      <c r="L264" s="68">
        <v>79.316050744622203</v>
      </c>
      <c r="M264" s="71">
        <v>0.97826086956521696</v>
      </c>
      <c r="N264" s="68">
        <v>92.6222713456756</v>
      </c>
      <c r="O264" s="71">
        <v>0.90290874346550898</v>
      </c>
      <c r="P264" s="68">
        <v>93.558282208589006</v>
      </c>
      <c r="Q264" s="71"/>
      <c r="R264" s="68"/>
    </row>
    <row r="265" spans="1:18" x14ac:dyDescent="0.2">
      <c r="A265" s="72" t="s">
        <v>862</v>
      </c>
      <c r="B265" s="66" t="s">
        <v>863</v>
      </c>
      <c r="C265" s="67">
        <v>65</v>
      </c>
      <c r="D265" s="67" t="s">
        <v>339</v>
      </c>
      <c r="E265" s="71">
        <v>0.92393578288886902</v>
      </c>
      <c r="F265" s="68">
        <v>99.172642029784896</v>
      </c>
      <c r="G265" s="71">
        <v>0.87550268545309096</v>
      </c>
      <c r="H265" s="68">
        <v>86.651958080529496</v>
      </c>
      <c r="I265" s="71">
        <v>0.87182170721506502</v>
      </c>
      <c r="J265" s="68">
        <v>84.638720353006093</v>
      </c>
      <c r="K265" s="71">
        <v>0.97886648550774602</v>
      </c>
      <c r="L265" s="68">
        <v>95.752895752895796</v>
      </c>
      <c r="M265" s="71">
        <v>0.98913043478260898</v>
      </c>
      <c r="N265" s="68">
        <v>96.076264161370503</v>
      </c>
      <c r="O265" s="71">
        <v>0.904357601485834</v>
      </c>
      <c r="P265" s="68">
        <v>93.781372002230896</v>
      </c>
      <c r="Q265" s="71"/>
      <c r="R265" s="68"/>
    </row>
    <row r="266" spans="1:18" x14ac:dyDescent="0.2">
      <c r="A266" s="72" t="s">
        <v>864</v>
      </c>
      <c r="B266" s="66" t="s">
        <v>865</v>
      </c>
      <c r="C266" s="67">
        <v>65</v>
      </c>
      <c r="D266" s="67" t="s">
        <v>339</v>
      </c>
      <c r="E266" s="71">
        <v>0.89650341775304898</v>
      </c>
      <c r="F266" s="68">
        <v>93.491450634307796</v>
      </c>
      <c r="G266" s="71">
        <v>0.84235102127136197</v>
      </c>
      <c r="H266" s="68">
        <v>73.276337562051907</v>
      </c>
      <c r="I266" s="71">
        <v>0.79995045997955605</v>
      </c>
      <c r="J266" s="68">
        <v>58.135686707115298</v>
      </c>
      <c r="K266" s="71">
        <v>0.93207319506462105</v>
      </c>
      <c r="L266" s="68">
        <v>74.710424710424704</v>
      </c>
      <c r="M266" s="71">
        <v>0.940217391304348</v>
      </c>
      <c r="N266" s="68">
        <v>79.662890301188199</v>
      </c>
      <c r="O266" s="71">
        <v>0.96792502114535695</v>
      </c>
      <c r="P266" s="68">
        <v>98.382598996095894</v>
      </c>
      <c r="Q266" s="71"/>
      <c r="R266" s="68"/>
    </row>
    <row r="267" spans="1:18" x14ac:dyDescent="0.2">
      <c r="A267" s="72" t="s">
        <v>866</v>
      </c>
      <c r="B267" s="66" t="s">
        <v>867</v>
      </c>
      <c r="C267" s="67">
        <v>65</v>
      </c>
      <c r="D267" s="67" t="s">
        <v>339</v>
      </c>
      <c r="E267" s="71">
        <v>0.88950247103964597</v>
      </c>
      <c r="F267" s="68">
        <v>90.8714837286266</v>
      </c>
      <c r="G267" s="71">
        <v>0.827370662841726</v>
      </c>
      <c r="H267" s="68">
        <v>66.271373414230595</v>
      </c>
      <c r="I267" s="71">
        <v>0.84778456215528797</v>
      </c>
      <c r="J267" s="68">
        <v>76.530612244897995</v>
      </c>
      <c r="K267" s="71">
        <v>0.98527718421033905</v>
      </c>
      <c r="L267" s="68">
        <v>97.793712079426399</v>
      </c>
      <c r="M267" s="71">
        <v>0.78804347826086996</v>
      </c>
      <c r="N267" s="68">
        <v>39.541309754075698</v>
      </c>
      <c r="O267" s="71">
        <v>0.99903646773000399</v>
      </c>
      <c r="P267" s="68">
        <v>99.665365309537094</v>
      </c>
      <c r="Q267" s="71"/>
      <c r="R267" s="68"/>
    </row>
    <row r="268" spans="1:18" x14ac:dyDescent="0.2">
      <c r="A268" s="72" t="s">
        <v>868</v>
      </c>
      <c r="B268" s="66" t="s">
        <v>869</v>
      </c>
      <c r="C268" s="67">
        <v>65</v>
      </c>
      <c r="D268" s="67" t="s">
        <v>339</v>
      </c>
      <c r="E268" s="71">
        <v>0.91287350522544997</v>
      </c>
      <c r="F268" s="68">
        <v>97.821290678433499</v>
      </c>
      <c r="G268" s="71">
        <v>0.80639511314357304</v>
      </c>
      <c r="H268" s="68">
        <v>57.060121345835597</v>
      </c>
      <c r="I268" s="71">
        <v>0.81008388854123603</v>
      </c>
      <c r="J268" s="68">
        <v>62.382790954219502</v>
      </c>
      <c r="K268" s="71">
        <v>0.97723039733453998</v>
      </c>
      <c r="L268" s="68">
        <v>95.339216767788201</v>
      </c>
      <c r="M268" s="71">
        <v>0.97282608695652195</v>
      </c>
      <c r="N268" s="68">
        <v>90.798563138988698</v>
      </c>
      <c r="O268" s="71">
        <v>0.99783204015137605</v>
      </c>
      <c r="P268" s="68">
        <v>99.6095928611266</v>
      </c>
      <c r="Q268" s="71"/>
      <c r="R268" s="68"/>
    </row>
    <row r="269" spans="1:18" x14ac:dyDescent="0.2">
      <c r="A269" s="72" t="s">
        <v>870</v>
      </c>
      <c r="B269" s="66" t="s">
        <v>871</v>
      </c>
      <c r="C269" s="67">
        <v>65</v>
      </c>
      <c r="D269" s="67" t="s">
        <v>339</v>
      </c>
      <c r="E269" s="71">
        <v>0.89002473717514696</v>
      </c>
      <c r="F269" s="68">
        <v>91.119691119691097</v>
      </c>
      <c r="G269" s="71">
        <v>0.77780312719045197</v>
      </c>
      <c r="H269" s="68">
        <v>44.511858797573097</v>
      </c>
      <c r="I269" s="71">
        <v>0.81469639591287202</v>
      </c>
      <c r="J269" s="68">
        <v>64.147821290678394</v>
      </c>
      <c r="K269" s="71">
        <v>0.99321348584202196</v>
      </c>
      <c r="L269" s="68">
        <v>99.034749034748998</v>
      </c>
      <c r="M269" s="71">
        <v>0.90760869565217395</v>
      </c>
      <c r="N269" s="68">
        <v>68.8864327162199</v>
      </c>
      <c r="O269" s="71">
        <v>0.95680198127821203</v>
      </c>
      <c r="P269" s="68">
        <v>97.769102063580604</v>
      </c>
      <c r="Q269" s="71"/>
      <c r="R269" s="68"/>
    </row>
    <row r="270" spans="1:18" x14ac:dyDescent="0.2">
      <c r="A270" s="72" t="s">
        <v>872</v>
      </c>
      <c r="B270" s="66" t="s">
        <v>873</v>
      </c>
      <c r="C270" s="67">
        <v>65</v>
      </c>
      <c r="D270" s="67" t="s">
        <v>339</v>
      </c>
      <c r="E270" s="71">
        <v>0.80789473842987802</v>
      </c>
      <c r="F270" s="68">
        <v>62.107004964147798</v>
      </c>
      <c r="G270" s="71">
        <v>0.74427833079059902</v>
      </c>
      <c r="H270" s="68">
        <v>31.715388858246001</v>
      </c>
      <c r="I270" s="71">
        <v>0.77318134327174803</v>
      </c>
      <c r="J270" s="68">
        <v>47.242140099282999</v>
      </c>
      <c r="K270" s="71">
        <v>0.92770854768655397</v>
      </c>
      <c r="L270" s="68">
        <v>72.338665195808005</v>
      </c>
      <c r="M270" s="71">
        <v>0.79891304347826098</v>
      </c>
      <c r="N270" s="68">
        <v>41.475545730864901</v>
      </c>
      <c r="O270" s="71">
        <v>0.795392426922229</v>
      </c>
      <c r="P270" s="68">
        <v>78.862242052426097</v>
      </c>
      <c r="Q270" s="71"/>
      <c r="R270" s="68"/>
    </row>
    <row r="271" spans="1:18" x14ac:dyDescent="0.2">
      <c r="A271" s="72" t="s">
        <v>874</v>
      </c>
      <c r="B271" s="66" t="s">
        <v>875</v>
      </c>
      <c r="C271" s="67">
        <v>65</v>
      </c>
      <c r="D271" s="67" t="s">
        <v>339</v>
      </c>
      <c r="E271" s="71">
        <v>0.90878071057781196</v>
      </c>
      <c r="F271" s="68">
        <v>96.938775510204096</v>
      </c>
      <c r="G271" s="71">
        <v>0.789457430155871</v>
      </c>
      <c r="H271" s="68">
        <v>48.731384445670201</v>
      </c>
      <c r="I271" s="71">
        <v>0.79910114919829001</v>
      </c>
      <c r="J271" s="68">
        <v>57.528957528957498</v>
      </c>
      <c r="K271" s="71">
        <v>0.99136247743351602</v>
      </c>
      <c r="L271" s="68">
        <v>98.8416988416988</v>
      </c>
      <c r="M271" s="71">
        <v>1</v>
      </c>
      <c r="N271" s="68">
        <v>100</v>
      </c>
      <c r="O271" s="71">
        <v>0.96398249610138498</v>
      </c>
      <c r="P271" s="68">
        <v>98.215281650864497</v>
      </c>
      <c r="Q271" s="71"/>
      <c r="R271" s="68"/>
    </row>
    <row r="272" spans="1:18" x14ac:dyDescent="0.2">
      <c r="A272" s="72" t="s">
        <v>876</v>
      </c>
      <c r="B272" s="66" t="s">
        <v>877</v>
      </c>
      <c r="C272" s="67">
        <v>65</v>
      </c>
      <c r="D272" s="67" t="s">
        <v>339</v>
      </c>
      <c r="E272" s="71">
        <v>0.88831348080666706</v>
      </c>
      <c r="F272" s="68">
        <v>90.319911748483193</v>
      </c>
      <c r="G272" s="71">
        <v>0.80210596126532097</v>
      </c>
      <c r="H272" s="68">
        <v>55.212355212355199</v>
      </c>
      <c r="I272" s="71">
        <v>0.86334731502115702</v>
      </c>
      <c r="J272" s="68">
        <v>81.770546056260301</v>
      </c>
      <c r="K272" s="71">
        <v>0.99723905422862502</v>
      </c>
      <c r="L272" s="68">
        <v>99.531163816878106</v>
      </c>
      <c r="M272" s="71">
        <v>0.83695652173913004</v>
      </c>
      <c r="N272" s="68">
        <v>49.405913235700503</v>
      </c>
      <c r="O272" s="71">
        <v>0.941918551779103</v>
      </c>
      <c r="P272" s="68">
        <v>96.820970440602295</v>
      </c>
      <c r="Q272" s="71"/>
      <c r="R272" s="68"/>
    </row>
    <row r="273" spans="1:18" x14ac:dyDescent="0.2">
      <c r="A273" s="72" t="s">
        <v>878</v>
      </c>
      <c r="B273" s="66" t="s">
        <v>879</v>
      </c>
      <c r="C273" s="67">
        <v>65</v>
      </c>
      <c r="D273" s="67" t="s">
        <v>339</v>
      </c>
      <c r="E273" s="71">
        <v>0.84962832433679103</v>
      </c>
      <c r="F273" s="68">
        <v>76.365140650854897</v>
      </c>
      <c r="G273" s="71">
        <v>0.78464314367138299</v>
      </c>
      <c r="H273" s="68">
        <v>46.911196911196903</v>
      </c>
      <c r="I273" s="71">
        <v>0.77246614778299605</v>
      </c>
      <c r="J273" s="68">
        <v>46.911196911196903</v>
      </c>
      <c r="K273" s="71">
        <v>0.82864652775479397</v>
      </c>
      <c r="L273" s="68">
        <v>37.644787644787598</v>
      </c>
      <c r="M273" s="71">
        <v>0.89130434782608703</v>
      </c>
      <c r="N273" s="68">
        <v>63.691627521414802</v>
      </c>
      <c r="O273" s="71">
        <v>0.971081454648695</v>
      </c>
      <c r="P273" s="68">
        <v>98.577802565532593</v>
      </c>
      <c r="Q273" s="71"/>
      <c r="R273" s="68"/>
    </row>
    <row r="274" spans="1:18" x14ac:dyDescent="0.2">
      <c r="A274" s="72" t="s">
        <v>880</v>
      </c>
      <c r="B274" s="66" t="s">
        <v>881</v>
      </c>
      <c r="C274" s="67">
        <v>65</v>
      </c>
      <c r="D274" s="67" t="s">
        <v>339</v>
      </c>
      <c r="E274" s="71">
        <v>0.83455994523866395</v>
      </c>
      <c r="F274" s="68">
        <v>70.766685052399296</v>
      </c>
      <c r="G274" s="71">
        <v>0.75335661106851004</v>
      </c>
      <c r="H274" s="68">
        <v>34.6662989520132</v>
      </c>
      <c r="I274" s="71">
        <v>0.79772093230353103</v>
      </c>
      <c r="J274" s="68">
        <v>56.646442360728102</v>
      </c>
      <c r="K274" s="71">
        <v>0.94199083514718296</v>
      </c>
      <c r="L274" s="68">
        <v>79.371207942636502</v>
      </c>
      <c r="M274" s="71">
        <v>0.79891304347826098</v>
      </c>
      <c r="N274" s="68">
        <v>41.475545730864901</v>
      </c>
      <c r="O274" s="71">
        <v>0.88081830419583595</v>
      </c>
      <c r="P274" s="68">
        <v>90.825432236475194</v>
      </c>
      <c r="Q274" s="71"/>
      <c r="R274" s="68"/>
    </row>
    <row r="275" spans="1:18" x14ac:dyDescent="0.2">
      <c r="A275" s="72" t="s">
        <v>882</v>
      </c>
      <c r="B275" s="66" t="s">
        <v>883</v>
      </c>
      <c r="C275" s="67">
        <v>65</v>
      </c>
      <c r="D275" s="67" t="s">
        <v>339</v>
      </c>
      <c r="E275" s="71">
        <v>0.89382311711108198</v>
      </c>
      <c r="F275" s="68">
        <v>92.498621070049694</v>
      </c>
      <c r="G275" s="71">
        <v>0.82958444735399395</v>
      </c>
      <c r="H275" s="68">
        <v>67.181467181467198</v>
      </c>
      <c r="I275" s="71">
        <v>0.86127721618919595</v>
      </c>
      <c r="J275" s="68">
        <v>81.025923883066696</v>
      </c>
      <c r="K275" s="71">
        <v>0.96981708722877302</v>
      </c>
      <c r="L275" s="68">
        <v>92.719249862107006</v>
      </c>
      <c r="M275" s="71">
        <v>0.934782608695652</v>
      </c>
      <c r="N275" s="68">
        <v>78.087869577231302</v>
      </c>
      <c r="O275" s="71">
        <v>0.87365422608779497</v>
      </c>
      <c r="P275" s="68">
        <v>90.128276631344093</v>
      </c>
      <c r="Q275" s="71"/>
      <c r="R275" s="68"/>
    </row>
    <row r="276" spans="1:18" x14ac:dyDescent="0.2">
      <c r="A276" s="72" t="s">
        <v>884</v>
      </c>
      <c r="B276" s="66" t="s">
        <v>885</v>
      </c>
      <c r="C276" s="67">
        <v>65</v>
      </c>
      <c r="D276" s="67" t="s">
        <v>339</v>
      </c>
      <c r="E276" s="71">
        <v>0.91585245032718998</v>
      </c>
      <c r="F276" s="68">
        <v>98.262548262548293</v>
      </c>
      <c r="G276" s="71">
        <v>0.86175288897068703</v>
      </c>
      <c r="H276" s="68">
        <v>82.294539437396594</v>
      </c>
      <c r="I276" s="71">
        <v>0.85657845387161702</v>
      </c>
      <c r="J276" s="68">
        <v>79.619415333701099</v>
      </c>
      <c r="K276" s="71">
        <v>0.96171042026325904</v>
      </c>
      <c r="L276" s="68">
        <v>88.913403199117496</v>
      </c>
      <c r="M276" s="71">
        <v>1</v>
      </c>
      <c r="N276" s="68">
        <v>100</v>
      </c>
      <c r="O276" s="71">
        <v>0.89922048853038505</v>
      </c>
      <c r="P276" s="68">
        <v>93.028443948689301</v>
      </c>
      <c r="Q276" s="71"/>
      <c r="R276" s="68"/>
    </row>
    <row r="277" spans="1:18" x14ac:dyDescent="0.2">
      <c r="A277" s="72" t="s">
        <v>886</v>
      </c>
      <c r="B277" s="66" t="s">
        <v>887</v>
      </c>
      <c r="C277" s="67">
        <v>65</v>
      </c>
      <c r="D277" s="67" t="s">
        <v>339</v>
      </c>
      <c r="E277" s="71">
        <v>0.89697242058397797</v>
      </c>
      <c r="F277" s="68">
        <v>93.656922228350794</v>
      </c>
      <c r="G277" s="71">
        <v>0.87776069815153801</v>
      </c>
      <c r="H277" s="68">
        <v>87.286265857694403</v>
      </c>
      <c r="I277" s="71">
        <v>0.88780958118539899</v>
      </c>
      <c r="J277" s="68">
        <v>88.858246001103097</v>
      </c>
      <c r="K277" s="71">
        <v>0.98210246025254799</v>
      </c>
      <c r="L277" s="68">
        <v>96.911196911196896</v>
      </c>
      <c r="M277" s="71">
        <v>1</v>
      </c>
      <c r="N277" s="68">
        <v>100</v>
      </c>
      <c r="O277" s="71">
        <v>0.73718936333040597</v>
      </c>
      <c r="P277" s="68">
        <v>70.607919687674297</v>
      </c>
      <c r="Q277" s="71"/>
      <c r="R277" s="68"/>
    </row>
    <row r="278" spans="1:18" x14ac:dyDescent="0.2">
      <c r="A278" s="72" t="s">
        <v>888</v>
      </c>
      <c r="B278" s="66" t="s">
        <v>889</v>
      </c>
      <c r="C278" s="67">
        <v>65</v>
      </c>
      <c r="D278" s="67" t="s">
        <v>339</v>
      </c>
      <c r="E278" s="71">
        <v>0.92774443864115497</v>
      </c>
      <c r="F278" s="68">
        <v>99.558742415885305</v>
      </c>
      <c r="G278" s="71">
        <v>0.87453806799470302</v>
      </c>
      <c r="H278" s="68">
        <v>86.514065085493698</v>
      </c>
      <c r="I278" s="71">
        <v>0.90630389814748202</v>
      </c>
      <c r="J278" s="68">
        <v>93.739658025372293</v>
      </c>
      <c r="K278" s="71">
        <v>0.98788383960364901</v>
      </c>
      <c r="L278" s="68">
        <v>98.428019856591305</v>
      </c>
      <c r="M278" s="71">
        <v>0.97282608695652195</v>
      </c>
      <c r="N278" s="68">
        <v>90.798563138988698</v>
      </c>
      <c r="O278" s="71">
        <v>0.89717030050341795</v>
      </c>
      <c r="P278" s="68">
        <v>92.833240379252601</v>
      </c>
      <c r="Q278" s="71"/>
      <c r="R278" s="68"/>
    </row>
    <row r="279" spans="1:18" x14ac:dyDescent="0.2">
      <c r="A279" s="72" t="s">
        <v>890</v>
      </c>
      <c r="B279" s="66" t="s">
        <v>891</v>
      </c>
      <c r="C279" s="67">
        <v>65</v>
      </c>
      <c r="D279" s="67" t="s">
        <v>339</v>
      </c>
      <c r="E279" s="71">
        <v>0.85107272538289402</v>
      </c>
      <c r="F279" s="68">
        <v>76.861555432984005</v>
      </c>
      <c r="G279" s="71">
        <v>0.75483798075422803</v>
      </c>
      <c r="H279" s="68">
        <v>35.355763927192498</v>
      </c>
      <c r="I279" s="71">
        <v>0.83289479930472399</v>
      </c>
      <c r="J279" s="68">
        <v>71.235521235521205</v>
      </c>
      <c r="K279" s="71">
        <v>0.96791950340465105</v>
      </c>
      <c r="L279" s="68">
        <v>92.112520683949299</v>
      </c>
      <c r="M279" s="71">
        <v>0.92391304347826098</v>
      </c>
      <c r="N279" s="68">
        <v>74.329925393755204</v>
      </c>
      <c r="O279" s="71">
        <v>0.77579829997260596</v>
      </c>
      <c r="P279" s="68">
        <v>75.906302286670396</v>
      </c>
      <c r="Q279" s="71"/>
      <c r="R279" s="68"/>
    </row>
    <row r="280" spans="1:18" x14ac:dyDescent="0.2">
      <c r="A280" s="72" t="s">
        <v>892</v>
      </c>
      <c r="B280" s="66" t="s">
        <v>893</v>
      </c>
      <c r="C280" s="67">
        <v>65</v>
      </c>
      <c r="D280" s="67" t="s">
        <v>339</v>
      </c>
      <c r="E280" s="71">
        <v>0.88224663220071597</v>
      </c>
      <c r="F280" s="68">
        <v>88.334252619966904</v>
      </c>
      <c r="G280" s="71">
        <v>0.80134632323908805</v>
      </c>
      <c r="H280" s="68">
        <v>54.660783232211799</v>
      </c>
      <c r="I280" s="71">
        <v>0.88037895030012403</v>
      </c>
      <c r="J280" s="68">
        <v>87.010479867622706</v>
      </c>
      <c r="K280" s="71">
        <v>0.98331215144128403</v>
      </c>
      <c r="L280" s="68">
        <v>97.214561500275806</v>
      </c>
      <c r="M280" s="71">
        <v>0.89673913043478204</v>
      </c>
      <c r="N280" s="68">
        <v>65.598231555678396</v>
      </c>
      <c r="O280" s="71">
        <v>0.84945660558830005</v>
      </c>
      <c r="P280" s="68">
        <v>87.005019520356896</v>
      </c>
      <c r="Q280" s="71"/>
      <c r="R280" s="68"/>
    </row>
    <row r="281" spans="1:18" x14ac:dyDescent="0.2">
      <c r="A281" s="72" t="s">
        <v>894</v>
      </c>
      <c r="B281" s="66" t="s">
        <v>895</v>
      </c>
      <c r="C281" s="67">
        <v>65</v>
      </c>
      <c r="D281" s="67" t="s">
        <v>339</v>
      </c>
      <c r="E281" s="71">
        <v>0.86702270441029805</v>
      </c>
      <c r="F281" s="68">
        <v>83.121897407611698</v>
      </c>
      <c r="G281" s="71">
        <v>0.824261983330972</v>
      </c>
      <c r="H281" s="68">
        <v>64.533921676778803</v>
      </c>
      <c r="I281" s="71">
        <v>0.75524876366143601</v>
      </c>
      <c r="J281" s="68">
        <v>39.658025372311101</v>
      </c>
      <c r="K281" s="71">
        <v>0.91716979954454703</v>
      </c>
      <c r="L281" s="68">
        <v>67.457253171538895</v>
      </c>
      <c r="M281" s="71">
        <v>0.92934782608695699</v>
      </c>
      <c r="N281" s="68">
        <v>76.264161370544301</v>
      </c>
      <c r="O281" s="71">
        <v>0.90908514942757701</v>
      </c>
      <c r="P281" s="68">
        <v>94.422755158951503</v>
      </c>
      <c r="Q281" s="71"/>
      <c r="R281" s="68"/>
    </row>
    <row r="282" spans="1:18" x14ac:dyDescent="0.2">
      <c r="A282" s="72" t="s">
        <v>896</v>
      </c>
      <c r="B282" s="66" t="s">
        <v>897</v>
      </c>
      <c r="C282" s="67">
        <v>65</v>
      </c>
      <c r="D282" s="67" t="s">
        <v>339</v>
      </c>
      <c r="E282" s="71">
        <v>0.82071976764447296</v>
      </c>
      <c r="F282" s="68">
        <v>65.747380033094302</v>
      </c>
      <c r="G282" s="71">
        <v>0.76976640628852899</v>
      </c>
      <c r="H282" s="68">
        <v>41.092112520683898</v>
      </c>
      <c r="I282" s="71">
        <v>0.71416237105248004</v>
      </c>
      <c r="J282" s="68">
        <v>26.006618863761702</v>
      </c>
      <c r="K282" s="71">
        <v>0.88143627824818804</v>
      </c>
      <c r="L282" s="68">
        <v>53.309431880860402</v>
      </c>
      <c r="M282" s="71">
        <v>0.875</v>
      </c>
      <c r="N282" s="68">
        <v>59.823155567836402</v>
      </c>
      <c r="O282" s="71">
        <v>0.86323378263316797</v>
      </c>
      <c r="P282" s="68">
        <v>88.984941438929198</v>
      </c>
      <c r="Q282" s="71"/>
      <c r="R282" s="68"/>
    </row>
    <row r="283" spans="1:18" x14ac:dyDescent="0.2">
      <c r="A283" s="72" t="s">
        <v>898</v>
      </c>
      <c r="B283" s="66" t="s">
        <v>899</v>
      </c>
      <c r="C283" s="67">
        <v>65</v>
      </c>
      <c r="D283" s="67" t="s">
        <v>339</v>
      </c>
      <c r="E283" s="71">
        <v>0.846056775304181</v>
      </c>
      <c r="F283" s="68">
        <v>75.041367898510799</v>
      </c>
      <c r="G283" s="71">
        <v>0.85952142858589098</v>
      </c>
      <c r="H283" s="68">
        <v>81.218974076116893</v>
      </c>
      <c r="I283" s="71">
        <v>0.80968280295950601</v>
      </c>
      <c r="J283" s="68">
        <v>62.162162162162197</v>
      </c>
      <c r="K283" s="71">
        <v>0.91400224808978903</v>
      </c>
      <c r="L283" s="68">
        <v>66.216216216216196</v>
      </c>
      <c r="M283" s="71">
        <v>0.88586956521739102</v>
      </c>
      <c r="N283" s="68">
        <v>62.282398452611197</v>
      </c>
      <c r="O283" s="71">
        <v>0.76120783166832695</v>
      </c>
      <c r="P283" s="68">
        <v>73.814835471277206</v>
      </c>
      <c r="Q283" s="71"/>
      <c r="R283" s="68"/>
    </row>
    <row r="284" spans="1:18" x14ac:dyDescent="0.2">
      <c r="A284" s="72" t="s">
        <v>900</v>
      </c>
      <c r="B284" s="66" t="s">
        <v>901</v>
      </c>
      <c r="C284" s="67">
        <v>65</v>
      </c>
      <c r="D284" s="67" t="s">
        <v>339</v>
      </c>
      <c r="E284" s="71">
        <v>0.88539513878179799</v>
      </c>
      <c r="F284" s="68">
        <v>89.354660783232205</v>
      </c>
      <c r="G284" s="71">
        <v>0.88213741889289599</v>
      </c>
      <c r="H284" s="68">
        <v>88.582460011031401</v>
      </c>
      <c r="I284" s="71">
        <v>0.85920711015908802</v>
      </c>
      <c r="J284" s="68">
        <v>80.391616105901804</v>
      </c>
      <c r="K284" s="71">
        <v>0.93919931835356596</v>
      </c>
      <c r="L284" s="68">
        <v>78.240485383342502</v>
      </c>
      <c r="M284" s="71">
        <v>0.90760869565217395</v>
      </c>
      <c r="N284" s="68">
        <v>68.8864327162199</v>
      </c>
      <c r="O284" s="71">
        <v>0.83882315085126602</v>
      </c>
      <c r="P284" s="68">
        <v>85.192414947016204</v>
      </c>
      <c r="Q284" s="71"/>
      <c r="R284" s="68"/>
    </row>
    <row r="285" spans="1:18" x14ac:dyDescent="0.2">
      <c r="A285" s="72" t="s">
        <v>902</v>
      </c>
      <c r="B285" s="66" t="s">
        <v>903</v>
      </c>
      <c r="C285" s="67">
        <v>65</v>
      </c>
      <c r="D285" s="67" t="s">
        <v>339</v>
      </c>
      <c r="E285" s="71">
        <v>0.89275814282264998</v>
      </c>
      <c r="F285" s="68">
        <v>92.0297848869277</v>
      </c>
      <c r="G285" s="71">
        <v>0.86822478684010596</v>
      </c>
      <c r="H285" s="68">
        <v>84.252619966905698</v>
      </c>
      <c r="I285" s="71">
        <v>0.84680367954520896</v>
      </c>
      <c r="J285" s="68">
        <v>76.1720904578047</v>
      </c>
      <c r="K285" s="71">
        <v>0.93093659680402596</v>
      </c>
      <c r="L285" s="68">
        <v>74.214009928295596</v>
      </c>
      <c r="M285" s="71">
        <v>0.95652173913043503</v>
      </c>
      <c r="N285" s="68">
        <v>85.382702403978996</v>
      </c>
      <c r="O285" s="71">
        <v>0.86130391179347598</v>
      </c>
      <c r="P285" s="68">
        <v>88.482989403234797</v>
      </c>
      <c r="Q285" s="71"/>
      <c r="R285" s="68"/>
    </row>
    <row r="286" spans="1:18" x14ac:dyDescent="0.2">
      <c r="A286" s="72" t="s">
        <v>904</v>
      </c>
      <c r="B286" s="66" t="s">
        <v>905</v>
      </c>
      <c r="C286" s="67">
        <v>65</v>
      </c>
      <c r="D286" s="67" t="s">
        <v>339</v>
      </c>
      <c r="E286" s="71">
        <v>0.86961401560409501</v>
      </c>
      <c r="F286" s="68">
        <v>83.949255377826802</v>
      </c>
      <c r="G286" s="71">
        <v>0.87025329798236395</v>
      </c>
      <c r="H286" s="68">
        <v>85.052399338113602</v>
      </c>
      <c r="I286" s="71">
        <v>0.86129467289655903</v>
      </c>
      <c r="J286" s="68">
        <v>81.053502482073895</v>
      </c>
      <c r="K286" s="71">
        <v>0.93394190668188704</v>
      </c>
      <c r="L286" s="68">
        <v>75.565361279646993</v>
      </c>
      <c r="M286" s="71">
        <v>0.91847826086956497</v>
      </c>
      <c r="N286" s="68">
        <v>72.616744957170496</v>
      </c>
      <c r="O286" s="71">
        <v>0.76410193959009998</v>
      </c>
      <c r="P286" s="68">
        <v>74.205242610150606</v>
      </c>
      <c r="Q286" s="71"/>
      <c r="R286" s="68"/>
    </row>
    <row r="287" spans="1:18" x14ac:dyDescent="0.2">
      <c r="A287" s="72" t="s">
        <v>906</v>
      </c>
      <c r="B287" s="66" t="s">
        <v>907</v>
      </c>
      <c r="C287" s="67">
        <v>65</v>
      </c>
      <c r="D287" s="67" t="s">
        <v>339</v>
      </c>
      <c r="E287" s="71">
        <v>0.90519550323337195</v>
      </c>
      <c r="F287" s="68">
        <v>95.945945945945894</v>
      </c>
      <c r="G287" s="71">
        <v>0.84407065323152697</v>
      </c>
      <c r="H287" s="68">
        <v>74.020959735245498</v>
      </c>
      <c r="I287" s="71">
        <v>0.87602229710817503</v>
      </c>
      <c r="J287" s="68">
        <v>85.934914506343105</v>
      </c>
      <c r="K287" s="71">
        <v>0.98459536386253699</v>
      </c>
      <c r="L287" s="68">
        <v>97.655819084390501</v>
      </c>
      <c r="M287" s="71">
        <v>0.99456521739130399</v>
      </c>
      <c r="N287" s="68">
        <v>98.010500138159699</v>
      </c>
      <c r="O287" s="71">
        <v>0.82672398457331397</v>
      </c>
      <c r="P287" s="68">
        <v>83.575013943112097</v>
      </c>
      <c r="Q287" s="71"/>
      <c r="R287" s="68"/>
    </row>
    <row r="288" spans="1:18" x14ac:dyDescent="0.2">
      <c r="A288" s="72" t="s">
        <v>908</v>
      </c>
      <c r="B288" s="66" t="s">
        <v>909</v>
      </c>
      <c r="C288" s="67">
        <v>65</v>
      </c>
      <c r="D288" s="67" t="s">
        <v>339</v>
      </c>
      <c r="E288" s="71">
        <v>0.90327870748556904</v>
      </c>
      <c r="F288" s="68">
        <v>95.4495311638169</v>
      </c>
      <c r="G288" s="71">
        <v>0.86469487519939103</v>
      </c>
      <c r="H288" s="68">
        <v>83.121897407611698</v>
      </c>
      <c r="I288" s="71">
        <v>0.85197038346791598</v>
      </c>
      <c r="J288" s="68">
        <v>77.909542195256506</v>
      </c>
      <c r="K288" s="71">
        <v>0.96179407366953895</v>
      </c>
      <c r="L288" s="68">
        <v>88.940981798124696</v>
      </c>
      <c r="M288" s="71">
        <v>0.94565217391304401</v>
      </c>
      <c r="N288" s="68">
        <v>81.790549875656296</v>
      </c>
      <c r="O288" s="71">
        <v>0.89228203117795402</v>
      </c>
      <c r="P288" s="68">
        <v>92.024539877300597</v>
      </c>
      <c r="Q288" s="71"/>
      <c r="R288" s="68"/>
    </row>
    <row r="289" spans="1:18" x14ac:dyDescent="0.2">
      <c r="A289" s="72" t="s">
        <v>910</v>
      </c>
      <c r="B289" s="66" t="s">
        <v>911</v>
      </c>
      <c r="C289" s="67">
        <v>65</v>
      </c>
      <c r="D289" s="67" t="s">
        <v>339</v>
      </c>
      <c r="E289" s="71">
        <v>0.911053806001348</v>
      </c>
      <c r="F289" s="68">
        <v>97.490347490347503</v>
      </c>
      <c r="G289" s="71">
        <v>0.88962529507814003</v>
      </c>
      <c r="H289" s="68">
        <v>90.512961941533405</v>
      </c>
      <c r="I289" s="71">
        <v>0.87346368715126899</v>
      </c>
      <c r="J289" s="68">
        <v>85.135135135135101</v>
      </c>
      <c r="K289" s="71">
        <v>0.93920676370207201</v>
      </c>
      <c r="L289" s="68">
        <v>78.268063982349702</v>
      </c>
      <c r="M289" s="71">
        <v>0.99456521739130399</v>
      </c>
      <c r="N289" s="68">
        <v>98.010500138159699</v>
      </c>
      <c r="O289" s="71">
        <v>0.85840806668395497</v>
      </c>
      <c r="P289" s="68">
        <v>88.064696040156207</v>
      </c>
      <c r="Q289" s="71"/>
      <c r="R289" s="68"/>
    </row>
    <row r="290" spans="1:18" x14ac:dyDescent="0.2">
      <c r="A290" s="72" t="s">
        <v>912</v>
      </c>
      <c r="B290" s="66" t="s">
        <v>913</v>
      </c>
      <c r="C290" s="67">
        <v>65</v>
      </c>
      <c r="D290" s="67" t="s">
        <v>339</v>
      </c>
      <c r="E290" s="71">
        <v>0.90817531638316495</v>
      </c>
      <c r="F290" s="68">
        <v>96.828461114175397</v>
      </c>
      <c r="G290" s="71">
        <v>0.88120593718773799</v>
      </c>
      <c r="H290" s="68">
        <v>88.113623827909507</v>
      </c>
      <c r="I290" s="71">
        <v>0.91074492067813795</v>
      </c>
      <c r="J290" s="68">
        <v>94.511858797573097</v>
      </c>
      <c r="K290" s="71">
        <v>0.97232250300842404</v>
      </c>
      <c r="L290" s="68">
        <v>93.656922228350794</v>
      </c>
      <c r="M290" s="71">
        <v>0.92934782608695699</v>
      </c>
      <c r="N290" s="68">
        <v>76.264161370544301</v>
      </c>
      <c r="O290" s="71">
        <v>0.84725539495457003</v>
      </c>
      <c r="P290" s="68">
        <v>86.670384829894004</v>
      </c>
      <c r="Q290" s="71"/>
      <c r="R290" s="68"/>
    </row>
    <row r="291" spans="1:18" x14ac:dyDescent="0.2">
      <c r="A291" s="72" t="s">
        <v>914</v>
      </c>
      <c r="B291" s="66" t="s">
        <v>915</v>
      </c>
      <c r="C291" s="67">
        <v>65</v>
      </c>
      <c r="D291" s="67" t="s">
        <v>339</v>
      </c>
      <c r="E291" s="71">
        <v>0.91963435369931001</v>
      </c>
      <c r="F291" s="68">
        <v>98.869277440706</v>
      </c>
      <c r="G291" s="71">
        <v>0.84322267880381496</v>
      </c>
      <c r="H291" s="68">
        <v>73.717595146166602</v>
      </c>
      <c r="I291" s="71">
        <v>0.89992230370914805</v>
      </c>
      <c r="J291" s="68">
        <v>92.195256480970798</v>
      </c>
      <c r="K291" s="71">
        <v>0.96017321883555995</v>
      </c>
      <c r="L291" s="68">
        <v>88.306674020959704</v>
      </c>
      <c r="M291" s="71">
        <v>0.97282608695652195</v>
      </c>
      <c r="N291" s="68">
        <v>90.798563138988698</v>
      </c>
      <c r="O291" s="71">
        <v>0.92202748019150305</v>
      </c>
      <c r="P291" s="68">
        <v>95.510317902955904</v>
      </c>
      <c r="Q291" s="71"/>
      <c r="R291" s="68"/>
    </row>
    <row r="292" spans="1:18" x14ac:dyDescent="0.2">
      <c r="A292" s="72" t="s">
        <v>916</v>
      </c>
      <c r="B292" s="66" t="s">
        <v>917</v>
      </c>
      <c r="C292" s="67">
        <v>65</v>
      </c>
      <c r="D292" s="67" t="s">
        <v>339</v>
      </c>
      <c r="E292" s="71">
        <v>0.89469986596673501</v>
      </c>
      <c r="F292" s="68">
        <v>92.746828461114205</v>
      </c>
      <c r="G292" s="71">
        <v>0.82448356237907605</v>
      </c>
      <c r="H292" s="68">
        <v>64.699393270821801</v>
      </c>
      <c r="I292" s="71">
        <v>0.80522497749621302</v>
      </c>
      <c r="J292" s="68">
        <v>60.369553226696098</v>
      </c>
      <c r="K292" s="71">
        <v>0.931336956782577</v>
      </c>
      <c r="L292" s="68">
        <v>74.379481522338693</v>
      </c>
      <c r="M292" s="71">
        <v>0.96739130434782605</v>
      </c>
      <c r="N292" s="68">
        <v>88.809063277148397</v>
      </c>
      <c r="O292" s="71">
        <v>0.94506252882798103</v>
      </c>
      <c r="P292" s="68">
        <v>97.044060234244299</v>
      </c>
      <c r="Q292" s="71"/>
      <c r="R292" s="68"/>
    </row>
    <row r="293" spans="1:18" x14ac:dyDescent="0.2">
      <c r="A293" s="72" t="s">
        <v>918</v>
      </c>
      <c r="B293" s="66" t="s">
        <v>919</v>
      </c>
      <c r="C293" s="67">
        <v>65</v>
      </c>
      <c r="D293" s="67" t="s">
        <v>339</v>
      </c>
      <c r="E293" s="71">
        <v>0.84818118822709299</v>
      </c>
      <c r="F293" s="68">
        <v>75.813568670711504</v>
      </c>
      <c r="G293" s="71">
        <v>0.823035187315446</v>
      </c>
      <c r="H293" s="68">
        <v>64.147821290678394</v>
      </c>
      <c r="I293" s="71">
        <v>0.78974235961214401</v>
      </c>
      <c r="J293" s="68">
        <v>53.226696083838902</v>
      </c>
      <c r="K293" s="71">
        <v>0.91058347596252198</v>
      </c>
      <c r="L293" s="68">
        <v>64.7545504688362</v>
      </c>
      <c r="M293" s="71">
        <v>0.84239130434782605</v>
      </c>
      <c r="N293" s="68">
        <v>50.566454821774002</v>
      </c>
      <c r="O293" s="71">
        <v>0.87515361389752699</v>
      </c>
      <c r="P293" s="68">
        <v>90.295593976575603</v>
      </c>
      <c r="Q293" s="71"/>
      <c r="R293" s="68"/>
    </row>
    <row r="294" spans="1:18" x14ac:dyDescent="0.2">
      <c r="A294" s="72" t="s">
        <v>920</v>
      </c>
      <c r="B294" s="66" t="s">
        <v>921</v>
      </c>
      <c r="C294" s="67">
        <v>65</v>
      </c>
      <c r="D294" s="67" t="s">
        <v>339</v>
      </c>
      <c r="E294" s="71">
        <v>0.90075776464846602</v>
      </c>
      <c r="F294" s="68">
        <v>94.787644787644794</v>
      </c>
      <c r="G294" s="71">
        <v>0.82633104858288897</v>
      </c>
      <c r="H294" s="68">
        <v>65.802537231108701</v>
      </c>
      <c r="I294" s="71">
        <v>0.80497100950747202</v>
      </c>
      <c r="J294" s="68">
        <v>60.2592388306674</v>
      </c>
      <c r="K294" s="71">
        <v>0.97210115542553999</v>
      </c>
      <c r="L294" s="68">
        <v>93.463872035300597</v>
      </c>
      <c r="M294" s="71">
        <v>0.96195652173913004</v>
      </c>
      <c r="N294" s="68">
        <v>87.068250898038102</v>
      </c>
      <c r="O294" s="71">
        <v>0.93842908798729796</v>
      </c>
      <c r="P294" s="68">
        <v>96.653653095370899</v>
      </c>
      <c r="Q294" s="71"/>
      <c r="R294" s="68"/>
    </row>
    <row r="295" spans="1:18" x14ac:dyDescent="0.2">
      <c r="A295" s="72" t="s">
        <v>922</v>
      </c>
      <c r="B295" s="66" t="s">
        <v>923</v>
      </c>
      <c r="C295" s="67">
        <v>65</v>
      </c>
      <c r="D295" s="67" t="s">
        <v>339</v>
      </c>
      <c r="E295" s="71">
        <v>0.763445016606911</v>
      </c>
      <c r="F295" s="68">
        <v>49.282956425813602</v>
      </c>
      <c r="G295" s="71">
        <v>0.77683562477378099</v>
      </c>
      <c r="H295" s="68">
        <v>43.905129619415298</v>
      </c>
      <c r="I295" s="71">
        <v>0.72637669229563095</v>
      </c>
      <c r="J295" s="68">
        <v>28.792057363485899</v>
      </c>
      <c r="K295" s="71">
        <v>0.88172707762200098</v>
      </c>
      <c r="L295" s="68">
        <v>53.364589078874801</v>
      </c>
      <c r="M295" s="71">
        <v>0.91304347826086996</v>
      </c>
      <c r="N295" s="68">
        <v>70.737772865432405</v>
      </c>
      <c r="O295" s="71">
        <v>0.51924221008227001</v>
      </c>
      <c r="P295" s="68">
        <v>45.4824316787507</v>
      </c>
      <c r="Q295" s="71"/>
      <c r="R295" s="68"/>
    </row>
    <row r="296" spans="1:18" x14ac:dyDescent="0.2">
      <c r="A296" s="72" t="s">
        <v>924</v>
      </c>
      <c r="B296" s="66" t="s">
        <v>925</v>
      </c>
      <c r="C296" s="67">
        <v>65</v>
      </c>
      <c r="D296" s="67" t="s">
        <v>339</v>
      </c>
      <c r="E296" s="71">
        <v>0.86029549626867396</v>
      </c>
      <c r="F296" s="68">
        <v>80.281301709873105</v>
      </c>
      <c r="G296" s="71">
        <v>0.80006465776674496</v>
      </c>
      <c r="H296" s="68">
        <v>54.164368450082698</v>
      </c>
      <c r="I296" s="71">
        <v>0.79936687031950404</v>
      </c>
      <c r="J296" s="68">
        <v>57.722007722007703</v>
      </c>
      <c r="K296" s="71">
        <v>0.93914244904839494</v>
      </c>
      <c r="L296" s="68">
        <v>78.157749586321003</v>
      </c>
      <c r="M296" s="71">
        <v>0.89130434782608703</v>
      </c>
      <c r="N296" s="68">
        <v>63.691627521414802</v>
      </c>
      <c r="O296" s="71">
        <v>0.87159915638263896</v>
      </c>
      <c r="P296" s="68">
        <v>89.877300613496899</v>
      </c>
      <c r="Q296" s="71"/>
      <c r="R296" s="68"/>
    </row>
    <row r="297" spans="1:18" x14ac:dyDescent="0.2">
      <c r="A297" s="72" t="s">
        <v>926</v>
      </c>
      <c r="B297" s="66" t="s">
        <v>927</v>
      </c>
      <c r="C297" s="67">
        <v>65</v>
      </c>
      <c r="D297" s="67" t="s">
        <v>339</v>
      </c>
      <c r="E297" s="71">
        <v>0.91746719045625902</v>
      </c>
      <c r="F297" s="68">
        <v>98.538334252620004</v>
      </c>
      <c r="G297" s="71">
        <v>0.87050352884014304</v>
      </c>
      <c r="H297" s="68">
        <v>85.2454495311638</v>
      </c>
      <c r="I297" s="71">
        <v>0.87366695398157201</v>
      </c>
      <c r="J297" s="68">
        <v>85.273028130170999</v>
      </c>
      <c r="K297" s="71">
        <v>0.96893692783214702</v>
      </c>
      <c r="L297" s="68">
        <v>92.415885273028096</v>
      </c>
      <c r="M297" s="71">
        <v>0.97826086956521696</v>
      </c>
      <c r="N297" s="68">
        <v>92.6222713456756</v>
      </c>
      <c r="O297" s="71">
        <v>0.89596767206221295</v>
      </c>
      <c r="P297" s="68">
        <v>92.554378137200203</v>
      </c>
      <c r="Q297" s="71"/>
      <c r="R297" s="68"/>
    </row>
    <row r="298" spans="1:18" x14ac:dyDescent="0.2">
      <c r="A298" s="72" t="s">
        <v>928</v>
      </c>
      <c r="B298" s="66" t="s">
        <v>929</v>
      </c>
      <c r="C298" s="67">
        <v>65</v>
      </c>
      <c r="D298" s="67" t="s">
        <v>339</v>
      </c>
      <c r="E298" s="71">
        <v>0.89797932517530898</v>
      </c>
      <c r="F298" s="68">
        <v>93.905129619415305</v>
      </c>
      <c r="G298" s="71">
        <v>0.860740256464675</v>
      </c>
      <c r="H298" s="68">
        <v>81.715388858246001</v>
      </c>
      <c r="I298" s="71">
        <v>0.84435814667499098</v>
      </c>
      <c r="J298" s="68">
        <v>75.482625482625494</v>
      </c>
      <c r="K298" s="71">
        <v>0.93154791505846102</v>
      </c>
      <c r="L298" s="68">
        <v>74.462217319360207</v>
      </c>
      <c r="M298" s="71">
        <v>0.95652173913043503</v>
      </c>
      <c r="N298" s="68">
        <v>85.382702403978996</v>
      </c>
      <c r="O298" s="71">
        <v>0.89672856854798499</v>
      </c>
      <c r="P298" s="68">
        <v>92.665923034021205</v>
      </c>
      <c r="Q298" s="71"/>
      <c r="R298" s="68"/>
    </row>
    <row r="299" spans="1:18" x14ac:dyDescent="0.2">
      <c r="A299" s="72" t="s">
        <v>930</v>
      </c>
      <c r="B299" s="66" t="s">
        <v>931</v>
      </c>
      <c r="C299" s="67">
        <v>65</v>
      </c>
      <c r="D299" s="67" t="s">
        <v>339</v>
      </c>
      <c r="E299" s="71">
        <v>0.88818742793525196</v>
      </c>
      <c r="F299" s="68">
        <v>90.209597352454495</v>
      </c>
      <c r="G299" s="71">
        <v>0.80741044290842701</v>
      </c>
      <c r="H299" s="68">
        <v>57.501378929950398</v>
      </c>
      <c r="I299" s="71">
        <v>0.88048096332867198</v>
      </c>
      <c r="J299" s="68">
        <v>87.065637065637105</v>
      </c>
      <c r="K299" s="71">
        <v>0.96994361754598402</v>
      </c>
      <c r="L299" s="68">
        <v>92.774407060121305</v>
      </c>
      <c r="M299" s="71">
        <v>0.88586956521739102</v>
      </c>
      <c r="N299" s="68">
        <v>62.282398452611197</v>
      </c>
      <c r="O299" s="71">
        <v>0.897232550675783</v>
      </c>
      <c r="P299" s="68">
        <v>92.889012827663095</v>
      </c>
      <c r="Q299" s="71"/>
      <c r="R299" s="68"/>
    </row>
    <row r="300" spans="1:18" x14ac:dyDescent="0.2">
      <c r="A300" s="72" t="s">
        <v>932</v>
      </c>
      <c r="B300" s="66" t="s">
        <v>933</v>
      </c>
      <c r="C300" s="67">
        <v>65</v>
      </c>
      <c r="D300" s="67" t="s">
        <v>339</v>
      </c>
      <c r="E300" s="71">
        <v>0.83493298005497996</v>
      </c>
      <c r="F300" s="68">
        <v>70.932156646442394</v>
      </c>
      <c r="G300" s="71">
        <v>0.76258317334301495</v>
      </c>
      <c r="H300" s="68">
        <v>38.527302813017101</v>
      </c>
      <c r="I300" s="71">
        <v>0.83424839820708196</v>
      </c>
      <c r="J300" s="68">
        <v>71.676778819635999</v>
      </c>
      <c r="K300" s="71">
        <v>0.92402865131010603</v>
      </c>
      <c r="L300" s="68">
        <v>70.353006067291801</v>
      </c>
      <c r="M300" s="71">
        <v>0.88043478260869601</v>
      </c>
      <c r="N300" s="68">
        <v>61.038961038960998</v>
      </c>
      <c r="O300" s="71">
        <v>0.77336989480600105</v>
      </c>
      <c r="P300" s="68">
        <v>75.460122699386503</v>
      </c>
      <c r="Q300" s="71"/>
      <c r="R300" s="68"/>
    </row>
    <row r="301" spans="1:18" x14ac:dyDescent="0.2">
      <c r="A301" s="72" t="s">
        <v>934</v>
      </c>
      <c r="B301" s="66" t="s">
        <v>935</v>
      </c>
      <c r="C301" s="67">
        <v>65</v>
      </c>
      <c r="D301" s="67" t="s">
        <v>339</v>
      </c>
      <c r="E301" s="71">
        <v>0.90867620669983695</v>
      </c>
      <c r="F301" s="68">
        <v>96.883618312189697</v>
      </c>
      <c r="G301" s="71">
        <v>0.83944755534493198</v>
      </c>
      <c r="H301" s="68">
        <v>71.842250413678997</v>
      </c>
      <c r="I301" s="71">
        <v>0.90734696576413798</v>
      </c>
      <c r="J301" s="68">
        <v>93.932708218422505</v>
      </c>
      <c r="K301" s="71">
        <v>0.97533973825945597</v>
      </c>
      <c r="L301" s="68">
        <v>94.760066188637595</v>
      </c>
      <c r="M301" s="71">
        <v>0.89673913043478204</v>
      </c>
      <c r="N301" s="68">
        <v>65.598231555678396</v>
      </c>
      <c r="O301" s="71">
        <v>0.92450764369587601</v>
      </c>
      <c r="P301" s="68">
        <v>95.621862799776906</v>
      </c>
      <c r="Q301" s="71"/>
      <c r="R301" s="68"/>
    </row>
    <row r="302" spans="1:18" x14ac:dyDescent="0.2">
      <c r="A302" s="72" t="s">
        <v>936</v>
      </c>
      <c r="B302" s="66" t="s">
        <v>937</v>
      </c>
      <c r="C302" s="67">
        <v>65</v>
      </c>
      <c r="D302" s="67" t="s">
        <v>339</v>
      </c>
      <c r="E302" s="71">
        <v>0.91201199894447604</v>
      </c>
      <c r="F302" s="68">
        <v>97.655819084390501</v>
      </c>
      <c r="G302" s="71">
        <v>0.83076511144961795</v>
      </c>
      <c r="H302" s="68">
        <v>67.788196359624905</v>
      </c>
      <c r="I302" s="71">
        <v>0.88345482474549297</v>
      </c>
      <c r="J302" s="68">
        <v>87.892995035852195</v>
      </c>
      <c r="K302" s="71">
        <v>0.97829962619358501</v>
      </c>
      <c r="L302" s="68">
        <v>95.642581356867097</v>
      </c>
      <c r="M302" s="71">
        <v>0.940217391304348</v>
      </c>
      <c r="N302" s="68">
        <v>79.662890301188199</v>
      </c>
      <c r="O302" s="71">
        <v>0.92732304102933405</v>
      </c>
      <c r="P302" s="68">
        <v>95.8728388176241</v>
      </c>
      <c r="Q302" s="71"/>
      <c r="R302" s="68"/>
    </row>
    <row r="303" spans="1:18" x14ac:dyDescent="0.2">
      <c r="A303" s="72" t="s">
        <v>938</v>
      </c>
      <c r="B303" s="66" t="s">
        <v>939</v>
      </c>
      <c r="C303" s="67">
        <v>65</v>
      </c>
      <c r="D303" s="67" t="s">
        <v>339</v>
      </c>
      <c r="E303" s="71">
        <v>0.940918746214783</v>
      </c>
      <c r="F303" s="68">
        <v>100</v>
      </c>
      <c r="G303" s="71">
        <v>0.84865222446082</v>
      </c>
      <c r="H303" s="68">
        <v>76.420297848869296</v>
      </c>
      <c r="I303" s="71">
        <v>0.91952395605610404</v>
      </c>
      <c r="J303" s="68">
        <v>95.945945945945894</v>
      </c>
      <c r="K303" s="71">
        <v>0.98156112081619695</v>
      </c>
      <c r="L303" s="68">
        <v>96.635410921125199</v>
      </c>
      <c r="M303" s="71">
        <v>0.99456521739130399</v>
      </c>
      <c r="N303" s="68">
        <v>98.010500138159699</v>
      </c>
      <c r="O303" s="71">
        <v>0.960291212349491</v>
      </c>
      <c r="P303" s="68">
        <v>97.908533184606796</v>
      </c>
      <c r="Q303" s="71"/>
      <c r="R303" s="68"/>
    </row>
    <row r="304" spans="1:18" x14ac:dyDescent="0.2">
      <c r="A304" s="72" t="s">
        <v>940</v>
      </c>
      <c r="B304" s="66" t="s">
        <v>941</v>
      </c>
      <c r="C304" s="67">
        <v>65</v>
      </c>
      <c r="D304" s="67" t="s">
        <v>339</v>
      </c>
      <c r="E304" s="71">
        <v>0.86284700641470302</v>
      </c>
      <c r="F304" s="68">
        <v>81.522338665195804</v>
      </c>
      <c r="G304" s="71">
        <v>0.79280755784187096</v>
      </c>
      <c r="H304" s="68">
        <v>50.634307777164899</v>
      </c>
      <c r="I304" s="71">
        <v>0.84413923240531596</v>
      </c>
      <c r="J304" s="68">
        <v>75.399889685603995</v>
      </c>
      <c r="K304" s="71">
        <v>0.95127272363579296</v>
      </c>
      <c r="L304" s="68">
        <v>83.535576392719193</v>
      </c>
      <c r="M304" s="71">
        <v>0.91304347826086996</v>
      </c>
      <c r="N304" s="68">
        <v>70.737772865432405</v>
      </c>
      <c r="O304" s="71">
        <v>0.81297203992966305</v>
      </c>
      <c r="P304" s="68">
        <v>81.399888455103195</v>
      </c>
      <c r="Q304" s="71"/>
      <c r="R304" s="68"/>
    </row>
    <row r="305" spans="1:18" x14ac:dyDescent="0.2">
      <c r="A305" s="72" t="s">
        <v>942</v>
      </c>
      <c r="B305" s="66" t="s">
        <v>943</v>
      </c>
      <c r="C305" s="67">
        <v>65</v>
      </c>
      <c r="D305" s="67" t="s">
        <v>339</v>
      </c>
      <c r="E305" s="71">
        <v>0.92016548454008995</v>
      </c>
      <c r="F305" s="68">
        <v>98.952013237727499</v>
      </c>
      <c r="G305" s="71">
        <v>0.90870209696808102</v>
      </c>
      <c r="H305" s="68">
        <v>93.794815223386607</v>
      </c>
      <c r="I305" s="71">
        <v>0.90338230793430196</v>
      </c>
      <c r="J305" s="68">
        <v>93.243243243243199</v>
      </c>
      <c r="K305" s="71">
        <v>0.97984519229894196</v>
      </c>
      <c r="L305" s="68">
        <v>96.249310535024804</v>
      </c>
      <c r="M305" s="71">
        <v>0.95652173913043503</v>
      </c>
      <c r="N305" s="68">
        <v>85.382702403978996</v>
      </c>
      <c r="O305" s="71">
        <v>0.852376086368689</v>
      </c>
      <c r="P305" s="68">
        <v>87.395426659230296</v>
      </c>
      <c r="Q305" s="71"/>
      <c r="R305" s="68"/>
    </row>
    <row r="306" spans="1:18" x14ac:dyDescent="0.2">
      <c r="A306" s="72" t="s">
        <v>944</v>
      </c>
      <c r="B306" s="66" t="s">
        <v>945</v>
      </c>
      <c r="C306" s="67">
        <v>65</v>
      </c>
      <c r="D306" s="67" t="s">
        <v>339</v>
      </c>
      <c r="E306" s="71">
        <v>0.91049421469066005</v>
      </c>
      <c r="F306" s="68">
        <v>97.324875896304505</v>
      </c>
      <c r="G306" s="71">
        <v>0.836598143980267</v>
      </c>
      <c r="H306" s="68">
        <v>70.711527854384997</v>
      </c>
      <c r="I306" s="71">
        <v>0.88415950403183097</v>
      </c>
      <c r="J306" s="68">
        <v>88.086045228902407</v>
      </c>
      <c r="K306" s="71">
        <v>0.96794906316352802</v>
      </c>
      <c r="L306" s="68">
        <v>92.140099282956399</v>
      </c>
      <c r="M306" s="71">
        <v>0.98369565217391297</v>
      </c>
      <c r="N306" s="68">
        <v>94.114396242055804</v>
      </c>
      <c r="O306" s="71">
        <v>0.88006871010376297</v>
      </c>
      <c r="P306" s="68">
        <v>90.741773563859496</v>
      </c>
      <c r="Q306" s="71"/>
      <c r="R306" s="68"/>
    </row>
    <row r="307" spans="1:18" x14ac:dyDescent="0.2">
      <c r="A307" s="72" t="s">
        <v>946</v>
      </c>
      <c r="B307" s="66" t="s">
        <v>947</v>
      </c>
      <c r="C307" s="67">
        <v>65</v>
      </c>
      <c r="D307" s="67" t="s">
        <v>339</v>
      </c>
      <c r="E307" s="71">
        <v>0.85794250750934598</v>
      </c>
      <c r="F307" s="68">
        <v>79.233314947600704</v>
      </c>
      <c r="G307" s="71">
        <v>0.87932924424412495</v>
      </c>
      <c r="H307" s="68">
        <v>87.755102040816297</v>
      </c>
      <c r="I307" s="71">
        <v>0.84459881720866303</v>
      </c>
      <c r="J307" s="68">
        <v>75.537782680639793</v>
      </c>
      <c r="K307" s="71">
        <v>0.93191532128774701</v>
      </c>
      <c r="L307" s="68">
        <v>74.627688913403205</v>
      </c>
      <c r="M307" s="71">
        <v>0.95652173913043503</v>
      </c>
      <c r="N307" s="68">
        <v>85.382702403978996</v>
      </c>
      <c r="O307" s="71">
        <v>0.67734741567575696</v>
      </c>
      <c r="P307" s="68">
        <v>63.5527049637479</v>
      </c>
      <c r="Q307" s="71"/>
      <c r="R307" s="68"/>
    </row>
    <row r="308" spans="1:18" x14ac:dyDescent="0.2">
      <c r="A308" s="72" t="s">
        <v>948</v>
      </c>
      <c r="B308" s="66" t="s">
        <v>949</v>
      </c>
      <c r="C308" s="67">
        <v>65</v>
      </c>
      <c r="D308" s="67" t="s">
        <v>339</v>
      </c>
      <c r="E308" s="71">
        <v>0.90421567979678497</v>
      </c>
      <c r="F308" s="68">
        <v>95.697738554881397</v>
      </c>
      <c r="G308" s="71">
        <v>0.88979776251134102</v>
      </c>
      <c r="H308" s="68">
        <v>90.540540540540505</v>
      </c>
      <c r="I308" s="71">
        <v>0.89022670033856899</v>
      </c>
      <c r="J308" s="68">
        <v>89.602868174296702</v>
      </c>
      <c r="K308" s="71">
        <v>0.967871517845872</v>
      </c>
      <c r="L308" s="68">
        <v>92.084942084942099</v>
      </c>
      <c r="M308" s="71">
        <v>0.940217391304348</v>
      </c>
      <c r="N308" s="68">
        <v>79.662890301188199</v>
      </c>
      <c r="O308" s="71">
        <v>0.83296502698379504</v>
      </c>
      <c r="P308" s="68">
        <v>84.439486893474594</v>
      </c>
      <c r="Q308" s="71"/>
      <c r="R308" s="68"/>
    </row>
    <row r="309" spans="1:18" x14ac:dyDescent="0.2">
      <c r="A309" s="72" t="s">
        <v>950</v>
      </c>
      <c r="B309" s="66" t="s">
        <v>951</v>
      </c>
      <c r="C309" s="67">
        <v>65</v>
      </c>
      <c r="D309" s="67" t="s">
        <v>339</v>
      </c>
      <c r="E309" s="71">
        <v>0.88727652558307502</v>
      </c>
      <c r="F309" s="68">
        <v>89.878654164368498</v>
      </c>
      <c r="G309" s="71">
        <v>0.91581684725094903</v>
      </c>
      <c r="H309" s="68">
        <v>94.815223386651994</v>
      </c>
      <c r="I309" s="71">
        <v>0.83262403108790295</v>
      </c>
      <c r="J309" s="68">
        <v>71.152785438499706</v>
      </c>
      <c r="K309" s="71">
        <v>0.91628890977958299</v>
      </c>
      <c r="L309" s="68">
        <v>67.098731384445699</v>
      </c>
      <c r="M309" s="71">
        <v>0.96739130434782605</v>
      </c>
      <c r="N309" s="68">
        <v>88.809063277148397</v>
      </c>
      <c r="O309" s="71">
        <v>0.80426153544911605</v>
      </c>
      <c r="P309" s="68">
        <v>80.200780814277707</v>
      </c>
      <c r="Q309" s="71"/>
      <c r="R309" s="68"/>
    </row>
    <row r="310" spans="1:18" x14ac:dyDescent="0.2">
      <c r="A310" s="72" t="s">
        <v>952</v>
      </c>
      <c r="B310" s="66" t="s">
        <v>953</v>
      </c>
      <c r="C310" s="67">
        <v>65</v>
      </c>
      <c r="D310" s="67" t="s">
        <v>339</v>
      </c>
      <c r="E310" s="71">
        <v>0.90270685704126097</v>
      </c>
      <c r="F310" s="68">
        <v>95.284059569773902</v>
      </c>
      <c r="G310" s="71">
        <v>0.80930898564740705</v>
      </c>
      <c r="H310" s="68">
        <v>58.301158301158303</v>
      </c>
      <c r="I310" s="71">
        <v>0.89493919443913605</v>
      </c>
      <c r="J310" s="68">
        <v>90.8714837286266</v>
      </c>
      <c r="K310" s="71">
        <v>0.98626409420882</v>
      </c>
      <c r="L310" s="68">
        <v>98.069498069498096</v>
      </c>
      <c r="M310" s="71">
        <v>0.98913043478260898</v>
      </c>
      <c r="N310" s="68">
        <v>96.076264161370503</v>
      </c>
      <c r="O310" s="71">
        <v>0.83389157612833298</v>
      </c>
      <c r="P310" s="68">
        <v>84.523145566090307</v>
      </c>
      <c r="Q310" s="71"/>
      <c r="R310" s="68"/>
    </row>
    <row r="311" spans="1:18" x14ac:dyDescent="0.2">
      <c r="A311" s="72" t="s">
        <v>954</v>
      </c>
      <c r="B311" s="66" t="s">
        <v>955</v>
      </c>
      <c r="C311" s="67">
        <v>65</v>
      </c>
      <c r="D311" s="67" t="s">
        <v>339</v>
      </c>
      <c r="E311" s="71">
        <v>0.89852618036586196</v>
      </c>
      <c r="F311" s="68">
        <v>94.070601213458403</v>
      </c>
      <c r="G311" s="71">
        <v>0.81105212309164798</v>
      </c>
      <c r="H311" s="68">
        <v>59.0733590733591</v>
      </c>
      <c r="I311" s="71">
        <v>0.88475244488454097</v>
      </c>
      <c r="J311" s="68">
        <v>88.279095421952604</v>
      </c>
      <c r="K311" s="71">
        <v>0.98739941577908696</v>
      </c>
      <c r="L311" s="68">
        <v>98.262548262548293</v>
      </c>
      <c r="M311" s="71">
        <v>0.96739130434782605</v>
      </c>
      <c r="N311" s="68">
        <v>88.809063277148397</v>
      </c>
      <c r="O311" s="71">
        <v>0.84203561372620805</v>
      </c>
      <c r="P311" s="68">
        <v>85.694366982710505</v>
      </c>
      <c r="Q311" s="71"/>
      <c r="R311" s="68"/>
    </row>
    <row r="312" spans="1:18" x14ac:dyDescent="0.2">
      <c r="A312" s="72" t="s">
        <v>956</v>
      </c>
      <c r="B312" s="66" t="s">
        <v>957</v>
      </c>
      <c r="C312" s="67">
        <v>65</v>
      </c>
      <c r="D312" s="67" t="s">
        <v>339</v>
      </c>
      <c r="E312" s="71">
        <v>0.90619154828299597</v>
      </c>
      <c r="F312" s="68">
        <v>96.194153337010505</v>
      </c>
      <c r="G312" s="71">
        <v>0.79881833745095998</v>
      </c>
      <c r="H312" s="68">
        <v>53.502482073910599</v>
      </c>
      <c r="I312" s="71">
        <v>0.89858797429030302</v>
      </c>
      <c r="J312" s="68">
        <v>91.864313292884702</v>
      </c>
      <c r="K312" s="71">
        <v>0.97912946961740599</v>
      </c>
      <c r="L312" s="68">
        <v>95.890788747931595</v>
      </c>
      <c r="M312" s="71">
        <v>0.99456521739130399</v>
      </c>
      <c r="N312" s="68">
        <v>98.010500138159699</v>
      </c>
      <c r="O312" s="71">
        <v>0.859856742665008</v>
      </c>
      <c r="P312" s="68">
        <v>88.204127161182399</v>
      </c>
      <c r="Q312" s="71"/>
      <c r="R312" s="68"/>
    </row>
    <row r="313" spans="1:18" x14ac:dyDescent="0.2">
      <c r="A313" s="72" t="s">
        <v>958</v>
      </c>
      <c r="B313" s="66" t="s">
        <v>959</v>
      </c>
      <c r="C313" s="67">
        <v>65</v>
      </c>
      <c r="D313" s="67" t="s">
        <v>339</v>
      </c>
      <c r="E313" s="71">
        <v>0.92480415819628503</v>
      </c>
      <c r="F313" s="68">
        <v>99.255377826806395</v>
      </c>
      <c r="G313" s="71">
        <v>0.85912635890715805</v>
      </c>
      <c r="H313" s="68">
        <v>81.053502482073895</v>
      </c>
      <c r="I313" s="71">
        <v>0.93499374463737095</v>
      </c>
      <c r="J313" s="68">
        <v>97.573083287369002</v>
      </c>
      <c r="K313" s="71">
        <v>0.98657995737247395</v>
      </c>
      <c r="L313" s="68">
        <v>98.124655267512395</v>
      </c>
      <c r="M313" s="71">
        <v>0.97826086956521696</v>
      </c>
      <c r="N313" s="68">
        <v>92.6222713456756</v>
      </c>
      <c r="O313" s="71">
        <v>0.86505986049920702</v>
      </c>
      <c r="P313" s="68">
        <v>89.208031232571102</v>
      </c>
      <c r="Q313" s="71"/>
      <c r="R313" s="68"/>
    </row>
    <row r="314" spans="1:18" x14ac:dyDescent="0.2">
      <c r="A314" s="72" t="s">
        <v>960</v>
      </c>
      <c r="B314" s="66" t="s">
        <v>961</v>
      </c>
      <c r="C314" s="67">
        <v>65</v>
      </c>
      <c r="D314" s="67" t="s">
        <v>339</v>
      </c>
      <c r="E314" s="71">
        <v>0.88031841652667897</v>
      </c>
      <c r="F314" s="68">
        <v>87.562051847766099</v>
      </c>
      <c r="G314" s="71">
        <v>0.78900299636810201</v>
      </c>
      <c r="H314" s="68">
        <v>48.565912851627097</v>
      </c>
      <c r="I314" s="71">
        <v>0.83986018002697804</v>
      </c>
      <c r="J314" s="68">
        <v>73.8830667402096</v>
      </c>
      <c r="K314" s="71">
        <v>0.92316988849150705</v>
      </c>
      <c r="L314" s="68">
        <v>69.829012686155593</v>
      </c>
      <c r="M314" s="71">
        <v>0.94565217391304401</v>
      </c>
      <c r="N314" s="68">
        <v>81.790549875656296</v>
      </c>
      <c r="O314" s="71">
        <v>0.90390684383376496</v>
      </c>
      <c r="P314" s="68">
        <v>93.669827105409894</v>
      </c>
      <c r="Q314" s="71"/>
      <c r="R314" s="68"/>
    </row>
    <row r="315" spans="1:18" x14ac:dyDescent="0.2">
      <c r="A315" s="72" t="s">
        <v>962</v>
      </c>
      <c r="B315" s="66" t="s">
        <v>963</v>
      </c>
      <c r="C315" s="67">
        <v>65</v>
      </c>
      <c r="D315" s="67" t="s">
        <v>339</v>
      </c>
      <c r="E315" s="71">
        <v>0.89350122633695095</v>
      </c>
      <c r="F315" s="68">
        <v>92.305570876999397</v>
      </c>
      <c r="G315" s="71">
        <v>0.84414686730087596</v>
      </c>
      <c r="H315" s="68">
        <v>74.103695532266997</v>
      </c>
      <c r="I315" s="71">
        <v>0.85475241801411705</v>
      </c>
      <c r="J315" s="68">
        <v>79.040264754550506</v>
      </c>
      <c r="K315" s="71">
        <v>0.92373799837121195</v>
      </c>
      <c r="L315" s="68">
        <v>70.297848869277402</v>
      </c>
      <c r="M315" s="71">
        <v>0.95108695652173902</v>
      </c>
      <c r="N315" s="68">
        <v>83.641890024868701</v>
      </c>
      <c r="O315" s="71">
        <v>0.89378189147681197</v>
      </c>
      <c r="P315" s="68">
        <v>92.191857222532093</v>
      </c>
      <c r="Q315" s="71"/>
      <c r="R315" s="68"/>
    </row>
    <row r="316" spans="1:18" x14ac:dyDescent="0.2">
      <c r="A316" s="72" t="s">
        <v>964</v>
      </c>
      <c r="B316" s="66" t="s">
        <v>965</v>
      </c>
      <c r="C316" s="67">
        <v>65</v>
      </c>
      <c r="D316" s="67" t="s">
        <v>339</v>
      </c>
      <c r="E316" s="71">
        <v>0.86567175198494795</v>
      </c>
      <c r="F316" s="68">
        <v>82.653061224489804</v>
      </c>
      <c r="G316" s="71">
        <v>0.82835590199613196</v>
      </c>
      <c r="H316" s="68">
        <v>66.547159404302306</v>
      </c>
      <c r="I316" s="71">
        <v>0.83355703188604802</v>
      </c>
      <c r="J316" s="68">
        <v>71.456150027578602</v>
      </c>
      <c r="K316" s="71">
        <v>0.86479801745597495</v>
      </c>
      <c r="L316" s="68">
        <v>47.407611693325997</v>
      </c>
      <c r="M316" s="71">
        <v>0.89673913043478204</v>
      </c>
      <c r="N316" s="68">
        <v>65.598231555678396</v>
      </c>
      <c r="O316" s="71">
        <v>0.90490867815180398</v>
      </c>
      <c r="P316" s="68">
        <v>93.892916899051897</v>
      </c>
      <c r="Q316" s="71"/>
      <c r="R316" s="68"/>
    </row>
    <row r="317" spans="1:18" x14ac:dyDescent="0.2">
      <c r="A317" s="72" t="s">
        <v>966</v>
      </c>
      <c r="B317" s="66" t="s">
        <v>967</v>
      </c>
      <c r="C317" s="67">
        <v>65</v>
      </c>
      <c r="D317" s="67" t="s">
        <v>339</v>
      </c>
      <c r="E317" s="71">
        <v>0.87993952351098104</v>
      </c>
      <c r="F317" s="68">
        <v>87.396580253723101</v>
      </c>
      <c r="G317" s="71">
        <v>0.84883332079281903</v>
      </c>
      <c r="H317" s="68">
        <v>76.613348041919494</v>
      </c>
      <c r="I317" s="71">
        <v>0.85047592481128098</v>
      </c>
      <c r="J317" s="68">
        <v>77.413127413127398</v>
      </c>
      <c r="K317" s="71">
        <v>0.96420452024186398</v>
      </c>
      <c r="L317" s="68">
        <v>90.264754550468794</v>
      </c>
      <c r="M317" s="71">
        <v>0.98913043478260898</v>
      </c>
      <c r="N317" s="68">
        <v>96.076264161370503</v>
      </c>
      <c r="O317" s="71">
        <v>0.74705341692632998</v>
      </c>
      <c r="P317" s="68">
        <v>72.141662018962606</v>
      </c>
      <c r="Q317" s="71"/>
      <c r="R317" s="68"/>
    </row>
    <row r="318" spans="1:18" x14ac:dyDescent="0.2">
      <c r="A318" s="72" t="s">
        <v>968</v>
      </c>
      <c r="B318" s="66" t="s">
        <v>969</v>
      </c>
      <c r="C318" s="67">
        <v>65</v>
      </c>
      <c r="D318" s="67" t="s">
        <v>339</v>
      </c>
      <c r="E318" s="71">
        <v>0.89579815026769904</v>
      </c>
      <c r="F318" s="68">
        <v>93.1329288472146</v>
      </c>
      <c r="G318" s="71">
        <v>0.87487877022169902</v>
      </c>
      <c r="H318" s="68">
        <v>86.569222283507997</v>
      </c>
      <c r="I318" s="71">
        <v>0.88335088668103501</v>
      </c>
      <c r="J318" s="68">
        <v>87.865416436844995</v>
      </c>
      <c r="K318" s="71">
        <v>0.96021113990233098</v>
      </c>
      <c r="L318" s="68">
        <v>88.361831218974103</v>
      </c>
      <c r="M318" s="71">
        <v>0.98369565217391297</v>
      </c>
      <c r="N318" s="68">
        <v>94.114396242055804</v>
      </c>
      <c r="O318" s="71">
        <v>0.77685430235951702</v>
      </c>
      <c r="P318" s="68">
        <v>76.185164528722794</v>
      </c>
      <c r="Q318" s="71"/>
      <c r="R318" s="68"/>
    </row>
    <row r="319" spans="1:18" x14ac:dyDescent="0.2">
      <c r="A319" s="72" t="s">
        <v>970</v>
      </c>
      <c r="B319" s="66" t="s">
        <v>971</v>
      </c>
      <c r="C319" s="67">
        <v>65</v>
      </c>
      <c r="D319" s="67" t="s">
        <v>339</v>
      </c>
      <c r="E319" s="71">
        <v>0.87629908380170596</v>
      </c>
      <c r="F319" s="68">
        <v>86.183121897407602</v>
      </c>
      <c r="G319" s="71">
        <v>0.83577509331796895</v>
      </c>
      <c r="H319" s="68">
        <v>70.159955874241604</v>
      </c>
      <c r="I319" s="71">
        <v>0.87567865237229403</v>
      </c>
      <c r="J319" s="68">
        <v>85.852178709321606</v>
      </c>
      <c r="K319" s="71">
        <v>0.97434256551859499</v>
      </c>
      <c r="L319" s="68">
        <v>94.2912300055157</v>
      </c>
      <c r="M319" s="71">
        <v>0.95108695652173902</v>
      </c>
      <c r="N319" s="68">
        <v>83.641890024868701</v>
      </c>
      <c r="O319" s="71">
        <v>0.74461215127793501</v>
      </c>
      <c r="P319" s="68">
        <v>71.862799776910194</v>
      </c>
      <c r="Q319" s="71"/>
      <c r="R319" s="68"/>
    </row>
    <row r="320" spans="1:18" x14ac:dyDescent="0.2">
      <c r="A320" s="72" t="s">
        <v>972</v>
      </c>
      <c r="B320" s="66" t="s">
        <v>973</v>
      </c>
      <c r="C320" s="67">
        <v>65</v>
      </c>
      <c r="D320" s="67" t="s">
        <v>339</v>
      </c>
      <c r="E320" s="71">
        <v>0.87322829023767101</v>
      </c>
      <c r="F320" s="68">
        <v>85.328185328185299</v>
      </c>
      <c r="G320" s="71">
        <v>0.76746393473267405</v>
      </c>
      <c r="H320" s="68">
        <v>40.402647545504699</v>
      </c>
      <c r="I320" s="71">
        <v>0.85734208521042399</v>
      </c>
      <c r="J320" s="68">
        <v>79.922779922779895</v>
      </c>
      <c r="K320" s="71">
        <v>0.94849115402401096</v>
      </c>
      <c r="L320" s="68">
        <v>82.129067843353596</v>
      </c>
      <c r="M320" s="71">
        <v>0.934782608695652</v>
      </c>
      <c r="N320" s="68">
        <v>78.087869577231302</v>
      </c>
      <c r="O320" s="71">
        <v>0.85806166852559296</v>
      </c>
      <c r="P320" s="68">
        <v>87.981037367540395</v>
      </c>
      <c r="Q320" s="71"/>
      <c r="R320" s="68"/>
    </row>
    <row r="321" spans="1:18" x14ac:dyDescent="0.2">
      <c r="A321" s="72" t="s">
        <v>974</v>
      </c>
      <c r="B321" s="66" t="s">
        <v>975</v>
      </c>
      <c r="C321" s="67">
        <v>65</v>
      </c>
      <c r="D321" s="67" t="s">
        <v>339</v>
      </c>
      <c r="E321" s="71">
        <v>0.89039101406782495</v>
      </c>
      <c r="F321" s="68">
        <v>91.257584114726995</v>
      </c>
      <c r="G321" s="71">
        <v>0.82749601743260404</v>
      </c>
      <c r="H321" s="68">
        <v>66.354109211252094</v>
      </c>
      <c r="I321" s="71">
        <v>0.87163173176788</v>
      </c>
      <c r="J321" s="68">
        <v>84.473248758963095</v>
      </c>
      <c r="K321" s="71">
        <v>0.95292582957708305</v>
      </c>
      <c r="L321" s="68">
        <v>84.528405956977394</v>
      </c>
      <c r="M321" s="71">
        <v>0.94565217391304401</v>
      </c>
      <c r="N321" s="68">
        <v>81.790549875656296</v>
      </c>
      <c r="O321" s="71">
        <v>0.85424931764851497</v>
      </c>
      <c r="P321" s="68">
        <v>87.590630228666996</v>
      </c>
      <c r="Q321" s="71"/>
      <c r="R321" s="68"/>
    </row>
    <row r="322" spans="1:18" x14ac:dyDescent="0.2">
      <c r="A322" s="72" t="s">
        <v>976</v>
      </c>
      <c r="B322" s="66" t="s">
        <v>977</v>
      </c>
      <c r="C322" s="67">
        <v>65</v>
      </c>
      <c r="D322" s="67" t="s">
        <v>339</v>
      </c>
      <c r="E322" s="71">
        <v>0.90343664996276896</v>
      </c>
      <c r="F322" s="68">
        <v>95.504688361831199</v>
      </c>
      <c r="G322" s="71">
        <v>0.802208585289786</v>
      </c>
      <c r="H322" s="68">
        <v>55.267512410369598</v>
      </c>
      <c r="I322" s="71">
        <v>0.86165003895107095</v>
      </c>
      <c r="J322" s="68">
        <v>81.136238279095394</v>
      </c>
      <c r="K322" s="71">
        <v>0.97479688027833999</v>
      </c>
      <c r="L322" s="68">
        <v>94.511858797573097</v>
      </c>
      <c r="M322" s="71">
        <v>0.99456521739130399</v>
      </c>
      <c r="N322" s="68">
        <v>98.010500138159699</v>
      </c>
      <c r="O322" s="71">
        <v>0.88396252790334395</v>
      </c>
      <c r="P322" s="68">
        <v>91.132180702732796</v>
      </c>
      <c r="Q322" s="71"/>
      <c r="R322" s="68"/>
    </row>
    <row r="323" spans="1:18" x14ac:dyDescent="0.2">
      <c r="A323" s="72" t="s">
        <v>978</v>
      </c>
      <c r="B323" s="66" t="s">
        <v>979</v>
      </c>
      <c r="C323" s="67">
        <v>65</v>
      </c>
      <c r="D323" s="67" t="s">
        <v>339</v>
      </c>
      <c r="E323" s="71">
        <v>0.88558821702574098</v>
      </c>
      <c r="F323" s="68">
        <v>89.437396580253704</v>
      </c>
      <c r="G323" s="71">
        <v>0.82061732032512802</v>
      </c>
      <c r="H323" s="68">
        <v>62.989520132377301</v>
      </c>
      <c r="I323" s="71">
        <v>0.85318904964464404</v>
      </c>
      <c r="J323" s="68">
        <v>78.4335355763927</v>
      </c>
      <c r="K323" s="71">
        <v>0.95264142654761197</v>
      </c>
      <c r="L323" s="68">
        <v>84.362934362934396</v>
      </c>
      <c r="M323" s="71">
        <v>0.92934782608695699</v>
      </c>
      <c r="N323" s="68">
        <v>76.264161370544301</v>
      </c>
      <c r="O323" s="71">
        <v>0.87214546252436598</v>
      </c>
      <c r="P323" s="68">
        <v>89.933073061907393</v>
      </c>
      <c r="Q323" s="71"/>
      <c r="R323" s="68"/>
    </row>
    <row r="324" spans="1:18" x14ac:dyDescent="0.2">
      <c r="A324" s="72" t="s">
        <v>980</v>
      </c>
      <c r="B324" s="66" t="s">
        <v>981</v>
      </c>
      <c r="C324" s="67">
        <v>65</v>
      </c>
      <c r="D324" s="67" t="s">
        <v>339</v>
      </c>
      <c r="E324" s="71">
        <v>0.82983019054235496</v>
      </c>
      <c r="F324" s="68">
        <v>68.863761720904606</v>
      </c>
      <c r="G324" s="71">
        <v>0.79866378814235806</v>
      </c>
      <c r="H324" s="68">
        <v>53.392167677882</v>
      </c>
      <c r="I324" s="71">
        <v>0.82477388300879895</v>
      </c>
      <c r="J324" s="68">
        <v>68.587975730832895</v>
      </c>
      <c r="K324" s="71">
        <v>0.81896777628674999</v>
      </c>
      <c r="L324" s="68">
        <v>35.024820739106502</v>
      </c>
      <c r="M324" s="71">
        <v>0.83152173913043503</v>
      </c>
      <c r="N324" s="68">
        <v>48.134843879524702</v>
      </c>
      <c r="O324" s="71">
        <v>0.875223766143431</v>
      </c>
      <c r="P324" s="68">
        <v>90.323480200780807</v>
      </c>
      <c r="Q324" s="71"/>
      <c r="R324" s="68"/>
    </row>
    <row r="325" spans="1:18" x14ac:dyDescent="0.2">
      <c r="A325" s="72" t="s">
        <v>982</v>
      </c>
      <c r="B325" s="66" t="s">
        <v>983</v>
      </c>
      <c r="C325" s="67">
        <v>65</v>
      </c>
      <c r="D325" s="67" t="s">
        <v>339</v>
      </c>
      <c r="E325" s="71">
        <v>0.85262226809650299</v>
      </c>
      <c r="F325" s="68">
        <v>77.523441809156097</v>
      </c>
      <c r="G325" s="71">
        <v>0.77497038284923703</v>
      </c>
      <c r="H325" s="68">
        <v>43.243243243243199</v>
      </c>
      <c r="I325" s="71">
        <v>0.843593849486864</v>
      </c>
      <c r="J325" s="68">
        <v>75.179260893546598</v>
      </c>
      <c r="K325" s="71">
        <v>0.95274057326625805</v>
      </c>
      <c r="L325" s="68">
        <v>84.418091560948696</v>
      </c>
      <c r="M325" s="71">
        <v>0.91304347826086996</v>
      </c>
      <c r="N325" s="68">
        <v>70.737772865432405</v>
      </c>
      <c r="O325" s="71">
        <v>0.77876305661928502</v>
      </c>
      <c r="P325" s="68">
        <v>76.491912994980495</v>
      </c>
      <c r="Q325" s="71"/>
      <c r="R325" s="68"/>
    </row>
    <row r="326" spans="1:18" x14ac:dyDescent="0.2">
      <c r="A326" s="72" t="s">
        <v>984</v>
      </c>
      <c r="B326" s="66" t="s">
        <v>985</v>
      </c>
      <c r="C326" s="67">
        <v>65</v>
      </c>
      <c r="D326" s="67" t="s">
        <v>339</v>
      </c>
      <c r="E326" s="71">
        <v>0.87331178296897105</v>
      </c>
      <c r="F326" s="68">
        <v>85.355763927192498</v>
      </c>
      <c r="G326" s="71">
        <v>0.84011038776356395</v>
      </c>
      <c r="H326" s="68">
        <v>72.283507997793706</v>
      </c>
      <c r="I326" s="71">
        <v>0.82994702903427797</v>
      </c>
      <c r="J326" s="68">
        <v>70.4357418643133</v>
      </c>
      <c r="K326" s="71">
        <v>0.92839230406606099</v>
      </c>
      <c r="L326" s="68">
        <v>72.7523441809156</v>
      </c>
      <c r="M326" s="71">
        <v>0.90217391304347805</v>
      </c>
      <c r="N326" s="68">
        <v>67.339043934788606</v>
      </c>
      <c r="O326" s="71">
        <v>0.86593528093747296</v>
      </c>
      <c r="P326" s="68">
        <v>89.319576129392104</v>
      </c>
      <c r="Q326" s="71"/>
      <c r="R326" s="68"/>
    </row>
    <row r="327" spans="1:18" x14ac:dyDescent="0.2">
      <c r="A327" s="72" t="s">
        <v>986</v>
      </c>
      <c r="B327" s="66" t="s">
        <v>987</v>
      </c>
      <c r="C327" s="67">
        <v>65</v>
      </c>
      <c r="D327" s="67" t="s">
        <v>339</v>
      </c>
      <c r="E327" s="71">
        <v>0.87375259378388803</v>
      </c>
      <c r="F327" s="68">
        <v>85.493656922228396</v>
      </c>
      <c r="G327" s="71">
        <v>0.83037938963143698</v>
      </c>
      <c r="H327" s="68">
        <v>67.650303364589107</v>
      </c>
      <c r="I327" s="71">
        <v>0.84440649528283296</v>
      </c>
      <c r="J327" s="68">
        <v>75.510204081632693</v>
      </c>
      <c r="K327" s="71">
        <v>0.88304205987138995</v>
      </c>
      <c r="L327" s="68">
        <v>53.805846662989502</v>
      </c>
      <c r="M327" s="71">
        <v>0.91847826086956497</v>
      </c>
      <c r="N327" s="68">
        <v>72.616744957170496</v>
      </c>
      <c r="O327" s="71">
        <v>0.89245676326421497</v>
      </c>
      <c r="P327" s="68">
        <v>92.080312325711105</v>
      </c>
      <c r="Q327" s="71"/>
      <c r="R327" s="68"/>
    </row>
    <row r="328" spans="1:18" x14ac:dyDescent="0.2">
      <c r="A328" s="72" t="s">
        <v>988</v>
      </c>
      <c r="B328" s="66" t="s">
        <v>989</v>
      </c>
      <c r="C328" s="67">
        <v>65</v>
      </c>
      <c r="D328" s="67" t="s">
        <v>339</v>
      </c>
      <c r="E328" s="71">
        <v>0.80364131512418702</v>
      </c>
      <c r="F328" s="68">
        <v>60.838389409817999</v>
      </c>
      <c r="G328" s="71">
        <v>0.81246143639698698</v>
      </c>
      <c r="H328" s="68">
        <v>59.6800882515168</v>
      </c>
      <c r="I328" s="71">
        <v>0.80138780831343503</v>
      </c>
      <c r="J328" s="68">
        <v>58.852730281301703</v>
      </c>
      <c r="K328" s="71">
        <v>0.85918208044087596</v>
      </c>
      <c r="L328" s="68">
        <v>46.0286817429675</v>
      </c>
      <c r="M328" s="71">
        <v>0.72826086956521696</v>
      </c>
      <c r="N328" s="68">
        <v>29.262227134567599</v>
      </c>
      <c r="O328" s="71">
        <v>0.81691438090441904</v>
      </c>
      <c r="P328" s="68">
        <v>82.097044060234296</v>
      </c>
      <c r="Q328" s="71"/>
      <c r="R328" s="68"/>
    </row>
    <row r="329" spans="1:18" x14ac:dyDescent="0.2">
      <c r="A329" s="72" t="s">
        <v>990</v>
      </c>
      <c r="B329" s="66" t="s">
        <v>991</v>
      </c>
      <c r="C329" s="67">
        <v>65</v>
      </c>
      <c r="D329" s="67" t="s">
        <v>339</v>
      </c>
      <c r="E329" s="71">
        <v>0.88119620154592004</v>
      </c>
      <c r="F329" s="68">
        <v>87.865416436844995</v>
      </c>
      <c r="G329" s="71">
        <v>0.89609670877986203</v>
      </c>
      <c r="H329" s="68">
        <v>91.809156094870403</v>
      </c>
      <c r="I329" s="71">
        <v>0.81649137078280998</v>
      </c>
      <c r="J329" s="68">
        <v>65.002757859900697</v>
      </c>
      <c r="K329" s="71">
        <v>0.94246341491306096</v>
      </c>
      <c r="L329" s="68">
        <v>79.5366795366795</v>
      </c>
      <c r="M329" s="71">
        <v>0.98369565217391297</v>
      </c>
      <c r="N329" s="68">
        <v>94.114396242055804</v>
      </c>
      <c r="O329" s="71">
        <v>0.76723386107995495</v>
      </c>
      <c r="P329" s="68">
        <v>74.428332403792496</v>
      </c>
      <c r="Q329" s="71"/>
      <c r="R329" s="68"/>
    </row>
    <row r="330" spans="1:18" x14ac:dyDescent="0.2">
      <c r="A330" s="72" t="s">
        <v>992</v>
      </c>
      <c r="B330" s="66" t="s">
        <v>993</v>
      </c>
      <c r="C330" s="67">
        <v>65</v>
      </c>
      <c r="D330" s="67" t="s">
        <v>339</v>
      </c>
      <c r="E330" s="71">
        <v>0.86621648648559202</v>
      </c>
      <c r="F330" s="68">
        <v>82.846111417540001</v>
      </c>
      <c r="G330" s="71">
        <v>0.84258998514174999</v>
      </c>
      <c r="H330" s="68">
        <v>73.386651958080506</v>
      </c>
      <c r="I330" s="71">
        <v>0.81209133295756897</v>
      </c>
      <c r="J330" s="68">
        <v>63.0722559293988</v>
      </c>
      <c r="K330" s="71">
        <v>0.96739192145221398</v>
      </c>
      <c r="L330" s="68">
        <v>91.864313292884702</v>
      </c>
      <c r="M330" s="71">
        <v>0.99456521739130399</v>
      </c>
      <c r="N330" s="68">
        <v>98.010500138159699</v>
      </c>
      <c r="O330" s="71">
        <v>0.71444397548512195</v>
      </c>
      <c r="P330" s="68">
        <v>67.707752370329104</v>
      </c>
      <c r="Q330" s="71"/>
      <c r="R330" s="68"/>
    </row>
    <row r="331" spans="1:18" x14ac:dyDescent="0.2">
      <c r="A331" s="72" t="s">
        <v>994</v>
      </c>
      <c r="B331" s="66" t="s">
        <v>995</v>
      </c>
      <c r="C331" s="67">
        <v>65</v>
      </c>
      <c r="D331" s="67" t="s">
        <v>339</v>
      </c>
      <c r="E331" s="71">
        <v>0.86559552462738298</v>
      </c>
      <c r="F331" s="68">
        <v>82.625482625482604</v>
      </c>
      <c r="G331" s="71">
        <v>0.88211854258806199</v>
      </c>
      <c r="H331" s="68">
        <v>88.554881412024301</v>
      </c>
      <c r="I331" s="71">
        <v>0.82979570458903695</v>
      </c>
      <c r="J331" s="68">
        <v>70.380584666298901</v>
      </c>
      <c r="K331" s="71">
        <v>0.88358098246501804</v>
      </c>
      <c r="L331" s="68">
        <v>54.109211252068398</v>
      </c>
      <c r="M331" s="71">
        <v>0.96195652173913004</v>
      </c>
      <c r="N331" s="68">
        <v>87.068250898038102</v>
      </c>
      <c r="O331" s="71">
        <v>0.770525871755667</v>
      </c>
      <c r="P331" s="68">
        <v>75.069715560513103</v>
      </c>
      <c r="Q331" s="71"/>
      <c r="R331" s="68"/>
    </row>
    <row r="332" spans="1:18" x14ac:dyDescent="0.2">
      <c r="A332" s="72" t="s">
        <v>996</v>
      </c>
      <c r="B332" s="66" t="s">
        <v>997</v>
      </c>
      <c r="C332" s="67">
        <v>65</v>
      </c>
      <c r="D332" s="67" t="s">
        <v>339</v>
      </c>
      <c r="E332" s="71">
        <v>0.849379645732111</v>
      </c>
      <c r="F332" s="68">
        <v>76.254826254826298</v>
      </c>
      <c r="G332" s="71">
        <v>0.86875178220815996</v>
      </c>
      <c r="H332" s="68">
        <v>84.528405956977394</v>
      </c>
      <c r="I332" s="71">
        <v>0.80433093778255105</v>
      </c>
      <c r="J332" s="68">
        <v>59.928295642581404</v>
      </c>
      <c r="K332" s="71">
        <v>0.90880759530196198</v>
      </c>
      <c r="L332" s="68">
        <v>64.092664092664094</v>
      </c>
      <c r="M332" s="71">
        <v>1</v>
      </c>
      <c r="N332" s="68">
        <v>100</v>
      </c>
      <c r="O332" s="71">
        <v>0.66500791336788201</v>
      </c>
      <c r="P332" s="68">
        <v>62.074735080869999</v>
      </c>
      <c r="Q332" s="71"/>
      <c r="R332" s="68"/>
    </row>
    <row r="333" spans="1:18" x14ac:dyDescent="0.2">
      <c r="A333" s="72" t="s">
        <v>998</v>
      </c>
      <c r="B333" s="66" t="s">
        <v>999</v>
      </c>
      <c r="C333" s="67">
        <v>65</v>
      </c>
      <c r="D333" s="67" t="s">
        <v>339</v>
      </c>
      <c r="E333" s="71">
        <v>0.87275359710535105</v>
      </c>
      <c r="F333" s="68">
        <v>84.997242140099303</v>
      </c>
      <c r="G333" s="71">
        <v>0.87589952579267805</v>
      </c>
      <c r="H333" s="68">
        <v>86.817429674572494</v>
      </c>
      <c r="I333" s="71">
        <v>0.81628691341048298</v>
      </c>
      <c r="J333" s="68">
        <v>64.920022062879198</v>
      </c>
      <c r="K333" s="71">
        <v>0.91602001964629598</v>
      </c>
      <c r="L333" s="68">
        <v>66.905681191395502</v>
      </c>
      <c r="M333" s="71">
        <v>0.96739130434782605</v>
      </c>
      <c r="N333" s="68">
        <v>88.809063277148397</v>
      </c>
      <c r="O333" s="71">
        <v>0.78817022232947298</v>
      </c>
      <c r="P333" s="68">
        <v>77.830451756832105</v>
      </c>
      <c r="Q333" s="71"/>
      <c r="R333" s="68"/>
    </row>
    <row r="334" spans="1:18" x14ac:dyDescent="0.2">
      <c r="A334" s="72" t="s">
        <v>1000</v>
      </c>
      <c r="B334" s="66" t="s">
        <v>1001</v>
      </c>
      <c r="C334" s="67">
        <v>65</v>
      </c>
      <c r="D334" s="67" t="s">
        <v>339</v>
      </c>
      <c r="E334" s="71">
        <v>0.823229376552996</v>
      </c>
      <c r="F334" s="68">
        <v>66.629895201323805</v>
      </c>
      <c r="G334" s="71">
        <v>0.85858311439579704</v>
      </c>
      <c r="H334" s="68">
        <v>80.777716492002199</v>
      </c>
      <c r="I334" s="71">
        <v>0.84052875221836498</v>
      </c>
      <c r="J334" s="68">
        <v>74.020959735245498</v>
      </c>
      <c r="K334" s="71">
        <v>0.87083174133010799</v>
      </c>
      <c r="L334" s="68">
        <v>49.200220628792103</v>
      </c>
      <c r="M334" s="71">
        <v>0.83695652173913004</v>
      </c>
      <c r="N334" s="68">
        <v>49.405913235700503</v>
      </c>
      <c r="O334" s="71">
        <v>0.70924675308157803</v>
      </c>
      <c r="P334" s="68">
        <v>66.982710540992798</v>
      </c>
      <c r="Q334" s="71"/>
      <c r="R334" s="68"/>
    </row>
    <row r="335" spans="1:18" x14ac:dyDescent="0.2">
      <c r="A335" s="72" t="s">
        <v>1002</v>
      </c>
      <c r="B335" s="66" t="s">
        <v>1003</v>
      </c>
      <c r="C335" s="67">
        <v>65</v>
      </c>
      <c r="D335" s="67" t="s">
        <v>339</v>
      </c>
      <c r="E335" s="71">
        <v>0.89355178227961596</v>
      </c>
      <c r="F335" s="68">
        <v>92.360728075013796</v>
      </c>
      <c r="G335" s="71">
        <v>0.85479274650210602</v>
      </c>
      <c r="H335" s="68">
        <v>79.178157749586305</v>
      </c>
      <c r="I335" s="71">
        <v>0.80220089856422805</v>
      </c>
      <c r="J335" s="68">
        <v>59.183673469387799</v>
      </c>
      <c r="K335" s="71">
        <v>0.94334435819211204</v>
      </c>
      <c r="L335" s="68">
        <v>79.977937120794294</v>
      </c>
      <c r="M335" s="71">
        <v>0.97282608695652195</v>
      </c>
      <c r="N335" s="68">
        <v>90.798563138988698</v>
      </c>
      <c r="O335" s="71">
        <v>0.89459482118310996</v>
      </c>
      <c r="P335" s="68">
        <v>92.275515895147805</v>
      </c>
      <c r="Q335" s="71"/>
      <c r="R335" s="68"/>
    </row>
    <row r="336" spans="1:18" x14ac:dyDescent="0.2">
      <c r="A336" s="72" t="s">
        <v>1004</v>
      </c>
      <c r="B336" s="66" t="s">
        <v>1005</v>
      </c>
      <c r="C336" s="67">
        <v>65</v>
      </c>
      <c r="D336" s="67" t="s">
        <v>339</v>
      </c>
      <c r="E336" s="71">
        <v>0.87628716055040401</v>
      </c>
      <c r="F336" s="68">
        <v>86.155543298400403</v>
      </c>
      <c r="G336" s="71">
        <v>0.87086038614223904</v>
      </c>
      <c r="H336" s="68">
        <v>85.383342526199698</v>
      </c>
      <c r="I336" s="71">
        <v>0.72971696241861095</v>
      </c>
      <c r="J336" s="68">
        <v>30.033094318808601</v>
      </c>
      <c r="K336" s="71">
        <v>0.90878440770183999</v>
      </c>
      <c r="L336" s="68">
        <v>64.065085493656895</v>
      </c>
      <c r="M336" s="71">
        <v>0.98913043478260898</v>
      </c>
      <c r="N336" s="68">
        <v>96.076264161370503</v>
      </c>
      <c r="O336" s="71">
        <v>0.88294361170672098</v>
      </c>
      <c r="P336" s="68">
        <v>91.020635805911894</v>
      </c>
      <c r="Q336" s="71"/>
      <c r="R336" s="68"/>
    </row>
    <row r="337" spans="1:18" x14ac:dyDescent="0.2">
      <c r="A337" s="72" t="s">
        <v>1006</v>
      </c>
      <c r="B337" s="66" t="s">
        <v>1007</v>
      </c>
      <c r="C337" s="67">
        <v>65</v>
      </c>
      <c r="D337" s="67" t="s">
        <v>339</v>
      </c>
      <c r="E337" s="71">
        <v>0.78465264724286699</v>
      </c>
      <c r="F337" s="68">
        <v>55.570876999448402</v>
      </c>
      <c r="G337" s="71">
        <v>0.75953265050356999</v>
      </c>
      <c r="H337" s="68">
        <v>37.258687258687303</v>
      </c>
      <c r="I337" s="71">
        <v>0.67434359610392902</v>
      </c>
      <c r="J337" s="68">
        <v>17.153888582459999</v>
      </c>
      <c r="K337" s="71">
        <v>0.84639035734944901</v>
      </c>
      <c r="L337" s="68">
        <v>42.360728075013803</v>
      </c>
      <c r="M337" s="71">
        <v>0.92934782608695699</v>
      </c>
      <c r="N337" s="68">
        <v>76.264161370544301</v>
      </c>
      <c r="O337" s="71">
        <v>0.71364880617042803</v>
      </c>
      <c r="P337" s="68">
        <v>67.512548800892404</v>
      </c>
      <c r="Q337" s="71"/>
      <c r="R337" s="68"/>
    </row>
    <row r="338" spans="1:18" x14ac:dyDescent="0.2">
      <c r="A338" s="72" t="s">
        <v>1008</v>
      </c>
      <c r="B338" s="66" t="s">
        <v>1009</v>
      </c>
      <c r="C338" s="67">
        <v>65</v>
      </c>
      <c r="D338" s="67" t="s">
        <v>339</v>
      </c>
      <c r="E338" s="71">
        <v>0.93139153959827403</v>
      </c>
      <c r="F338" s="68">
        <v>99.696635410921104</v>
      </c>
      <c r="G338" s="71">
        <v>0.96918180162117495</v>
      </c>
      <c r="H338" s="68">
        <v>99.117484831770497</v>
      </c>
      <c r="I338" s="71">
        <v>0.89112991721301604</v>
      </c>
      <c r="J338" s="68">
        <v>89.878654164368498</v>
      </c>
      <c r="K338" s="71">
        <v>0.95031461867107503</v>
      </c>
      <c r="L338" s="68">
        <v>82.873690016547201</v>
      </c>
      <c r="M338" s="71">
        <v>0.98369565217391297</v>
      </c>
      <c r="N338" s="68">
        <v>94.114396242055804</v>
      </c>
      <c r="O338" s="71">
        <v>0.86263570831219105</v>
      </c>
      <c r="P338" s="68">
        <v>88.706079196876701</v>
      </c>
      <c r="Q338" s="71"/>
      <c r="R338" s="68"/>
    </row>
    <row r="339" spans="1:18" x14ac:dyDescent="0.2">
      <c r="A339" s="72" t="s">
        <v>1010</v>
      </c>
      <c r="B339" s="66" t="s">
        <v>1011</v>
      </c>
      <c r="C339" s="67">
        <v>65</v>
      </c>
      <c r="D339" s="67" t="s">
        <v>339</v>
      </c>
      <c r="E339" s="71">
        <v>0.82908582861561597</v>
      </c>
      <c r="F339" s="68">
        <v>68.505239933811396</v>
      </c>
      <c r="G339" s="71">
        <v>0.86442441692456295</v>
      </c>
      <c r="H339" s="68">
        <v>83.011583011582999</v>
      </c>
      <c r="I339" s="71">
        <v>0.85430544473247105</v>
      </c>
      <c r="J339" s="68">
        <v>78.819635962493095</v>
      </c>
      <c r="K339" s="71">
        <v>0.88078487475845302</v>
      </c>
      <c r="L339" s="68">
        <v>52.895752895752899</v>
      </c>
      <c r="M339" s="71">
        <v>0.74456521739130399</v>
      </c>
      <c r="N339" s="68">
        <v>31.500414479137898</v>
      </c>
      <c r="O339" s="71">
        <v>0.80134918927128795</v>
      </c>
      <c r="P339" s="68">
        <v>79.559397657557199</v>
      </c>
      <c r="Q339" s="71"/>
      <c r="R339" s="68"/>
    </row>
    <row r="340" spans="1:18" x14ac:dyDescent="0.2">
      <c r="A340" s="72" t="s">
        <v>1012</v>
      </c>
      <c r="B340" s="66" t="s">
        <v>1013</v>
      </c>
      <c r="C340" s="67">
        <v>65</v>
      </c>
      <c r="D340" s="67" t="s">
        <v>339</v>
      </c>
      <c r="E340" s="71">
        <v>0.64309166229053705</v>
      </c>
      <c r="F340" s="68">
        <v>23.083287369001699</v>
      </c>
      <c r="G340" s="71">
        <v>0.74240926641261495</v>
      </c>
      <c r="H340" s="68">
        <v>31.191395477109801</v>
      </c>
      <c r="I340" s="71">
        <v>0.68706965732186998</v>
      </c>
      <c r="J340" s="68">
        <v>19.663541092112499</v>
      </c>
      <c r="K340" s="71">
        <v>0.76690153398419503</v>
      </c>
      <c r="L340" s="68">
        <v>23.2763375620518</v>
      </c>
      <c r="M340" s="71">
        <v>0.64673913043478204</v>
      </c>
      <c r="N340" s="68">
        <v>18.237082066869299</v>
      </c>
      <c r="O340" s="71">
        <v>0.37233872329922102</v>
      </c>
      <c r="P340" s="68">
        <v>30.4517568321249</v>
      </c>
      <c r="Q340" s="71"/>
      <c r="R340" s="68"/>
    </row>
    <row r="341" spans="1:18" x14ac:dyDescent="0.2">
      <c r="A341" s="72" t="s">
        <v>1014</v>
      </c>
      <c r="B341" s="66" t="s">
        <v>1015</v>
      </c>
      <c r="C341" s="67">
        <v>65</v>
      </c>
      <c r="D341" s="67" t="s">
        <v>339</v>
      </c>
      <c r="E341" s="71">
        <v>0.63692332330743795</v>
      </c>
      <c r="F341" s="68">
        <v>22.090457804743501</v>
      </c>
      <c r="G341" s="71">
        <v>0.65658197755577896</v>
      </c>
      <c r="H341" s="68">
        <v>11.2244897959184</v>
      </c>
      <c r="I341" s="71">
        <v>0.68782189644896197</v>
      </c>
      <c r="J341" s="68">
        <v>19.8841698841699</v>
      </c>
      <c r="K341" s="71">
        <v>0.72475670080451304</v>
      </c>
      <c r="L341" s="68">
        <v>16.988416988417001</v>
      </c>
      <c r="M341" s="71">
        <v>0.74456521739130399</v>
      </c>
      <c r="N341" s="68">
        <v>31.500414479137898</v>
      </c>
      <c r="O341" s="71">
        <v>0.37089082433663201</v>
      </c>
      <c r="P341" s="68">
        <v>30.172894590072499</v>
      </c>
      <c r="Q341" s="71"/>
      <c r="R341" s="68"/>
    </row>
    <row r="342" spans="1:18" x14ac:dyDescent="0.2">
      <c r="A342" s="72" t="s">
        <v>1016</v>
      </c>
      <c r="B342" s="66" t="s">
        <v>1017</v>
      </c>
      <c r="C342" s="67">
        <v>65</v>
      </c>
      <c r="D342" s="67" t="s">
        <v>339</v>
      </c>
      <c r="E342" s="71">
        <v>0.69588356028424603</v>
      </c>
      <c r="F342" s="68">
        <v>33.452840595697701</v>
      </c>
      <c r="G342" s="71">
        <v>0.70338174638206097</v>
      </c>
      <c r="H342" s="68">
        <v>20.297848869277399</v>
      </c>
      <c r="I342" s="71">
        <v>0.68812736233352301</v>
      </c>
      <c r="J342" s="68">
        <v>19.939327082184199</v>
      </c>
      <c r="K342" s="71">
        <v>0.86108710594554605</v>
      </c>
      <c r="L342" s="68">
        <v>46.525096525096501</v>
      </c>
      <c r="M342" s="71">
        <v>0.79347826086956497</v>
      </c>
      <c r="N342" s="68">
        <v>40.425531914893597</v>
      </c>
      <c r="O342" s="71">
        <v>0.43334332589053698</v>
      </c>
      <c r="P342" s="68">
        <v>36.475181260457298</v>
      </c>
      <c r="Q342" s="71"/>
      <c r="R342" s="68"/>
    </row>
    <row r="343" spans="1:18" x14ac:dyDescent="0.2">
      <c r="A343" s="72" t="s">
        <v>1018</v>
      </c>
      <c r="B343" s="66" t="s">
        <v>1019</v>
      </c>
      <c r="C343" s="67">
        <v>65</v>
      </c>
      <c r="D343" s="67" t="s">
        <v>339</v>
      </c>
      <c r="E343" s="71">
        <v>0.61145706425075397</v>
      </c>
      <c r="F343" s="68">
        <v>17.953667953667999</v>
      </c>
      <c r="G343" s="71">
        <v>0.63766605497717499</v>
      </c>
      <c r="H343" s="68">
        <v>8.8527302813017101</v>
      </c>
      <c r="I343" s="71">
        <v>0.63573330703084296</v>
      </c>
      <c r="J343" s="68">
        <v>11.4726971869829</v>
      </c>
      <c r="K343" s="71">
        <v>0.80049308660524798</v>
      </c>
      <c r="L343" s="68">
        <v>30.860452289023701</v>
      </c>
      <c r="M343" s="71">
        <v>0.65217391304347805</v>
      </c>
      <c r="N343" s="68">
        <v>18.872616744957199</v>
      </c>
      <c r="O343" s="71">
        <v>0.33121895959702302</v>
      </c>
      <c r="P343" s="68">
        <v>26.240936977133298</v>
      </c>
      <c r="Q343" s="71"/>
      <c r="R343" s="68"/>
    </row>
    <row r="344" spans="1:18" x14ac:dyDescent="0.2">
      <c r="A344" s="72" t="s">
        <v>1020</v>
      </c>
      <c r="B344" s="66" t="s">
        <v>1021</v>
      </c>
      <c r="C344" s="67">
        <v>65</v>
      </c>
      <c r="D344" s="67" t="s">
        <v>339</v>
      </c>
      <c r="E344" s="71">
        <v>0.88319064229484501</v>
      </c>
      <c r="F344" s="68">
        <v>88.472145615002802</v>
      </c>
      <c r="G344" s="71">
        <v>0.83769039097514997</v>
      </c>
      <c r="H344" s="68">
        <v>71.152785438499706</v>
      </c>
      <c r="I344" s="71">
        <v>0.84577200993324997</v>
      </c>
      <c r="J344" s="68">
        <v>75.841147269718704</v>
      </c>
      <c r="K344" s="71">
        <v>0.95664422320111298</v>
      </c>
      <c r="L344" s="68">
        <v>86.651958080529496</v>
      </c>
      <c r="M344" s="71">
        <v>0.96739130434782605</v>
      </c>
      <c r="N344" s="68">
        <v>88.809063277148397</v>
      </c>
      <c r="O344" s="71">
        <v>0.80845528301688396</v>
      </c>
      <c r="P344" s="68">
        <v>80.870050195203603</v>
      </c>
      <c r="Q344" s="71"/>
      <c r="R344" s="68"/>
    </row>
    <row r="345" spans="1:18" x14ac:dyDescent="0.2">
      <c r="A345" s="72" t="s">
        <v>1022</v>
      </c>
      <c r="B345" s="66" t="s">
        <v>1023</v>
      </c>
      <c r="C345" s="67">
        <v>65</v>
      </c>
      <c r="D345" s="67" t="s">
        <v>339</v>
      </c>
      <c r="E345" s="71">
        <v>0.76756874981353795</v>
      </c>
      <c r="F345" s="68">
        <v>50.827357970215097</v>
      </c>
      <c r="G345" s="71">
        <v>0.82787009688131097</v>
      </c>
      <c r="H345" s="68">
        <v>66.464423607280807</v>
      </c>
      <c r="I345" s="71">
        <v>0.80158792033250703</v>
      </c>
      <c r="J345" s="68">
        <v>58.880308880308903</v>
      </c>
      <c r="K345" s="71">
        <v>0.899602171140234</v>
      </c>
      <c r="L345" s="68">
        <v>59.735245449531199</v>
      </c>
      <c r="M345" s="71">
        <v>0.94565217391304401</v>
      </c>
      <c r="N345" s="68">
        <v>81.790549875656296</v>
      </c>
      <c r="O345" s="71">
        <v>0.36313138680059498</v>
      </c>
      <c r="P345" s="68">
        <v>29.6430563301729</v>
      </c>
      <c r="Q345" s="71"/>
      <c r="R345" s="68"/>
    </row>
    <row r="346" spans="1:18" x14ac:dyDescent="0.2">
      <c r="A346" s="72" t="s">
        <v>1024</v>
      </c>
      <c r="B346" s="66" t="s">
        <v>1025</v>
      </c>
      <c r="C346" s="67">
        <v>65</v>
      </c>
      <c r="D346" s="67" t="s">
        <v>339</v>
      </c>
      <c r="E346" s="71">
        <v>0.845934522584041</v>
      </c>
      <c r="F346" s="68">
        <v>74.931053502482101</v>
      </c>
      <c r="G346" s="71">
        <v>0.841716963973835</v>
      </c>
      <c r="H346" s="68">
        <v>73.000551571980097</v>
      </c>
      <c r="I346" s="71">
        <v>0.83148408380674399</v>
      </c>
      <c r="J346" s="68">
        <v>70.987313844456693</v>
      </c>
      <c r="K346" s="71">
        <v>0.962318324702919</v>
      </c>
      <c r="L346" s="68">
        <v>89.189189189189193</v>
      </c>
      <c r="M346" s="71">
        <v>0.94565217391304401</v>
      </c>
      <c r="N346" s="68">
        <v>81.790549875656296</v>
      </c>
      <c r="O346" s="71">
        <v>0.64850106652366502</v>
      </c>
      <c r="P346" s="68">
        <v>60.094813162297797</v>
      </c>
      <c r="Q346" s="71"/>
      <c r="R346" s="68"/>
    </row>
    <row r="347" spans="1:18" x14ac:dyDescent="0.2">
      <c r="A347" s="72" t="s">
        <v>1026</v>
      </c>
      <c r="B347" s="66" t="s">
        <v>1027</v>
      </c>
      <c r="C347" s="67">
        <v>65</v>
      </c>
      <c r="D347" s="67" t="s">
        <v>339</v>
      </c>
      <c r="E347" s="71">
        <v>0.79606970640949004</v>
      </c>
      <c r="F347" s="68">
        <v>58.687258687258698</v>
      </c>
      <c r="G347" s="71">
        <v>0.83520909841930202</v>
      </c>
      <c r="H347" s="68">
        <v>69.911748483177007</v>
      </c>
      <c r="I347" s="71">
        <v>0.743818938861038</v>
      </c>
      <c r="J347" s="68">
        <v>35.383342526199698</v>
      </c>
      <c r="K347" s="71">
        <v>0.89867598148704797</v>
      </c>
      <c r="L347" s="68">
        <v>59.321566464423597</v>
      </c>
      <c r="M347" s="71">
        <v>0.85326086956521796</v>
      </c>
      <c r="N347" s="68">
        <v>53.578336557059998</v>
      </c>
      <c r="O347" s="71">
        <v>0.64938364371484203</v>
      </c>
      <c r="P347" s="68">
        <v>60.178471834913601</v>
      </c>
      <c r="Q347" s="71"/>
      <c r="R347" s="68"/>
    </row>
    <row r="348" spans="1:18" x14ac:dyDescent="0.2">
      <c r="A348" s="72" t="s">
        <v>1028</v>
      </c>
      <c r="B348" s="66" t="s">
        <v>1029</v>
      </c>
      <c r="C348" s="67">
        <v>65</v>
      </c>
      <c r="D348" s="67" t="s">
        <v>339</v>
      </c>
      <c r="E348" s="71">
        <v>0.77907353540159396</v>
      </c>
      <c r="F348" s="68">
        <v>53.9437396580254</v>
      </c>
      <c r="G348" s="71">
        <v>0.83022078448471903</v>
      </c>
      <c r="H348" s="68">
        <v>67.595146166574693</v>
      </c>
      <c r="I348" s="71">
        <v>0.76896522404780099</v>
      </c>
      <c r="J348" s="68">
        <v>45.504688361831199</v>
      </c>
      <c r="K348" s="71">
        <v>0.852534303338086</v>
      </c>
      <c r="L348" s="68">
        <v>44.429123000551598</v>
      </c>
      <c r="M348" s="71">
        <v>0.88586956521739102</v>
      </c>
      <c r="N348" s="68">
        <v>62.282398452611197</v>
      </c>
      <c r="O348" s="71">
        <v>0.55777779991997101</v>
      </c>
      <c r="P348" s="68">
        <v>49.916341327384302</v>
      </c>
      <c r="Q348" s="71"/>
      <c r="R348" s="68"/>
    </row>
    <row r="349" spans="1:18" x14ac:dyDescent="0.2">
      <c r="A349" s="72" t="s">
        <v>1030</v>
      </c>
      <c r="B349" s="66" t="s">
        <v>1031</v>
      </c>
      <c r="C349" s="67">
        <v>65</v>
      </c>
      <c r="D349" s="67" t="s">
        <v>339</v>
      </c>
      <c r="E349" s="71">
        <v>0.77363569646991803</v>
      </c>
      <c r="F349" s="68">
        <v>52.371759514616699</v>
      </c>
      <c r="G349" s="71">
        <v>0.80563872779958401</v>
      </c>
      <c r="H349" s="68">
        <v>56.756756756756801</v>
      </c>
      <c r="I349" s="71">
        <v>0.81312963661786997</v>
      </c>
      <c r="J349" s="68">
        <v>63.485934914506302</v>
      </c>
      <c r="K349" s="71">
        <v>0.81680341936334699</v>
      </c>
      <c r="L349" s="68">
        <v>34.611141753998901</v>
      </c>
      <c r="M349" s="71">
        <v>0.76630434782608703</v>
      </c>
      <c r="N349" s="68">
        <v>35.175462835037301</v>
      </c>
      <c r="O349" s="71">
        <v>0.66630235074270105</v>
      </c>
      <c r="P349" s="68">
        <v>62.269938650306699</v>
      </c>
      <c r="Q349" s="71"/>
      <c r="R349" s="68"/>
    </row>
    <row r="350" spans="1:18" x14ac:dyDescent="0.2">
      <c r="A350" s="72" t="s">
        <v>1032</v>
      </c>
      <c r="B350" s="66" t="s">
        <v>1033</v>
      </c>
      <c r="C350" s="67">
        <v>67</v>
      </c>
      <c r="D350" s="67" t="s">
        <v>339</v>
      </c>
      <c r="E350" s="71">
        <v>0.72094734774359404</v>
      </c>
      <c r="F350" s="68">
        <v>54.392666157371998</v>
      </c>
      <c r="G350" s="71">
        <v>0.91909867224709296</v>
      </c>
      <c r="H350" s="68">
        <v>98.242933537051201</v>
      </c>
      <c r="I350" s="71">
        <v>0.77850710266485901</v>
      </c>
      <c r="J350" s="68">
        <v>74.713521772345302</v>
      </c>
      <c r="K350" s="71">
        <v>0.81554644705248003</v>
      </c>
      <c r="L350" s="68">
        <v>37.738731856378898</v>
      </c>
      <c r="M350" s="71">
        <v>0.87010095011876498</v>
      </c>
      <c r="N350" s="68">
        <v>80.825057295645493</v>
      </c>
      <c r="O350" s="71">
        <v>0.221483566634775</v>
      </c>
      <c r="P350" s="68">
        <v>12.0980091883614</v>
      </c>
      <c r="Q350" s="71"/>
      <c r="R350" s="68"/>
    </row>
    <row r="351" spans="1:18" x14ac:dyDescent="0.2">
      <c r="A351" s="72" t="s">
        <v>1034</v>
      </c>
      <c r="B351" s="66" t="s">
        <v>1035</v>
      </c>
      <c r="C351" s="67">
        <v>67</v>
      </c>
      <c r="D351" s="67" t="s">
        <v>339</v>
      </c>
      <c r="E351" s="71">
        <v>0.61067986631347504</v>
      </c>
      <c r="F351" s="68">
        <v>19.251336898395699</v>
      </c>
      <c r="G351" s="71">
        <v>0.78572173433441495</v>
      </c>
      <c r="H351" s="68">
        <v>53.934300993124502</v>
      </c>
      <c r="I351" s="71">
        <v>0.74735207097041101</v>
      </c>
      <c r="J351" s="68">
        <v>62.032085561497297</v>
      </c>
      <c r="K351" s="71">
        <v>0.73900834891415801</v>
      </c>
      <c r="L351" s="68">
        <v>18.181818181818201</v>
      </c>
      <c r="M351" s="71">
        <v>0.62143705463182897</v>
      </c>
      <c r="N351" s="68">
        <v>26.203208556149701</v>
      </c>
      <c r="O351" s="71">
        <v>0.15988012271656299</v>
      </c>
      <c r="P351" s="68">
        <v>7.5038284839203699</v>
      </c>
      <c r="Q351" s="71"/>
      <c r="R351" s="68"/>
    </row>
    <row r="352" spans="1:18" x14ac:dyDescent="0.2">
      <c r="A352" s="72" t="s">
        <v>1036</v>
      </c>
      <c r="B352" s="66" t="s">
        <v>1037</v>
      </c>
      <c r="C352" s="67">
        <v>67</v>
      </c>
      <c r="D352" s="67" t="s">
        <v>339</v>
      </c>
      <c r="E352" s="71">
        <v>0.73918509450507897</v>
      </c>
      <c r="F352" s="68">
        <v>60.198624904507298</v>
      </c>
      <c r="G352" s="71">
        <v>0.85114131453725395</v>
      </c>
      <c r="H352" s="68">
        <v>81.6653934300993</v>
      </c>
      <c r="I352" s="71">
        <v>0.73521185655789001</v>
      </c>
      <c r="J352" s="68">
        <v>57.906799083269703</v>
      </c>
      <c r="K352" s="71">
        <v>0.91632763214002699</v>
      </c>
      <c r="L352" s="68">
        <v>85.485103132161996</v>
      </c>
      <c r="M352" s="71">
        <v>0.78845011876484505</v>
      </c>
      <c r="N352" s="68">
        <v>63.712757830404897</v>
      </c>
      <c r="O352" s="71">
        <v>0.404794550525376</v>
      </c>
      <c r="P352" s="68">
        <v>35.834609494640098</v>
      </c>
      <c r="Q352" s="71"/>
      <c r="R352" s="68"/>
    </row>
    <row r="353" spans="1:18" x14ac:dyDescent="0.2">
      <c r="A353" s="72" t="s">
        <v>1038</v>
      </c>
      <c r="B353" s="66" t="s">
        <v>1039</v>
      </c>
      <c r="C353" s="67">
        <v>67</v>
      </c>
      <c r="D353" s="67" t="s">
        <v>339</v>
      </c>
      <c r="E353" s="71">
        <v>0.68876060568078301</v>
      </c>
      <c r="F353" s="68">
        <v>43.3919022154316</v>
      </c>
      <c r="G353" s="71">
        <v>0.81411528331395799</v>
      </c>
      <c r="H353" s="68">
        <v>65.317035905271197</v>
      </c>
      <c r="I353" s="71">
        <v>0.74103260004134197</v>
      </c>
      <c r="J353" s="68">
        <v>60.122230710465999</v>
      </c>
      <c r="K353" s="71">
        <v>0.866272054083705</v>
      </c>
      <c r="L353" s="68">
        <v>59.511077158135997</v>
      </c>
      <c r="M353" s="71">
        <v>0.68824228028503598</v>
      </c>
      <c r="N353" s="68">
        <v>38.3498854087089</v>
      </c>
      <c r="O353" s="71">
        <v>0.334140810679877</v>
      </c>
      <c r="P353" s="68">
        <v>25.803981623277199</v>
      </c>
      <c r="Q353" s="71"/>
      <c r="R353" s="68"/>
    </row>
    <row r="354" spans="1:18" x14ac:dyDescent="0.2">
      <c r="A354" s="72" t="s">
        <v>1040</v>
      </c>
      <c r="B354" s="66" t="s">
        <v>1041</v>
      </c>
      <c r="C354" s="67">
        <v>67</v>
      </c>
      <c r="D354" s="67" t="s">
        <v>339</v>
      </c>
      <c r="E354" s="71">
        <v>0.65818366989972998</v>
      </c>
      <c r="F354" s="68">
        <v>33.078686019862502</v>
      </c>
      <c r="G354" s="71">
        <v>0.83840621537141502</v>
      </c>
      <c r="H354" s="68">
        <v>76.776165011459099</v>
      </c>
      <c r="I354" s="71">
        <v>0.742699542323488</v>
      </c>
      <c r="J354" s="68">
        <v>60.580595874713502</v>
      </c>
      <c r="K354" s="71">
        <v>0.81545218507113004</v>
      </c>
      <c r="L354" s="68">
        <v>37.662337662337698</v>
      </c>
      <c r="M354" s="71">
        <v>0.72164489311163904</v>
      </c>
      <c r="N354" s="68">
        <v>45.530939648586703</v>
      </c>
      <c r="O354" s="71">
        <v>0.17271551362097501</v>
      </c>
      <c r="P354" s="68">
        <v>8.2695252679938704</v>
      </c>
      <c r="Q354" s="71"/>
      <c r="R354" s="68"/>
    </row>
    <row r="355" spans="1:18" x14ac:dyDescent="0.2">
      <c r="A355" s="72" t="s">
        <v>1042</v>
      </c>
      <c r="B355" s="66" t="s">
        <v>1043</v>
      </c>
      <c r="C355" s="67">
        <v>67</v>
      </c>
      <c r="D355" s="67" t="s">
        <v>339</v>
      </c>
      <c r="E355" s="71">
        <v>0.53840035599113301</v>
      </c>
      <c r="F355" s="68">
        <v>10.4660045836516</v>
      </c>
      <c r="G355" s="71">
        <v>0.72823375992393702</v>
      </c>
      <c r="H355" s="68">
        <v>34.530175706646297</v>
      </c>
      <c r="I355" s="71">
        <v>0.70848498504628798</v>
      </c>
      <c r="J355" s="68">
        <v>47.288006111535502</v>
      </c>
      <c r="K355" s="71">
        <v>0.68295121823649996</v>
      </c>
      <c r="L355" s="68">
        <v>10.084033613445399</v>
      </c>
      <c r="M355" s="71">
        <v>0.45442399049881199</v>
      </c>
      <c r="N355" s="68">
        <v>10.313216195569099</v>
      </c>
      <c r="O355" s="71">
        <v>0.117907826250126</v>
      </c>
      <c r="P355" s="68">
        <v>4.2879019908116396</v>
      </c>
      <c r="Q355" s="71"/>
      <c r="R355" s="68"/>
    </row>
    <row r="356" spans="1:18" x14ac:dyDescent="0.2">
      <c r="A356" s="72" t="s">
        <v>1044</v>
      </c>
      <c r="B356" s="66" t="s">
        <v>1045</v>
      </c>
      <c r="C356" s="67">
        <v>67</v>
      </c>
      <c r="D356" s="67" t="s">
        <v>339</v>
      </c>
      <c r="E356" s="71">
        <v>0.71896113569124698</v>
      </c>
      <c r="F356" s="68">
        <v>53.475935828876999</v>
      </c>
      <c r="G356" s="71">
        <v>0.71654392888628604</v>
      </c>
      <c r="H356" s="68">
        <v>32.009167303284997</v>
      </c>
      <c r="I356" s="71">
        <v>0.746920736506821</v>
      </c>
      <c r="J356" s="68">
        <v>61.879297173414798</v>
      </c>
      <c r="K356" s="71">
        <v>0.89888742443076597</v>
      </c>
      <c r="L356" s="68">
        <v>76.6233766233766</v>
      </c>
      <c r="M356" s="71">
        <v>0.72535629453681705</v>
      </c>
      <c r="N356" s="68">
        <v>46.065699006875498</v>
      </c>
      <c r="O356" s="71">
        <v>0.50709729409554505</v>
      </c>
      <c r="P356" s="68">
        <v>50.8422664624809</v>
      </c>
      <c r="Q356" s="71"/>
      <c r="R356" s="68"/>
    </row>
    <row r="357" spans="1:18" x14ac:dyDescent="0.2">
      <c r="A357" s="72" t="s">
        <v>1046</v>
      </c>
      <c r="B357" s="66" t="s">
        <v>1047</v>
      </c>
      <c r="C357" s="67">
        <v>67</v>
      </c>
      <c r="D357" s="67" t="s">
        <v>339</v>
      </c>
      <c r="E357" s="71">
        <v>0.75900136643149496</v>
      </c>
      <c r="F357" s="68">
        <v>67.608861726508806</v>
      </c>
      <c r="G357" s="71">
        <v>0.85906845124252096</v>
      </c>
      <c r="H357" s="68">
        <v>84.262796027501906</v>
      </c>
      <c r="I357" s="71">
        <v>0.75204696950393701</v>
      </c>
      <c r="J357" s="68">
        <v>64.247517188693706</v>
      </c>
      <c r="K357" s="71">
        <v>0.93132105407575205</v>
      </c>
      <c r="L357" s="68">
        <v>91.061879297173405</v>
      </c>
      <c r="M357" s="71">
        <v>0.82927553444180502</v>
      </c>
      <c r="N357" s="68">
        <v>73.185637891520201</v>
      </c>
      <c r="O357" s="71">
        <v>0.42329482289345999</v>
      </c>
      <c r="P357" s="68">
        <v>38.5911179173047</v>
      </c>
      <c r="Q357" s="71"/>
      <c r="R357" s="68"/>
    </row>
    <row r="358" spans="1:18" x14ac:dyDescent="0.2">
      <c r="A358" s="72" t="s">
        <v>1048</v>
      </c>
      <c r="B358" s="66" t="s">
        <v>1049</v>
      </c>
      <c r="C358" s="67">
        <v>67</v>
      </c>
      <c r="D358" s="67" t="s">
        <v>339</v>
      </c>
      <c r="E358" s="71">
        <v>0.70726274834639002</v>
      </c>
      <c r="F358" s="68">
        <v>49.579831932773097</v>
      </c>
      <c r="G358" s="71">
        <v>0.83225281070224699</v>
      </c>
      <c r="H358" s="68">
        <v>73.567608861726498</v>
      </c>
      <c r="I358" s="71">
        <v>0.76798255557136497</v>
      </c>
      <c r="J358" s="68">
        <v>70.435446906035097</v>
      </c>
      <c r="K358" s="71">
        <v>0.81449518268056897</v>
      </c>
      <c r="L358" s="68">
        <v>37.280366692131402</v>
      </c>
      <c r="M358" s="71">
        <v>0.78845011876484505</v>
      </c>
      <c r="N358" s="68">
        <v>63.712757830404897</v>
      </c>
      <c r="O358" s="71">
        <v>0.33313307401292402</v>
      </c>
      <c r="P358" s="68">
        <v>25.650842266462501</v>
      </c>
      <c r="Q358" s="71"/>
      <c r="R358" s="68"/>
    </row>
    <row r="359" spans="1:18" x14ac:dyDescent="0.2">
      <c r="A359" s="72" t="s">
        <v>1050</v>
      </c>
      <c r="B359" s="66" t="s">
        <v>1051</v>
      </c>
      <c r="C359" s="67">
        <v>68</v>
      </c>
      <c r="D359" s="67" t="s">
        <v>339</v>
      </c>
      <c r="E359" s="71">
        <v>0.76443792118736598</v>
      </c>
      <c r="F359" s="68">
        <v>74.871794871794904</v>
      </c>
      <c r="G359" s="71">
        <v>0.86790707329788996</v>
      </c>
      <c r="H359" s="68">
        <v>85.128205128205096</v>
      </c>
      <c r="I359" s="71">
        <v>0.72892700162927704</v>
      </c>
      <c r="J359" s="68">
        <v>49.487179487179503</v>
      </c>
      <c r="K359" s="71">
        <v>0.66039986407173801</v>
      </c>
      <c r="L359" s="68">
        <v>11.794871794871799</v>
      </c>
      <c r="M359" s="71">
        <v>0.80733503061996803</v>
      </c>
      <c r="N359" s="68">
        <v>85.897435897435898</v>
      </c>
      <c r="O359" s="71">
        <v>0.52205855750532504</v>
      </c>
      <c r="P359" s="68">
        <v>57.840616966581003</v>
      </c>
      <c r="Q359" s="71">
        <v>1</v>
      </c>
      <c r="R359" s="68">
        <v>100</v>
      </c>
    </row>
    <row r="360" spans="1:18" x14ac:dyDescent="0.2">
      <c r="A360" s="72" t="s">
        <v>1052</v>
      </c>
      <c r="B360" s="66" t="s">
        <v>1053</v>
      </c>
      <c r="C360" s="67">
        <v>68</v>
      </c>
      <c r="D360" s="67" t="s">
        <v>339</v>
      </c>
      <c r="E360" s="71">
        <v>0.81922359901695296</v>
      </c>
      <c r="F360" s="68">
        <v>87.179487179487197</v>
      </c>
      <c r="G360" s="71">
        <v>0.92327896843402502</v>
      </c>
      <c r="H360" s="68">
        <v>96.410256410256395</v>
      </c>
      <c r="I360" s="71">
        <v>0.76978155489107403</v>
      </c>
      <c r="J360" s="68">
        <v>67.179487179487197</v>
      </c>
      <c r="K360" s="71">
        <v>0.844414972789441</v>
      </c>
      <c r="L360" s="68">
        <v>55.128205128205103</v>
      </c>
      <c r="M360" s="71">
        <v>0.86926305649212099</v>
      </c>
      <c r="N360" s="68">
        <v>91.538461538461505</v>
      </c>
      <c r="O360" s="71">
        <v>0.50860304149505298</v>
      </c>
      <c r="P360" s="68">
        <v>54.755784061696701</v>
      </c>
      <c r="Q360" s="71">
        <v>1</v>
      </c>
      <c r="R360" s="68">
        <v>100</v>
      </c>
    </row>
    <row r="361" spans="1:18" x14ac:dyDescent="0.2">
      <c r="A361" s="72" t="s">
        <v>1054</v>
      </c>
      <c r="B361" s="66" t="s">
        <v>1055</v>
      </c>
      <c r="C361" s="67">
        <v>68</v>
      </c>
      <c r="D361" s="67" t="s">
        <v>339</v>
      </c>
      <c r="E361" s="71">
        <v>0.66141522586646395</v>
      </c>
      <c r="F361" s="68">
        <v>49.487179487179503</v>
      </c>
      <c r="G361" s="71">
        <v>0.71497802225102702</v>
      </c>
      <c r="H361" s="68">
        <v>34.3589743589744</v>
      </c>
      <c r="I361" s="71">
        <v>0.71250019050522295</v>
      </c>
      <c r="J361" s="68">
        <v>42.051282051282101</v>
      </c>
      <c r="K361" s="71">
        <v>0.77574883032727804</v>
      </c>
      <c r="L361" s="68">
        <v>33.846153846153797</v>
      </c>
      <c r="M361" s="71">
        <v>0.47017133420491197</v>
      </c>
      <c r="N361" s="68">
        <v>31.282051282051299</v>
      </c>
      <c r="O361" s="71">
        <v>0.295092977910346</v>
      </c>
      <c r="P361" s="68">
        <v>22.879177377891999</v>
      </c>
      <c r="Q361" s="71">
        <v>1</v>
      </c>
      <c r="R361" s="68">
        <v>100</v>
      </c>
    </row>
    <row r="362" spans="1:18" x14ac:dyDescent="0.2">
      <c r="A362" s="72" t="s">
        <v>1056</v>
      </c>
      <c r="B362" s="66" t="s">
        <v>1057</v>
      </c>
      <c r="C362" s="67">
        <v>68</v>
      </c>
      <c r="D362" s="67" t="s">
        <v>339</v>
      </c>
      <c r="E362" s="71">
        <v>0.83544439773251</v>
      </c>
      <c r="F362" s="68">
        <v>90.512820512820497</v>
      </c>
      <c r="G362" s="71">
        <v>0.91883667557928095</v>
      </c>
      <c r="H362" s="68">
        <v>95.128205128205096</v>
      </c>
      <c r="I362" s="71">
        <v>0.76685783844048705</v>
      </c>
      <c r="J362" s="68">
        <v>65.384615384615401</v>
      </c>
      <c r="K362" s="71">
        <v>0.90278713294794999</v>
      </c>
      <c r="L362" s="68">
        <v>76.153846153846104</v>
      </c>
      <c r="M362" s="71">
        <v>0.91742929883712898</v>
      </c>
      <c r="N362" s="68">
        <v>94.871794871794904</v>
      </c>
      <c r="O362" s="71">
        <v>0.50675544059021604</v>
      </c>
      <c r="P362" s="68">
        <v>54.498714652956302</v>
      </c>
      <c r="Q362" s="71">
        <v>1</v>
      </c>
      <c r="R362" s="68">
        <v>100</v>
      </c>
    </row>
    <row r="363" spans="1:18" x14ac:dyDescent="0.2">
      <c r="A363" s="72" t="s">
        <v>1058</v>
      </c>
      <c r="B363" s="66" t="s">
        <v>1059</v>
      </c>
      <c r="C363" s="67">
        <v>68</v>
      </c>
      <c r="D363" s="67" t="s">
        <v>339</v>
      </c>
      <c r="E363" s="71">
        <v>0.66103994632769203</v>
      </c>
      <c r="F363" s="68">
        <v>48.717948717948701</v>
      </c>
      <c r="G363" s="71">
        <v>0.71271445000191702</v>
      </c>
      <c r="H363" s="68">
        <v>32.820512820512803</v>
      </c>
      <c r="I363" s="71">
        <v>0.64003853552230605</v>
      </c>
      <c r="J363" s="68">
        <v>22.8205128205128</v>
      </c>
      <c r="K363" s="71">
        <v>0.69435874896136496</v>
      </c>
      <c r="L363" s="68">
        <v>16.153846153846199</v>
      </c>
      <c r="M363" s="71">
        <v>0.51145668478634798</v>
      </c>
      <c r="N363" s="68">
        <v>35.6410256410256</v>
      </c>
      <c r="O363" s="71">
        <v>0.407671258694219</v>
      </c>
      <c r="P363" s="68">
        <v>40.8740359897172</v>
      </c>
      <c r="Q363" s="71">
        <v>1</v>
      </c>
      <c r="R363" s="68">
        <v>100</v>
      </c>
    </row>
    <row r="364" spans="1:18" x14ac:dyDescent="0.2">
      <c r="A364" s="72" t="s">
        <v>1060</v>
      </c>
      <c r="B364" s="66" t="s">
        <v>1061</v>
      </c>
      <c r="C364" s="67">
        <v>68</v>
      </c>
      <c r="D364" s="67" t="s">
        <v>339</v>
      </c>
      <c r="E364" s="71">
        <v>0.64455293952117199</v>
      </c>
      <c r="F364" s="68">
        <v>43.076923076923102</v>
      </c>
      <c r="G364" s="71">
        <v>0.76062034144380997</v>
      </c>
      <c r="H364" s="68">
        <v>48.205128205128197</v>
      </c>
      <c r="I364" s="71">
        <v>0.61904235382303296</v>
      </c>
      <c r="J364" s="68">
        <v>19.4871794871795</v>
      </c>
      <c r="K364" s="71">
        <v>0.73448155728739295</v>
      </c>
      <c r="L364" s="68">
        <v>25.384615384615401</v>
      </c>
      <c r="M364" s="71">
        <v>0.40136241656918697</v>
      </c>
      <c r="N364" s="68">
        <v>22.051282051282101</v>
      </c>
      <c r="O364" s="71">
        <v>0.351810968003609</v>
      </c>
      <c r="P364" s="68">
        <v>31.1053984575836</v>
      </c>
      <c r="Q364" s="71">
        <v>1</v>
      </c>
      <c r="R364" s="68">
        <v>100</v>
      </c>
    </row>
    <row r="365" spans="1:18" x14ac:dyDescent="0.2">
      <c r="A365" s="72" t="s">
        <v>1062</v>
      </c>
      <c r="B365" s="66" t="s">
        <v>1063</v>
      </c>
      <c r="C365" s="67">
        <v>68</v>
      </c>
      <c r="D365" s="67" t="s">
        <v>339</v>
      </c>
      <c r="E365" s="71">
        <v>0.57661405844353097</v>
      </c>
      <c r="F365" s="68">
        <v>25.6410256410256</v>
      </c>
      <c r="G365" s="71">
        <v>0.80924023541864298</v>
      </c>
      <c r="H365" s="68">
        <v>65.641025641025607</v>
      </c>
      <c r="I365" s="71">
        <v>0.68298933523644201</v>
      </c>
      <c r="J365" s="68">
        <v>32.820512820512803</v>
      </c>
      <c r="K365" s="71">
        <v>0.81040498113687898</v>
      </c>
      <c r="L365" s="68">
        <v>43.076923076923102</v>
      </c>
      <c r="M365" s="71">
        <v>0.38760063304204201</v>
      </c>
      <c r="N365" s="68">
        <v>20.769230769230798</v>
      </c>
      <c r="O365" s="71">
        <v>0.26944916582718298</v>
      </c>
      <c r="P365" s="68">
        <v>19.023136246786599</v>
      </c>
      <c r="Q365" s="71">
        <v>0.5</v>
      </c>
      <c r="R365" s="68">
        <v>37.025316455696199</v>
      </c>
    </row>
    <row r="366" spans="1:18" x14ac:dyDescent="0.2">
      <c r="A366" s="72" t="s">
        <v>1064</v>
      </c>
      <c r="B366" s="66" t="s">
        <v>1065</v>
      </c>
      <c r="C366" s="67">
        <v>68</v>
      </c>
      <c r="D366" s="67" t="s">
        <v>339</v>
      </c>
      <c r="E366" s="71">
        <v>0.74356195459404995</v>
      </c>
      <c r="F366" s="68">
        <v>68.974358974359006</v>
      </c>
      <c r="G366" s="71">
        <v>0.82933687150730195</v>
      </c>
      <c r="H366" s="68">
        <v>72.564102564102598</v>
      </c>
      <c r="I366" s="71">
        <v>0.72991315065943596</v>
      </c>
      <c r="J366" s="68">
        <v>49.743589743589702</v>
      </c>
      <c r="K366" s="71">
        <v>0.76787366932367795</v>
      </c>
      <c r="L366" s="68">
        <v>31.538461538461501</v>
      </c>
      <c r="M366" s="71">
        <v>0.64907452005779898</v>
      </c>
      <c r="N366" s="68">
        <v>62.307692307692299</v>
      </c>
      <c r="O366" s="71">
        <v>0.48517351601608499</v>
      </c>
      <c r="P366" s="68">
        <v>51.9280205655527</v>
      </c>
      <c r="Q366" s="71">
        <v>1</v>
      </c>
      <c r="R366" s="68">
        <v>100</v>
      </c>
    </row>
    <row r="367" spans="1:18" x14ac:dyDescent="0.2">
      <c r="A367" s="72" t="s">
        <v>1066</v>
      </c>
      <c r="B367" s="66" t="s">
        <v>1067</v>
      </c>
      <c r="C367" s="67">
        <v>67</v>
      </c>
      <c r="D367" s="67" t="s">
        <v>339</v>
      </c>
      <c r="E367" s="71">
        <v>0.72751580847026798</v>
      </c>
      <c r="F367" s="68">
        <v>57.219251336898402</v>
      </c>
      <c r="G367" s="71">
        <v>0.83655677958875996</v>
      </c>
      <c r="H367" s="68">
        <v>75.859434682964107</v>
      </c>
      <c r="I367" s="71">
        <v>0.75054000328251202</v>
      </c>
      <c r="J367" s="68">
        <v>63.712757830404897</v>
      </c>
      <c r="K367" s="71">
        <v>0.89774125784002601</v>
      </c>
      <c r="L367" s="68">
        <v>75.935828877005306</v>
      </c>
      <c r="M367" s="71">
        <v>0.78845011876484505</v>
      </c>
      <c r="N367" s="68">
        <v>63.712757830404897</v>
      </c>
      <c r="O367" s="71">
        <v>0.36429088287519701</v>
      </c>
      <c r="P367" s="68">
        <v>29.709035222052101</v>
      </c>
      <c r="Q367" s="71"/>
      <c r="R367" s="68"/>
    </row>
    <row r="368" spans="1:18" x14ac:dyDescent="0.2">
      <c r="A368" s="72" t="s">
        <v>1068</v>
      </c>
      <c r="B368" s="66" t="s">
        <v>1069</v>
      </c>
      <c r="C368" s="67">
        <v>45</v>
      </c>
      <c r="D368" s="67" t="s">
        <v>339</v>
      </c>
      <c r="E368" s="71">
        <v>0.87851039077635895</v>
      </c>
      <c r="F368" s="68">
        <v>98.32995951417</v>
      </c>
      <c r="G368" s="71">
        <v>0.93090473657267303</v>
      </c>
      <c r="H368" s="68">
        <v>92.004048582995907</v>
      </c>
      <c r="I368" s="71">
        <v>0.81963891386440302</v>
      </c>
      <c r="J368" s="68">
        <v>76.720647773279396</v>
      </c>
      <c r="K368" s="71">
        <v>0.98007507431417396</v>
      </c>
      <c r="L368" s="68">
        <v>93.421052631578902</v>
      </c>
      <c r="M368" s="71">
        <v>1</v>
      </c>
      <c r="N368" s="68">
        <v>100</v>
      </c>
      <c r="O368" s="71">
        <v>0.66193322913054498</v>
      </c>
      <c r="P368" s="68">
        <v>86.013272077590599</v>
      </c>
      <c r="Q368" s="71"/>
      <c r="R368" s="68"/>
    </row>
    <row r="369" spans="1:18" x14ac:dyDescent="0.2">
      <c r="A369" s="72" t="s">
        <v>1070</v>
      </c>
      <c r="B369" s="66" t="s">
        <v>1071</v>
      </c>
      <c r="C369" s="67">
        <v>45</v>
      </c>
      <c r="D369" s="67" t="s">
        <v>339</v>
      </c>
      <c r="E369" s="71">
        <v>0.84661014101637599</v>
      </c>
      <c r="F369" s="68">
        <v>94.331983805668003</v>
      </c>
      <c r="G369" s="71">
        <v>0.91990289297291705</v>
      </c>
      <c r="H369" s="68">
        <v>88.815789473684205</v>
      </c>
      <c r="I369" s="71">
        <v>0.841118684511035</v>
      </c>
      <c r="J369" s="68">
        <v>84.716599190283404</v>
      </c>
      <c r="K369" s="71">
        <v>0.93813214455096905</v>
      </c>
      <c r="L369" s="68">
        <v>73.279352226720604</v>
      </c>
      <c r="M369" s="71">
        <v>0.90871107053825395</v>
      </c>
      <c r="N369" s="68">
        <v>80.952380952380906</v>
      </c>
      <c r="O369" s="71">
        <v>0.62518591250870403</v>
      </c>
      <c r="P369" s="68">
        <v>83.818274629913205</v>
      </c>
      <c r="Q369" s="71"/>
      <c r="R369" s="68"/>
    </row>
    <row r="370" spans="1:18" x14ac:dyDescent="0.2">
      <c r="A370" s="72" t="s">
        <v>1072</v>
      </c>
      <c r="B370" s="66" t="s">
        <v>1073</v>
      </c>
      <c r="C370" s="67">
        <v>45</v>
      </c>
      <c r="D370" s="67" t="s">
        <v>339</v>
      </c>
      <c r="E370" s="71">
        <v>0.87836956251790199</v>
      </c>
      <c r="F370" s="68">
        <v>98.279352226720604</v>
      </c>
      <c r="G370" s="71">
        <v>0.94906210707437699</v>
      </c>
      <c r="H370" s="68">
        <v>96.153846153846203</v>
      </c>
      <c r="I370" s="71">
        <v>0.81788590119811699</v>
      </c>
      <c r="J370" s="68">
        <v>76.214574898785401</v>
      </c>
      <c r="K370" s="71">
        <v>0.97892020189991003</v>
      </c>
      <c r="L370" s="68">
        <v>93.066801619433207</v>
      </c>
      <c r="M370" s="71">
        <v>0.96839998595554899</v>
      </c>
      <c r="N370" s="68">
        <v>95.744680851063805</v>
      </c>
      <c r="O370" s="71">
        <v>0.67757961646155396</v>
      </c>
      <c r="P370" s="68">
        <v>87.1362940275651</v>
      </c>
      <c r="Q370" s="71"/>
      <c r="R370" s="68"/>
    </row>
    <row r="371" spans="1:18" x14ac:dyDescent="0.2">
      <c r="A371" s="72" t="s">
        <v>1074</v>
      </c>
      <c r="B371" s="66" t="s">
        <v>1075</v>
      </c>
      <c r="C371" s="67">
        <v>67</v>
      </c>
      <c r="D371" s="67" t="s">
        <v>339</v>
      </c>
      <c r="E371" s="71">
        <v>0.81559179956650496</v>
      </c>
      <c r="F371" s="68">
        <v>82.734912146676805</v>
      </c>
      <c r="G371" s="71">
        <v>0.92435294222286002</v>
      </c>
      <c r="H371" s="68">
        <v>98.930481283422495</v>
      </c>
      <c r="I371" s="71">
        <v>0.82797478427586702</v>
      </c>
      <c r="J371" s="68">
        <v>88.770053475935796</v>
      </c>
      <c r="K371" s="71">
        <v>0.85788815587957101</v>
      </c>
      <c r="L371" s="68">
        <v>54.621848739495803</v>
      </c>
      <c r="M371" s="71">
        <v>0.98515439429928697</v>
      </c>
      <c r="N371" s="68">
        <v>98.090145148968702</v>
      </c>
      <c r="O371" s="71">
        <v>0.482588721154939</v>
      </c>
      <c r="P371" s="68">
        <v>47.549770290964801</v>
      </c>
      <c r="Q371" s="71"/>
      <c r="R371" s="68"/>
    </row>
    <row r="372" spans="1:18" x14ac:dyDescent="0.2">
      <c r="A372" s="72" t="s">
        <v>1076</v>
      </c>
      <c r="B372" s="66" t="s">
        <v>1077</v>
      </c>
      <c r="C372" s="67">
        <v>67</v>
      </c>
      <c r="D372" s="67" t="s">
        <v>339</v>
      </c>
      <c r="E372" s="71">
        <v>0.71811648157152097</v>
      </c>
      <c r="F372" s="68">
        <v>53.246753246753201</v>
      </c>
      <c r="G372" s="71">
        <v>0.79399621949585497</v>
      </c>
      <c r="H372" s="68">
        <v>57.066462948815897</v>
      </c>
      <c r="I372" s="71">
        <v>0.70745219116433</v>
      </c>
      <c r="J372" s="68">
        <v>46.906035141329298</v>
      </c>
      <c r="K372" s="71">
        <v>0.93477151177122497</v>
      </c>
      <c r="L372" s="68">
        <v>91.978609625668497</v>
      </c>
      <c r="M372" s="71">
        <v>0.74020190023752996</v>
      </c>
      <c r="N372" s="68">
        <v>50.496562261268103</v>
      </c>
      <c r="O372" s="71">
        <v>0.414160585188667</v>
      </c>
      <c r="P372" s="68">
        <v>37.1362940275651</v>
      </c>
      <c r="Q372" s="71"/>
      <c r="R372" s="68"/>
    </row>
    <row r="373" spans="1:18" x14ac:dyDescent="0.2">
      <c r="A373" s="72" t="s">
        <v>1078</v>
      </c>
      <c r="B373" s="66" t="s">
        <v>1079</v>
      </c>
      <c r="C373" s="67">
        <v>67</v>
      </c>
      <c r="D373" s="67" t="s">
        <v>339</v>
      </c>
      <c r="E373" s="71">
        <v>0.68302720186062904</v>
      </c>
      <c r="F373" s="68">
        <v>41.558441558441601</v>
      </c>
      <c r="G373" s="71">
        <v>0.83443527452014898</v>
      </c>
      <c r="H373" s="68">
        <v>74.713521772345302</v>
      </c>
      <c r="I373" s="71">
        <v>0.72815464544018804</v>
      </c>
      <c r="J373" s="68">
        <v>54.698242933537102</v>
      </c>
      <c r="K373" s="71">
        <v>0.60531159334337603</v>
      </c>
      <c r="L373" s="68">
        <v>3.81970970206264</v>
      </c>
      <c r="M373" s="71">
        <v>0.84412114014251804</v>
      </c>
      <c r="N373" s="68">
        <v>75.783040488922794</v>
      </c>
      <c r="O373" s="71">
        <v>0.40311335585691599</v>
      </c>
      <c r="P373" s="68">
        <v>35.451761102603399</v>
      </c>
      <c r="Q373" s="71"/>
      <c r="R373" s="68"/>
    </row>
    <row r="374" spans="1:18" x14ac:dyDescent="0.2">
      <c r="A374" s="72" t="s">
        <v>1080</v>
      </c>
      <c r="B374" s="66" t="s">
        <v>1081</v>
      </c>
      <c r="C374" s="67">
        <v>67</v>
      </c>
      <c r="D374" s="67" t="s">
        <v>339</v>
      </c>
      <c r="E374" s="71">
        <v>0.74635579623999404</v>
      </c>
      <c r="F374" s="68">
        <v>63.025210084033603</v>
      </c>
      <c r="G374" s="71">
        <v>0.88090339378851601</v>
      </c>
      <c r="H374" s="68">
        <v>91.367456073338403</v>
      </c>
      <c r="I374" s="71">
        <v>0.75973590539525204</v>
      </c>
      <c r="J374" s="68">
        <v>67.608861726508806</v>
      </c>
      <c r="K374" s="71">
        <v>0.80048341312280002</v>
      </c>
      <c r="L374" s="68">
        <v>33.3842627960275</v>
      </c>
      <c r="M374" s="71">
        <v>0.84783254156769605</v>
      </c>
      <c r="N374" s="68">
        <v>76.470588235294102</v>
      </c>
      <c r="O374" s="71">
        <v>0.44282372732570802</v>
      </c>
      <c r="P374" s="68">
        <v>41.653905053598798</v>
      </c>
      <c r="Q374" s="71"/>
      <c r="R374" s="68"/>
    </row>
    <row r="375" spans="1:18" x14ac:dyDescent="0.2">
      <c r="A375" s="72" t="s">
        <v>1082</v>
      </c>
      <c r="B375" s="66" t="s">
        <v>1083</v>
      </c>
      <c r="C375" s="67">
        <v>67</v>
      </c>
      <c r="D375" s="67" t="s">
        <v>339</v>
      </c>
      <c r="E375" s="71">
        <v>0.66276274299917604</v>
      </c>
      <c r="F375" s="68">
        <v>33.919022154316302</v>
      </c>
      <c r="G375" s="71">
        <v>0.80762429642787203</v>
      </c>
      <c r="H375" s="68">
        <v>62.719633307868598</v>
      </c>
      <c r="I375" s="71">
        <v>0.69941618759912505</v>
      </c>
      <c r="J375" s="68">
        <v>43.468296409472899</v>
      </c>
      <c r="K375" s="71">
        <v>0.77033713594741404</v>
      </c>
      <c r="L375" s="68">
        <v>24.5989304812834</v>
      </c>
      <c r="M375" s="71">
        <v>0.72535629453681705</v>
      </c>
      <c r="N375" s="68">
        <v>46.065699006875498</v>
      </c>
      <c r="O375" s="71">
        <v>0.311079800484653</v>
      </c>
      <c r="P375" s="68">
        <v>21.745788667687599</v>
      </c>
      <c r="Q375" s="71"/>
      <c r="R375" s="68"/>
    </row>
    <row r="376" spans="1:18" x14ac:dyDescent="0.2">
      <c r="A376" s="72" t="s">
        <v>1084</v>
      </c>
      <c r="B376" s="66" t="s">
        <v>1085</v>
      </c>
      <c r="C376" s="67">
        <v>67</v>
      </c>
      <c r="D376" s="67" t="s">
        <v>339</v>
      </c>
      <c r="E376" s="71">
        <v>0.69338509998379305</v>
      </c>
      <c r="F376" s="68">
        <v>44.9961802902979</v>
      </c>
      <c r="G376" s="71">
        <v>0.84760869801189498</v>
      </c>
      <c r="H376" s="68">
        <v>80.213903743315498</v>
      </c>
      <c r="I376" s="71">
        <v>0.731822580963573</v>
      </c>
      <c r="J376" s="68">
        <v>56.6080977845684</v>
      </c>
      <c r="K376" s="71">
        <v>0.72827820413019695</v>
      </c>
      <c r="L376" s="68">
        <v>16.119174942704401</v>
      </c>
      <c r="M376" s="71">
        <v>0.78845011876484505</v>
      </c>
      <c r="N376" s="68">
        <v>63.712757830404897</v>
      </c>
      <c r="O376" s="71">
        <v>0.370765898048456</v>
      </c>
      <c r="P376" s="68">
        <v>30.551301684532898</v>
      </c>
      <c r="Q376" s="71"/>
      <c r="R376" s="68"/>
    </row>
    <row r="377" spans="1:18" x14ac:dyDescent="0.2">
      <c r="A377" s="72" t="s">
        <v>1086</v>
      </c>
      <c r="B377" s="66" t="s">
        <v>1087</v>
      </c>
      <c r="C377" s="67">
        <v>68</v>
      </c>
      <c r="D377" s="67" t="s">
        <v>339</v>
      </c>
      <c r="E377" s="71">
        <v>0.56724089080076301</v>
      </c>
      <c r="F377" s="68">
        <v>22.8205128205128</v>
      </c>
      <c r="G377" s="71">
        <v>0.72218023889066896</v>
      </c>
      <c r="H377" s="68">
        <v>35.897435897435898</v>
      </c>
      <c r="I377" s="71">
        <v>0.65091890242810102</v>
      </c>
      <c r="J377" s="68">
        <v>24.615384615384599</v>
      </c>
      <c r="K377" s="71">
        <v>0.803621338120446</v>
      </c>
      <c r="L377" s="68">
        <v>40.512820512820497</v>
      </c>
      <c r="M377" s="71">
        <v>0.33943439069703402</v>
      </c>
      <c r="N377" s="68">
        <v>15.128205128205099</v>
      </c>
      <c r="O377" s="71">
        <v>0.32004958386756599</v>
      </c>
      <c r="P377" s="68">
        <v>26.478149100257099</v>
      </c>
      <c r="Q377" s="71"/>
      <c r="R377" s="68"/>
    </row>
    <row r="378" spans="1:18" x14ac:dyDescent="0.2">
      <c r="A378" s="72" t="s">
        <v>1088</v>
      </c>
      <c r="B378" s="66" t="s">
        <v>1089</v>
      </c>
      <c r="C378" s="67">
        <v>67</v>
      </c>
      <c r="D378" s="67" t="s">
        <v>339</v>
      </c>
      <c r="E378" s="71">
        <v>0.61862072884880903</v>
      </c>
      <c r="F378" s="68">
        <v>21.6959511077158</v>
      </c>
      <c r="G378" s="71">
        <v>0.69698145919117604</v>
      </c>
      <c r="H378" s="68">
        <v>26.585179526356001</v>
      </c>
      <c r="I378" s="71">
        <v>0.71727517770860105</v>
      </c>
      <c r="J378" s="68">
        <v>50.343773873185597</v>
      </c>
      <c r="K378" s="71">
        <v>0.85684710335837999</v>
      </c>
      <c r="L378" s="68">
        <v>53.934300993124502</v>
      </c>
      <c r="M378" s="71">
        <v>0.69566508313539199</v>
      </c>
      <c r="N378" s="68">
        <v>40.0305576776165</v>
      </c>
      <c r="O378" s="71">
        <v>0.12633482085049699</v>
      </c>
      <c r="P378" s="68">
        <v>4.9770290964777901</v>
      </c>
      <c r="Q378" s="71"/>
      <c r="R378" s="68"/>
    </row>
    <row r="379" spans="1:18" x14ac:dyDescent="0.2">
      <c r="A379" s="72" t="s">
        <v>1090</v>
      </c>
      <c r="B379" s="66" t="s">
        <v>1091</v>
      </c>
      <c r="C379" s="67">
        <v>67</v>
      </c>
      <c r="D379" s="67" t="s">
        <v>339</v>
      </c>
      <c r="E379" s="71">
        <v>0.59420485166416803</v>
      </c>
      <c r="F379" s="68">
        <v>16.959511077158101</v>
      </c>
      <c r="G379" s="71">
        <v>0.77546675998536496</v>
      </c>
      <c r="H379" s="68">
        <v>50.190985485103099</v>
      </c>
      <c r="I379" s="71">
        <v>0.65753191931715504</v>
      </c>
      <c r="J379" s="68">
        <v>27.654698242933499</v>
      </c>
      <c r="K379" s="71">
        <v>0.64628151375318599</v>
      </c>
      <c r="L379" s="68">
        <v>6.0351413292589804</v>
      </c>
      <c r="M379" s="71">
        <v>0.63999406175772</v>
      </c>
      <c r="N379" s="68">
        <v>29.335370511841099</v>
      </c>
      <c r="O379" s="71">
        <v>0.251750003507414</v>
      </c>
      <c r="P379" s="68">
        <v>15.313935681470101</v>
      </c>
      <c r="Q379" s="71"/>
      <c r="R379" s="68"/>
    </row>
    <row r="380" spans="1:18" x14ac:dyDescent="0.2">
      <c r="A380" s="72" t="s">
        <v>1092</v>
      </c>
      <c r="B380" s="66" t="s">
        <v>1093</v>
      </c>
      <c r="C380" s="67">
        <v>67</v>
      </c>
      <c r="D380" s="67" t="s">
        <v>339</v>
      </c>
      <c r="E380" s="71">
        <v>0.61262374518413099</v>
      </c>
      <c r="F380" s="68">
        <v>19.862490450725701</v>
      </c>
      <c r="G380" s="71">
        <v>0.70151431636359596</v>
      </c>
      <c r="H380" s="68">
        <v>27.9602750190985</v>
      </c>
      <c r="I380" s="71">
        <v>0.63237785550048897</v>
      </c>
      <c r="J380" s="68">
        <v>20.168067226890798</v>
      </c>
      <c r="K380" s="71">
        <v>0.77481161530198694</v>
      </c>
      <c r="L380" s="68">
        <v>25.8212375859435</v>
      </c>
      <c r="M380" s="71">
        <v>0.62143705463182897</v>
      </c>
      <c r="N380" s="68">
        <v>26.203208556149701</v>
      </c>
      <c r="O380" s="71">
        <v>0.33297788412275697</v>
      </c>
      <c r="P380" s="68">
        <v>25.574272588055099</v>
      </c>
      <c r="Q380" s="71"/>
      <c r="R380" s="68"/>
    </row>
    <row r="381" spans="1:18" x14ac:dyDescent="0.2">
      <c r="A381" s="72" t="s">
        <v>1094</v>
      </c>
      <c r="B381" s="66" t="s">
        <v>1095</v>
      </c>
      <c r="C381" s="67">
        <v>67</v>
      </c>
      <c r="D381" s="67" t="s">
        <v>339</v>
      </c>
      <c r="E381" s="71">
        <v>0.73026676349902797</v>
      </c>
      <c r="F381" s="68">
        <v>58.288770053475901</v>
      </c>
      <c r="G381" s="71">
        <v>0.80651077150195305</v>
      </c>
      <c r="H381" s="68">
        <v>62.108479755538603</v>
      </c>
      <c r="I381" s="71">
        <v>0.69646816414347601</v>
      </c>
      <c r="J381" s="68">
        <v>42.398777692895301</v>
      </c>
      <c r="K381" s="71">
        <v>0.90921720245961601</v>
      </c>
      <c r="L381" s="68">
        <v>81.741787624140599</v>
      </c>
      <c r="M381" s="71">
        <v>0.79958432304037996</v>
      </c>
      <c r="N381" s="68">
        <v>65.928189457601206</v>
      </c>
      <c r="O381" s="71">
        <v>0.43955335634971299</v>
      </c>
      <c r="P381" s="68">
        <v>41.117917304747301</v>
      </c>
      <c r="Q381" s="71"/>
      <c r="R381" s="68"/>
    </row>
    <row r="382" spans="1:18" x14ac:dyDescent="0.2">
      <c r="A382" s="72" t="s">
        <v>1096</v>
      </c>
      <c r="B382" s="66" t="s">
        <v>1097</v>
      </c>
      <c r="C382" s="67">
        <v>67</v>
      </c>
      <c r="D382" s="67" t="s">
        <v>339</v>
      </c>
      <c r="E382" s="71">
        <v>0.720975909080663</v>
      </c>
      <c r="F382" s="68">
        <v>54.469060351413297</v>
      </c>
      <c r="G382" s="71">
        <v>0.80703581141953395</v>
      </c>
      <c r="H382" s="68">
        <v>62.414056531703601</v>
      </c>
      <c r="I382" s="71">
        <v>0.70192337017471895</v>
      </c>
      <c r="J382" s="68">
        <v>44.461420932009197</v>
      </c>
      <c r="K382" s="71">
        <v>0.86668022437375702</v>
      </c>
      <c r="L382" s="68">
        <v>59.663865546218503</v>
      </c>
      <c r="M382" s="71">
        <v>0.83298693586698302</v>
      </c>
      <c r="N382" s="68">
        <v>74.025974025973994</v>
      </c>
      <c r="O382" s="71">
        <v>0.396253203568324</v>
      </c>
      <c r="P382" s="68">
        <v>33.996937212863699</v>
      </c>
      <c r="Q382" s="71"/>
      <c r="R382" s="68"/>
    </row>
    <row r="383" spans="1:18" x14ac:dyDescent="0.2">
      <c r="A383" s="72" t="s">
        <v>1098</v>
      </c>
      <c r="B383" s="66" t="s">
        <v>1099</v>
      </c>
      <c r="C383" s="67">
        <v>67</v>
      </c>
      <c r="D383" s="67" t="s">
        <v>339</v>
      </c>
      <c r="E383" s="71">
        <v>0.75455021080453999</v>
      </c>
      <c r="F383" s="68">
        <v>65.622612681436195</v>
      </c>
      <c r="G383" s="71">
        <v>0.839364586161363</v>
      </c>
      <c r="H383" s="68">
        <v>77.463712757830393</v>
      </c>
      <c r="I383" s="71">
        <v>0.76906756779610097</v>
      </c>
      <c r="J383" s="68">
        <v>70.893812070282706</v>
      </c>
      <c r="K383" s="71">
        <v>0.91443399090506206</v>
      </c>
      <c r="L383" s="68">
        <v>84.644766997708203</v>
      </c>
      <c r="M383" s="71">
        <v>0.82556413301662701</v>
      </c>
      <c r="N383" s="68">
        <v>72.192513368983995</v>
      </c>
      <c r="O383" s="71">
        <v>0.42432077614354502</v>
      </c>
      <c r="P383" s="68">
        <v>38.897396630934203</v>
      </c>
      <c r="Q383" s="71"/>
      <c r="R383" s="68"/>
    </row>
    <row r="384" spans="1:18" x14ac:dyDescent="0.2">
      <c r="A384" s="72" t="s">
        <v>1100</v>
      </c>
      <c r="B384" s="66" t="s">
        <v>1101</v>
      </c>
      <c r="C384" s="67">
        <v>67</v>
      </c>
      <c r="D384" s="67" t="s">
        <v>339</v>
      </c>
      <c r="E384" s="71">
        <v>0.70105132926569103</v>
      </c>
      <c r="F384" s="68">
        <v>47.440794499618001</v>
      </c>
      <c r="G384" s="71">
        <v>0.81249913392290396</v>
      </c>
      <c r="H384" s="68">
        <v>64.553093964858704</v>
      </c>
      <c r="I384" s="71">
        <v>0.73365369469156605</v>
      </c>
      <c r="J384" s="68">
        <v>57.066462948815897</v>
      </c>
      <c r="K384" s="71">
        <v>0.86366050496893099</v>
      </c>
      <c r="L384" s="68">
        <v>57.4484339190222</v>
      </c>
      <c r="M384" s="71">
        <v>0.73277909738717395</v>
      </c>
      <c r="N384" s="68">
        <v>48.433919022154299</v>
      </c>
      <c r="O384" s="71">
        <v>0.36266421535788101</v>
      </c>
      <c r="P384" s="68">
        <v>29.249617151608</v>
      </c>
      <c r="Q384" s="71"/>
      <c r="R384" s="68"/>
    </row>
    <row r="385" spans="1:18" x14ac:dyDescent="0.2">
      <c r="A385" s="72" t="s">
        <v>1102</v>
      </c>
      <c r="B385" s="66" t="s">
        <v>1103</v>
      </c>
      <c r="C385" s="67">
        <v>67</v>
      </c>
      <c r="D385" s="67" t="s">
        <v>339</v>
      </c>
      <c r="E385" s="71">
        <v>0.66931950194783796</v>
      </c>
      <c r="F385" s="68">
        <v>35.599694423223802</v>
      </c>
      <c r="G385" s="71">
        <v>0.76626009105872706</v>
      </c>
      <c r="H385" s="68">
        <v>46.7532467532467</v>
      </c>
      <c r="I385" s="71">
        <v>0.73114538478071001</v>
      </c>
      <c r="J385" s="68">
        <v>56.226126814362097</v>
      </c>
      <c r="K385" s="71">
        <v>0.87300105926583704</v>
      </c>
      <c r="L385" s="68">
        <v>63.407181054239899</v>
      </c>
      <c r="M385" s="71">
        <v>0.67339667458432295</v>
      </c>
      <c r="N385" s="68">
        <v>35.294117647058798</v>
      </c>
      <c r="O385" s="71">
        <v>0.30279430004959501</v>
      </c>
      <c r="P385" s="68">
        <v>20.290964777947899</v>
      </c>
      <c r="Q385" s="71"/>
      <c r="R385" s="68"/>
    </row>
    <row r="386" spans="1:18" x14ac:dyDescent="0.2">
      <c r="A386" s="72" t="s">
        <v>1104</v>
      </c>
      <c r="B386" s="66" t="s">
        <v>1105</v>
      </c>
      <c r="C386" s="67">
        <v>68</v>
      </c>
      <c r="D386" s="67" t="s">
        <v>339</v>
      </c>
      <c r="E386" s="71">
        <v>0.52877181003102103</v>
      </c>
      <c r="F386" s="68">
        <v>16.410256410256402</v>
      </c>
      <c r="G386" s="71">
        <v>0.577870278304358</v>
      </c>
      <c r="H386" s="68">
        <v>11.025641025641001</v>
      </c>
      <c r="I386" s="71">
        <v>0.627848501434773</v>
      </c>
      <c r="J386" s="68">
        <v>20.256410256410302</v>
      </c>
      <c r="K386" s="71">
        <v>0.725442532820749</v>
      </c>
      <c r="L386" s="68">
        <v>23.3333333333333</v>
      </c>
      <c r="M386" s="71">
        <v>0.43576687538705</v>
      </c>
      <c r="N386" s="68">
        <v>27.435897435897399</v>
      </c>
      <c r="O386" s="71">
        <v>0.305702672239197</v>
      </c>
      <c r="P386" s="68">
        <v>23.650385604113101</v>
      </c>
      <c r="Q386" s="71">
        <v>0.5</v>
      </c>
      <c r="R386" s="68">
        <v>37.025316455696199</v>
      </c>
    </row>
    <row r="387" spans="1:18" x14ac:dyDescent="0.2">
      <c r="A387" s="72" t="s">
        <v>1106</v>
      </c>
      <c r="B387" s="66" t="s">
        <v>1107</v>
      </c>
      <c r="C387" s="67">
        <v>67</v>
      </c>
      <c r="D387" s="67" t="s">
        <v>339</v>
      </c>
      <c r="E387" s="71">
        <v>0.52460478668236099</v>
      </c>
      <c r="F387" s="68">
        <v>9.0909090909090899</v>
      </c>
      <c r="G387" s="71">
        <v>0.71053860973469196</v>
      </c>
      <c r="H387" s="68">
        <v>30.4048892284186</v>
      </c>
      <c r="I387" s="71">
        <v>0.62731673711122005</v>
      </c>
      <c r="J387" s="68">
        <v>18.258212375859401</v>
      </c>
      <c r="K387" s="71">
        <v>0.84796546028441999</v>
      </c>
      <c r="L387" s="68">
        <v>49.579831932773097</v>
      </c>
      <c r="M387" s="71">
        <v>0.34308194774346801</v>
      </c>
      <c r="N387" s="68">
        <v>5.2711993888464503</v>
      </c>
      <c r="O387" s="71">
        <v>9.4121178538004405E-2</v>
      </c>
      <c r="P387" s="68">
        <v>3.2924961715160799</v>
      </c>
      <c r="Q387" s="71"/>
      <c r="R387" s="68"/>
    </row>
    <row r="388" spans="1:18" x14ac:dyDescent="0.2">
      <c r="A388" s="72" t="s">
        <v>1108</v>
      </c>
      <c r="B388" s="66" t="s">
        <v>1109</v>
      </c>
      <c r="C388" s="67">
        <v>67</v>
      </c>
      <c r="D388" s="67" t="s">
        <v>339</v>
      </c>
      <c r="E388" s="71">
        <v>0.75593361405305204</v>
      </c>
      <c r="F388" s="68">
        <v>66.462948815890002</v>
      </c>
      <c r="G388" s="71">
        <v>0.93537406444357796</v>
      </c>
      <c r="H388" s="68">
        <v>99.236058059587506</v>
      </c>
      <c r="I388" s="71">
        <v>0.80371572557829296</v>
      </c>
      <c r="J388" s="68">
        <v>83.116883116883102</v>
      </c>
      <c r="K388" s="71">
        <v>0.92500576663893097</v>
      </c>
      <c r="L388" s="68">
        <v>88.540870893812098</v>
      </c>
      <c r="M388" s="71">
        <v>0.83669833729216203</v>
      </c>
      <c r="N388" s="68">
        <v>74.637127578304003</v>
      </c>
      <c r="O388" s="71">
        <v>0.27887417631229799</v>
      </c>
      <c r="P388" s="68">
        <v>17.8407350689127</v>
      </c>
      <c r="Q388" s="71"/>
      <c r="R388" s="68"/>
    </row>
    <row r="389" spans="1:18" x14ac:dyDescent="0.2">
      <c r="A389" s="72" t="s">
        <v>1110</v>
      </c>
      <c r="B389" s="66" t="s">
        <v>1111</v>
      </c>
      <c r="C389" s="67">
        <v>67</v>
      </c>
      <c r="D389" s="67" t="s">
        <v>339</v>
      </c>
      <c r="E389" s="71">
        <v>0.62926832141636801</v>
      </c>
      <c r="F389" s="68">
        <v>24.751718869365899</v>
      </c>
      <c r="G389" s="71">
        <v>0.84142890670858295</v>
      </c>
      <c r="H389" s="68">
        <v>77.998472116119203</v>
      </c>
      <c r="I389" s="71">
        <v>0.737424037170196</v>
      </c>
      <c r="J389" s="68">
        <v>58.976317799847202</v>
      </c>
      <c r="K389" s="71">
        <v>0.64602248420015096</v>
      </c>
      <c r="L389" s="68">
        <v>5.9587471352177204</v>
      </c>
      <c r="M389" s="71">
        <v>0.75504750593824199</v>
      </c>
      <c r="N389" s="68">
        <v>54.621848739495803</v>
      </c>
      <c r="O389" s="71">
        <v>0.16641867306467001</v>
      </c>
      <c r="P389" s="68">
        <v>8.0398162327718197</v>
      </c>
      <c r="Q389" s="71"/>
      <c r="R389" s="68"/>
    </row>
    <row r="390" spans="1:18" x14ac:dyDescent="0.2">
      <c r="A390" s="72" t="s">
        <v>1112</v>
      </c>
      <c r="B390" s="66" t="s">
        <v>1113</v>
      </c>
      <c r="C390" s="67">
        <v>67</v>
      </c>
      <c r="D390" s="67" t="s">
        <v>339</v>
      </c>
      <c r="E390" s="71">
        <v>0.67638960328626696</v>
      </c>
      <c r="F390" s="68">
        <v>38.808250572956503</v>
      </c>
      <c r="G390" s="71">
        <v>0.74793047443542604</v>
      </c>
      <c r="H390" s="68">
        <v>40.183346065698998</v>
      </c>
      <c r="I390" s="71">
        <v>0.72959918045387095</v>
      </c>
      <c r="J390" s="68">
        <v>55.385790679908297</v>
      </c>
      <c r="K390" s="71">
        <v>0.87833629948079694</v>
      </c>
      <c r="L390" s="68">
        <v>66.233766233766204</v>
      </c>
      <c r="M390" s="71">
        <v>0.68453087885985797</v>
      </c>
      <c r="N390" s="68">
        <v>37.738731856378898</v>
      </c>
      <c r="O390" s="71">
        <v>0.341551183201383</v>
      </c>
      <c r="P390" s="68">
        <v>26.799387442572701</v>
      </c>
      <c r="Q390" s="71"/>
      <c r="R390" s="68"/>
    </row>
    <row r="391" spans="1:18" x14ac:dyDescent="0.2">
      <c r="A391" s="72" t="s">
        <v>1114</v>
      </c>
      <c r="B391" s="66" t="s">
        <v>1115</v>
      </c>
      <c r="C391" s="67">
        <v>67</v>
      </c>
      <c r="D391" s="67" t="s">
        <v>339</v>
      </c>
      <c r="E391" s="71">
        <v>0.60394034780870798</v>
      </c>
      <c r="F391" s="68">
        <v>18.029029793735699</v>
      </c>
      <c r="G391" s="71">
        <v>0.75096334276116505</v>
      </c>
      <c r="H391" s="68">
        <v>41.023682200152798</v>
      </c>
      <c r="I391" s="71">
        <v>0.68098805373278704</v>
      </c>
      <c r="J391" s="68">
        <v>35.9052711993888</v>
      </c>
      <c r="K391" s="71">
        <v>0.74015055577021105</v>
      </c>
      <c r="L391" s="68">
        <v>18.487394957983199</v>
      </c>
      <c r="M391" s="71">
        <v>0.64741686460807601</v>
      </c>
      <c r="N391" s="68">
        <v>30.4048892284186</v>
      </c>
      <c r="O391" s="71">
        <v>0.20018292217130301</v>
      </c>
      <c r="P391" s="68">
        <v>10.336906584992301</v>
      </c>
      <c r="Q391" s="71"/>
      <c r="R391" s="68"/>
    </row>
    <row r="392" spans="1:18" x14ac:dyDescent="0.2">
      <c r="A392" s="72" t="s">
        <v>1116</v>
      </c>
      <c r="B392" s="66" t="s">
        <v>1117</v>
      </c>
      <c r="C392" s="67">
        <v>67</v>
      </c>
      <c r="D392" s="67" t="s">
        <v>339</v>
      </c>
      <c r="E392" s="71">
        <v>0.72138330136859596</v>
      </c>
      <c r="F392" s="68">
        <v>54.698242933537102</v>
      </c>
      <c r="G392" s="71">
        <v>0.86092414886922997</v>
      </c>
      <c r="H392" s="68">
        <v>85.103132161955699</v>
      </c>
      <c r="I392" s="71">
        <v>0.77871483091034799</v>
      </c>
      <c r="J392" s="68">
        <v>74.866310160427801</v>
      </c>
      <c r="K392" s="71">
        <v>0.82906870611806904</v>
      </c>
      <c r="L392" s="68">
        <v>42.169595110771603</v>
      </c>
      <c r="M392" s="71">
        <v>0.79958432304037996</v>
      </c>
      <c r="N392" s="68">
        <v>65.928189457601206</v>
      </c>
      <c r="O392" s="71">
        <v>0.33862449790494997</v>
      </c>
      <c r="P392" s="68">
        <v>26.3399693721286</v>
      </c>
      <c r="Q392" s="71"/>
      <c r="R392" s="68"/>
    </row>
    <row r="393" spans="1:18" x14ac:dyDescent="0.2">
      <c r="A393" s="72" t="s">
        <v>1118</v>
      </c>
      <c r="B393" s="66" t="s">
        <v>1119</v>
      </c>
      <c r="C393" s="67">
        <v>67</v>
      </c>
      <c r="D393" s="67" t="s">
        <v>339</v>
      </c>
      <c r="E393" s="71">
        <v>0.758491775558643</v>
      </c>
      <c r="F393" s="68">
        <v>67.303284950343794</v>
      </c>
      <c r="G393" s="71">
        <v>0.85137556398957204</v>
      </c>
      <c r="H393" s="68">
        <v>81.741787624140599</v>
      </c>
      <c r="I393" s="71">
        <v>0.77451335704191104</v>
      </c>
      <c r="J393" s="68">
        <v>72.880061115355204</v>
      </c>
      <c r="K393" s="71">
        <v>0.83131983684480304</v>
      </c>
      <c r="L393" s="68">
        <v>43.239113827349101</v>
      </c>
      <c r="M393" s="71">
        <v>0.86638954869358697</v>
      </c>
      <c r="N393" s="68">
        <v>79.831932773109202</v>
      </c>
      <c r="O393" s="71">
        <v>0.46886057122334102</v>
      </c>
      <c r="P393" s="68">
        <v>45.482388973966302</v>
      </c>
      <c r="Q393" s="71"/>
      <c r="R393" s="68"/>
    </row>
    <row r="394" spans="1:18" x14ac:dyDescent="0.2">
      <c r="A394" s="72" t="s">
        <v>1120</v>
      </c>
      <c r="B394" s="66" t="s">
        <v>1121</v>
      </c>
      <c r="C394" s="67">
        <v>67</v>
      </c>
      <c r="D394" s="67" t="s">
        <v>339</v>
      </c>
      <c r="E394" s="71">
        <v>0.70675767608420703</v>
      </c>
      <c r="F394" s="68">
        <v>49.274255156608099</v>
      </c>
      <c r="G394" s="71">
        <v>0.87263549824131503</v>
      </c>
      <c r="H394" s="68">
        <v>88.922841864018295</v>
      </c>
      <c r="I394" s="71">
        <v>0.76577519947471695</v>
      </c>
      <c r="J394" s="68">
        <v>69.671504965622603</v>
      </c>
      <c r="K394" s="71">
        <v>0.73295908397857601</v>
      </c>
      <c r="L394" s="68">
        <v>16.730328495034399</v>
      </c>
      <c r="M394" s="71">
        <v>0.78102731591448904</v>
      </c>
      <c r="N394" s="68">
        <v>61.879297173414798</v>
      </c>
      <c r="O394" s="71">
        <v>0.38139128281193901</v>
      </c>
      <c r="P394" s="68">
        <v>31.776416539050501</v>
      </c>
      <c r="Q394" s="71"/>
      <c r="R394" s="68"/>
    </row>
    <row r="395" spans="1:18" x14ac:dyDescent="0.2">
      <c r="A395" s="72" t="s">
        <v>1122</v>
      </c>
      <c r="B395" s="66" t="s">
        <v>1123</v>
      </c>
      <c r="C395" s="67">
        <v>67</v>
      </c>
      <c r="D395" s="67" t="s">
        <v>339</v>
      </c>
      <c r="E395" s="71">
        <v>0.73981447534868505</v>
      </c>
      <c r="F395" s="68">
        <v>60.427807486631004</v>
      </c>
      <c r="G395" s="71">
        <v>0.86444480670535295</v>
      </c>
      <c r="H395" s="68">
        <v>86.478227654698202</v>
      </c>
      <c r="I395" s="71">
        <v>0.79445045552692395</v>
      </c>
      <c r="J395" s="68">
        <v>80.290297937356797</v>
      </c>
      <c r="K395" s="71">
        <v>0.83911489682114504</v>
      </c>
      <c r="L395" s="68">
        <v>45.683728036669201</v>
      </c>
      <c r="M395" s="71">
        <v>0.78845011876484505</v>
      </c>
      <c r="N395" s="68">
        <v>63.712757830404897</v>
      </c>
      <c r="O395" s="71">
        <v>0.41261209892515499</v>
      </c>
      <c r="P395" s="68">
        <v>37.059724349157698</v>
      </c>
      <c r="Q395" s="71"/>
      <c r="R395" s="68"/>
    </row>
    <row r="396" spans="1:18" x14ac:dyDescent="0.2">
      <c r="A396" s="72" t="s">
        <v>1124</v>
      </c>
      <c r="B396" s="66" t="s">
        <v>1125</v>
      </c>
      <c r="C396" s="67">
        <v>67</v>
      </c>
      <c r="D396" s="67" t="s">
        <v>339</v>
      </c>
      <c r="E396" s="71">
        <v>0.71026429098602495</v>
      </c>
      <c r="F396" s="68">
        <v>50.649350649350602</v>
      </c>
      <c r="G396" s="71">
        <v>0.915605719984668</v>
      </c>
      <c r="H396" s="68">
        <v>97.784568372803705</v>
      </c>
      <c r="I396" s="71">
        <v>0.77050070511564805</v>
      </c>
      <c r="J396" s="68">
        <v>71.504965622612701</v>
      </c>
      <c r="K396" s="71">
        <v>0.74549599291630597</v>
      </c>
      <c r="L396" s="68">
        <v>19.709702062643199</v>
      </c>
      <c r="M396" s="71">
        <v>0.77360451306413303</v>
      </c>
      <c r="N396" s="68">
        <v>59.511077158135997</v>
      </c>
      <c r="O396" s="71">
        <v>0.34611452384936903</v>
      </c>
      <c r="P396" s="68">
        <v>27.335375191424198</v>
      </c>
      <c r="Q396" s="71"/>
      <c r="R396" s="68"/>
    </row>
    <row r="397" spans="1:18" x14ac:dyDescent="0.2">
      <c r="A397" s="72" t="s">
        <v>1126</v>
      </c>
      <c r="B397" s="66" t="s">
        <v>1127</v>
      </c>
      <c r="C397" s="67">
        <v>67</v>
      </c>
      <c r="D397" s="67" t="s">
        <v>339</v>
      </c>
      <c r="E397" s="71">
        <v>0.69233423931454996</v>
      </c>
      <c r="F397" s="68">
        <v>44.690603514132903</v>
      </c>
      <c r="G397" s="71">
        <v>0.90691319868195996</v>
      </c>
      <c r="H397" s="68">
        <v>97.173414820473695</v>
      </c>
      <c r="I397" s="71">
        <v>0.78417502241042403</v>
      </c>
      <c r="J397" s="68">
        <v>77.234530175706695</v>
      </c>
      <c r="K397" s="71">
        <v>0.85388725587416503</v>
      </c>
      <c r="L397" s="68">
        <v>52.100840336134503</v>
      </c>
      <c r="M397" s="71">
        <v>0.76989311163895502</v>
      </c>
      <c r="N397" s="68">
        <v>58.670741023682197</v>
      </c>
      <c r="O397" s="71">
        <v>0.14680260796724701</v>
      </c>
      <c r="P397" s="68">
        <v>6.5084226646248098</v>
      </c>
      <c r="Q397" s="71"/>
      <c r="R397" s="68"/>
    </row>
    <row r="398" spans="1:18" x14ac:dyDescent="0.2">
      <c r="A398" s="72" t="s">
        <v>1128</v>
      </c>
      <c r="B398" s="66" t="s">
        <v>1129</v>
      </c>
      <c r="C398" s="67">
        <v>67</v>
      </c>
      <c r="D398" s="67" t="s">
        <v>339</v>
      </c>
      <c r="E398" s="71">
        <v>0.69419570927232699</v>
      </c>
      <c r="F398" s="68">
        <v>45.148968678380399</v>
      </c>
      <c r="G398" s="71">
        <v>0.73594013350426302</v>
      </c>
      <c r="H398" s="68">
        <v>36.440030557677602</v>
      </c>
      <c r="I398" s="71">
        <v>0.78419654385672899</v>
      </c>
      <c r="J398" s="68">
        <v>77.310924369747895</v>
      </c>
      <c r="K398" s="71">
        <v>0.84549258736068</v>
      </c>
      <c r="L398" s="68">
        <v>48.510313216195598</v>
      </c>
      <c r="M398" s="71">
        <v>0.71793349168646103</v>
      </c>
      <c r="N398" s="68">
        <v>44.537815126050397</v>
      </c>
      <c r="O398" s="71">
        <v>0.38741578995350301</v>
      </c>
      <c r="P398" s="68">
        <v>32.542113323123999</v>
      </c>
      <c r="Q398" s="71"/>
      <c r="R398" s="68"/>
    </row>
    <row r="399" spans="1:18" x14ac:dyDescent="0.2">
      <c r="A399" s="72" t="s">
        <v>1130</v>
      </c>
      <c r="B399" s="66" t="s">
        <v>1131</v>
      </c>
      <c r="C399" s="67">
        <v>67</v>
      </c>
      <c r="D399" s="67" t="s">
        <v>339</v>
      </c>
      <c r="E399" s="71">
        <v>0.80393826706044302</v>
      </c>
      <c r="F399" s="68">
        <v>80.061115355232999</v>
      </c>
      <c r="G399" s="71">
        <v>0.89208981003902699</v>
      </c>
      <c r="H399" s="68">
        <v>93.812070282658496</v>
      </c>
      <c r="I399" s="71">
        <v>0.81284249837409694</v>
      </c>
      <c r="J399" s="68">
        <v>85.561497326203195</v>
      </c>
      <c r="K399" s="71">
        <v>0.92350259812745805</v>
      </c>
      <c r="L399" s="68">
        <v>87.776928953399505</v>
      </c>
      <c r="M399" s="71">
        <v>0.89979216152019004</v>
      </c>
      <c r="N399" s="68">
        <v>86.6310160427808</v>
      </c>
      <c r="O399" s="71">
        <v>0.49146426724144199</v>
      </c>
      <c r="P399" s="68">
        <v>49.081163859111797</v>
      </c>
      <c r="Q399" s="71"/>
      <c r="R399" s="68"/>
    </row>
    <row r="400" spans="1:18" x14ac:dyDescent="0.2">
      <c r="A400" s="72" t="s">
        <v>1132</v>
      </c>
      <c r="B400" s="66" t="s">
        <v>1133</v>
      </c>
      <c r="C400" s="67">
        <v>67</v>
      </c>
      <c r="D400" s="67" t="s">
        <v>339</v>
      </c>
      <c r="E400" s="71">
        <v>0.62004905613160899</v>
      </c>
      <c r="F400" s="68">
        <v>22.001527883880801</v>
      </c>
      <c r="G400" s="71">
        <v>0.73105921395692197</v>
      </c>
      <c r="H400" s="68">
        <v>35.064935064935099</v>
      </c>
      <c r="I400" s="71">
        <v>0.71958400897073804</v>
      </c>
      <c r="J400" s="68">
        <v>51.948051948051898</v>
      </c>
      <c r="K400" s="71">
        <v>0.83733107478386104</v>
      </c>
      <c r="L400" s="68">
        <v>44.614209320091703</v>
      </c>
      <c r="M400" s="71">
        <v>0.59545724465558203</v>
      </c>
      <c r="N400" s="68">
        <v>22.994652406417099</v>
      </c>
      <c r="O400" s="71">
        <v>0.216813738290941</v>
      </c>
      <c r="P400" s="68">
        <v>11.485451761102601</v>
      </c>
      <c r="Q400" s="71"/>
      <c r="R400" s="68"/>
    </row>
    <row r="401" spans="1:18" x14ac:dyDescent="0.2">
      <c r="A401" s="72" t="s">
        <v>1134</v>
      </c>
      <c r="B401" s="66" t="s">
        <v>1135</v>
      </c>
      <c r="C401" s="67">
        <v>67</v>
      </c>
      <c r="D401" s="67" t="s">
        <v>339</v>
      </c>
      <c r="E401" s="71">
        <v>0.64720146902862596</v>
      </c>
      <c r="F401" s="68">
        <v>29.488158899923601</v>
      </c>
      <c r="G401" s="71">
        <v>0.81534435422794005</v>
      </c>
      <c r="H401" s="68">
        <v>65.851795263560007</v>
      </c>
      <c r="I401" s="71">
        <v>0.70036782832300104</v>
      </c>
      <c r="J401" s="68">
        <v>44.079449961802901</v>
      </c>
      <c r="K401" s="71">
        <v>0.82172231225762105</v>
      </c>
      <c r="L401" s="68">
        <v>39.419404125286498</v>
      </c>
      <c r="M401" s="71">
        <v>0.72906769596199505</v>
      </c>
      <c r="N401" s="68">
        <v>46.982429335370497</v>
      </c>
      <c r="O401" s="71">
        <v>0.16950515437256999</v>
      </c>
      <c r="P401" s="68">
        <v>8.1929555895865196</v>
      </c>
      <c r="Q401" s="71"/>
      <c r="R401" s="68"/>
    </row>
    <row r="402" spans="1:18" x14ac:dyDescent="0.2">
      <c r="A402" s="72" t="s">
        <v>1136</v>
      </c>
      <c r="B402" s="66" t="s">
        <v>1137</v>
      </c>
      <c r="C402" s="67">
        <v>67</v>
      </c>
      <c r="D402" s="67" t="s">
        <v>339</v>
      </c>
      <c r="E402" s="71">
        <v>0.64060169293541802</v>
      </c>
      <c r="F402" s="68">
        <v>27.501909854851</v>
      </c>
      <c r="G402" s="71">
        <v>0.77216039617310595</v>
      </c>
      <c r="H402" s="68">
        <v>48.663101604278097</v>
      </c>
      <c r="I402" s="71">
        <v>0.67144812646241703</v>
      </c>
      <c r="J402" s="68">
        <v>32.620320855614999</v>
      </c>
      <c r="K402" s="71">
        <v>0.82789511759226297</v>
      </c>
      <c r="L402" s="68">
        <v>41.711229946524099</v>
      </c>
      <c r="M402" s="71">
        <v>0.66226247030878904</v>
      </c>
      <c r="N402" s="68">
        <v>33.002291825821203</v>
      </c>
      <c r="O402" s="71">
        <v>0.269242354140516</v>
      </c>
      <c r="P402" s="68">
        <v>16.998468606431899</v>
      </c>
      <c r="Q402" s="71"/>
      <c r="R402" s="68"/>
    </row>
    <row r="403" spans="1:18" x14ac:dyDescent="0.2">
      <c r="A403" s="72" t="s">
        <v>1138</v>
      </c>
      <c r="B403" s="66" t="s">
        <v>1139</v>
      </c>
      <c r="C403" s="67">
        <v>67</v>
      </c>
      <c r="D403" s="67" t="s">
        <v>339</v>
      </c>
      <c r="E403" s="71">
        <v>0.68585741060508498</v>
      </c>
      <c r="F403" s="68">
        <v>42.093200916730297</v>
      </c>
      <c r="G403" s="71">
        <v>0.78721446610430201</v>
      </c>
      <c r="H403" s="68">
        <v>54.545454545454497</v>
      </c>
      <c r="I403" s="71">
        <v>0.67450477227657601</v>
      </c>
      <c r="J403" s="68">
        <v>33.842627960275003</v>
      </c>
      <c r="K403" s="71">
        <v>0.86015433030532595</v>
      </c>
      <c r="L403" s="68">
        <v>55.691367456073301</v>
      </c>
      <c r="M403" s="71">
        <v>0.77731591448931103</v>
      </c>
      <c r="N403" s="68">
        <v>60.580595874713502</v>
      </c>
      <c r="O403" s="71">
        <v>0.33009756984991001</v>
      </c>
      <c r="P403" s="68">
        <v>25.191424196018399</v>
      </c>
      <c r="Q403" s="71"/>
      <c r="R403" s="68"/>
    </row>
    <row r="404" spans="1:18" x14ac:dyDescent="0.2">
      <c r="A404" s="72" t="s">
        <v>1140</v>
      </c>
      <c r="B404" s="66" t="s">
        <v>1141</v>
      </c>
      <c r="C404" s="67">
        <v>67</v>
      </c>
      <c r="D404" s="67" t="s">
        <v>339</v>
      </c>
      <c r="E404" s="71">
        <v>0.73207715259630202</v>
      </c>
      <c r="F404" s="68">
        <v>58.594346829640898</v>
      </c>
      <c r="G404" s="71">
        <v>0.84027005618309203</v>
      </c>
      <c r="H404" s="68">
        <v>77.616501145912906</v>
      </c>
      <c r="I404" s="71">
        <v>0.72932808601289001</v>
      </c>
      <c r="J404" s="68">
        <v>55.233002291825798</v>
      </c>
      <c r="K404" s="71">
        <v>0.88277947700364101</v>
      </c>
      <c r="L404" s="68">
        <v>68.678380443086297</v>
      </c>
      <c r="M404" s="71">
        <v>0.821852731591449</v>
      </c>
      <c r="N404" s="68">
        <v>71.428571428571402</v>
      </c>
      <c r="O404" s="71">
        <v>0.38615541219043797</v>
      </c>
      <c r="P404" s="68">
        <v>32.082695252679898</v>
      </c>
      <c r="Q404" s="71"/>
      <c r="R404" s="68"/>
    </row>
    <row r="405" spans="1:18" x14ac:dyDescent="0.2">
      <c r="A405" s="72" t="s">
        <v>1142</v>
      </c>
      <c r="B405" s="66" t="s">
        <v>1143</v>
      </c>
      <c r="C405" s="67">
        <v>67</v>
      </c>
      <c r="D405" s="67" t="s">
        <v>339</v>
      </c>
      <c r="E405" s="71">
        <v>0.71868504957907897</v>
      </c>
      <c r="F405" s="68">
        <v>53.399541634835799</v>
      </c>
      <c r="G405" s="71">
        <v>0.88808407652119203</v>
      </c>
      <c r="H405" s="68">
        <v>93.200916730328501</v>
      </c>
      <c r="I405" s="71">
        <v>0.73643442811741699</v>
      </c>
      <c r="J405" s="68">
        <v>58.517952635599698</v>
      </c>
      <c r="K405" s="71">
        <v>0.78975177007367103</v>
      </c>
      <c r="L405" s="68">
        <v>30.557677616501099</v>
      </c>
      <c r="M405" s="71">
        <v>0.87010095011876498</v>
      </c>
      <c r="N405" s="68">
        <v>80.825057295645493</v>
      </c>
      <c r="O405" s="71">
        <v>0.30905402306435198</v>
      </c>
      <c r="P405" s="68">
        <v>21.286370597243501</v>
      </c>
      <c r="Q405" s="71"/>
      <c r="R405" s="68"/>
    </row>
    <row r="406" spans="1:18" x14ac:dyDescent="0.2">
      <c r="A406" s="72" t="s">
        <v>1144</v>
      </c>
      <c r="B406" s="66" t="s">
        <v>1145</v>
      </c>
      <c r="C406" s="67">
        <v>67</v>
      </c>
      <c r="D406" s="67" t="s">
        <v>339</v>
      </c>
      <c r="E406" s="71">
        <v>0.65866431978844497</v>
      </c>
      <c r="F406" s="68">
        <v>33.3078686019863</v>
      </c>
      <c r="G406" s="71">
        <v>0.770471970358789</v>
      </c>
      <c r="H406" s="68">
        <v>48.051948051948102</v>
      </c>
      <c r="I406" s="71">
        <v>0.68626401151814198</v>
      </c>
      <c r="J406" s="68">
        <v>38.044308632543903</v>
      </c>
      <c r="K406" s="71">
        <v>0.83912366718607601</v>
      </c>
      <c r="L406" s="68">
        <v>45.7601222307105</v>
      </c>
      <c r="M406" s="71">
        <v>0.758758907363421</v>
      </c>
      <c r="N406" s="68">
        <v>55.767761650114601</v>
      </c>
      <c r="O406" s="71">
        <v>0.23870304251579499</v>
      </c>
      <c r="P406" s="68">
        <v>13.3996937212864</v>
      </c>
      <c r="Q406" s="71"/>
      <c r="R406" s="68"/>
    </row>
    <row r="407" spans="1:18" x14ac:dyDescent="0.2">
      <c r="A407" s="72" t="s">
        <v>1146</v>
      </c>
      <c r="B407" s="66" t="s">
        <v>1147</v>
      </c>
      <c r="C407" s="67">
        <v>67</v>
      </c>
      <c r="D407" s="67" t="s">
        <v>339</v>
      </c>
      <c r="E407" s="71">
        <v>0.61503056748579099</v>
      </c>
      <c r="F407" s="68">
        <v>20.7792207792208</v>
      </c>
      <c r="G407" s="71">
        <v>0.76551690772803904</v>
      </c>
      <c r="H407" s="68">
        <v>46.371275783040502</v>
      </c>
      <c r="I407" s="71">
        <v>0.65310947988562895</v>
      </c>
      <c r="J407" s="68">
        <v>26.279602750191</v>
      </c>
      <c r="K407" s="71">
        <v>0.79148864241008798</v>
      </c>
      <c r="L407" s="68">
        <v>31.092436974789901</v>
      </c>
      <c r="M407" s="71">
        <v>0.59545724465558203</v>
      </c>
      <c r="N407" s="68">
        <v>22.994652406417099</v>
      </c>
      <c r="O407" s="71">
        <v>0.269580562749616</v>
      </c>
      <c r="P407" s="68">
        <v>17.151607963246601</v>
      </c>
      <c r="Q407" s="71"/>
      <c r="R407" s="68"/>
    </row>
    <row r="408" spans="1:18" x14ac:dyDescent="0.2">
      <c r="A408" s="72" t="s">
        <v>1148</v>
      </c>
      <c r="B408" s="66" t="s">
        <v>1149</v>
      </c>
      <c r="C408" s="67">
        <v>67</v>
      </c>
      <c r="D408" s="67" t="s">
        <v>339</v>
      </c>
      <c r="E408" s="71">
        <v>0.75945619593983105</v>
      </c>
      <c r="F408" s="68">
        <v>67.838044308632504</v>
      </c>
      <c r="G408" s="71">
        <v>0.92513284265221596</v>
      </c>
      <c r="H408" s="68">
        <v>99.006875477463694</v>
      </c>
      <c r="I408" s="71">
        <v>0.75023330428988999</v>
      </c>
      <c r="J408" s="68">
        <v>63.407181054239899</v>
      </c>
      <c r="K408" s="71">
        <v>0.90722664754637605</v>
      </c>
      <c r="L408" s="68">
        <v>80.672268907562994</v>
      </c>
      <c r="M408" s="71">
        <v>0.89979216152019004</v>
      </c>
      <c r="N408" s="68">
        <v>86.6310160427808</v>
      </c>
      <c r="O408" s="71">
        <v>0.31489602369048503</v>
      </c>
      <c r="P408" s="68">
        <v>22.434915773353801</v>
      </c>
      <c r="Q408" s="71"/>
      <c r="R408" s="68"/>
    </row>
    <row r="409" spans="1:18" x14ac:dyDescent="0.2">
      <c r="A409" s="72" t="s">
        <v>1150</v>
      </c>
      <c r="B409" s="66" t="s">
        <v>1151</v>
      </c>
      <c r="C409" s="67">
        <v>67</v>
      </c>
      <c r="D409" s="67" t="s">
        <v>339</v>
      </c>
      <c r="E409" s="71">
        <v>0.74550136346717</v>
      </c>
      <c r="F409" s="68">
        <v>62.414056531703601</v>
      </c>
      <c r="G409" s="71">
        <v>0.88552256852366495</v>
      </c>
      <c r="H409" s="68">
        <v>92.513368983957207</v>
      </c>
      <c r="I409" s="71">
        <v>0.75529460907010904</v>
      </c>
      <c r="J409" s="68">
        <v>65.699006875477494</v>
      </c>
      <c r="K409" s="71">
        <v>0.95228346726288104</v>
      </c>
      <c r="L409" s="68">
        <v>96.409472880061102</v>
      </c>
      <c r="M409" s="71">
        <v>0.81442992874109299</v>
      </c>
      <c r="N409" s="68">
        <v>69.747899159663902</v>
      </c>
      <c r="O409" s="71">
        <v>0.31997624373810402</v>
      </c>
      <c r="P409" s="68">
        <v>23.506891271056698</v>
      </c>
      <c r="Q409" s="71"/>
      <c r="R409" s="68"/>
    </row>
    <row r="410" spans="1:18" x14ac:dyDescent="0.2">
      <c r="A410" s="72" t="s">
        <v>1152</v>
      </c>
      <c r="B410" s="66" t="s">
        <v>1153</v>
      </c>
      <c r="C410" s="67">
        <v>45</v>
      </c>
      <c r="D410" s="67" t="s">
        <v>339</v>
      </c>
      <c r="E410" s="71">
        <v>0.85154378243874795</v>
      </c>
      <c r="F410" s="68">
        <v>95.091093117408903</v>
      </c>
      <c r="G410" s="71">
        <v>0.91039693922047005</v>
      </c>
      <c r="H410" s="68">
        <v>85.931174089068804</v>
      </c>
      <c r="I410" s="71">
        <v>0.76092677192073999</v>
      </c>
      <c r="J410" s="68">
        <v>52.327935222672103</v>
      </c>
      <c r="K410" s="71">
        <v>0.91415512037838698</v>
      </c>
      <c r="L410" s="68">
        <v>60.323886639676097</v>
      </c>
      <c r="M410" s="71">
        <v>1</v>
      </c>
      <c r="N410" s="68">
        <v>100</v>
      </c>
      <c r="O410" s="71">
        <v>0.67224008067414098</v>
      </c>
      <c r="P410" s="68">
        <v>86.676875957120998</v>
      </c>
      <c r="Q410" s="71"/>
      <c r="R410" s="68"/>
    </row>
    <row r="411" spans="1:18" x14ac:dyDescent="0.2">
      <c r="A411" s="72" t="s">
        <v>1154</v>
      </c>
      <c r="B411" s="66" t="s">
        <v>1155</v>
      </c>
      <c r="C411" s="67">
        <v>67</v>
      </c>
      <c r="D411" s="67" t="s">
        <v>339</v>
      </c>
      <c r="E411" s="71">
        <v>0.78930242305868403</v>
      </c>
      <c r="F411" s="68">
        <v>76.165011459129104</v>
      </c>
      <c r="G411" s="71">
        <v>0.85675221336713403</v>
      </c>
      <c r="H411" s="68">
        <v>83.880825057295695</v>
      </c>
      <c r="I411" s="71">
        <v>0.77919484949081896</v>
      </c>
      <c r="J411" s="68">
        <v>75.171886936592799</v>
      </c>
      <c r="K411" s="71">
        <v>0.93797834879714603</v>
      </c>
      <c r="L411" s="68">
        <v>93.659281894575997</v>
      </c>
      <c r="M411" s="71">
        <v>0.89236935866983402</v>
      </c>
      <c r="N411" s="68">
        <v>85.103132161955699</v>
      </c>
      <c r="O411" s="71">
        <v>0.480217344968486</v>
      </c>
      <c r="P411" s="68">
        <v>47.166921898928003</v>
      </c>
      <c r="Q411" s="71"/>
      <c r="R411" s="68"/>
    </row>
    <row r="412" spans="1:18" x14ac:dyDescent="0.2">
      <c r="A412" s="72" t="s">
        <v>1156</v>
      </c>
      <c r="B412" s="66" t="s">
        <v>1157</v>
      </c>
      <c r="C412" s="67">
        <v>45</v>
      </c>
      <c r="D412" s="67" t="s">
        <v>339</v>
      </c>
      <c r="E412" s="71">
        <v>0.83591899204072395</v>
      </c>
      <c r="F412" s="68">
        <v>91.801619433198397</v>
      </c>
      <c r="G412" s="71">
        <v>0.89516780891639103</v>
      </c>
      <c r="H412" s="68">
        <v>80.668016194331997</v>
      </c>
      <c r="I412" s="71">
        <v>0.755366835602714</v>
      </c>
      <c r="J412" s="68">
        <v>50.404858299595098</v>
      </c>
      <c r="K412" s="71">
        <v>0.91435008591258105</v>
      </c>
      <c r="L412" s="68">
        <v>60.526315789473699</v>
      </c>
      <c r="M412" s="71">
        <v>0.97893332397036603</v>
      </c>
      <c r="N412" s="68">
        <v>97.416413373860195</v>
      </c>
      <c r="O412" s="71">
        <v>0.63577690580156598</v>
      </c>
      <c r="P412" s="68">
        <v>84.2266462480858</v>
      </c>
      <c r="Q412" s="71"/>
      <c r="R412" s="68"/>
    </row>
    <row r="413" spans="1:18" x14ac:dyDescent="0.2">
      <c r="A413" s="72" t="s">
        <v>1158</v>
      </c>
      <c r="B413" s="66" t="s">
        <v>1159</v>
      </c>
      <c r="C413" s="67">
        <v>67</v>
      </c>
      <c r="D413" s="67" t="s">
        <v>339</v>
      </c>
      <c r="E413" s="71">
        <v>0.75632275550217898</v>
      </c>
      <c r="F413" s="68">
        <v>66.6157372039725</v>
      </c>
      <c r="G413" s="71">
        <v>0.83884612295778804</v>
      </c>
      <c r="H413" s="68">
        <v>77.081741787624097</v>
      </c>
      <c r="I413" s="71">
        <v>0.73675639740229504</v>
      </c>
      <c r="J413" s="68">
        <v>58.823529411764703</v>
      </c>
      <c r="K413" s="71">
        <v>0.86686279983321202</v>
      </c>
      <c r="L413" s="68">
        <v>59.740259740259702</v>
      </c>
      <c r="M413" s="71">
        <v>0.87010095011876498</v>
      </c>
      <c r="N413" s="68">
        <v>80.825057295645493</v>
      </c>
      <c r="O413" s="71">
        <v>0.46904750719883498</v>
      </c>
      <c r="P413" s="68">
        <v>45.558958652373697</v>
      </c>
      <c r="Q413" s="71"/>
      <c r="R413" s="68"/>
    </row>
    <row r="414" spans="1:18" x14ac:dyDescent="0.2">
      <c r="A414" s="72" t="s">
        <v>1160</v>
      </c>
      <c r="B414" s="66" t="s">
        <v>1161</v>
      </c>
      <c r="C414" s="67">
        <v>67</v>
      </c>
      <c r="D414" s="67" t="s">
        <v>339</v>
      </c>
      <c r="E414" s="71">
        <v>0.36535761878774098</v>
      </c>
      <c r="F414" s="68">
        <v>2.52100840336134</v>
      </c>
      <c r="G414" s="71">
        <v>0.47532348153551501</v>
      </c>
      <c r="H414" s="68">
        <v>4.5836516424751697</v>
      </c>
      <c r="I414" s="71">
        <v>0.53354143581675095</v>
      </c>
      <c r="J414" s="68">
        <v>5.5767761650114602</v>
      </c>
      <c r="K414" s="71">
        <v>0.62502717247055195</v>
      </c>
      <c r="L414" s="68">
        <v>4.5836516424751697</v>
      </c>
      <c r="M414" s="71">
        <v>0.172357482185273</v>
      </c>
      <c r="N414" s="68">
        <v>2.9029793735676099</v>
      </c>
      <c r="O414" s="71">
        <v>2.05385219306146E-2</v>
      </c>
      <c r="P414" s="68">
        <v>1.1485451761102601</v>
      </c>
      <c r="Q414" s="71"/>
      <c r="R414" s="68"/>
    </row>
    <row r="415" spans="1:18" x14ac:dyDescent="0.2">
      <c r="A415" s="72" t="s">
        <v>1162</v>
      </c>
      <c r="B415" s="66" t="s">
        <v>1163</v>
      </c>
      <c r="C415" s="67">
        <v>67</v>
      </c>
      <c r="D415" s="67" t="s">
        <v>339</v>
      </c>
      <c r="E415" s="71">
        <v>0.55327964962751597</v>
      </c>
      <c r="F415" s="68">
        <v>11.764705882352899</v>
      </c>
      <c r="G415" s="71">
        <v>0.69337847699849797</v>
      </c>
      <c r="H415" s="68">
        <v>25.668449197861001</v>
      </c>
      <c r="I415" s="71">
        <v>0.65149472842751799</v>
      </c>
      <c r="J415" s="68">
        <v>25.668449197861001</v>
      </c>
      <c r="K415" s="71">
        <v>0.850568148903597</v>
      </c>
      <c r="L415" s="68">
        <v>50.8785332314744</v>
      </c>
      <c r="M415" s="71">
        <v>0.44328978622327803</v>
      </c>
      <c r="N415" s="68">
        <v>9.7784568372803697</v>
      </c>
      <c r="O415" s="71">
        <v>0.127667107584687</v>
      </c>
      <c r="P415" s="68">
        <v>5.0535987748851499</v>
      </c>
      <c r="Q415" s="71"/>
      <c r="R415" s="68"/>
    </row>
    <row r="416" spans="1:18" x14ac:dyDescent="0.2">
      <c r="A416" s="72" t="s">
        <v>1164</v>
      </c>
      <c r="B416" s="66" t="s">
        <v>1165</v>
      </c>
      <c r="C416" s="67">
        <v>67</v>
      </c>
      <c r="D416" s="67" t="s">
        <v>339</v>
      </c>
      <c r="E416" s="71">
        <v>0.61947580254064805</v>
      </c>
      <c r="F416" s="68">
        <v>21.848739495798299</v>
      </c>
      <c r="G416" s="71">
        <v>0.71443667629992302</v>
      </c>
      <c r="H416" s="68">
        <v>31.474407944996202</v>
      </c>
      <c r="I416" s="71">
        <v>0.65038914217797605</v>
      </c>
      <c r="J416" s="68">
        <v>25.133689839572199</v>
      </c>
      <c r="K416" s="71">
        <v>0.83961946447144697</v>
      </c>
      <c r="L416" s="68">
        <v>45.8365164247517</v>
      </c>
      <c r="M416" s="71">
        <v>0.64741686460807601</v>
      </c>
      <c r="N416" s="68">
        <v>30.4048892284186</v>
      </c>
      <c r="O416" s="71">
        <v>0.245516865145817</v>
      </c>
      <c r="P416" s="68">
        <v>14.0122511485452</v>
      </c>
      <c r="Q416" s="71"/>
      <c r="R416" s="68"/>
    </row>
    <row r="417" spans="1:18" x14ac:dyDescent="0.2">
      <c r="A417" s="72" t="s">
        <v>1166</v>
      </c>
      <c r="B417" s="66" t="s">
        <v>1167</v>
      </c>
      <c r="C417" s="67">
        <v>45</v>
      </c>
      <c r="D417" s="67" t="s">
        <v>339</v>
      </c>
      <c r="E417" s="71">
        <v>0.83164181709729901</v>
      </c>
      <c r="F417" s="68">
        <v>90.890688259109297</v>
      </c>
      <c r="G417" s="71">
        <v>0.86289124877242696</v>
      </c>
      <c r="H417" s="68">
        <v>67.206477732793502</v>
      </c>
      <c r="I417" s="71">
        <v>0.75880409669340598</v>
      </c>
      <c r="J417" s="68">
        <v>51.467611336032398</v>
      </c>
      <c r="K417" s="71">
        <v>0.87561575541126202</v>
      </c>
      <c r="L417" s="68">
        <v>43.775303643724698</v>
      </c>
      <c r="M417" s="71">
        <v>0.96839998595554899</v>
      </c>
      <c r="N417" s="68">
        <v>95.744680851063805</v>
      </c>
      <c r="O417" s="71">
        <v>0.69249799865385098</v>
      </c>
      <c r="P417" s="68">
        <v>87.850944359367006</v>
      </c>
      <c r="Q417" s="71"/>
      <c r="R417" s="68"/>
    </row>
    <row r="418" spans="1:18" x14ac:dyDescent="0.2">
      <c r="A418" s="72" t="s">
        <v>1168</v>
      </c>
      <c r="B418" s="66" t="s">
        <v>1169</v>
      </c>
      <c r="C418" s="67">
        <v>45</v>
      </c>
      <c r="D418" s="67" t="s">
        <v>339</v>
      </c>
      <c r="E418" s="71">
        <v>0.820231468609945</v>
      </c>
      <c r="F418" s="68">
        <v>87.5</v>
      </c>
      <c r="G418" s="71">
        <v>0.86246109208521704</v>
      </c>
      <c r="H418" s="68">
        <v>67.004048582995907</v>
      </c>
      <c r="I418" s="71">
        <v>0.77824304040918402</v>
      </c>
      <c r="J418" s="68">
        <v>58.957489878542503</v>
      </c>
      <c r="K418" s="71">
        <v>0.85088932628989</v>
      </c>
      <c r="L418" s="68">
        <v>35.323886639676097</v>
      </c>
      <c r="M418" s="71">
        <v>0.95786664794073195</v>
      </c>
      <c r="N418" s="68">
        <v>93.920972644376903</v>
      </c>
      <c r="O418" s="71">
        <v>0.651697236324704</v>
      </c>
      <c r="P418" s="68">
        <v>85.349668198060201</v>
      </c>
      <c r="Q418" s="71"/>
      <c r="R418" s="68"/>
    </row>
    <row r="419" spans="1:18" x14ac:dyDescent="0.2">
      <c r="A419" s="72" t="s">
        <v>1170</v>
      </c>
      <c r="B419" s="66" t="s">
        <v>1171</v>
      </c>
      <c r="C419" s="67">
        <v>67</v>
      </c>
      <c r="D419" s="67" t="s">
        <v>339</v>
      </c>
      <c r="E419" s="71">
        <v>0.59334497176766199</v>
      </c>
      <c r="F419" s="68">
        <v>16.730328495034399</v>
      </c>
      <c r="G419" s="71">
        <v>0.78912311393003398</v>
      </c>
      <c r="H419" s="68">
        <v>55.080213903743299</v>
      </c>
      <c r="I419" s="71">
        <v>0.69420248259628503</v>
      </c>
      <c r="J419" s="68">
        <v>41.558441558441601</v>
      </c>
      <c r="K419" s="71">
        <v>0.58090920737108298</v>
      </c>
      <c r="L419" s="68">
        <v>3.2085561497326198</v>
      </c>
      <c r="M419" s="71">
        <v>0.63628266033254199</v>
      </c>
      <c r="N419" s="68">
        <v>28.647822765469801</v>
      </c>
      <c r="O419" s="71">
        <v>0.26620739460836501</v>
      </c>
      <c r="P419" s="68">
        <v>16.385911179173</v>
      </c>
      <c r="Q419" s="71"/>
      <c r="R419" s="68"/>
    </row>
    <row r="420" spans="1:18" x14ac:dyDescent="0.2">
      <c r="A420" s="72" t="s">
        <v>1172</v>
      </c>
      <c r="B420" s="66" t="s">
        <v>1173</v>
      </c>
      <c r="C420" s="67">
        <v>67</v>
      </c>
      <c r="D420" s="67" t="s">
        <v>339</v>
      </c>
      <c r="E420" s="71">
        <v>0.68713353001184896</v>
      </c>
      <c r="F420" s="68">
        <v>42.780748663101598</v>
      </c>
      <c r="G420" s="71">
        <v>0.77876576378837903</v>
      </c>
      <c r="H420" s="68">
        <v>51.795263559969399</v>
      </c>
      <c r="I420" s="71">
        <v>0.72715318824500896</v>
      </c>
      <c r="J420" s="68">
        <v>54.2398777692895</v>
      </c>
      <c r="K420" s="71">
        <v>0.78466086728152196</v>
      </c>
      <c r="L420" s="68">
        <v>29.1825821237586</v>
      </c>
      <c r="M420" s="71">
        <v>0.78473871733966705</v>
      </c>
      <c r="N420" s="68">
        <v>62.4904507257448</v>
      </c>
      <c r="O420" s="71">
        <v>0.36034911340466802</v>
      </c>
      <c r="P420" s="68">
        <v>28.866768759571201</v>
      </c>
      <c r="Q420" s="71"/>
      <c r="R420" s="68"/>
    </row>
    <row r="421" spans="1:18" x14ac:dyDescent="0.2">
      <c r="A421" s="72" t="s">
        <v>1174</v>
      </c>
      <c r="B421" s="66" t="s">
        <v>1175</v>
      </c>
      <c r="C421" s="67">
        <v>67</v>
      </c>
      <c r="D421" s="67" t="s">
        <v>339</v>
      </c>
      <c r="E421" s="71">
        <v>0.68886661855543396</v>
      </c>
      <c r="F421" s="68">
        <v>43.468296409472899</v>
      </c>
      <c r="G421" s="71">
        <v>0.78894907968552697</v>
      </c>
      <c r="H421" s="68">
        <v>54.927425515660801</v>
      </c>
      <c r="I421" s="71">
        <v>0.70704474390285399</v>
      </c>
      <c r="J421" s="68">
        <v>46.6004583651643</v>
      </c>
      <c r="K421" s="71">
        <v>0.78409259060453596</v>
      </c>
      <c r="L421" s="68">
        <v>28.7242169595111</v>
      </c>
      <c r="M421" s="71">
        <v>0.81442992874109299</v>
      </c>
      <c r="N421" s="68">
        <v>69.747899159663902</v>
      </c>
      <c r="O421" s="71">
        <v>0.34981674984315902</v>
      </c>
      <c r="P421" s="68">
        <v>27.947932618683001</v>
      </c>
      <c r="Q421" s="71"/>
      <c r="R421" s="68"/>
    </row>
    <row r="422" spans="1:18" x14ac:dyDescent="0.2">
      <c r="A422" s="72" t="s">
        <v>1176</v>
      </c>
      <c r="B422" s="66" t="s">
        <v>1177</v>
      </c>
      <c r="C422" s="67">
        <v>67</v>
      </c>
      <c r="D422" s="67" t="s">
        <v>339</v>
      </c>
      <c r="E422" s="71">
        <v>0.53810267675942702</v>
      </c>
      <c r="F422" s="68">
        <v>10.3896103896104</v>
      </c>
      <c r="G422" s="71">
        <v>0.69949409727240897</v>
      </c>
      <c r="H422" s="68">
        <v>27.272727272727298</v>
      </c>
      <c r="I422" s="71">
        <v>0.64284669089622704</v>
      </c>
      <c r="J422" s="68">
        <v>22.841864018334601</v>
      </c>
      <c r="K422" s="71">
        <v>0.74263701801408899</v>
      </c>
      <c r="L422" s="68">
        <v>18.7929717341482</v>
      </c>
      <c r="M422" s="71">
        <v>0.428444180522565</v>
      </c>
      <c r="N422" s="68">
        <v>8.4033613445378208</v>
      </c>
      <c r="O422" s="71">
        <v>0.17709139709184499</v>
      </c>
      <c r="P422" s="68">
        <v>8.5758039816232792</v>
      </c>
      <c r="Q422" s="71"/>
      <c r="R422" s="68"/>
    </row>
    <row r="423" spans="1:18" x14ac:dyDescent="0.2">
      <c r="A423" s="72" t="s">
        <v>1178</v>
      </c>
      <c r="B423" s="66" t="s">
        <v>1179</v>
      </c>
      <c r="C423" s="67">
        <v>67</v>
      </c>
      <c r="D423" s="67" t="s">
        <v>339</v>
      </c>
      <c r="E423" s="71">
        <v>0.67450455727304304</v>
      </c>
      <c r="F423" s="68">
        <v>37.5095492742552</v>
      </c>
      <c r="G423" s="71">
        <v>0.79000539207126297</v>
      </c>
      <c r="H423" s="68">
        <v>55.691367456073301</v>
      </c>
      <c r="I423" s="71">
        <v>0.74491581706386301</v>
      </c>
      <c r="J423" s="68">
        <v>61.191749427043497</v>
      </c>
      <c r="K423" s="71">
        <v>0.84086673745084695</v>
      </c>
      <c r="L423" s="68">
        <v>46.294881588999203</v>
      </c>
      <c r="M423" s="71">
        <v>0.73649049881235196</v>
      </c>
      <c r="N423" s="68">
        <v>49.503437738731897</v>
      </c>
      <c r="O423" s="71">
        <v>0.26024434096688998</v>
      </c>
      <c r="P423" s="68">
        <v>16.0796324655436</v>
      </c>
      <c r="Q423" s="71"/>
      <c r="R423" s="68"/>
    </row>
    <row r="424" spans="1:18" x14ac:dyDescent="0.2">
      <c r="A424" s="72" t="s">
        <v>1180</v>
      </c>
      <c r="B424" s="66" t="s">
        <v>1181</v>
      </c>
      <c r="C424" s="67">
        <v>67</v>
      </c>
      <c r="D424" s="67" t="s">
        <v>339</v>
      </c>
      <c r="E424" s="71">
        <v>0.765536246430087</v>
      </c>
      <c r="F424" s="68">
        <v>69.824293353705102</v>
      </c>
      <c r="G424" s="71">
        <v>0.85598631799908398</v>
      </c>
      <c r="H424" s="68">
        <v>83.575248281130598</v>
      </c>
      <c r="I424" s="71">
        <v>0.77510434167771403</v>
      </c>
      <c r="J424" s="68">
        <v>73.109243697479002</v>
      </c>
      <c r="K424" s="71">
        <v>0.93689416014261495</v>
      </c>
      <c r="L424" s="68">
        <v>92.971734148204703</v>
      </c>
      <c r="M424" s="71">
        <v>0.88494655581947801</v>
      </c>
      <c r="N424" s="68">
        <v>83.3460656990069</v>
      </c>
      <c r="O424" s="71">
        <v>0.37474985651154502</v>
      </c>
      <c r="P424" s="68">
        <v>31.010719754977</v>
      </c>
      <c r="Q424" s="71"/>
      <c r="R424" s="68"/>
    </row>
    <row r="425" spans="1:18" x14ac:dyDescent="0.2">
      <c r="A425" s="72" t="s">
        <v>1182</v>
      </c>
      <c r="B425" s="66" t="s">
        <v>1183</v>
      </c>
      <c r="C425" s="67">
        <v>67</v>
      </c>
      <c r="D425" s="67" t="s">
        <v>339</v>
      </c>
      <c r="E425" s="71">
        <v>0.72054153157521295</v>
      </c>
      <c r="F425" s="68">
        <v>54.316271963330799</v>
      </c>
      <c r="G425" s="71">
        <v>0.69521106329976901</v>
      </c>
      <c r="H425" s="68">
        <v>26.203208556149701</v>
      </c>
      <c r="I425" s="71">
        <v>0.80508056544152395</v>
      </c>
      <c r="J425" s="68">
        <v>83.3460656990069</v>
      </c>
      <c r="K425" s="71">
        <v>0.94412505707011096</v>
      </c>
      <c r="L425" s="68">
        <v>94.9579831932773</v>
      </c>
      <c r="M425" s="71">
        <v>0.84040973871734004</v>
      </c>
      <c r="N425" s="68">
        <v>75.324675324675297</v>
      </c>
      <c r="O425" s="71">
        <v>0.31788123334732099</v>
      </c>
      <c r="P425" s="68">
        <v>22.894333843797899</v>
      </c>
      <c r="Q425" s="71"/>
      <c r="R425" s="68"/>
    </row>
    <row r="426" spans="1:18" x14ac:dyDescent="0.2">
      <c r="A426" s="72" t="s">
        <v>1184</v>
      </c>
      <c r="B426" s="66" t="s">
        <v>1185</v>
      </c>
      <c r="C426" s="67">
        <v>67</v>
      </c>
      <c r="D426" s="67" t="s">
        <v>339</v>
      </c>
      <c r="E426" s="71">
        <v>0.70295814841006399</v>
      </c>
      <c r="F426" s="68">
        <v>48.3575248281131</v>
      </c>
      <c r="G426" s="71">
        <v>0.86128186472925405</v>
      </c>
      <c r="H426" s="68">
        <v>85.179526355996998</v>
      </c>
      <c r="I426" s="71">
        <v>0.73879561661849902</v>
      </c>
      <c r="J426" s="68">
        <v>59.434682964094698</v>
      </c>
      <c r="K426" s="71">
        <v>0.88204095357201395</v>
      </c>
      <c r="L426" s="68">
        <v>67.914438502673804</v>
      </c>
      <c r="M426" s="71">
        <v>0.81071852731591498</v>
      </c>
      <c r="N426" s="68">
        <v>68.525592055003798</v>
      </c>
      <c r="O426" s="71">
        <v>0.22195377981464101</v>
      </c>
      <c r="P426" s="68">
        <v>12.2511485451761</v>
      </c>
      <c r="Q426" s="71"/>
      <c r="R426" s="68"/>
    </row>
    <row r="427" spans="1:18" x14ac:dyDescent="0.2">
      <c r="A427" s="72" t="s">
        <v>1186</v>
      </c>
      <c r="B427" s="66" t="s">
        <v>1187</v>
      </c>
      <c r="C427" s="67">
        <v>67</v>
      </c>
      <c r="D427" s="67" t="s">
        <v>339</v>
      </c>
      <c r="E427" s="71">
        <v>0.63195674828555504</v>
      </c>
      <c r="F427" s="68">
        <v>25.362872421696</v>
      </c>
      <c r="G427" s="71">
        <v>0.76561363756966905</v>
      </c>
      <c r="H427" s="68">
        <v>46.447669977081702</v>
      </c>
      <c r="I427" s="71">
        <v>0.69709493620166896</v>
      </c>
      <c r="J427" s="68">
        <v>42.704354469060299</v>
      </c>
      <c r="K427" s="71">
        <v>0.73616743737928403</v>
      </c>
      <c r="L427" s="68">
        <v>17.1122994652406</v>
      </c>
      <c r="M427" s="71">
        <v>0.66968527315914494</v>
      </c>
      <c r="N427" s="68">
        <v>34.453781512604998</v>
      </c>
      <c r="O427" s="71">
        <v>0.29122245711800798</v>
      </c>
      <c r="P427" s="68">
        <v>19.218989280245001</v>
      </c>
      <c r="Q427" s="71"/>
      <c r="R427" s="68"/>
    </row>
    <row r="428" spans="1:18" x14ac:dyDescent="0.2">
      <c r="A428" s="72" t="s">
        <v>1188</v>
      </c>
      <c r="B428" s="66" t="s">
        <v>1189</v>
      </c>
      <c r="C428" s="67">
        <v>67</v>
      </c>
      <c r="D428" s="67" t="s">
        <v>339</v>
      </c>
      <c r="E428" s="71">
        <v>0.58866164405381605</v>
      </c>
      <c r="F428" s="68">
        <v>16.2719633307869</v>
      </c>
      <c r="G428" s="71">
        <v>0.76754446441384305</v>
      </c>
      <c r="H428" s="68">
        <v>47.211611917494302</v>
      </c>
      <c r="I428" s="71">
        <v>0.73446931523879599</v>
      </c>
      <c r="J428" s="68">
        <v>57.4484339190222</v>
      </c>
      <c r="K428" s="71">
        <v>0.77357443336160603</v>
      </c>
      <c r="L428" s="68">
        <v>25.515660809778499</v>
      </c>
      <c r="M428" s="71">
        <v>0.53978622327791004</v>
      </c>
      <c r="N428" s="68">
        <v>16.348357524828099</v>
      </c>
      <c r="O428" s="71">
        <v>0.12793378397692701</v>
      </c>
      <c r="P428" s="68">
        <v>5.1301684532924998</v>
      </c>
      <c r="Q428" s="71"/>
      <c r="R428" s="68"/>
    </row>
    <row r="429" spans="1:18" x14ac:dyDescent="0.2">
      <c r="A429" s="72" t="s">
        <v>1190</v>
      </c>
      <c r="B429" s="66" t="s">
        <v>1191</v>
      </c>
      <c r="C429" s="67">
        <v>45</v>
      </c>
      <c r="D429" s="67" t="s">
        <v>339</v>
      </c>
      <c r="E429" s="71">
        <v>0.86780557356745502</v>
      </c>
      <c r="F429" s="68">
        <v>97.621457489878495</v>
      </c>
      <c r="G429" s="71">
        <v>0.90924155546284202</v>
      </c>
      <c r="H429" s="68">
        <v>85.425101214574894</v>
      </c>
      <c r="I429" s="71">
        <v>0.81567263461873496</v>
      </c>
      <c r="J429" s="68">
        <v>75.1518218623482</v>
      </c>
      <c r="K429" s="71">
        <v>0.94621219439232795</v>
      </c>
      <c r="L429" s="68">
        <v>77.429149797570901</v>
      </c>
      <c r="M429" s="71">
        <v>0.98595554931357698</v>
      </c>
      <c r="N429" s="68">
        <v>98.328267477203596</v>
      </c>
      <c r="O429" s="71">
        <v>0.68194593404979498</v>
      </c>
      <c r="P429" s="68">
        <v>87.442572741194496</v>
      </c>
      <c r="Q429" s="71"/>
      <c r="R429" s="68"/>
    </row>
    <row r="430" spans="1:18" x14ac:dyDescent="0.2">
      <c r="A430" s="72" t="s">
        <v>1192</v>
      </c>
      <c r="B430" s="66" t="s">
        <v>1193</v>
      </c>
      <c r="C430" s="67">
        <v>45</v>
      </c>
      <c r="D430" s="67" t="s">
        <v>339</v>
      </c>
      <c r="E430" s="71">
        <v>0.79849624049672396</v>
      </c>
      <c r="F430" s="68">
        <v>78.491902834008101</v>
      </c>
      <c r="G430" s="71">
        <v>0.85587035950817103</v>
      </c>
      <c r="H430" s="68">
        <v>64.676113360323896</v>
      </c>
      <c r="I430" s="71">
        <v>0.77528448235515701</v>
      </c>
      <c r="J430" s="68">
        <v>58.046558704453403</v>
      </c>
      <c r="K430" s="71">
        <v>0.86103821912647305</v>
      </c>
      <c r="L430" s="68">
        <v>38.765182186234803</v>
      </c>
      <c r="M430" s="71">
        <v>0.88062216916540903</v>
      </c>
      <c r="N430" s="68">
        <v>71.935157041539995</v>
      </c>
      <c r="O430" s="71">
        <v>0.61966597232841103</v>
      </c>
      <c r="P430" s="68">
        <v>83.205717202654398</v>
      </c>
      <c r="Q430" s="71"/>
      <c r="R430" s="68"/>
    </row>
    <row r="431" spans="1:18" x14ac:dyDescent="0.2">
      <c r="A431" s="72" t="s">
        <v>1194</v>
      </c>
      <c r="B431" s="66" t="s">
        <v>1195</v>
      </c>
      <c r="C431" s="67">
        <v>67</v>
      </c>
      <c r="D431" s="67" t="s">
        <v>339</v>
      </c>
      <c r="E431" s="71">
        <v>0.65664542944205495</v>
      </c>
      <c r="F431" s="68">
        <v>32.391138273491201</v>
      </c>
      <c r="G431" s="71">
        <v>0.79495565837634596</v>
      </c>
      <c r="H431" s="68">
        <v>57.4484339190222</v>
      </c>
      <c r="I431" s="71">
        <v>0.74292874859289204</v>
      </c>
      <c r="J431" s="68">
        <v>60.733384262796001</v>
      </c>
      <c r="K431" s="71">
        <v>0.77402627532621104</v>
      </c>
      <c r="L431" s="68">
        <v>25.668449197861001</v>
      </c>
      <c r="M431" s="71">
        <v>0.68453087885985797</v>
      </c>
      <c r="N431" s="68">
        <v>37.738731856378898</v>
      </c>
      <c r="O431" s="71">
        <v>0.28678558605496901</v>
      </c>
      <c r="P431" s="68">
        <v>18.7595712098009</v>
      </c>
      <c r="Q431" s="71"/>
      <c r="R431" s="68"/>
    </row>
    <row r="432" spans="1:18" x14ac:dyDescent="0.2">
      <c r="A432" s="72" t="s">
        <v>1196</v>
      </c>
      <c r="B432" s="66" t="s">
        <v>1197</v>
      </c>
      <c r="C432" s="67">
        <v>67</v>
      </c>
      <c r="D432" s="67" t="s">
        <v>339</v>
      </c>
      <c r="E432" s="71">
        <v>0.71270282276051</v>
      </c>
      <c r="F432" s="68">
        <v>51.6424751718869</v>
      </c>
      <c r="G432" s="71">
        <v>0.83533068635216201</v>
      </c>
      <c r="H432" s="68">
        <v>75.0190985485103</v>
      </c>
      <c r="I432" s="71">
        <v>0.76017935174906204</v>
      </c>
      <c r="J432" s="68">
        <v>67.761650114591305</v>
      </c>
      <c r="K432" s="71">
        <v>0.89827332876050203</v>
      </c>
      <c r="L432" s="68">
        <v>76.317799847211603</v>
      </c>
      <c r="M432" s="71">
        <v>0.80329572446555797</v>
      </c>
      <c r="N432" s="68">
        <v>66.921313980137498</v>
      </c>
      <c r="O432" s="71">
        <v>0.26643502247526701</v>
      </c>
      <c r="P432" s="68">
        <v>16.462480857580399</v>
      </c>
      <c r="Q432" s="71"/>
      <c r="R432" s="68"/>
    </row>
    <row r="433" spans="1:18" x14ac:dyDescent="0.2">
      <c r="A433" s="72" t="s">
        <v>1198</v>
      </c>
      <c r="B433" s="66" t="s">
        <v>1199</v>
      </c>
      <c r="C433" s="67">
        <v>67</v>
      </c>
      <c r="D433" s="67" t="s">
        <v>339</v>
      </c>
      <c r="E433" s="71">
        <v>0.72160406619793305</v>
      </c>
      <c r="F433" s="68">
        <v>55.080213903743299</v>
      </c>
      <c r="G433" s="71">
        <v>0.88853387958539498</v>
      </c>
      <c r="H433" s="68">
        <v>93.353705118411</v>
      </c>
      <c r="I433" s="71">
        <v>0.79682158444826301</v>
      </c>
      <c r="J433" s="68">
        <v>81.130634071810505</v>
      </c>
      <c r="K433" s="71">
        <v>0.89671516146742403</v>
      </c>
      <c r="L433" s="68">
        <v>75.477463712757796</v>
      </c>
      <c r="M433" s="71">
        <v>0.77731591448931103</v>
      </c>
      <c r="N433" s="68">
        <v>60.580595874713502</v>
      </c>
      <c r="O433" s="71">
        <v>0.24863379099927199</v>
      </c>
      <c r="P433" s="68">
        <v>15.007656967840701</v>
      </c>
      <c r="Q433" s="71"/>
      <c r="R433" s="68"/>
    </row>
    <row r="434" spans="1:18" x14ac:dyDescent="0.2">
      <c r="A434" s="72" t="s">
        <v>1200</v>
      </c>
      <c r="B434" s="66" t="s">
        <v>1201</v>
      </c>
      <c r="C434" s="67">
        <v>67</v>
      </c>
      <c r="D434" s="67" t="s">
        <v>339</v>
      </c>
      <c r="E434" s="71">
        <v>0.65315078579326202</v>
      </c>
      <c r="F434" s="68">
        <v>31.168831168831201</v>
      </c>
      <c r="G434" s="71">
        <v>0.69548757497645497</v>
      </c>
      <c r="H434" s="68">
        <v>26.355996944232199</v>
      </c>
      <c r="I434" s="71">
        <v>0.76069614562418997</v>
      </c>
      <c r="J434" s="68">
        <v>67.990832696715103</v>
      </c>
      <c r="K434" s="71">
        <v>0.85202644631959401</v>
      </c>
      <c r="L434" s="68">
        <v>51.566080977845701</v>
      </c>
      <c r="M434" s="71">
        <v>0.71051068883610402</v>
      </c>
      <c r="N434" s="68">
        <v>42.704354469060299</v>
      </c>
      <c r="O434" s="71">
        <v>0.24703307320996501</v>
      </c>
      <c r="P434" s="68">
        <v>14.395099540581899</v>
      </c>
      <c r="Q434" s="71"/>
      <c r="R434" s="68"/>
    </row>
    <row r="435" spans="1:18" x14ac:dyDescent="0.2">
      <c r="A435" s="72" t="s">
        <v>1202</v>
      </c>
      <c r="B435" s="66" t="s">
        <v>1203</v>
      </c>
      <c r="C435" s="67">
        <v>67</v>
      </c>
      <c r="D435" s="67" t="s">
        <v>339</v>
      </c>
      <c r="E435" s="71">
        <v>0.740564588283533</v>
      </c>
      <c r="F435" s="68">
        <v>60.656990068754801</v>
      </c>
      <c r="G435" s="71">
        <v>0.88328764175087604</v>
      </c>
      <c r="H435" s="68">
        <v>91.825821237585899</v>
      </c>
      <c r="I435" s="71">
        <v>0.76777443821122004</v>
      </c>
      <c r="J435" s="68">
        <v>70.359052711993897</v>
      </c>
      <c r="K435" s="71">
        <v>0.70682592942960398</v>
      </c>
      <c r="L435" s="68">
        <v>12.605042016806699</v>
      </c>
      <c r="M435" s="71">
        <v>0.90721496437054605</v>
      </c>
      <c r="N435" s="68">
        <v>87.929717341482004</v>
      </c>
      <c r="O435" s="71">
        <v>0.43771996765541898</v>
      </c>
      <c r="P435" s="68">
        <v>40.8882082695253</v>
      </c>
      <c r="Q435" s="71"/>
      <c r="R435" s="68"/>
    </row>
    <row r="436" spans="1:18" x14ac:dyDescent="0.2">
      <c r="A436" s="72" t="s">
        <v>1204</v>
      </c>
      <c r="B436" s="66" t="s">
        <v>1205</v>
      </c>
      <c r="C436" s="67">
        <v>67</v>
      </c>
      <c r="D436" s="67" t="s">
        <v>339</v>
      </c>
      <c r="E436" s="71">
        <v>0.69751910039840304</v>
      </c>
      <c r="F436" s="68">
        <v>46.371275783040502</v>
      </c>
      <c r="G436" s="71">
        <v>0.82516301897309297</v>
      </c>
      <c r="H436" s="68">
        <v>70.664629488158894</v>
      </c>
      <c r="I436" s="71">
        <v>0.77935980151683004</v>
      </c>
      <c r="J436" s="68">
        <v>75.324675324675297</v>
      </c>
      <c r="K436" s="71">
        <v>0.65884272463178095</v>
      </c>
      <c r="L436" s="68">
        <v>6.7226890756302504</v>
      </c>
      <c r="M436" s="71">
        <v>0.76989311163895502</v>
      </c>
      <c r="N436" s="68">
        <v>58.670741023682197</v>
      </c>
      <c r="O436" s="71">
        <v>0.45433684523135498</v>
      </c>
      <c r="P436" s="68">
        <v>43.261868300153097</v>
      </c>
      <c r="Q436" s="71"/>
      <c r="R436" s="68"/>
    </row>
    <row r="437" spans="1:18" x14ac:dyDescent="0.2">
      <c r="A437" s="72" t="s">
        <v>1206</v>
      </c>
      <c r="B437" s="66" t="s">
        <v>1207</v>
      </c>
      <c r="C437" s="67">
        <v>67</v>
      </c>
      <c r="D437" s="67" t="s">
        <v>339</v>
      </c>
      <c r="E437" s="71">
        <v>0.74545521674563497</v>
      </c>
      <c r="F437" s="68">
        <v>62.184873949579803</v>
      </c>
      <c r="G437" s="71">
        <v>0.84122591012866499</v>
      </c>
      <c r="H437" s="68">
        <v>77.845683728036704</v>
      </c>
      <c r="I437" s="71">
        <v>0.78775771709810105</v>
      </c>
      <c r="J437" s="68">
        <v>78.151260504201701</v>
      </c>
      <c r="K437" s="71">
        <v>0.878106634036255</v>
      </c>
      <c r="L437" s="68">
        <v>66.004583651642506</v>
      </c>
      <c r="M437" s="71">
        <v>0.818141330166271</v>
      </c>
      <c r="N437" s="68">
        <v>70.741023682200193</v>
      </c>
      <c r="O437" s="71">
        <v>0.402044492298886</v>
      </c>
      <c r="P437" s="68">
        <v>35.145482388974003</v>
      </c>
      <c r="Q437" s="71"/>
      <c r="R437" s="68"/>
    </row>
    <row r="438" spans="1:18" x14ac:dyDescent="0.2">
      <c r="A438" s="72" t="s">
        <v>1208</v>
      </c>
      <c r="B438" s="66" t="s">
        <v>1209</v>
      </c>
      <c r="C438" s="67">
        <v>67</v>
      </c>
      <c r="D438" s="67" t="s">
        <v>339</v>
      </c>
      <c r="E438" s="71">
        <v>0.75863234257921897</v>
      </c>
      <c r="F438" s="68">
        <v>67.379679144384994</v>
      </c>
      <c r="G438" s="71">
        <v>0.92229439890118703</v>
      </c>
      <c r="H438" s="68">
        <v>98.624904507257497</v>
      </c>
      <c r="I438" s="71">
        <v>0.829329569767004</v>
      </c>
      <c r="J438" s="68">
        <v>89.152024446142093</v>
      </c>
      <c r="K438" s="71">
        <v>0.72553187470596003</v>
      </c>
      <c r="L438" s="68">
        <v>15.5844155844156</v>
      </c>
      <c r="M438" s="71">
        <v>0.88865795724465602</v>
      </c>
      <c r="N438" s="68">
        <v>84.186401833460593</v>
      </c>
      <c r="O438" s="71">
        <v>0.42734791227728902</v>
      </c>
      <c r="P438" s="68">
        <v>39.433384379785601</v>
      </c>
      <c r="Q438" s="71"/>
      <c r="R438" s="68"/>
    </row>
    <row r="439" spans="1:18" x14ac:dyDescent="0.2">
      <c r="A439" s="72" t="s">
        <v>1210</v>
      </c>
      <c r="B439" s="66" t="s">
        <v>1211</v>
      </c>
      <c r="C439" s="67">
        <v>67</v>
      </c>
      <c r="D439" s="67" t="s">
        <v>339</v>
      </c>
      <c r="E439" s="71">
        <v>0.77027439801394604</v>
      </c>
      <c r="F439" s="68">
        <v>71.581359816653901</v>
      </c>
      <c r="G439" s="71">
        <v>0.89962522253187804</v>
      </c>
      <c r="H439" s="68">
        <v>95.798319327731093</v>
      </c>
      <c r="I439" s="71">
        <v>0.81310722754268105</v>
      </c>
      <c r="J439" s="68">
        <v>85.637891520244494</v>
      </c>
      <c r="K439" s="71">
        <v>0.84918319837047695</v>
      </c>
      <c r="L439" s="68">
        <v>50.114591291061899</v>
      </c>
      <c r="M439" s="71">
        <v>0.89979216152019004</v>
      </c>
      <c r="N439" s="68">
        <v>86.6310160427808</v>
      </c>
      <c r="O439" s="71">
        <v>0.38966418010450399</v>
      </c>
      <c r="P439" s="68">
        <v>33.001531393568101</v>
      </c>
      <c r="Q439" s="71"/>
      <c r="R439" s="68"/>
    </row>
    <row r="440" spans="1:18" x14ac:dyDescent="0.2">
      <c r="A440" s="72" t="s">
        <v>1212</v>
      </c>
      <c r="B440" s="66" t="s">
        <v>1213</v>
      </c>
      <c r="C440" s="67">
        <v>67</v>
      </c>
      <c r="D440" s="67" t="s">
        <v>339</v>
      </c>
      <c r="E440" s="71">
        <v>0.693163447870913</v>
      </c>
      <c r="F440" s="68">
        <v>44.919786096256701</v>
      </c>
      <c r="G440" s="71">
        <v>0.89296489634660903</v>
      </c>
      <c r="H440" s="68">
        <v>94.041252864782294</v>
      </c>
      <c r="I440" s="71">
        <v>0.76999070178210205</v>
      </c>
      <c r="J440" s="68">
        <v>71.352177234530203</v>
      </c>
      <c r="K440" s="71">
        <v>0.87477122046619604</v>
      </c>
      <c r="L440" s="68">
        <v>63.789152024446103</v>
      </c>
      <c r="M440" s="71">
        <v>0.73277909738717395</v>
      </c>
      <c r="N440" s="68">
        <v>48.433919022154299</v>
      </c>
      <c r="O440" s="71">
        <v>0.195311323372483</v>
      </c>
      <c r="P440" s="68">
        <v>9.8009188361408892</v>
      </c>
      <c r="Q440" s="71"/>
      <c r="R440" s="68"/>
    </row>
    <row r="441" spans="1:18" x14ac:dyDescent="0.2">
      <c r="A441" s="72" t="s">
        <v>1214</v>
      </c>
      <c r="B441" s="66" t="s">
        <v>1215</v>
      </c>
      <c r="C441" s="67">
        <v>67</v>
      </c>
      <c r="D441" s="67" t="s">
        <v>339</v>
      </c>
      <c r="E441" s="71">
        <v>0.63319652740281696</v>
      </c>
      <c r="F441" s="68">
        <v>25.515660809778499</v>
      </c>
      <c r="G441" s="71">
        <v>0.84308301258175899</v>
      </c>
      <c r="H441" s="68">
        <v>78.227654698242901</v>
      </c>
      <c r="I441" s="71">
        <v>0.71514867282983596</v>
      </c>
      <c r="J441" s="68">
        <v>49.350649350649299</v>
      </c>
      <c r="K441" s="71">
        <v>0.78951002886183197</v>
      </c>
      <c r="L441" s="68">
        <v>30.4048892284186</v>
      </c>
      <c r="M441" s="71">
        <v>0.62143705463182897</v>
      </c>
      <c r="N441" s="68">
        <v>26.203208556149701</v>
      </c>
      <c r="O441" s="71">
        <v>0.19680386810883099</v>
      </c>
      <c r="P441" s="68">
        <v>9.9540581929555891</v>
      </c>
      <c r="Q441" s="71"/>
      <c r="R441" s="68"/>
    </row>
    <row r="442" spans="1:18" x14ac:dyDescent="0.2">
      <c r="A442" s="72" t="s">
        <v>1216</v>
      </c>
      <c r="B442" s="66" t="s">
        <v>1217</v>
      </c>
      <c r="C442" s="67">
        <v>45</v>
      </c>
      <c r="D442" s="67" t="s">
        <v>339</v>
      </c>
      <c r="E442" s="71">
        <v>0.81826756596943795</v>
      </c>
      <c r="F442" s="68">
        <v>86.791497975708495</v>
      </c>
      <c r="G442" s="71">
        <v>0.908347264887719</v>
      </c>
      <c r="H442" s="68">
        <v>85.121457489878495</v>
      </c>
      <c r="I442" s="71">
        <v>0.77325473050773497</v>
      </c>
      <c r="J442" s="68">
        <v>57.338056680161898</v>
      </c>
      <c r="K442" s="71">
        <v>0.91944246670357899</v>
      </c>
      <c r="L442" s="68">
        <v>63.461538461538503</v>
      </c>
      <c r="M442" s="71">
        <v>0.90519995786664798</v>
      </c>
      <c r="N442" s="68">
        <v>79.989868287740606</v>
      </c>
      <c r="O442" s="71">
        <v>0.58509340988151104</v>
      </c>
      <c r="P442" s="68">
        <v>79.632465543644699</v>
      </c>
      <c r="Q442" s="71"/>
      <c r="R442" s="68"/>
    </row>
    <row r="443" spans="1:18" x14ac:dyDescent="0.2">
      <c r="A443" s="72" t="s">
        <v>1218</v>
      </c>
      <c r="B443" s="66" t="s">
        <v>1219</v>
      </c>
      <c r="C443" s="67">
        <v>45</v>
      </c>
      <c r="D443" s="67" t="s">
        <v>339</v>
      </c>
      <c r="E443" s="71">
        <v>0.78196686656795</v>
      </c>
      <c r="F443" s="68">
        <v>70.748987854250998</v>
      </c>
      <c r="G443" s="71">
        <v>0.87911883157710702</v>
      </c>
      <c r="H443" s="68">
        <v>73.734817813765204</v>
      </c>
      <c r="I443" s="71">
        <v>0.73822062741772299</v>
      </c>
      <c r="J443" s="68">
        <v>43.927125506072898</v>
      </c>
      <c r="K443" s="71">
        <v>0.88102727210332998</v>
      </c>
      <c r="L443" s="68">
        <v>45.850202429149803</v>
      </c>
      <c r="M443" s="71">
        <v>0.89817773252343702</v>
      </c>
      <c r="N443" s="68">
        <v>78.064842958460005</v>
      </c>
      <c r="O443" s="71">
        <v>0.51328986921815201</v>
      </c>
      <c r="P443" s="68">
        <v>71.465033180193998</v>
      </c>
      <c r="Q443" s="71"/>
      <c r="R443" s="68"/>
    </row>
    <row r="444" spans="1:18" x14ac:dyDescent="0.2">
      <c r="A444" s="72" t="s">
        <v>1220</v>
      </c>
      <c r="B444" s="66" t="s">
        <v>1221</v>
      </c>
      <c r="C444" s="67">
        <v>67</v>
      </c>
      <c r="D444" s="67" t="s">
        <v>339</v>
      </c>
      <c r="E444" s="71">
        <v>0.653762493502557</v>
      </c>
      <c r="F444" s="68">
        <v>31.321619556913699</v>
      </c>
      <c r="G444" s="71">
        <v>0.83329271340073297</v>
      </c>
      <c r="H444" s="68">
        <v>74.178762414056493</v>
      </c>
      <c r="I444" s="71">
        <v>0.76209578470820505</v>
      </c>
      <c r="J444" s="68">
        <v>68.449197860962599</v>
      </c>
      <c r="K444" s="71">
        <v>0.66311300706126697</v>
      </c>
      <c r="L444" s="68">
        <v>7.5630252100840298</v>
      </c>
      <c r="M444" s="71">
        <v>0.70679928741092601</v>
      </c>
      <c r="N444" s="68">
        <v>41.787624140565299</v>
      </c>
      <c r="O444" s="71">
        <v>0.30351167493165299</v>
      </c>
      <c r="P444" s="68">
        <v>20.4441041347626</v>
      </c>
      <c r="Q444" s="71"/>
      <c r="R444" s="68"/>
    </row>
    <row r="445" spans="1:18" x14ac:dyDescent="0.2">
      <c r="A445" s="72" t="s">
        <v>1222</v>
      </c>
      <c r="B445" s="66" t="s">
        <v>1223</v>
      </c>
      <c r="C445" s="67">
        <v>67</v>
      </c>
      <c r="D445" s="67" t="s">
        <v>339</v>
      </c>
      <c r="E445" s="71">
        <v>0.51056568941702196</v>
      </c>
      <c r="F445" s="68">
        <v>7.5630252100840298</v>
      </c>
      <c r="G445" s="71">
        <v>0.58634353491315605</v>
      </c>
      <c r="H445" s="68">
        <v>9.4728800611153492</v>
      </c>
      <c r="I445" s="71">
        <v>0.60185986899274502</v>
      </c>
      <c r="J445" s="68">
        <v>12.4522536287242</v>
      </c>
      <c r="K445" s="71">
        <v>0.80386533551755701</v>
      </c>
      <c r="L445" s="68">
        <v>34.453781512604998</v>
      </c>
      <c r="M445" s="71">
        <v>0.43215558194774401</v>
      </c>
      <c r="N445" s="68">
        <v>8.7089381207028307</v>
      </c>
      <c r="O445" s="71">
        <v>0.128604125713909</v>
      </c>
      <c r="P445" s="68">
        <v>5.2067381316998498</v>
      </c>
      <c r="Q445" s="71"/>
      <c r="R445" s="68"/>
    </row>
    <row r="446" spans="1:18" x14ac:dyDescent="0.2">
      <c r="A446" s="72" t="s">
        <v>1224</v>
      </c>
      <c r="B446" s="66" t="s">
        <v>1225</v>
      </c>
      <c r="C446" s="67">
        <v>67</v>
      </c>
      <c r="D446" s="67" t="s">
        <v>339</v>
      </c>
      <c r="E446" s="71">
        <v>0.61480240212561799</v>
      </c>
      <c r="F446" s="68">
        <v>20.550038197096999</v>
      </c>
      <c r="G446" s="71">
        <v>0.77142609817027896</v>
      </c>
      <c r="H446" s="68">
        <v>48.3575248281131</v>
      </c>
      <c r="I446" s="71">
        <v>0.65815709583697302</v>
      </c>
      <c r="J446" s="68">
        <v>27.807486631016001</v>
      </c>
      <c r="K446" s="71">
        <v>0.76490172573924697</v>
      </c>
      <c r="L446" s="68">
        <v>23.3002291825821</v>
      </c>
      <c r="M446" s="71">
        <v>0.69195368171021399</v>
      </c>
      <c r="N446" s="68">
        <v>39.724980901451502</v>
      </c>
      <c r="O446" s="71">
        <v>0.18757340917137999</v>
      </c>
      <c r="P446" s="68">
        <v>9.1883614088820806</v>
      </c>
      <c r="Q446" s="71"/>
      <c r="R446" s="68"/>
    </row>
    <row r="447" spans="1:18" x14ac:dyDescent="0.2">
      <c r="A447" s="72" t="s">
        <v>1226</v>
      </c>
      <c r="B447" s="66" t="s">
        <v>1227</v>
      </c>
      <c r="C447" s="67">
        <v>67</v>
      </c>
      <c r="D447" s="67" t="s">
        <v>339</v>
      </c>
      <c r="E447" s="71">
        <v>0.63648179799909799</v>
      </c>
      <c r="F447" s="68">
        <v>26.355996944232199</v>
      </c>
      <c r="G447" s="71">
        <v>0.75525295067978304</v>
      </c>
      <c r="H447" s="68">
        <v>43.086325439266602</v>
      </c>
      <c r="I447" s="71">
        <v>0.70466623949158402</v>
      </c>
      <c r="J447" s="68">
        <v>45.454545454545503</v>
      </c>
      <c r="K447" s="71">
        <v>0.73946986443407303</v>
      </c>
      <c r="L447" s="68">
        <v>18.258212375859401</v>
      </c>
      <c r="M447" s="71">
        <v>0.76618171021377701</v>
      </c>
      <c r="N447" s="68">
        <v>57.4484339190222</v>
      </c>
      <c r="O447" s="71">
        <v>0.21683822517627399</v>
      </c>
      <c r="P447" s="68">
        <v>11.56202143951</v>
      </c>
      <c r="Q447" s="71"/>
      <c r="R447" s="68"/>
    </row>
    <row r="448" spans="1:18" x14ac:dyDescent="0.2">
      <c r="A448" s="72" t="s">
        <v>1228</v>
      </c>
      <c r="B448" s="66" t="s">
        <v>1229</v>
      </c>
      <c r="C448" s="67">
        <v>67</v>
      </c>
      <c r="D448" s="67" t="s">
        <v>339</v>
      </c>
      <c r="E448" s="71">
        <v>0.66852177988562</v>
      </c>
      <c r="F448" s="68">
        <v>35.294117647058798</v>
      </c>
      <c r="G448" s="71">
        <v>0.82762443244879103</v>
      </c>
      <c r="H448" s="68">
        <v>71.428571428571402</v>
      </c>
      <c r="I448" s="71">
        <v>0.72604592839251403</v>
      </c>
      <c r="J448" s="68">
        <v>53.781512605042003</v>
      </c>
      <c r="K448" s="71">
        <v>0.79140368104524195</v>
      </c>
      <c r="L448" s="68">
        <v>31.016042780748698</v>
      </c>
      <c r="M448" s="71">
        <v>0.66968527315914494</v>
      </c>
      <c r="N448" s="68">
        <v>34.453781512604998</v>
      </c>
      <c r="O448" s="71">
        <v>0.32784958438240802</v>
      </c>
      <c r="P448" s="68">
        <v>24.808575803981601</v>
      </c>
      <c r="Q448" s="71"/>
      <c r="R448" s="68"/>
    </row>
    <row r="449" spans="1:18" x14ac:dyDescent="0.2">
      <c r="A449" s="72" t="s">
        <v>1230</v>
      </c>
      <c r="B449" s="66" t="s">
        <v>1231</v>
      </c>
      <c r="C449" s="67">
        <v>67</v>
      </c>
      <c r="D449" s="67" t="s">
        <v>339</v>
      </c>
      <c r="E449" s="71">
        <v>0.72898345384473295</v>
      </c>
      <c r="F449" s="68">
        <v>57.906799083269703</v>
      </c>
      <c r="G449" s="71">
        <v>0.88057036796682897</v>
      </c>
      <c r="H449" s="68">
        <v>91.291061879297203</v>
      </c>
      <c r="I449" s="71">
        <v>0.80863330261245403</v>
      </c>
      <c r="J449" s="68">
        <v>84.262796027501906</v>
      </c>
      <c r="K449" s="71">
        <v>0.87160150259408298</v>
      </c>
      <c r="L449" s="68">
        <v>62.643239113827399</v>
      </c>
      <c r="M449" s="71">
        <v>0.80329572446555797</v>
      </c>
      <c r="N449" s="68">
        <v>66.921313980137498</v>
      </c>
      <c r="O449" s="71">
        <v>0.28081637158473799</v>
      </c>
      <c r="P449" s="68">
        <v>18.070444104134801</v>
      </c>
      <c r="Q449" s="71"/>
      <c r="R449" s="68"/>
    </row>
    <row r="450" spans="1:18" x14ac:dyDescent="0.2">
      <c r="A450" s="72" t="s">
        <v>1232</v>
      </c>
      <c r="B450" s="66" t="s">
        <v>1233</v>
      </c>
      <c r="C450" s="67">
        <v>67</v>
      </c>
      <c r="D450" s="67" t="s">
        <v>339</v>
      </c>
      <c r="E450" s="71">
        <v>0.78559024084205797</v>
      </c>
      <c r="F450" s="68">
        <v>75.248281130634098</v>
      </c>
      <c r="G450" s="71">
        <v>0.93963309290016395</v>
      </c>
      <c r="H450" s="68">
        <v>99.465240641711205</v>
      </c>
      <c r="I450" s="71">
        <v>0.82799280809333697</v>
      </c>
      <c r="J450" s="68">
        <v>88.846447669977096</v>
      </c>
      <c r="K450" s="71">
        <v>0.93716035297107703</v>
      </c>
      <c r="L450" s="68">
        <v>93.200916730328501</v>
      </c>
      <c r="M450" s="71">
        <v>0.90350356294536804</v>
      </c>
      <c r="N450" s="68">
        <v>87.394957983193294</v>
      </c>
      <c r="O450" s="71">
        <v>0.31966138730034299</v>
      </c>
      <c r="P450" s="68">
        <v>23.4303215926493</v>
      </c>
      <c r="Q450" s="71"/>
      <c r="R450" s="68"/>
    </row>
    <row r="451" spans="1:18" x14ac:dyDescent="0.2">
      <c r="A451" s="72" t="s">
        <v>1234</v>
      </c>
      <c r="B451" s="66" t="s">
        <v>1235</v>
      </c>
      <c r="C451" s="67">
        <v>67</v>
      </c>
      <c r="D451" s="67" t="s">
        <v>339</v>
      </c>
      <c r="E451" s="71">
        <v>0.77607642522503995</v>
      </c>
      <c r="F451" s="68">
        <v>72.956455309396503</v>
      </c>
      <c r="G451" s="71">
        <v>0.90624889846758605</v>
      </c>
      <c r="H451" s="68">
        <v>97.020626432391097</v>
      </c>
      <c r="I451" s="71">
        <v>0.79590614823704398</v>
      </c>
      <c r="J451" s="68">
        <v>80.977845683728006</v>
      </c>
      <c r="K451" s="71">
        <v>0.97549178717326401</v>
      </c>
      <c r="L451" s="68">
        <v>99.159663865546193</v>
      </c>
      <c r="M451" s="71">
        <v>0.88494655581947801</v>
      </c>
      <c r="N451" s="68">
        <v>83.3460656990069</v>
      </c>
      <c r="O451" s="71">
        <v>0.31778873642782901</v>
      </c>
      <c r="P451" s="68">
        <v>22.8177641653905</v>
      </c>
      <c r="Q451" s="71"/>
      <c r="R451" s="68"/>
    </row>
    <row r="452" spans="1:18" x14ac:dyDescent="0.2">
      <c r="A452" s="72" t="s">
        <v>1236</v>
      </c>
      <c r="B452" s="66" t="s">
        <v>1237</v>
      </c>
      <c r="C452" s="67">
        <v>67</v>
      </c>
      <c r="D452" s="67" t="s">
        <v>339</v>
      </c>
      <c r="E452" s="71">
        <v>0.68863471874316695</v>
      </c>
      <c r="F452" s="68">
        <v>43.3155080213904</v>
      </c>
      <c r="G452" s="71">
        <v>0.87335816299085001</v>
      </c>
      <c r="H452" s="68">
        <v>89.228418640183307</v>
      </c>
      <c r="I452" s="71">
        <v>0.79415379062546498</v>
      </c>
      <c r="J452" s="68">
        <v>80.061115355232999</v>
      </c>
      <c r="K452" s="71">
        <v>0.86483395643452599</v>
      </c>
      <c r="L452" s="68">
        <v>58.212375859434701</v>
      </c>
      <c r="M452" s="71">
        <v>0.75133610451306398</v>
      </c>
      <c r="N452" s="68">
        <v>53.246753246753201</v>
      </c>
      <c r="O452" s="71">
        <v>0.15949157915192999</v>
      </c>
      <c r="P452" s="68">
        <v>7.42725880551302</v>
      </c>
      <c r="Q452" s="71"/>
      <c r="R452" s="68"/>
    </row>
    <row r="453" spans="1:18" x14ac:dyDescent="0.2">
      <c r="A453" s="72" t="s">
        <v>1238</v>
      </c>
      <c r="B453" s="66" t="s">
        <v>1239</v>
      </c>
      <c r="C453" s="67">
        <v>67</v>
      </c>
      <c r="D453" s="67" t="s">
        <v>339</v>
      </c>
      <c r="E453" s="71">
        <v>0.70019049617859397</v>
      </c>
      <c r="F453" s="68">
        <v>47.211611917494302</v>
      </c>
      <c r="G453" s="71">
        <v>0.85460514418324196</v>
      </c>
      <c r="H453" s="68">
        <v>82.964094728800603</v>
      </c>
      <c r="I453" s="71">
        <v>0.77970626914549901</v>
      </c>
      <c r="J453" s="68">
        <v>75.401069518716596</v>
      </c>
      <c r="K453" s="71">
        <v>0.86189775084068498</v>
      </c>
      <c r="L453" s="68">
        <v>56.531703590527101</v>
      </c>
      <c r="M453" s="71">
        <v>0.74762470308788598</v>
      </c>
      <c r="N453" s="68">
        <v>52.559205500381999</v>
      </c>
      <c r="O453" s="71">
        <v>0.25711861363565802</v>
      </c>
      <c r="P453" s="68">
        <v>15.849923430321599</v>
      </c>
      <c r="Q453" s="71"/>
      <c r="R453" s="68"/>
    </row>
    <row r="454" spans="1:18" x14ac:dyDescent="0.2">
      <c r="A454" s="72" t="s">
        <v>1240</v>
      </c>
      <c r="B454" s="66" t="s">
        <v>1241</v>
      </c>
      <c r="C454" s="67">
        <v>67</v>
      </c>
      <c r="D454" s="67" t="s">
        <v>339</v>
      </c>
      <c r="E454" s="71">
        <v>0.689979085329393</v>
      </c>
      <c r="F454" s="68">
        <v>44.385026737967898</v>
      </c>
      <c r="G454" s="71">
        <v>0.83700654873934599</v>
      </c>
      <c r="H454" s="68">
        <v>76.165011459129104</v>
      </c>
      <c r="I454" s="71">
        <v>0.749412297972185</v>
      </c>
      <c r="J454" s="68">
        <v>62.872421695951097</v>
      </c>
      <c r="K454" s="71">
        <v>0.86027592494689598</v>
      </c>
      <c r="L454" s="68">
        <v>55.767761650114601</v>
      </c>
      <c r="M454" s="71">
        <v>0.73649049881235196</v>
      </c>
      <c r="N454" s="68">
        <v>49.503437738731897</v>
      </c>
      <c r="O454" s="71">
        <v>0.26671015617618798</v>
      </c>
      <c r="P454" s="68">
        <v>16.615620214395101</v>
      </c>
      <c r="Q454" s="71"/>
      <c r="R454" s="68"/>
    </row>
    <row r="455" spans="1:18" x14ac:dyDescent="0.2">
      <c r="A455" s="72" t="s">
        <v>1242</v>
      </c>
      <c r="B455" s="66" t="s">
        <v>1243</v>
      </c>
      <c r="C455" s="67">
        <v>67</v>
      </c>
      <c r="D455" s="67" t="s">
        <v>339</v>
      </c>
      <c r="E455" s="71">
        <v>0.67439141069104402</v>
      </c>
      <c r="F455" s="68">
        <v>37.433155080213901</v>
      </c>
      <c r="G455" s="71">
        <v>0.83020913548919195</v>
      </c>
      <c r="H455" s="68">
        <v>72.727272727272705</v>
      </c>
      <c r="I455" s="71">
        <v>0.69200732924488295</v>
      </c>
      <c r="J455" s="68">
        <v>40.8708938120703</v>
      </c>
      <c r="K455" s="71">
        <v>0.83786972512240798</v>
      </c>
      <c r="L455" s="68">
        <v>45.148968678380399</v>
      </c>
      <c r="M455" s="71">
        <v>0.74391330166270797</v>
      </c>
      <c r="N455" s="68">
        <v>51.566080977845701</v>
      </c>
      <c r="O455" s="71">
        <v>0.26795756193602899</v>
      </c>
      <c r="P455" s="68">
        <v>16.845329249617201</v>
      </c>
      <c r="Q455" s="71"/>
      <c r="R455" s="68"/>
    </row>
    <row r="456" spans="1:18" x14ac:dyDescent="0.2">
      <c r="A456" s="72" t="s">
        <v>1244</v>
      </c>
      <c r="B456" s="66" t="s">
        <v>1245</v>
      </c>
      <c r="C456" s="67">
        <v>67</v>
      </c>
      <c r="D456" s="67" t="s">
        <v>339</v>
      </c>
      <c r="E456" s="71">
        <v>0.67733749440556101</v>
      </c>
      <c r="F456" s="68">
        <v>39.1138273491215</v>
      </c>
      <c r="G456" s="71">
        <v>0.77238393631574298</v>
      </c>
      <c r="H456" s="68">
        <v>48.739495798319297</v>
      </c>
      <c r="I456" s="71">
        <v>0.77803291678952502</v>
      </c>
      <c r="J456" s="68">
        <v>74.560733384262804</v>
      </c>
      <c r="K456" s="71">
        <v>0.87961521294679601</v>
      </c>
      <c r="L456" s="68">
        <v>66.921313980137498</v>
      </c>
      <c r="M456" s="71">
        <v>0.75133610451306398</v>
      </c>
      <c r="N456" s="68">
        <v>53.246753246753201</v>
      </c>
      <c r="O456" s="71">
        <v>0.20531930146267499</v>
      </c>
      <c r="P456" s="68">
        <v>10.872894333843799</v>
      </c>
      <c r="Q456" s="71"/>
      <c r="R456" s="68"/>
    </row>
    <row r="457" spans="1:18" x14ac:dyDescent="0.2">
      <c r="A457" s="72" t="s">
        <v>1246</v>
      </c>
      <c r="B457" s="66" t="s">
        <v>1247</v>
      </c>
      <c r="C457" s="67">
        <v>67</v>
      </c>
      <c r="D457" s="67" t="s">
        <v>339</v>
      </c>
      <c r="E457" s="71">
        <v>0.71149583339051303</v>
      </c>
      <c r="F457" s="68">
        <v>51.107715813598197</v>
      </c>
      <c r="G457" s="71">
        <v>0.89792570266909899</v>
      </c>
      <c r="H457" s="68">
        <v>95.416348357524797</v>
      </c>
      <c r="I457" s="71">
        <v>0.78116604281994495</v>
      </c>
      <c r="J457" s="68">
        <v>76.012223071046606</v>
      </c>
      <c r="K457" s="71">
        <v>0.72899148185266904</v>
      </c>
      <c r="L457" s="68">
        <v>16.195569136745601</v>
      </c>
      <c r="M457" s="71">
        <v>0.81071852731591498</v>
      </c>
      <c r="N457" s="68">
        <v>68.525592055003798</v>
      </c>
      <c r="O457" s="71">
        <v>0.33867741229493498</v>
      </c>
      <c r="P457" s="68">
        <v>26.416539050535999</v>
      </c>
      <c r="Q457" s="71"/>
      <c r="R457" s="68"/>
    </row>
    <row r="458" spans="1:18" x14ac:dyDescent="0.2">
      <c r="A458" s="72" t="s">
        <v>1248</v>
      </c>
      <c r="B458" s="66" t="s">
        <v>1249</v>
      </c>
      <c r="C458" s="67">
        <v>67</v>
      </c>
      <c r="D458" s="67" t="s">
        <v>339</v>
      </c>
      <c r="E458" s="71">
        <v>0.66905439597556704</v>
      </c>
      <c r="F458" s="68">
        <v>35.370511841100097</v>
      </c>
      <c r="G458" s="71">
        <v>0.78009527567708603</v>
      </c>
      <c r="H458" s="68">
        <v>52.406417112299501</v>
      </c>
      <c r="I458" s="71">
        <v>0.72676989225597499</v>
      </c>
      <c r="J458" s="68">
        <v>54.1634835752483</v>
      </c>
      <c r="K458" s="71">
        <v>0.86528825598259196</v>
      </c>
      <c r="L458" s="68">
        <v>58.517952635599698</v>
      </c>
      <c r="M458" s="71">
        <v>0.72164489311163904</v>
      </c>
      <c r="N458" s="68">
        <v>45.530939648586703</v>
      </c>
      <c r="O458" s="71">
        <v>0.25147366285054101</v>
      </c>
      <c r="P458" s="68">
        <v>15.2373660030628</v>
      </c>
      <c r="Q458" s="71"/>
      <c r="R458" s="68"/>
    </row>
    <row r="459" spans="1:18" x14ac:dyDescent="0.2">
      <c r="A459" s="72" t="s">
        <v>1250</v>
      </c>
      <c r="B459" s="66" t="s">
        <v>1251</v>
      </c>
      <c r="C459" s="67">
        <v>67</v>
      </c>
      <c r="D459" s="67" t="s">
        <v>339</v>
      </c>
      <c r="E459" s="71">
        <v>0.752857873626116</v>
      </c>
      <c r="F459" s="68">
        <v>65.164247517188699</v>
      </c>
      <c r="G459" s="71">
        <v>0.84390974561705101</v>
      </c>
      <c r="H459" s="68">
        <v>78.3804430863254</v>
      </c>
      <c r="I459" s="71">
        <v>0.79441544730747904</v>
      </c>
      <c r="J459" s="68">
        <v>80.213903743315498</v>
      </c>
      <c r="K459" s="71">
        <v>0.91265091244687702</v>
      </c>
      <c r="L459" s="68">
        <v>83.3460656990069</v>
      </c>
      <c r="M459" s="71">
        <v>0.88494655581947801</v>
      </c>
      <c r="N459" s="68">
        <v>83.3460656990069</v>
      </c>
      <c r="O459" s="71">
        <v>0.328366706939694</v>
      </c>
      <c r="P459" s="68">
        <v>25.038284839203701</v>
      </c>
      <c r="Q459" s="71"/>
      <c r="R459" s="68"/>
    </row>
    <row r="460" spans="1:18" x14ac:dyDescent="0.2">
      <c r="A460" s="72" t="s">
        <v>1252</v>
      </c>
      <c r="B460" s="66" t="s">
        <v>1253</v>
      </c>
      <c r="C460" s="67">
        <v>45</v>
      </c>
      <c r="D460" s="67" t="s">
        <v>339</v>
      </c>
      <c r="E460" s="71">
        <v>0.76500441628205396</v>
      </c>
      <c r="F460" s="68">
        <v>63.1072874493927</v>
      </c>
      <c r="G460" s="71">
        <v>0.89845230297599099</v>
      </c>
      <c r="H460" s="68">
        <v>81.578947368421098</v>
      </c>
      <c r="I460" s="71">
        <v>0.77016498188159799</v>
      </c>
      <c r="J460" s="68">
        <v>55.7186234817814</v>
      </c>
      <c r="K460" s="71">
        <v>0.85760516778788698</v>
      </c>
      <c r="L460" s="68">
        <v>37.1963562753036</v>
      </c>
      <c r="M460" s="71">
        <v>0.852533267792563</v>
      </c>
      <c r="N460" s="68">
        <v>62.867274569402198</v>
      </c>
      <c r="O460" s="71">
        <v>0.44626636097223099</v>
      </c>
      <c r="P460" s="68">
        <v>63.910158244001998</v>
      </c>
      <c r="Q460" s="71"/>
      <c r="R460" s="68"/>
    </row>
    <row r="461" spans="1:18" x14ac:dyDescent="0.2">
      <c r="A461" s="72" t="s">
        <v>1254</v>
      </c>
      <c r="B461" s="66" t="s">
        <v>1255</v>
      </c>
      <c r="C461" s="67">
        <v>45</v>
      </c>
      <c r="D461" s="67" t="s">
        <v>339</v>
      </c>
      <c r="E461" s="71">
        <v>0.72879515981254495</v>
      </c>
      <c r="F461" s="68">
        <v>46.963562753036399</v>
      </c>
      <c r="G461" s="71">
        <v>0.76320247977345601</v>
      </c>
      <c r="H461" s="68">
        <v>31.224696356275299</v>
      </c>
      <c r="I461" s="71">
        <v>0.71917604037532801</v>
      </c>
      <c r="J461" s="68">
        <v>38.006072874493903</v>
      </c>
      <c r="K461" s="71">
        <v>0.88979588883880001</v>
      </c>
      <c r="L461" s="68">
        <v>49.746963562753002</v>
      </c>
      <c r="M461" s="71">
        <v>0.83848881710614098</v>
      </c>
      <c r="N461" s="68">
        <v>58.156028368794303</v>
      </c>
      <c r="O461" s="71">
        <v>0.433312572969</v>
      </c>
      <c r="P461" s="68">
        <v>62.429811128126602</v>
      </c>
      <c r="Q461" s="71"/>
      <c r="R461" s="68"/>
    </row>
    <row r="462" spans="1:18" x14ac:dyDescent="0.2">
      <c r="A462" s="72" t="s">
        <v>1256</v>
      </c>
      <c r="B462" s="66" t="s">
        <v>1257</v>
      </c>
      <c r="C462" s="67">
        <v>45</v>
      </c>
      <c r="D462" s="67" t="s">
        <v>339</v>
      </c>
      <c r="E462" s="71">
        <v>0.79029758327431998</v>
      </c>
      <c r="F462" s="68">
        <v>74.8481781376518</v>
      </c>
      <c r="G462" s="71">
        <v>0.89722747763564203</v>
      </c>
      <c r="H462" s="68">
        <v>81.376518218623502</v>
      </c>
      <c r="I462" s="71">
        <v>0.79278449648489302</v>
      </c>
      <c r="J462" s="68">
        <v>64.827935222672096</v>
      </c>
      <c r="K462" s="71">
        <v>0.90872638800998895</v>
      </c>
      <c r="L462" s="68">
        <v>57.742914979757103</v>
      </c>
      <c r="M462" s="71">
        <v>0.90871107053825395</v>
      </c>
      <c r="N462" s="68">
        <v>80.952380952380906</v>
      </c>
      <c r="O462" s="71">
        <v>0.44403848370282401</v>
      </c>
      <c r="P462" s="68">
        <v>63.603879530372602</v>
      </c>
      <c r="Q462" s="71"/>
      <c r="R462" s="68"/>
    </row>
    <row r="463" spans="1:18" x14ac:dyDescent="0.2">
      <c r="A463" s="72" t="s">
        <v>1258</v>
      </c>
      <c r="B463" s="66" t="s">
        <v>1259</v>
      </c>
      <c r="C463" s="67">
        <v>45</v>
      </c>
      <c r="D463" s="67" t="s">
        <v>339</v>
      </c>
      <c r="E463" s="71">
        <v>0.82182127702625496</v>
      </c>
      <c r="F463" s="68">
        <v>88.1072874493927</v>
      </c>
      <c r="G463" s="71">
        <v>0.91086477672388699</v>
      </c>
      <c r="H463" s="68">
        <v>85.9817813765182</v>
      </c>
      <c r="I463" s="71">
        <v>0.77297715613941198</v>
      </c>
      <c r="J463" s="68">
        <v>57.2368421052632</v>
      </c>
      <c r="K463" s="71">
        <v>0.94310834114943198</v>
      </c>
      <c r="L463" s="68">
        <v>75.556680161943305</v>
      </c>
      <c r="M463" s="71">
        <v>0.97191109862715497</v>
      </c>
      <c r="N463" s="68">
        <v>96.352583586626096</v>
      </c>
      <c r="O463" s="71">
        <v>0.51024501249138998</v>
      </c>
      <c r="P463" s="68">
        <v>70.903522205206698</v>
      </c>
      <c r="Q463" s="71"/>
      <c r="R463" s="68"/>
    </row>
    <row r="464" spans="1:18" x14ac:dyDescent="0.2">
      <c r="A464" s="72" t="s">
        <v>1260</v>
      </c>
      <c r="B464" s="66" t="s">
        <v>1261</v>
      </c>
      <c r="C464" s="67">
        <v>45</v>
      </c>
      <c r="D464" s="67" t="s">
        <v>339</v>
      </c>
      <c r="E464" s="71">
        <v>0.81444978016432801</v>
      </c>
      <c r="F464" s="68">
        <v>85.020242914979804</v>
      </c>
      <c r="G464" s="71">
        <v>0.92331385850660996</v>
      </c>
      <c r="H464" s="68">
        <v>89.878542510121505</v>
      </c>
      <c r="I464" s="71">
        <v>0.80985183945320405</v>
      </c>
      <c r="J464" s="68">
        <v>72.874493927125499</v>
      </c>
      <c r="K464" s="71">
        <v>0.96284265724144902</v>
      </c>
      <c r="L464" s="68">
        <v>86.639676113360295</v>
      </c>
      <c r="M464" s="71">
        <v>0.95435553526912698</v>
      </c>
      <c r="N464" s="68">
        <v>93.313069908814597</v>
      </c>
      <c r="O464" s="71">
        <v>0.42188501035124898</v>
      </c>
      <c r="P464" s="68">
        <v>61.4088820826952</v>
      </c>
      <c r="Q464" s="71"/>
      <c r="R464" s="68"/>
    </row>
    <row r="465" spans="1:18" x14ac:dyDescent="0.2">
      <c r="A465" s="72" t="s">
        <v>1262</v>
      </c>
      <c r="B465" s="66" t="s">
        <v>1263</v>
      </c>
      <c r="C465" s="67">
        <v>67</v>
      </c>
      <c r="D465" s="67" t="s">
        <v>339</v>
      </c>
      <c r="E465" s="71">
        <v>0.71359794513272001</v>
      </c>
      <c r="F465" s="68">
        <v>52.177234530175703</v>
      </c>
      <c r="G465" s="71">
        <v>0.85012130168896205</v>
      </c>
      <c r="H465" s="68">
        <v>81.130634071810505</v>
      </c>
      <c r="I465" s="71">
        <v>0.79528077065469704</v>
      </c>
      <c r="J465" s="68">
        <v>80.443086325439296</v>
      </c>
      <c r="K465" s="71">
        <v>0.92342224881438795</v>
      </c>
      <c r="L465" s="68">
        <v>87.700534759358305</v>
      </c>
      <c r="M465" s="71">
        <v>0.877523752969121</v>
      </c>
      <c r="N465" s="68">
        <v>81.818181818181799</v>
      </c>
      <c r="O465" s="71">
        <v>0.121641651536433</v>
      </c>
      <c r="P465" s="68">
        <v>4.5941807044410403</v>
      </c>
      <c r="Q465" s="71"/>
      <c r="R465" s="68"/>
    </row>
    <row r="466" spans="1:18" x14ac:dyDescent="0.2">
      <c r="A466" s="72" t="s">
        <v>1264</v>
      </c>
      <c r="B466" s="66" t="s">
        <v>1265</v>
      </c>
      <c r="C466" s="67">
        <v>45</v>
      </c>
      <c r="D466" s="67" t="s">
        <v>339</v>
      </c>
      <c r="E466" s="71">
        <v>0.80084645931407805</v>
      </c>
      <c r="F466" s="68">
        <v>79.655870445344107</v>
      </c>
      <c r="G466" s="71">
        <v>0.87929549561862197</v>
      </c>
      <c r="H466" s="68">
        <v>73.937246963562799</v>
      </c>
      <c r="I466" s="71">
        <v>0.81711328331345201</v>
      </c>
      <c r="J466" s="68">
        <v>75.657894736842096</v>
      </c>
      <c r="K466" s="71">
        <v>0.91052818046810102</v>
      </c>
      <c r="L466" s="68">
        <v>58.755060728744901</v>
      </c>
      <c r="M466" s="71">
        <v>0.86657771847898601</v>
      </c>
      <c r="N466" s="68">
        <v>67.983789260384995</v>
      </c>
      <c r="O466" s="71">
        <v>0.53071761869123002</v>
      </c>
      <c r="P466" s="68">
        <v>73.506891271056702</v>
      </c>
      <c r="Q466" s="71"/>
      <c r="R466" s="68"/>
    </row>
    <row r="467" spans="1:18" x14ac:dyDescent="0.2">
      <c r="A467" s="72" t="s">
        <v>1266</v>
      </c>
      <c r="B467" s="66" t="s">
        <v>1267</v>
      </c>
      <c r="C467" s="67">
        <v>45</v>
      </c>
      <c r="D467" s="67" t="s">
        <v>339</v>
      </c>
      <c r="E467" s="71">
        <v>0.81322595546459597</v>
      </c>
      <c r="F467" s="68">
        <v>84.564777327935204</v>
      </c>
      <c r="G467" s="71">
        <v>0.90582732385459597</v>
      </c>
      <c r="H467" s="68">
        <v>84.109311740890703</v>
      </c>
      <c r="I467" s="71">
        <v>0.80859885264642695</v>
      </c>
      <c r="J467" s="68">
        <v>71.761133603238903</v>
      </c>
      <c r="K467" s="71">
        <v>0.91523687414236699</v>
      </c>
      <c r="L467" s="68">
        <v>61.082995951416997</v>
      </c>
      <c r="M467" s="71">
        <v>0.91573329588146501</v>
      </c>
      <c r="N467" s="68">
        <v>83.282674772036501</v>
      </c>
      <c r="O467" s="71">
        <v>0.52073343079812495</v>
      </c>
      <c r="P467" s="68">
        <v>71.975497702909607</v>
      </c>
      <c r="Q467" s="71"/>
      <c r="R467" s="68"/>
    </row>
    <row r="468" spans="1:18" x14ac:dyDescent="0.2">
      <c r="A468" s="72" t="s">
        <v>1268</v>
      </c>
      <c r="B468" s="66" t="s">
        <v>1269</v>
      </c>
      <c r="C468" s="67">
        <v>45</v>
      </c>
      <c r="D468" s="67" t="s">
        <v>339</v>
      </c>
      <c r="E468" s="71">
        <v>0.83602918489002798</v>
      </c>
      <c r="F468" s="68">
        <v>92.004048582995907</v>
      </c>
      <c r="G468" s="71">
        <v>0.88679040707915702</v>
      </c>
      <c r="H468" s="68">
        <v>77.176113360323896</v>
      </c>
      <c r="I468" s="71">
        <v>0.80952918625922499</v>
      </c>
      <c r="J468" s="68">
        <v>72.570850202429099</v>
      </c>
      <c r="K468" s="71">
        <v>0.97377941253096401</v>
      </c>
      <c r="L468" s="68">
        <v>90.738866396761097</v>
      </c>
      <c r="M468" s="71">
        <v>0.96839998595554899</v>
      </c>
      <c r="N468" s="68">
        <v>95.744680851063805</v>
      </c>
      <c r="O468" s="71">
        <v>0.54164693262524299</v>
      </c>
      <c r="P468" s="68">
        <v>74.732006125574301</v>
      </c>
      <c r="Q468" s="71"/>
      <c r="R468" s="68"/>
    </row>
    <row r="469" spans="1:18" x14ac:dyDescent="0.2">
      <c r="A469" s="72" t="s">
        <v>1270</v>
      </c>
      <c r="B469" s="66" t="s">
        <v>1271</v>
      </c>
      <c r="C469" s="67">
        <v>45</v>
      </c>
      <c r="D469" s="67" t="s">
        <v>339</v>
      </c>
      <c r="E469" s="71">
        <v>0.86200956620422398</v>
      </c>
      <c r="F469" s="68">
        <v>96.609311740890703</v>
      </c>
      <c r="G469" s="71">
        <v>0.92355287084717297</v>
      </c>
      <c r="H469" s="68">
        <v>90.030364372469606</v>
      </c>
      <c r="I469" s="71">
        <v>0.83026081378548899</v>
      </c>
      <c r="J469" s="68">
        <v>81.477732793522307</v>
      </c>
      <c r="K469" s="71">
        <v>0.97140125764139995</v>
      </c>
      <c r="L469" s="68">
        <v>89.827935222672096</v>
      </c>
      <c r="M469" s="71">
        <v>1</v>
      </c>
      <c r="N469" s="68">
        <v>100</v>
      </c>
      <c r="O469" s="71">
        <v>0.58483288874705697</v>
      </c>
      <c r="P469" s="68">
        <v>79.479326186829994</v>
      </c>
      <c r="Q469" s="71"/>
      <c r="R469" s="68"/>
    </row>
    <row r="470" spans="1:18" x14ac:dyDescent="0.2">
      <c r="A470" s="72" t="s">
        <v>1272</v>
      </c>
      <c r="B470" s="66" t="s">
        <v>1273</v>
      </c>
      <c r="C470" s="67">
        <v>45</v>
      </c>
      <c r="D470" s="67" t="s">
        <v>339</v>
      </c>
      <c r="E470" s="71">
        <v>0.85947947153241999</v>
      </c>
      <c r="F470" s="68">
        <v>96.457489878542503</v>
      </c>
      <c r="G470" s="71">
        <v>0.90358009490256197</v>
      </c>
      <c r="H470" s="68">
        <v>83.350202429149803</v>
      </c>
      <c r="I470" s="71">
        <v>0.81512804852481802</v>
      </c>
      <c r="J470" s="68">
        <v>74.949392712550605</v>
      </c>
      <c r="K470" s="71">
        <v>0.91740223239593899</v>
      </c>
      <c r="L470" s="68">
        <v>62.246963562753002</v>
      </c>
      <c r="M470" s="71">
        <v>1</v>
      </c>
      <c r="N470" s="68">
        <v>100</v>
      </c>
      <c r="O470" s="71">
        <v>0.66128698183878099</v>
      </c>
      <c r="P470" s="68">
        <v>85.860132720775894</v>
      </c>
      <c r="Q470" s="71"/>
      <c r="R470" s="68"/>
    </row>
    <row r="471" spans="1:18" x14ac:dyDescent="0.2">
      <c r="A471" s="72" t="s">
        <v>1274</v>
      </c>
      <c r="B471" s="66" t="s">
        <v>1275</v>
      </c>
      <c r="C471" s="67">
        <v>45</v>
      </c>
      <c r="D471" s="67" t="s">
        <v>339</v>
      </c>
      <c r="E471" s="71">
        <v>0.76745095385334705</v>
      </c>
      <c r="F471" s="68">
        <v>64.119433198380605</v>
      </c>
      <c r="G471" s="71">
        <v>0.89421994905338498</v>
      </c>
      <c r="H471" s="68">
        <v>80.516194331983797</v>
      </c>
      <c r="I471" s="71">
        <v>0.77649423079351898</v>
      </c>
      <c r="J471" s="68">
        <v>58.350202429149803</v>
      </c>
      <c r="K471" s="71">
        <v>0.94478521329865295</v>
      </c>
      <c r="L471" s="68">
        <v>76.720647773279396</v>
      </c>
      <c r="M471" s="71">
        <v>0.78933323970366198</v>
      </c>
      <c r="N471" s="68">
        <v>43.161094224924</v>
      </c>
      <c r="O471" s="71">
        <v>0.43242213641751698</v>
      </c>
      <c r="P471" s="68">
        <v>62.378764675855003</v>
      </c>
      <c r="Q471" s="71"/>
      <c r="R471" s="68"/>
    </row>
    <row r="472" spans="1:18" x14ac:dyDescent="0.2">
      <c r="A472" s="72" t="s">
        <v>1276</v>
      </c>
      <c r="B472" s="66" t="s">
        <v>1277</v>
      </c>
      <c r="C472" s="67">
        <v>45</v>
      </c>
      <c r="D472" s="67" t="s">
        <v>339</v>
      </c>
      <c r="E472" s="71">
        <v>0.84026533544616899</v>
      </c>
      <c r="F472" s="68">
        <v>92.864372469635597</v>
      </c>
      <c r="G472" s="71">
        <v>0.93900036307355295</v>
      </c>
      <c r="H472" s="68">
        <v>93.927125506072898</v>
      </c>
      <c r="I472" s="71">
        <v>0.85142681066599701</v>
      </c>
      <c r="J472" s="68">
        <v>87.550607287449395</v>
      </c>
      <c r="K472" s="71">
        <v>0.98260913073815803</v>
      </c>
      <c r="L472" s="68">
        <v>94.331983805668003</v>
      </c>
      <c r="M472" s="71">
        <v>0.950844422597521</v>
      </c>
      <c r="N472" s="68">
        <v>92.401215805471097</v>
      </c>
      <c r="O472" s="71">
        <v>0.47744595015561497</v>
      </c>
      <c r="P472" s="68">
        <v>67.177131189382294</v>
      </c>
      <c r="Q472" s="71"/>
      <c r="R472" s="68"/>
    </row>
    <row r="473" spans="1:18" x14ac:dyDescent="0.2">
      <c r="A473" s="72" t="s">
        <v>1278</v>
      </c>
      <c r="B473" s="66" t="s">
        <v>1279</v>
      </c>
      <c r="C473" s="67">
        <v>45</v>
      </c>
      <c r="D473" s="67" t="s">
        <v>339</v>
      </c>
      <c r="E473" s="71">
        <v>0.83315979375113303</v>
      </c>
      <c r="F473" s="68">
        <v>91.244939271255106</v>
      </c>
      <c r="G473" s="71">
        <v>0.94988561666785698</v>
      </c>
      <c r="H473" s="68">
        <v>96.406882591093094</v>
      </c>
      <c r="I473" s="71">
        <v>0.84157620535941702</v>
      </c>
      <c r="J473" s="68">
        <v>84.919028340080999</v>
      </c>
      <c r="K473" s="71">
        <v>0.98549102294651003</v>
      </c>
      <c r="L473" s="68">
        <v>95.344129554655893</v>
      </c>
      <c r="M473" s="71">
        <v>0.92275552122467597</v>
      </c>
      <c r="N473" s="68">
        <v>85.359675785207699</v>
      </c>
      <c r="O473" s="71">
        <v>0.46609060255720403</v>
      </c>
      <c r="P473" s="68">
        <v>66.054109239407893</v>
      </c>
      <c r="Q473" s="71"/>
      <c r="R473" s="68"/>
    </row>
    <row r="474" spans="1:18" x14ac:dyDescent="0.2">
      <c r="A474" s="72" t="s">
        <v>1280</v>
      </c>
      <c r="B474" s="66" t="s">
        <v>1281</v>
      </c>
      <c r="C474" s="67">
        <v>45</v>
      </c>
      <c r="D474" s="67" t="s">
        <v>339</v>
      </c>
      <c r="E474" s="71">
        <v>0.85159268781282904</v>
      </c>
      <c r="F474" s="68">
        <v>95.141700404858298</v>
      </c>
      <c r="G474" s="71">
        <v>0.90781505305447396</v>
      </c>
      <c r="H474" s="68">
        <v>84.919028340080999</v>
      </c>
      <c r="I474" s="71">
        <v>0.84242669689987004</v>
      </c>
      <c r="J474" s="68">
        <v>85.070850202429099</v>
      </c>
      <c r="K474" s="71">
        <v>0.949545318256798</v>
      </c>
      <c r="L474" s="68">
        <v>79.504048582995907</v>
      </c>
      <c r="M474" s="71">
        <v>0.93328885923949301</v>
      </c>
      <c r="N474" s="68">
        <v>88.297872340425499</v>
      </c>
      <c r="O474" s="71">
        <v>0.62488751161350797</v>
      </c>
      <c r="P474" s="68">
        <v>83.716181725370106</v>
      </c>
      <c r="Q474" s="71"/>
      <c r="R474" s="68"/>
    </row>
    <row r="475" spans="1:18" x14ac:dyDescent="0.2">
      <c r="A475" s="72" t="s">
        <v>1282</v>
      </c>
      <c r="B475" s="66" t="s">
        <v>1283</v>
      </c>
      <c r="C475" s="67">
        <v>45</v>
      </c>
      <c r="D475" s="67" t="s">
        <v>339</v>
      </c>
      <c r="E475" s="71">
        <v>0.83821935779143397</v>
      </c>
      <c r="F475" s="68">
        <v>92.510121457489902</v>
      </c>
      <c r="G475" s="71">
        <v>0.94133307233334795</v>
      </c>
      <c r="H475" s="68">
        <v>94.534412955465598</v>
      </c>
      <c r="I475" s="71">
        <v>0.81096702263782405</v>
      </c>
      <c r="J475" s="68">
        <v>73.431174089068804</v>
      </c>
      <c r="K475" s="71">
        <v>0.98250913582145305</v>
      </c>
      <c r="L475" s="68">
        <v>94.281376518218593</v>
      </c>
      <c r="M475" s="71">
        <v>0.94382219725431005</v>
      </c>
      <c r="N475" s="68">
        <v>90.932117527862204</v>
      </c>
      <c r="O475" s="71">
        <v>0.51246536091023398</v>
      </c>
      <c r="P475" s="68">
        <v>71.260847371107701</v>
      </c>
      <c r="Q475" s="71"/>
      <c r="R475" s="68"/>
    </row>
    <row r="476" spans="1:18" x14ac:dyDescent="0.2">
      <c r="A476" s="72" t="s">
        <v>1284</v>
      </c>
      <c r="B476" s="66" t="s">
        <v>1285</v>
      </c>
      <c r="C476" s="67">
        <v>45</v>
      </c>
      <c r="D476" s="67" t="s">
        <v>339</v>
      </c>
      <c r="E476" s="71">
        <v>0.85755106848961105</v>
      </c>
      <c r="F476" s="68">
        <v>96.103238866396794</v>
      </c>
      <c r="G476" s="71">
        <v>0.92873473194657397</v>
      </c>
      <c r="H476" s="68">
        <v>91.346153846153797</v>
      </c>
      <c r="I476" s="71">
        <v>0.81614437479614799</v>
      </c>
      <c r="J476" s="68">
        <v>75.253036437247005</v>
      </c>
      <c r="K476" s="71">
        <v>0.97824965410173703</v>
      </c>
      <c r="L476" s="68">
        <v>92.661943319838102</v>
      </c>
      <c r="M476" s="71">
        <v>0.94031108458270396</v>
      </c>
      <c r="N476" s="68">
        <v>89.918946301925004</v>
      </c>
      <c r="O476" s="71">
        <v>0.62431549702088995</v>
      </c>
      <c r="P476" s="68">
        <v>83.614088820827007</v>
      </c>
      <c r="Q476" s="71"/>
      <c r="R476" s="68"/>
    </row>
    <row r="477" spans="1:18" x14ac:dyDescent="0.2">
      <c r="A477" s="72" t="s">
        <v>1286</v>
      </c>
      <c r="B477" s="66" t="s">
        <v>1287</v>
      </c>
      <c r="C477" s="67">
        <v>45</v>
      </c>
      <c r="D477" s="67" t="s">
        <v>339</v>
      </c>
      <c r="E477" s="71">
        <v>0.80932170432269002</v>
      </c>
      <c r="F477" s="68">
        <v>83.147773279352194</v>
      </c>
      <c r="G477" s="71">
        <v>0.88876921969961098</v>
      </c>
      <c r="H477" s="68">
        <v>77.985829959514206</v>
      </c>
      <c r="I477" s="71">
        <v>0.78129265392803304</v>
      </c>
      <c r="J477" s="68">
        <v>60.121457489878502</v>
      </c>
      <c r="K477" s="71">
        <v>0.970503891847603</v>
      </c>
      <c r="L477" s="68">
        <v>89.321862348178101</v>
      </c>
      <c r="M477" s="71">
        <v>0.93328885923949301</v>
      </c>
      <c r="N477" s="68">
        <v>88.297872340425499</v>
      </c>
      <c r="O477" s="71">
        <v>0.472753896898711</v>
      </c>
      <c r="P477" s="68">
        <v>66.819806023481405</v>
      </c>
      <c r="Q477" s="71"/>
      <c r="R477" s="68"/>
    </row>
    <row r="478" spans="1:18" x14ac:dyDescent="0.2">
      <c r="A478" s="72" t="s">
        <v>1288</v>
      </c>
      <c r="B478" s="66" t="s">
        <v>1289</v>
      </c>
      <c r="C478" s="67">
        <v>45</v>
      </c>
      <c r="D478" s="67" t="s">
        <v>339</v>
      </c>
      <c r="E478" s="71">
        <v>0.74353998007336097</v>
      </c>
      <c r="F478" s="68">
        <v>53.340080971659901</v>
      </c>
      <c r="G478" s="71">
        <v>0.84195087312636996</v>
      </c>
      <c r="H478" s="68">
        <v>57.793522267206498</v>
      </c>
      <c r="I478" s="71">
        <v>0.60259350233308595</v>
      </c>
      <c r="J478" s="68">
        <v>11.7408906882591</v>
      </c>
      <c r="K478" s="71">
        <v>0.83472297638533899</v>
      </c>
      <c r="L478" s="68">
        <v>31.072874493927099</v>
      </c>
      <c r="M478" s="71">
        <v>0.85955549313577495</v>
      </c>
      <c r="N478" s="68">
        <v>65.349544072948305</v>
      </c>
      <c r="O478" s="71">
        <v>0.57887705538623502</v>
      </c>
      <c r="P478" s="68">
        <v>78.917815211842793</v>
      </c>
      <c r="Q478" s="71"/>
      <c r="R478" s="68"/>
    </row>
    <row r="479" spans="1:18" x14ac:dyDescent="0.2">
      <c r="A479" s="72" t="s">
        <v>1290</v>
      </c>
      <c r="B479" s="66" t="s">
        <v>1291</v>
      </c>
      <c r="C479" s="67">
        <v>65</v>
      </c>
      <c r="D479" s="67" t="s">
        <v>339</v>
      </c>
      <c r="E479" s="71">
        <v>0.67012327457493504</v>
      </c>
      <c r="F479" s="68">
        <v>28.543849972421398</v>
      </c>
      <c r="G479" s="71">
        <v>0.67286024675289702</v>
      </c>
      <c r="H479" s="68">
        <v>14.0926640926641</v>
      </c>
      <c r="I479" s="71">
        <v>0.62368908512790699</v>
      </c>
      <c r="J479" s="68">
        <v>9.9282956425813609</v>
      </c>
      <c r="K479" s="71">
        <v>0.89603570020398404</v>
      </c>
      <c r="L479" s="68">
        <v>58.5217870932157</v>
      </c>
      <c r="M479" s="71">
        <v>0.64130434782608703</v>
      </c>
      <c r="N479" s="68">
        <v>17.629179331307</v>
      </c>
      <c r="O479" s="71">
        <v>0.51672699296380098</v>
      </c>
      <c r="P479" s="68">
        <v>45.259341885108803</v>
      </c>
      <c r="Q479" s="71"/>
      <c r="R479" s="68"/>
    </row>
    <row r="480" spans="1:18" x14ac:dyDescent="0.2">
      <c r="A480" s="72" t="s">
        <v>1292</v>
      </c>
      <c r="B480" s="66" t="s">
        <v>1293</v>
      </c>
      <c r="C480" s="67">
        <v>45</v>
      </c>
      <c r="D480" s="67" t="s">
        <v>339</v>
      </c>
      <c r="E480" s="71">
        <v>0.88129857983478999</v>
      </c>
      <c r="F480" s="68">
        <v>98.633603238866399</v>
      </c>
      <c r="G480" s="71">
        <v>0.87696013433037501</v>
      </c>
      <c r="H480" s="68">
        <v>72.419028340080999</v>
      </c>
      <c r="I480" s="71">
        <v>0.78164806324146097</v>
      </c>
      <c r="J480" s="68">
        <v>60.323886639676097</v>
      </c>
      <c r="K480" s="71">
        <v>0.95787505122907002</v>
      </c>
      <c r="L480" s="68">
        <v>83.704453441295499</v>
      </c>
      <c r="M480" s="71">
        <v>0.90871107053825395</v>
      </c>
      <c r="N480" s="68">
        <v>80.952380952380906</v>
      </c>
      <c r="O480" s="71"/>
      <c r="P480" s="68"/>
      <c r="Q480" s="71"/>
      <c r="R480" s="68"/>
    </row>
    <row r="481" spans="1:18" x14ac:dyDescent="0.2">
      <c r="A481" s="72" t="s">
        <v>1294</v>
      </c>
      <c r="B481" s="66" t="s">
        <v>1295</v>
      </c>
      <c r="C481" s="67">
        <v>65</v>
      </c>
      <c r="D481" s="67" t="s">
        <v>339</v>
      </c>
      <c r="E481" s="71">
        <v>0.72601962151005195</v>
      </c>
      <c r="F481" s="68">
        <v>39.961389961389997</v>
      </c>
      <c r="G481" s="71">
        <v>0.74315154996732602</v>
      </c>
      <c r="H481" s="68">
        <v>31.412024269167102</v>
      </c>
      <c r="I481" s="71">
        <v>0.68157190495379705</v>
      </c>
      <c r="J481" s="68">
        <v>18.781025923883099</v>
      </c>
      <c r="K481" s="71">
        <v>0.90407850323651195</v>
      </c>
      <c r="L481" s="68">
        <v>61.776061776061802</v>
      </c>
      <c r="M481" s="71">
        <v>0.76630434782608703</v>
      </c>
      <c r="N481" s="68">
        <v>35.175462835037301</v>
      </c>
      <c r="O481" s="71">
        <v>0.53499180156653803</v>
      </c>
      <c r="P481" s="68">
        <v>47.434467373117698</v>
      </c>
      <c r="Q481" s="71"/>
      <c r="R481" s="68"/>
    </row>
    <row r="482" spans="1:18" x14ac:dyDescent="0.2">
      <c r="A482" s="72" t="s">
        <v>1296</v>
      </c>
      <c r="B482" s="66" t="s">
        <v>1297</v>
      </c>
      <c r="C482" s="67">
        <v>65</v>
      </c>
      <c r="D482" s="67" t="s">
        <v>339</v>
      </c>
      <c r="E482" s="71">
        <v>0.84574051772192904</v>
      </c>
      <c r="F482" s="68">
        <v>74.875896304467702</v>
      </c>
      <c r="G482" s="71">
        <v>0.74515716957331501</v>
      </c>
      <c r="H482" s="68">
        <v>31.936017650303398</v>
      </c>
      <c r="I482" s="71">
        <v>0.73036049328094799</v>
      </c>
      <c r="J482" s="68">
        <v>30.3916161059018</v>
      </c>
      <c r="K482" s="71">
        <v>0.95159942180310597</v>
      </c>
      <c r="L482" s="68">
        <v>83.728626585769405</v>
      </c>
      <c r="M482" s="71">
        <v>0.95108695652173902</v>
      </c>
      <c r="N482" s="68">
        <v>83.641890024868701</v>
      </c>
      <c r="O482" s="71">
        <v>0.85049854743053499</v>
      </c>
      <c r="P482" s="68">
        <v>87.060791968767404</v>
      </c>
      <c r="Q482" s="71"/>
      <c r="R482" s="68"/>
    </row>
    <row r="483" spans="1:18" x14ac:dyDescent="0.2">
      <c r="A483" s="72" t="s">
        <v>1298</v>
      </c>
      <c r="B483" s="66" t="s">
        <v>1299</v>
      </c>
      <c r="C483" s="67">
        <v>45</v>
      </c>
      <c r="D483" s="67" t="s">
        <v>339</v>
      </c>
      <c r="E483" s="71">
        <v>0.81698712536479601</v>
      </c>
      <c r="F483" s="68">
        <v>86.285425101214599</v>
      </c>
      <c r="G483" s="71">
        <v>0.94475687079852</v>
      </c>
      <c r="H483" s="68">
        <v>95.192307692307693</v>
      </c>
      <c r="I483" s="71">
        <v>0.82051309275098705</v>
      </c>
      <c r="J483" s="68">
        <v>77.024291497975696</v>
      </c>
      <c r="K483" s="71">
        <v>0.96599185517143304</v>
      </c>
      <c r="L483" s="68">
        <v>87.5</v>
      </c>
      <c r="M483" s="71">
        <v>0.95786664794073195</v>
      </c>
      <c r="N483" s="68">
        <v>93.920972644376903</v>
      </c>
      <c r="O483" s="71">
        <v>0.39580716016230899</v>
      </c>
      <c r="P483" s="68">
        <v>58.141909137314997</v>
      </c>
      <c r="Q483" s="71"/>
      <c r="R483" s="68"/>
    </row>
    <row r="484" spans="1:18" x14ac:dyDescent="0.2">
      <c r="A484" s="72" t="s">
        <v>1300</v>
      </c>
      <c r="B484" s="66" t="s">
        <v>1301</v>
      </c>
      <c r="C484" s="67">
        <v>45</v>
      </c>
      <c r="D484" s="67" t="s">
        <v>339</v>
      </c>
      <c r="E484" s="71">
        <v>0.80830318354772002</v>
      </c>
      <c r="F484" s="68">
        <v>82.692307692307693</v>
      </c>
      <c r="G484" s="71">
        <v>0.92093603412248304</v>
      </c>
      <c r="H484" s="68">
        <v>89.220647773279396</v>
      </c>
      <c r="I484" s="71">
        <v>0.80694339074577903</v>
      </c>
      <c r="J484" s="68">
        <v>70.546558704453403</v>
      </c>
      <c r="K484" s="71">
        <v>0.94757304809591103</v>
      </c>
      <c r="L484" s="68">
        <v>78.289473684210506</v>
      </c>
      <c r="M484" s="71">
        <v>0.94382219725431005</v>
      </c>
      <c r="N484" s="68">
        <v>90.932117527862204</v>
      </c>
      <c r="O484" s="71">
        <v>0.42224124752011499</v>
      </c>
      <c r="P484" s="68">
        <v>61.510974987238399</v>
      </c>
      <c r="Q484" s="71"/>
      <c r="R484" s="68"/>
    </row>
    <row r="485" spans="1:18" x14ac:dyDescent="0.2">
      <c r="A485" s="72" t="s">
        <v>1302</v>
      </c>
      <c r="B485" s="66" t="s">
        <v>1303</v>
      </c>
      <c r="C485" s="67">
        <v>45</v>
      </c>
      <c r="D485" s="67" t="s">
        <v>339</v>
      </c>
      <c r="E485" s="71">
        <v>0.87876789725186999</v>
      </c>
      <c r="F485" s="68">
        <v>98.380566801619395</v>
      </c>
      <c r="G485" s="71">
        <v>0.91496777644717497</v>
      </c>
      <c r="H485" s="68">
        <v>87.145748987854304</v>
      </c>
      <c r="I485" s="71">
        <v>0.80653513748709005</v>
      </c>
      <c r="J485" s="68">
        <v>70.344129554655893</v>
      </c>
      <c r="K485" s="71">
        <v>0.87423056135611998</v>
      </c>
      <c r="L485" s="68">
        <v>43.319838056680197</v>
      </c>
      <c r="M485" s="71">
        <v>0.91924440855306999</v>
      </c>
      <c r="N485" s="68">
        <v>84.245187436676801</v>
      </c>
      <c r="O485" s="71">
        <v>0.87886160241589395</v>
      </c>
      <c r="P485" s="68">
        <v>96.937212863705994</v>
      </c>
      <c r="Q485" s="71"/>
      <c r="R485" s="68"/>
    </row>
    <row r="486" spans="1:18" x14ac:dyDescent="0.2">
      <c r="A486" s="72" t="s">
        <v>1304</v>
      </c>
      <c r="B486" s="66" t="s">
        <v>1305</v>
      </c>
      <c r="C486" s="67">
        <v>45</v>
      </c>
      <c r="D486" s="67" t="s">
        <v>339</v>
      </c>
      <c r="E486" s="71">
        <v>0.9128952827879</v>
      </c>
      <c r="F486" s="68">
        <v>99.645748987854304</v>
      </c>
      <c r="G486" s="71">
        <v>0.86465173525587402</v>
      </c>
      <c r="H486" s="68">
        <v>67.914979757085007</v>
      </c>
      <c r="I486" s="71">
        <v>0.80502989377141598</v>
      </c>
      <c r="J486" s="68">
        <v>69.635627530364403</v>
      </c>
      <c r="K486" s="71">
        <v>0.91586146094184495</v>
      </c>
      <c r="L486" s="68">
        <v>61.4372469635627</v>
      </c>
      <c r="M486" s="71">
        <v>0.97893332397036603</v>
      </c>
      <c r="N486" s="68">
        <v>97.416413373860195</v>
      </c>
      <c r="O486" s="71">
        <v>1</v>
      </c>
      <c r="P486" s="68">
        <v>100</v>
      </c>
      <c r="Q486" s="71"/>
      <c r="R486" s="68"/>
    </row>
    <row r="487" spans="1:18" x14ac:dyDescent="0.2">
      <c r="A487" s="72" t="s">
        <v>1306</v>
      </c>
      <c r="B487" s="66" t="s">
        <v>1307</v>
      </c>
      <c r="C487" s="67">
        <v>65</v>
      </c>
      <c r="D487" s="67" t="s">
        <v>339</v>
      </c>
      <c r="E487" s="71">
        <v>0.76486686365453105</v>
      </c>
      <c r="F487" s="68">
        <v>49.917264202978501</v>
      </c>
      <c r="G487" s="71">
        <v>0.72878754117936295</v>
      </c>
      <c r="H487" s="68">
        <v>27.082184225041399</v>
      </c>
      <c r="I487" s="71">
        <v>0.65178052826150301</v>
      </c>
      <c r="J487" s="68">
        <v>13.761720904578</v>
      </c>
      <c r="K487" s="71">
        <v>0.86548912003313605</v>
      </c>
      <c r="L487" s="68">
        <v>47.600661886376201</v>
      </c>
      <c r="M487" s="71">
        <v>0.809782608695652</v>
      </c>
      <c r="N487" s="68">
        <v>43.824260845537403</v>
      </c>
      <c r="O487" s="71">
        <v>0.76849452010300201</v>
      </c>
      <c r="P487" s="68">
        <v>74.567763524818702</v>
      </c>
      <c r="Q487" s="71"/>
      <c r="R487" s="68"/>
    </row>
    <row r="488" spans="1:18" x14ac:dyDescent="0.2">
      <c r="A488" s="72" t="s">
        <v>1308</v>
      </c>
      <c r="B488" s="66" t="s">
        <v>1309</v>
      </c>
      <c r="C488" s="67">
        <v>45</v>
      </c>
      <c r="D488" s="67" t="s">
        <v>339</v>
      </c>
      <c r="E488" s="71">
        <v>0.827935866686618</v>
      </c>
      <c r="F488" s="68">
        <v>90.030364372469606</v>
      </c>
      <c r="G488" s="71">
        <v>0.91872312862956496</v>
      </c>
      <c r="H488" s="68">
        <v>88.4109311740891</v>
      </c>
      <c r="I488" s="71">
        <v>0.80648235734938101</v>
      </c>
      <c r="J488" s="68">
        <v>70.293522267206498</v>
      </c>
      <c r="K488" s="71">
        <v>0.94036827119823396</v>
      </c>
      <c r="L488" s="68">
        <v>74.190283400809705</v>
      </c>
      <c r="M488" s="71">
        <v>0.88413328183701401</v>
      </c>
      <c r="N488" s="68">
        <v>72.998986828774093</v>
      </c>
      <c r="O488" s="71">
        <v>0.58997229441889298</v>
      </c>
      <c r="P488" s="68">
        <v>80.500255232261395</v>
      </c>
      <c r="Q488" s="71"/>
      <c r="R488" s="68"/>
    </row>
    <row r="489" spans="1:18" x14ac:dyDescent="0.2">
      <c r="A489" s="72" t="s">
        <v>1310</v>
      </c>
      <c r="B489" s="66" t="s">
        <v>1311</v>
      </c>
      <c r="C489" s="67">
        <v>45</v>
      </c>
      <c r="D489" s="67" t="s">
        <v>339</v>
      </c>
      <c r="E489" s="71">
        <v>0.80632307695261896</v>
      </c>
      <c r="F489" s="68">
        <v>81.983805668016203</v>
      </c>
      <c r="G489" s="71">
        <v>0.87065400849673102</v>
      </c>
      <c r="H489" s="68">
        <v>69.989878542510098</v>
      </c>
      <c r="I489" s="71">
        <v>0.81524244163193205</v>
      </c>
      <c r="J489" s="68">
        <v>75</v>
      </c>
      <c r="K489" s="71">
        <v>0.91198797547980204</v>
      </c>
      <c r="L489" s="68">
        <v>59.311740890688299</v>
      </c>
      <c r="M489" s="71">
        <v>0.90871107053825395</v>
      </c>
      <c r="N489" s="68">
        <v>80.952380952380906</v>
      </c>
      <c r="O489" s="71">
        <v>0.52501988861637805</v>
      </c>
      <c r="P489" s="68">
        <v>72.434915773353794</v>
      </c>
      <c r="Q489" s="71"/>
      <c r="R489" s="68"/>
    </row>
    <row r="490" spans="1:18" x14ac:dyDescent="0.2">
      <c r="A490" s="72" t="s">
        <v>1312</v>
      </c>
      <c r="B490" s="66" t="s">
        <v>1313</v>
      </c>
      <c r="C490" s="67">
        <v>45</v>
      </c>
      <c r="D490" s="67" t="s">
        <v>339</v>
      </c>
      <c r="E490" s="71">
        <v>0.76871532007414001</v>
      </c>
      <c r="F490" s="68">
        <v>64.878542510121505</v>
      </c>
      <c r="G490" s="71">
        <v>0.789557840010776</v>
      </c>
      <c r="H490" s="68">
        <v>38.4109311740891</v>
      </c>
      <c r="I490" s="71">
        <v>0.75483493623905196</v>
      </c>
      <c r="J490" s="68">
        <v>50.1518218623482</v>
      </c>
      <c r="K490" s="71">
        <v>0.80452578380643403</v>
      </c>
      <c r="L490" s="68">
        <v>23.987854251012099</v>
      </c>
      <c r="M490" s="71">
        <v>0.78582212703205601</v>
      </c>
      <c r="N490" s="68">
        <v>42.198581560283699</v>
      </c>
      <c r="O490" s="71">
        <v>0.70883591328237905</v>
      </c>
      <c r="P490" s="68">
        <v>88.871873404798393</v>
      </c>
      <c r="Q490" s="71"/>
      <c r="R490" s="68"/>
    </row>
    <row r="491" spans="1:18" x14ac:dyDescent="0.2">
      <c r="A491" s="72" t="s">
        <v>1314</v>
      </c>
      <c r="B491" s="66" t="s">
        <v>1315</v>
      </c>
      <c r="C491" s="67">
        <v>45</v>
      </c>
      <c r="D491" s="67" t="s">
        <v>339</v>
      </c>
      <c r="E491" s="71">
        <v>0.793762540405899</v>
      </c>
      <c r="F491" s="68">
        <v>76.923076923076906</v>
      </c>
      <c r="G491" s="71">
        <v>0.85450109899709403</v>
      </c>
      <c r="H491" s="68">
        <v>64.0182186234818</v>
      </c>
      <c r="I491" s="71">
        <v>0.78618792395998405</v>
      </c>
      <c r="J491" s="68">
        <v>62.5</v>
      </c>
      <c r="K491" s="71">
        <v>0.91035523972992005</v>
      </c>
      <c r="L491" s="68">
        <v>58.603238866396801</v>
      </c>
      <c r="M491" s="71">
        <v>0.86657771847898601</v>
      </c>
      <c r="N491" s="68">
        <v>67.983789260384995</v>
      </c>
      <c r="O491" s="71">
        <v>0.55119072086350895</v>
      </c>
      <c r="P491" s="68">
        <v>75.599795814190898</v>
      </c>
      <c r="Q491" s="71"/>
      <c r="R491" s="68"/>
    </row>
    <row r="492" spans="1:18" x14ac:dyDescent="0.2">
      <c r="A492" s="72" t="s">
        <v>1316</v>
      </c>
      <c r="B492" s="66" t="s">
        <v>1317</v>
      </c>
      <c r="C492" s="67">
        <v>45</v>
      </c>
      <c r="D492" s="67" t="s">
        <v>339</v>
      </c>
      <c r="E492" s="71">
        <v>0.84350004086649399</v>
      </c>
      <c r="F492" s="68">
        <v>93.674089068825893</v>
      </c>
      <c r="G492" s="71">
        <v>0.89679346318350095</v>
      </c>
      <c r="H492" s="68">
        <v>81.072874493927102</v>
      </c>
      <c r="I492" s="71">
        <v>0.80971897532185699</v>
      </c>
      <c r="J492" s="68">
        <v>72.672064777327904</v>
      </c>
      <c r="K492" s="71">
        <v>0.93437336613605104</v>
      </c>
      <c r="L492" s="68">
        <v>71.204453441295499</v>
      </c>
      <c r="M492" s="71">
        <v>0.91924440855306999</v>
      </c>
      <c r="N492" s="68">
        <v>84.245187436676801</v>
      </c>
      <c r="O492" s="71">
        <v>0.65736999113799299</v>
      </c>
      <c r="P492" s="68">
        <v>85.655946911689597</v>
      </c>
      <c r="Q492" s="71"/>
      <c r="R492" s="68"/>
    </row>
    <row r="493" spans="1:18" x14ac:dyDescent="0.2">
      <c r="A493" s="72" t="s">
        <v>1318</v>
      </c>
      <c r="B493" s="66" t="s">
        <v>1319</v>
      </c>
      <c r="C493" s="67">
        <v>45</v>
      </c>
      <c r="D493" s="67" t="s">
        <v>339</v>
      </c>
      <c r="E493" s="71">
        <v>0.76363165748011097</v>
      </c>
      <c r="F493" s="68">
        <v>62.0445344129555</v>
      </c>
      <c r="G493" s="71">
        <v>0.85131184500518797</v>
      </c>
      <c r="H493" s="68">
        <v>62.601214574898798</v>
      </c>
      <c r="I493" s="71">
        <v>0.72016836395869499</v>
      </c>
      <c r="J493" s="68">
        <v>38.309716599190303</v>
      </c>
      <c r="K493" s="71">
        <v>0.80388006430848702</v>
      </c>
      <c r="L493" s="68">
        <v>23.886639676113401</v>
      </c>
      <c r="M493" s="71">
        <v>0.87008883115059199</v>
      </c>
      <c r="N493" s="68">
        <v>68.693009118540999</v>
      </c>
      <c r="O493" s="71">
        <v>0.57270918297759299</v>
      </c>
      <c r="P493" s="68">
        <v>78.152118427769295</v>
      </c>
      <c r="Q493" s="71"/>
      <c r="R493" s="68"/>
    </row>
    <row r="494" spans="1:18" x14ac:dyDescent="0.2">
      <c r="A494" s="72" t="s">
        <v>1320</v>
      </c>
      <c r="B494" s="66" t="s">
        <v>1321</v>
      </c>
      <c r="C494" s="67">
        <v>45</v>
      </c>
      <c r="D494" s="67" t="s">
        <v>339</v>
      </c>
      <c r="E494" s="71">
        <v>0.78773634764932299</v>
      </c>
      <c r="F494" s="68">
        <v>73.532388663967595</v>
      </c>
      <c r="G494" s="71">
        <v>0.83620844544045303</v>
      </c>
      <c r="H494" s="68">
        <v>55.7186234817814</v>
      </c>
      <c r="I494" s="71">
        <v>0.79107713650699496</v>
      </c>
      <c r="J494" s="68">
        <v>64.220647773279396</v>
      </c>
      <c r="K494" s="71">
        <v>0.84677441912673201</v>
      </c>
      <c r="L494" s="68">
        <v>34.362348178137701</v>
      </c>
      <c r="M494" s="71">
        <v>0.91222218320985904</v>
      </c>
      <c r="N494" s="68">
        <v>82.269503546099301</v>
      </c>
      <c r="O494" s="71">
        <v>0.55239955396257401</v>
      </c>
      <c r="P494" s="68">
        <v>75.906074527820294</v>
      </c>
      <c r="Q494" s="71"/>
      <c r="R494" s="68"/>
    </row>
    <row r="495" spans="1:18" x14ac:dyDescent="0.2">
      <c r="A495" s="72" t="s">
        <v>1322</v>
      </c>
      <c r="B495" s="66" t="s">
        <v>1323</v>
      </c>
      <c r="C495" s="67">
        <v>45</v>
      </c>
      <c r="D495" s="67" t="s">
        <v>339</v>
      </c>
      <c r="E495" s="71">
        <v>0.65142208681710501</v>
      </c>
      <c r="F495" s="68">
        <v>23.279352226720601</v>
      </c>
      <c r="G495" s="71">
        <v>0.72669657996784798</v>
      </c>
      <c r="H495" s="68">
        <v>23.279352226720601</v>
      </c>
      <c r="I495" s="71">
        <v>0.65894190147256204</v>
      </c>
      <c r="J495" s="68">
        <v>19.534412955465601</v>
      </c>
      <c r="K495" s="71">
        <v>0.61893786297701903</v>
      </c>
      <c r="L495" s="68">
        <v>5.0607287449392704</v>
      </c>
      <c r="M495" s="71">
        <v>0.66995540886907101</v>
      </c>
      <c r="N495" s="68">
        <v>18.946301925025299</v>
      </c>
      <c r="O495" s="71">
        <v>0.58257868079902397</v>
      </c>
      <c r="P495" s="68">
        <v>79.326186830015303</v>
      </c>
      <c r="Q495" s="71"/>
      <c r="R495" s="68"/>
    </row>
    <row r="496" spans="1:18" x14ac:dyDescent="0.2">
      <c r="A496" s="72" t="s">
        <v>1324</v>
      </c>
      <c r="B496" s="66" t="s">
        <v>1325</v>
      </c>
      <c r="C496" s="67">
        <v>45</v>
      </c>
      <c r="D496" s="67" t="s">
        <v>339</v>
      </c>
      <c r="E496" s="71">
        <v>0.74701900217643702</v>
      </c>
      <c r="F496" s="68">
        <v>55.010121457489902</v>
      </c>
      <c r="G496" s="71">
        <v>0.77265450682088499</v>
      </c>
      <c r="H496" s="68">
        <v>34.210526315789501</v>
      </c>
      <c r="I496" s="71">
        <v>0.66883746140090705</v>
      </c>
      <c r="J496" s="68">
        <v>21.862348178137701</v>
      </c>
      <c r="K496" s="71">
        <v>0.95315700550429605</v>
      </c>
      <c r="L496" s="68">
        <v>81.376518218623502</v>
      </c>
      <c r="M496" s="71">
        <v>0.72613321161476096</v>
      </c>
      <c r="N496" s="68">
        <v>27.4569402228977</v>
      </c>
      <c r="O496" s="71">
        <v>0.61431282554133804</v>
      </c>
      <c r="P496" s="68">
        <v>82.797345584481903</v>
      </c>
      <c r="Q496" s="71"/>
      <c r="R496" s="68"/>
    </row>
    <row r="497" spans="1:18" x14ac:dyDescent="0.2">
      <c r="A497" s="72" t="s">
        <v>1326</v>
      </c>
      <c r="B497" s="66" t="s">
        <v>1327</v>
      </c>
      <c r="C497" s="67">
        <v>45</v>
      </c>
      <c r="D497" s="67" t="s">
        <v>339</v>
      </c>
      <c r="E497" s="71">
        <v>0.71314548663969801</v>
      </c>
      <c r="F497" s="68">
        <v>40.941295546558699</v>
      </c>
      <c r="G497" s="71">
        <v>0.76760580704537196</v>
      </c>
      <c r="H497" s="68">
        <v>32.287449392712603</v>
      </c>
      <c r="I497" s="71">
        <v>0.65673347318449005</v>
      </c>
      <c r="J497" s="68">
        <v>19.1295546558704</v>
      </c>
      <c r="K497" s="71">
        <v>0.81887903816304197</v>
      </c>
      <c r="L497" s="68">
        <v>26.973684210526301</v>
      </c>
      <c r="M497" s="71">
        <v>0.76124433833081695</v>
      </c>
      <c r="N497" s="68">
        <v>35.916919959473198</v>
      </c>
      <c r="O497" s="71">
        <v>0.56126477647477102</v>
      </c>
      <c r="P497" s="68">
        <v>76.875957120980104</v>
      </c>
      <c r="Q497" s="71"/>
      <c r="R497" s="68"/>
    </row>
    <row r="498" spans="1:18" x14ac:dyDescent="0.2">
      <c r="A498" s="72" t="s">
        <v>1328</v>
      </c>
      <c r="B498" s="66" t="s">
        <v>1329</v>
      </c>
      <c r="C498" s="67">
        <v>45</v>
      </c>
      <c r="D498" s="67" t="s">
        <v>339</v>
      </c>
      <c r="E498" s="71">
        <v>0.87276252193128201</v>
      </c>
      <c r="F498" s="68">
        <v>97.925101214574894</v>
      </c>
      <c r="G498" s="71">
        <v>0.88054091786821997</v>
      </c>
      <c r="H498" s="68">
        <v>74.949392712550605</v>
      </c>
      <c r="I498" s="71">
        <v>0.78737850488514505</v>
      </c>
      <c r="J498" s="68">
        <v>63.157894736842103</v>
      </c>
      <c r="K498" s="71">
        <v>0.97704702825700895</v>
      </c>
      <c r="L498" s="68">
        <v>92.054655870445302</v>
      </c>
      <c r="M498" s="71">
        <v>0.86657771847898601</v>
      </c>
      <c r="N498" s="68">
        <v>67.983789260384995</v>
      </c>
      <c r="O498" s="71">
        <v>0.85226844016705205</v>
      </c>
      <c r="P498" s="68">
        <v>96.069423175089298</v>
      </c>
      <c r="Q498" s="71"/>
      <c r="R498" s="68"/>
    </row>
    <row r="499" spans="1:18" x14ac:dyDescent="0.2">
      <c r="A499" s="72" t="s">
        <v>1330</v>
      </c>
      <c r="B499" s="66" t="s">
        <v>1331</v>
      </c>
      <c r="C499" s="67">
        <v>45</v>
      </c>
      <c r="D499" s="67" t="s">
        <v>339</v>
      </c>
      <c r="E499" s="71">
        <v>0.75585833781741096</v>
      </c>
      <c r="F499" s="68">
        <v>58.502024291498003</v>
      </c>
      <c r="G499" s="71">
        <v>0.80850810979993903</v>
      </c>
      <c r="H499" s="68">
        <v>44.888663967611301</v>
      </c>
      <c r="I499" s="71">
        <v>0.70169369718721497</v>
      </c>
      <c r="J499" s="68">
        <v>30.7186234817814</v>
      </c>
      <c r="K499" s="71">
        <v>0.93768932133451799</v>
      </c>
      <c r="L499" s="68">
        <v>73.026315789473699</v>
      </c>
      <c r="M499" s="71">
        <v>0.74368877497278896</v>
      </c>
      <c r="N499" s="68">
        <v>31.661600810536999</v>
      </c>
      <c r="O499" s="71">
        <v>0.58771178579259398</v>
      </c>
      <c r="P499" s="68">
        <v>79.989790709545701</v>
      </c>
      <c r="Q499" s="71"/>
      <c r="R499" s="68"/>
    </row>
    <row r="500" spans="1:18" x14ac:dyDescent="0.2">
      <c r="A500" s="72" t="s">
        <v>1332</v>
      </c>
      <c r="B500" s="66" t="s">
        <v>1333</v>
      </c>
      <c r="C500" s="67">
        <v>45</v>
      </c>
      <c r="D500" s="67" t="s">
        <v>339</v>
      </c>
      <c r="E500" s="71">
        <v>0.80205945890191299</v>
      </c>
      <c r="F500" s="68">
        <v>80.212550607287497</v>
      </c>
      <c r="G500" s="71">
        <v>0.81661616334218601</v>
      </c>
      <c r="H500" s="68">
        <v>47.570850202429099</v>
      </c>
      <c r="I500" s="71">
        <v>0.76831675098194996</v>
      </c>
      <c r="J500" s="68">
        <v>54.908906882591097</v>
      </c>
      <c r="K500" s="71">
        <v>0.91292843546966096</v>
      </c>
      <c r="L500" s="68">
        <v>59.716599190283397</v>
      </c>
      <c r="M500" s="71">
        <v>0.77528878901723997</v>
      </c>
      <c r="N500" s="68">
        <v>39.057750759878402</v>
      </c>
      <c r="O500" s="71">
        <v>0.73714715569853095</v>
      </c>
      <c r="P500" s="68">
        <v>90.403266972945403</v>
      </c>
      <c r="Q500" s="71"/>
      <c r="R500" s="68"/>
    </row>
    <row r="501" spans="1:18" x14ac:dyDescent="0.2">
      <c r="A501" s="72" t="s">
        <v>1334</v>
      </c>
      <c r="B501" s="66" t="s">
        <v>1335</v>
      </c>
      <c r="C501" s="67">
        <v>45</v>
      </c>
      <c r="D501" s="67" t="s">
        <v>339</v>
      </c>
      <c r="E501" s="71">
        <v>0.77571727377719901</v>
      </c>
      <c r="F501" s="68">
        <v>67.914979757085007</v>
      </c>
      <c r="G501" s="71">
        <v>0.79957581554136603</v>
      </c>
      <c r="H501" s="68">
        <v>41.346153846153797</v>
      </c>
      <c r="I501" s="71">
        <v>0.72508551872647098</v>
      </c>
      <c r="J501" s="68">
        <v>39.473684210526301</v>
      </c>
      <c r="K501" s="71">
        <v>0.91411354516266197</v>
      </c>
      <c r="L501" s="68">
        <v>60.273279352226702</v>
      </c>
      <c r="M501" s="71">
        <v>0.77177767634563399</v>
      </c>
      <c r="N501" s="68">
        <v>38.145896656535001</v>
      </c>
      <c r="O501" s="71">
        <v>0.66803381310986099</v>
      </c>
      <c r="P501" s="68">
        <v>86.370597243491602</v>
      </c>
      <c r="Q501" s="71"/>
      <c r="R501" s="68"/>
    </row>
    <row r="502" spans="1:18" x14ac:dyDescent="0.2">
      <c r="A502" s="72" t="s">
        <v>1336</v>
      </c>
      <c r="B502" s="66" t="s">
        <v>1337</v>
      </c>
      <c r="C502" s="67">
        <v>45</v>
      </c>
      <c r="D502" s="67" t="s">
        <v>339</v>
      </c>
      <c r="E502" s="71">
        <v>0.76798626841981998</v>
      </c>
      <c r="F502" s="68">
        <v>64.574898785425106</v>
      </c>
      <c r="G502" s="71">
        <v>0.79202135986626598</v>
      </c>
      <c r="H502" s="68">
        <v>39.0182186234818</v>
      </c>
      <c r="I502" s="71">
        <v>0.74083296849816405</v>
      </c>
      <c r="J502" s="68">
        <v>44.939271255060703</v>
      </c>
      <c r="K502" s="71">
        <v>0.94898903019118097</v>
      </c>
      <c r="L502" s="68">
        <v>79.200404858299606</v>
      </c>
      <c r="M502" s="71">
        <v>0.80688880306168997</v>
      </c>
      <c r="N502" s="68">
        <v>48.0749746707193</v>
      </c>
      <c r="O502" s="71">
        <v>0.55119918048180006</v>
      </c>
      <c r="P502" s="68">
        <v>75.650842266462504</v>
      </c>
      <c r="Q502" s="71"/>
      <c r="R502" s="68"/>
    </row>
    <row r="503" spans="1:18" x14ac:dyDescent="0.2">
      <c r="A503" s="72" t="s">
        <v>1338</v>
      </c>
      <c r="B503" s="66" t="s">
        <v>1339</v>
      </c>
      <c r="C503" s="67">
        <v>45</v>
      </c>
      <c r="D503" s="67" t="s">
        <v>339</v>
      </c>
      <c r="E503" s="71">
        <v>0.80326445383538703</v>
      </c>
      <c r="F503" s="68">
        <v>80.769230769230802</v>
      </c>
      <c r="G503" s="71">
        <v>0.83581426173534101</v>
      </c>
      <c r="H503" s="68">
        <v>55.617408906882602</v>
      </c>
      <c r="I503" s="71">
        <v>0.75406175265334996</v>
      </c>
      <c r="J503" s="68">
        <v>49.949392712550598</v>
      </c>
      <c r="K503" s="71">
        <v>0.93483050629416198</v>
      </c>
      <c r="L503" s="68">
        <v>71.356275303643699</v>
      </c>
      <c r="M503" s="71">
        <v>0.95786664794073195</v>
      </c>
      <c r="N503" s="68">
        <v>93.920972644376903</v>
      </c>
      <c r="O503" s="71">
        <v>0.53374910055334701</v>
      </c>
      <c r="P503" s="68">
        <v>73.762123532414506</v>
      </c>
      <c r="Q503" s="71"/>
      <c r="R503" s="68"/>
    </row>
    <row r="504" spans="1:18" x14ac:dyDescent="0.2">
      <c r="A504" s="72" t="s">
        <v>1340</v>
      </c>
      <c r="B504" s="66" t="s">
        <v>1341</v>
      </c>
      <c r="C504" s="67">
        <v>45</v>
      </c>
      <c r="D504" s="67" t="s">
        <v>339</v>
      </c>
      <c r="E504" s="71">
        <v>0.83123480623868795</v>
      </c>
      <c r="F504" s="68">
        <v>90.789473684210506</v>
      </c>
      <c r="G504" s="71">
        <v>0.87977388274342205</v>
      </c>
      <c r="H504" s="68">
        <v>74.291497975708495</v>
      </c>
      <c r="I504" s="71">
        <v>0.80375653020752802</v>
      </c>
      <c r="J504" s="68">
        <v>69.129554655870393</v>
      </c>
      <c r="K504" s="71">
        <v>0.84843288636082603</v>
      </c>
      <c r="L504" s="68">
        <v>34.767206477732799</v>
      </c>
      <c r="M504" s="71">
        <v>0.91924440855306999</v>
      </c>
      <c r="N504" s="68">
        <v>84.245187436676801</v>
      </c>
      <c r="O504" s="71">
        <v>0.70496632332859499</v>
      </c>
      <c r="P504" s="68">
        <v>88.514548238897405</v>
      </c>
      <c r="Q504" s="71"/>
      <c r="R504" s="68"/>
    </row>
    <row r="505" spans="1:18" x14ac:dyDescent="0.2">
      <c r="A505" s="72" t="s">
        <v>1342</v>
      </c>
      <c r="B505" s="66" t="s">
        <v>1343</v>
      </c>
      <c r="C505" s="67">
        <v>45</v>
      </c>
      <c r="D505" s="67" t="s">
        <v>339</v>
      </c>
      <c r="E505" s="71">
        <v>0.798908571078214</v>
      </c>
      <c r="F505" s="68">
        <v>78.694331983805696</v>
      </c>
      <c r="G505" s="71">
        <v>0.85285414871612397</v>
      </c>
      <c r="H505" s="68">
        <v>63.512145748987898</v>
      </c>
      <c r="I505" s="71">
        <v>0.80727485022793499</v>
      </c>
      <c r="J505" s="68">
        <v>70.698380566801603</v>
      </c>
      <c r="K505" s="71">
        <v>0.76662724513922997</v>
      </c>
      <c r="L505" s="68">
        <v>17.1558704453441</v>
      </c>
      <c r="M505" s="71">
        <v>0.86306660580738004</v>
      </c>
      <c r="N505" s="68">
        <v>66.565349544072902</v>
      </c>
      <c r="O505" s="71">
        <v>0.70472000550040104</v>
      </c>
      <c r="P505" s="68">
        <v>88.463501786625798</v>
      </c>
      <c r="Q505" s="71"/>
      <c r="R505" s="68"/>
    </row>
    <row r="506" spans="1:18" x14ac:dyDescent="0.2">
      <c r="A506" s="72" t="s">
        <v>1344</v>
      </c>
      <c r="B506" s="66" t="s">
        <v>1345</v>
      </c>
      <c r="C506" s="67">
        <v>45</v>
      </c>
      <c r="D506" s="67" t="s">
        <v>339</v>
      </c>
      <c r="E506" s="71">
        <v>0.87946024825042701</v>
      </c>
      <c r="F506" s="68">
        <v>98.4817813765182</v>
      </c>
      <c r="G506" s="71">
        <v>0.88057757647410195</v>
      </c>
      <c r="H506" s="68">
        <v>75</v>
      </c>
      <c r="I506" s="71">
        <v>0.82072657090478396</v>
      </c>
      <c r="J506" s="68">
        <v>77.125506072874501</v>
      </c>
      <c r="K506" s="71">
        <v>0.95073811036137601</v>
      </c>
      <c r="L506" s="68">
        <v>80.516194331983797</v>
      </c>
      <c r="M506" s="71">
        <v>1</v>
      </c>
      <c r="N506" s="68">
        <v>100</v>
      </c>
      <c r="O506" s="71">
        <v>0.74525898351187303</v>
      </c>
      <c r="P506" s="68">
        <v>90.760592138846306</v>
      </c>
      <c r="Q506" s="71"/>
      <c r="R506" s="68"/>
    </row>
    <row r="507" spans="1:18" x14ac:dyDescent="0.2">
      <c r="A507" s="72" t="s">
        <v>1346</v>
      </c>
      <c r="B507" s="66" t="s">
        <v>1347</v>
      </c>
      <c r="C507" s="67">
        <v>45</v>
      </c>
      <c r="D507" s="67" t="s">
        <v>339</v>
      </c>
      <c r="E507" s="71">
        <v>0.83551778337217297</v>
      </c>
      <c r="F507" s="68">
        <v>91.751012145749002</v>
      </c>
      <c r="G507" s="71">
        <v>0.85570025947736506</v>
      </c>
      <c r="H507" s="68">
        <v>64.625506072874501</v>
      </c>
      <c r="I507" s="71">
        <v>0.81650946414802705</v>
      </c>
      <c r="J507" s="68">
        <v>75.4554655870445</v>
      </c>
      <c r="K507" s="71">
        <v>0.89239104656993495</v>
      </c>
      <c r="L507" s="68">
        <v>51.113360323886603</v>
      </c>
      <c r="M507" s="71">
        <v>0.96137776061233804</v>
      </c>
      <c r="N507" s="68">
        <v>94.427558257345495</v>
      </c>
      <c r="O507" s="71">
        <v>0.65161038605319999</v>
      </c>
      <c r="P507" s="68">
        <v>85.298621745788694</v>
      </c>
      <c r="Q507" s="71"/>
      <c r="R507" s="68"/>
    </row>
    <row r="508" spans="1:18" x14ac:dyDescent="0.2">
      <c r="A508" s="72" t="s">
        <v>1348</v>
      </c>
      <c r="B508" s="66" t="s">
        <v>1349</v>
      </c>
      <c r="C508" s="67">
        <v>45</v>
      </c>
      <c r="D508" s="67" t="s">
        <v>339</v>
      </c>
      <c r="E508" s="71">
        <v>0.85519504611281005</v>
      </c>
      <c r="F508" s="68">
        <v>95.698380566801603</v>
      </c>
      <c r="G508" s="71">
        <v>0.86748227392114396</v>
      </c>
      <c r="H508" s="68">
        <v>68.775303643724698</v>
      </c>
      <c r="I508" s="71">
        <v>0.78201862722367999</v>
      </c>
      <c r="J508" s="68">
        <v>60.526315789473699</v>
      </c>
      <c r="K508" s="71">
        <v>0.93484454516544202</v>
      </c>
      <c r="L508" s="68">
        <v>71.406882591093094</v>
      </c>
      <c r="M508" s="71">
        <v>0.92626663389628205</v>
      </c>
      <c r="N508" s="68">
        <v>86.575481256332296</v>
      </c>
      <c r="O508" s="71">
        <v>0.76536315035750102</v>
      </c>
      <c r="P508" s="68">
        <v>92.189892802450203</v>
      </c>
      <c r="Q508" s="71"/>
      <c r="R508" s="68"/>
    </row>
    <row r="509" spans="1:18" x14ac:dyDescent="0.2">
      <c r="A509" s="72" t="s">
        <v>1350</v>
      </c>
      <c r="B509" s="66" t="s">
        <v>1351</v>
      </c>
      <c r="C509" s="67">
        <v>45</v>
      </c>
      <c r="D509" s="67" t="s">
        <v>339</v>
      </c>
      <c r="E509" s="71">
        <v>0.83328303326943498</v>
      </c>
      <c r="F509" s="68">
        <v>91.396761133603206</v>
      </c>
      <c r="G509" s="71">
        <v>0.84491353535701996</v>
      </c>
      <c r="H509" s="68">
        <v>59.109311740890703</v>
      </c>
      <c r="I509" s="71">
        <v>0.79463028419533399</v>
      </c>
      <c r="J509" s="68">
        <v>65.637651821862306</v>
      </c>
      <c r="K509" s="71">
        <v>0.91729991156283097</v>
      </c>
      <c r="L509" s="68">
        <v>62.145748987854297</v>
      </c>
      <c r="M509" s="71">
        <v>0.92275552122467597</v>
      </c>
      <c r="N509" s="68">
        <v>85.359675785207699</v>
      </c>
      <c r="O509" s="71">
        <v>0.68681591400731401</v>
      </c>
      <c r="P509" s="68">
        <v>87.646758550280794</v>
      </c>
      <c r="Q509" s="71"/>
      <c r="R509" s="68"/>
    </row>
    <row r="510" spans="1:18" x14ac:dyDescent="0.2">
      <c r="A510" s="72" t="s">
        <v>1352</v>
      </c>
      <c r="B510" s="66" t="s">
        <v>1353</v>
      </c>
      <c r="C510" s="67">
        <v>45</v>
      </c>
      <c r="D510" s="67" t="s">
        <v>339</v>
      </c>
      <c r="E510" s="71">
        <v>0.792654705653837</v>
      </c>
      <c r="F510" s="68">
        <v>76.214574898785401</v>
      </c>
      <c r="G510" s="71">
        <v>0.80904870872438805</v>
      </c>
      <c r="H510" s="68">
        <v>45.091093117408903</v>
      </c>
      <c r="I510" s="71">
        <v>0.76414639384460703</v>
      </c>
      <c r="J510" s="68">
        <v>53.441295546558699</v>
      </c>
      <c r="K510" s="71">
        <v>0.95054110492541399</v>
      </c>
      <c r="L510" s="68">
        <v>80.364372469635597</v>
      </c>
      <c r="M510" s="71">
        <v>0.84551104244935205</v>
      </c>
      <c r="N510" s="68">
        <v>60.182370820668702</v>
      </c>
      <c r="O510" s="71">
        <v>0.59402627832542398</v>
      </c>
      <c r="P510" s="68">
        <v>81.061766207248596</v>
      </c>
      <c r="Q510" s="71"/>
      <c r="R510" s="68"/>
    </row>
    <row r="511" spans="1:18" x14ac:dyDescent="0.2">
      <c r="A511" s="72" t="s">
        <v>1354</v>
      </c>
      <c r="B511" s="66" t="s">
        <v>1355</v>
      </c>
      <c r="C511" s="67">
        <v>45</v>
      </c>
      <c r="D511" s="67" t="s">
        <v>339</v>
      </c>
      <c r="E511" s="71">
        <v>0.81132456828315902</v>
      </c>
      <c r="F511" s="68">
        <v>83.856275303643699</v>
      </c>
      <c r="G511" s="71">
        <v>0.85798055690808495</v>
      </c>
      <c r="H511" s="68">
        <v>65.384615384615401</v>
      </c>
      <c r="I511" s="71">
        <v>0.76172383657224496</v>
      </c>
      <c r="J511" s="68">
        <v>52.580971659919001</v>
      </c>
      <c r="K511" s="71">
        <v>0.93680616812223905</v>
      </c>
      <c r="L511" s="68">
        <v>72.469635627530394</v>
      </c>
      <c r="M511" s="71">
        <v>0.89115550718022596</v>
      </c>
      <c r="N511" s="68">
        <v>75.633232016210698</v>
      </c>
      <c r="O511" s="71">
        <v>0.60895677263300196</v>
      </c>
      <c r="P511" s="68">
        <v>82.337927514037801</v>
      </c>
      <c r="Q511" s="71"/>
      <c r="R511" s="68"/>
    </row>
    <row r="512" spans="1:18" x14ac:dyDescent="0.2">
      <c r="A512" s="72" t="s">
        <v>1356</v>
      </c>
      <c r="B512" s="66" t="s">
        <v>1357</v>
      </c>
      <c r="C512" s="67">
        <v>45</v>
      </c>
      <c r="D512" s="67" t="s">
        <v>339</v>
      </c>
      <c r="E512" s="71">
        <v>0.83471703007976905</v>
      </c>
      <c r="F512" s="68">
        <v>91.700404858299606</v>
      </c>
      <c r="G512" s="71">
        <v>0.89692630725412004</v>
      </c>
      <c r="H512" s="68">
        <v>81.224696356275302</v>
      </c>
      <c r="I512" s="71">
        <v>0.81823789766633803</v>
      </c>
      <c r="J512" s="68">
        <v>76.366396761133601</v>
      </c>
      <c r="K512" s="71">
        <v>0.94703489827526499</v>
      </c>
      <c r="L512" s="68">
        <v>77.985829959514206</v>
      </c>
      <c r="M512" s="71">
        <v>0.90871107053825395</v>
      </c>
      <c r="N512" s="68">
        <v>80.952380952380906</v>
      </c>
      <c r="O512" s="71">
        <v>0.60267497666486902</v>
      </c>
      <c r="P512" s="68">
        <v>81.776416539050501</v>
      </c>
      <c r="Q512" s="71"/>
      <c r="R512" s="68"/>
    </row>
    <row r="513" spans="1:18" x14ac:dyDescent="0.2">
      <c r="A513" s="72" t="s">
        <v>1358</v>
      </c>
      <c r="B513" s="66" t="s">
        <v>1359</v>
      </c>
      <c r="C513" s="67">
        <v>45</v>
      </c>
      <c r="D513" s="67" t="s">
        <v>339</v>
      </c>
      <c r="E513" s="71">
        <v>0.82881864357495905</v>
      </c>
      <c r="F513" s="68">
        <v>90.182186234817806</v>
      </c>
      <c r="G513" s="71">
        <v>0.81640670796723103</v>
      </c>
      <c r="H513" s="68">
        <v>47.520242914979796</v>
      </c>
      <c r="I513" s="71">
        <v>0.77275146075680901</v>
      </c>
      <c r="J513" s="68">
        <v>57.085020242915</v>
      </c>
      <c r="K513" s="71">
        <v>0.96353744225922699</v>
      </c>
      <c r="L513" s="68">
        <v>86.842105263157904</v>
      </c>
      <c r="M513" s="71">
        <v>0.89817773252343702</v>
      </c>
      <c r="N513" s="68">
        <v>78.064842958460005</v>
      </c>
      <c r="O513" s="71">
        <v>0.69321987436809196</v>
      </c>
      <c r="P513" s="68">
        <v>87.953037263910204</v>
      </c>
      <c r="Q513" s="71"/>
      <c r="R513" s="68"/>
    </row>
    <row r="514" spans="1:18" x14ac:dyDescent="0.2">
      <c r="A514" s="72" t="s">
        <v>1360</v>
      </c>
      <c r="B514" s="66" t="s">
        <v>1361</v>
      </c>
      <c r="C514" s="67">
        <v>45</v>
      </c>
      <c r="D514" s="67" t="s">
        <v>339</v>
      </c>
      <c r="E514" s="71">
        <v>0.81073713129105895</v>
      </c>
      <c r="F514" s="68">
        <v>83.704453441295499</v>
      </c>
      <c r="G514" s="71">
        <v>0.85756016477748498</v>
      </c>
      <c r="H514" s="68">
        <v>65.283400809716596</v>
      </c>
      <c r="I514" s="71">
        <v>0.72479398854298005</v>
      </c>
      <c r="J514" s="68">
        <v>39.321862348178101</v>
      </c>
      <c r="K514" s="71">
        <v>0.95495927885154896</v>
      </c>
      <c r="L514" s="68">
        <v>81.983805668016203</v>
      </c>
      <c r="M514" s="71">
        <v>0.98595554931357698</v>
      </c>
      <c r="N514" s="68">
        <v>98.328267477203596</v>
      </c>
      <c r="O514" s="71">
        <v>0.53041667496970102</v>
      </c>
      <c r="P514" s="68">
        <v>73.404798366513504</v>
      </c>
      <c r="Q514" s="71"/>
      <c r="R514" s="68"/>
    </row>
    <row r="515" spans="1:18" x14ac:dyDescent="0.2">
      <c r="A515" s="72" t="s">
        <v>1362</v>
      </c>
      <c r="B515" s="66" t="s">
        <v>1363</v>
      </c>
      <c r="C515" s="67">
        <v>45</v>
      </c>
      <c r="D515" s="67" t="s">
        <v>339</v>
      </c>
      <c r="E515" s="71">
        <v>0.82820528827351403</v>
      </c>
      <c r="F515" s="68">
        <v>90.080971659919001</v>
      </c>
      <c r="G515" s="71">
        <v>0.89975340679869797</v>
      </c>
      <c r="H515" s="68">
        <v>81.983805668016203</v>
      </c>
      <c r="I515" s="71">
        <v>0.81267727711191695</v>
      </c>
      <c r="J515" s="68">
        <v>74.139676113360295</v>
      </c>
      <c r="K515" s="71">
        <v>0.97071677759587305</v>
      </c>
      <c r="L515" s="68">
        <v>89.372469635627496</v>
      </c>
      <c r="M515" s="71">
        <v>0.94733330992591502</v>
      </c>
      <c r="N515" s="68">
        <v>91.894630192502504</v>
      </c>
      <c r="O515" s="71">
        <v>0.51054566993516504</v>
      </c>
      <c r="P515" s="68">
        <v>71.005615109749897</v>
      </c>
      <c r="Q515" s="71"/>
      <c r="R515" s="68"/>
    </row>
    <row r="516" spans="1:18" x14ac:dyDescent="0.2">
      <c r="A516" s="72" t="s">
        <v>1364</v>
      </c>
      <c r="B516" s="66" t="s">
        <v>1365</v>
      </c>
      <c r="C516" s="67">
        <v>45</v>
      </c>
      <c r="D516" s="67" t="s">
        <v>339</v>
      </c>
      <c r="E516" s="71">
        <v>0.81030011524762202</v>
      </c>
      <c r="F516" s="68">
        <v>83.400809716599198</v>
      </c>
      <c r="G516" s="71">
        <v>0.88031423792266095</v>
      </c>
      <c r="H516" s="68">
        <v>74.6963562753036</v>
      </c>
      <c r="I516" s="71">
        <v>0.82226717344114197</v>
      </c>
      <c r="J516" s="68">
        <v>78.137651821862306</v>
      </c>
      <c r="K516" s="71">
        <v>0.89878518731357704</v>
      </c>
      <c r="L516" s="68">
        <v>53.491902834008101</v>
      </c>
      <c r="M516" s="71">
        <v>0.92977774656788703</v>
      </c>
      <c r="N516" s="68">
        <v>87.386018237082098</v>
      </c>
      <c r="O516" s="71">
        <v>0.520356230992844</v>
      </c>
      <c r="P516" s="68">
        <v>71.873404798366494</v>
      </c>
      <c r="Q516" s="71"/>
      <c r="R516" s="68"/>
    </row>
    <row r="517" spans="1:18" x14ac:dyDescent="0.2">
      <c r="A517" s="72" t="s">
        <v>1366</v>
      </c>
      <c r="B517" s="66" t="s">
        <v>1367</v>
      </c>
      <c r="C517" s="67">
        <v>45</v>
      </c>
      <c r="D517" s="67" t="s">
        <v>339</v>
      </c>
      <c r="E517" s="71">
        <v>0.71288377825483695</v>
      </c>
      <c r="F517" s="68">
        <v>40.789473684210499</v>
      </c>
      <c r="G517" s="71">
        <v>0.82604126648588505</v>
      </c>
      <c r="H517" s="68">
        <v>52.074898785425098</v>
      </c>
      <c r="I517" s="71">
        <v>0.75955676146866002</v>
      </c>
      <c r="J517" s="68">
        <v>51.619433198380598</v>
      </c>
      <c r="K517" s="71">
        <v>0.86490450134805097</v>
      </c>
      <c r="L517" s="68">
        <v>39.979757085020204</v>
      </c>
      <c r="M517" s="71">
        <v>0.83848881710614098</v>
      </c>
      <c r="N517" s="68">
        <v>58.156028368794303</v>
      </c>
      <c r="O517" s="71">
        <v>0.27542754486544901</v>
      </c>
      <c r="P517" s="68">
        <v>39.305768249106698</v>
      </c>
      <c r="Q517" s="71"/>
      <c r="R517" s="68"/>
    </row>
    <row r="518" spans="1:18" x14ac:dyDescent="0.2">
      <c r="A518" s="72" t="s">
        <v>1368</v>
      </c>
      <c r="B518" s="66" t="s">
        <v>1369</v>
      </c>
      <c r="C518" s="67">
        <v>45</v>
      </c>
      <c r="D518" s="67" t="s">
        <v>339</v>
      </c>
      <c r="E518" s="71">
        <v>0.77981453838676096</v>
      </c>
      <c r="F518" s="68">
        <v>69.483805668016203</v>
      </c>
      <c r="G518" s="71">
        <v>0.88125717316355101</v>
      </c>
      <c r="H518" s="68">
        <v>75.101214574898805</v>
      </c>
      <c r="I518" s="71">
        <v>0.79958679153414702</v>
      </c>
      <c r="J518" s="68">
        <v>67.661943319838102</v>
      </c>
      <c r="K518" s="71">
        <v>0.97846889982344698</v>
      </c>
      <c r="L518" s="68">
        <v>92.763157894736807</v>
      </c>
      <c r="M518" s="71">
        <v>0.88764439450861998</v>
      </c>
      <c r="N518" s="68">
        <v>74.265450861195504</v>
      </c>
      <c r="O518" s="71">
        <v>0.35211543290404101</v>
      </c>
      <c r="P518" s="68">
        <v>52.526799387442601</v>
      </c>
      <c r="Q518" s="71"/>
      <c r="R518" s="68"/>
    </row>
    <row r="519" spans="1:18" x14ac:dyDescent="0.2">
      <c r="A519" s="72" t="s">
        <v>1370</v>
      </c>
      <c r="B519" s="66" t="s">
        <v>1371</v>
      </c>
      <c r="C519" s="67">
        <v>45</v>
      </c>
      <c r="D519" s="67" t="s">
        <v>339</v>
      </c>
      <c r="E519" s="71">
        <v>0.73548605658916599</v>
      </c>
      <c r="F519" s="68">
        <v>49.8481781376518</v>
      </c>
      <c r="G519" s="71">
        <v>0.85046696255063303</v>
      </c>
      <c r="H519" s="68">
        <v>62.1963562753036</v>
      </c>
      <c r="I519" s="71">
        <v>0.780400263372789</v>
      </c>
      <c r="J519" s="68">
        <v>59.665991902834001</v>
      </c>
      <c r="K519" s="71">
        <v>0.96355783145331597</v>
      </c>
      <c r="L519" s="68">
        <v>86.8927125506073</v>
      </c>
      <c r="M519" s="71">
        <v>0.80688880306168997</v>
      </c>
      <c r="N519" s="68">
        <v>48.0749746707193</v>
      </c>
      <c r="O519" s="71">
        <v>0.27611642250740098</v>
      </c>
      <c r="P519" s="68">
        <v>39.458907605921397</v>
      </c>
      <c r="Q519" s="71"/>
      <c r="R519" s="68"/>
    </row>
    <row r="520" spans="1:18" x14ac:dyDescent="0.2">
      <c r="A520" s="72" t="s">
        <v>1372</v>
      </c>
      <c r="B520" s="66" t="s">
        <v>1373</v>
      </c>
      <c r="C520" s="67">
        <v>45</v>
      </c>
      <c r="D520" s="67" t="s">
        <v>339</v>
      </c>
      <c r="E520" s="71">
        <v>0.78619643092579605</v>
      </c>
      <c r="F520" s="68">
        <v>72.621457489878495</v>
      </c>
      <c r="G520" s="71">
        <v>0.92601215402147397</v>
      </c>
      <c r="H520" s="68">
        <v>90.587044534412996</v>
      </c>
      <c r="I520" s="71">
        <v>0.82045119167607805</v>
      </c>
      <c r="J520" s="68">
        <v>76.973684210526301</v>
      </c>
      <c r="K520" s="71">
        <v>0.98396232402859996</v>
      </c>
      <c r="L520" s="68">
        <v>94.686234817813798</v>
      </c>
      <c r="M520" s="71">
        <v>0.91222218320985904</v>
      </c>
      <c r="N520" s="68">
        <v>82.269503546099301</v>
      </c>
      <c r="O520" s="71">
        <v>0.28833430169297097</v>
      </c>
      <c r="P520" s="68">
        <v>41.909137314956602</v>
      </c>
      <c r="Q520" s="71"/>
      <c r="R520" s="68"/>
    </row>
    <row r="521" spans="1:18" x14ac:dyDescent="0.2">
      <c r="A521" s="72" t="s">
        <v>1374</v>
      </c>
      <c r="B521" s="66" t="s">
        <v>1375</v>
      </c>
      <c r="C521" s="67">
        <v>45</v>
      </c>
      <c r="D521" s="67" t="s">
        <v>339</v>
      </c>
      <c r="E521" s="71">
        <v>0.81767672855209905</v>
      </c>
      <c r="F521" s="68">
        <v>86.639676113360295</v>
      </c>
      <c r="G521" s="71">
        <v>0.97230502245433803</v>
      </c>
      <c r="H521" s="68">
        <v>99.0890688259109</v>
      </c>
      <c r="I521" s="71">
        <v>0.85210198830681405</v>
      </c>
      <c r="J521" s="68">
        <v>87.8036437246964</v>
      </c>
      <c r="K521" s="71">
        <v>0.99180663662433399</v>
      </c>
      <c r="L521" s="68">
        <v>97.621457489878495</v>
      </c>
      <c r="M521" s="71">
        <v>0.97542221129875994</v>
      </c>
      <c r="N521" s="68">
        <v>96.909827760891602</v>
      </c>
      <c r="O521" s="71">
        <v>0.29674778407624902</v>
      </c>
      <c r="P521" s="68">
        <v>43.2363450740174</v>
      </c>
      <c r="Q521" s="71"/>
      <c r="R521" s="68"/>
    </row>
    <row r="522" spans="1:18" x14ac:dyDescent="0.2">
      <c r="A522" s="72" t="s">
        <v>1376</v>
      </c>
      <c r="B522" s="66" t="s">
        <v>1377</v>
      </c>
      <c r="C522" s="67">
        <v>45</v>
      </c>
      <c r="D522" s="67" t="s">
        <v>339</v>
      </c>
      <c r="E522" s="71">
        <v>0.70288496694967995</v>
      </c>
      <c r="F522" s="68">
        <v>37.0445344129555</v>
      </c>
      <c r="G522" s="71">
        <v>0.80516253960254602</v>
      </c>
      <c r="H522" s="68">
        <v>43.572874493927102</v>
      </c>
      <c r="I522" s="71">
        <v>0.71554509256319698</v>
      </c>
      <c r="J522" s="68">
        <v>35.9817813765182</v>
      </c>
      <c r="K522" s="71">
        <v>0.80212902575780698</v>
      </c>
      <c r="L522" s="68">
        <v>23.380566801619398</v>
      </c>
      <c r="M522" s="71">
        <v>0.72964432428636605</v>
      </c>
      <c r="N522" s="68">
        <v>28.419452887538</v>
      </c>
      <c r="O522" s="71">
        <v>0.46194385253848502</v>
      </c>
      <c r="P522" s="68">
        <v>65.594691168963806</v>
      </c>
      <c r="Q522" s="71"/>
      <c r="R522" s="68"/>
    </row>
    <row r="523" spans="1:18" x14ac:dyDescent="0.2">
      <c r="A523" s="72" t="s">
        <v>1378</v>
      </c>
      <c r="B523" s="66" t="s">
        <v>1379</v>
      </c>
      <c r="C523" s="67">
        <v>45</v>
      </c>
      <c r="D523" s="67" t="s">
        <v>339</v>
      </c>
      <c r="E523" s="71">
        <v>0.76674144111850995</v>
      </c>
      <c r="F523" s="68">
        <v>63.765182186234803</v>
      </c>
      <c r="G523" s="71">
        <v>0.83744328397396095</v>
      </c>
      <c r="H523" s="68">
        <v>56.3259109311741</v>
      </c>
      <c r="I523" s="71">
        <v>0.79966641824513796</v>
      </c>
      <c r="J523" s="68">
        <v>67.864372469635597</v>
      </c>
      <c r="K523" s="71">
        <v>0.85829974320313795</v>
      </c>
      <c r="L523" s="68">
        <v>37.753036437246998</v>
      </c>
      <c r="M523" s="71">
        <v>0.85955549313577495</v>
      </c>
      <c r="N523" s="68">
        <v>65.349544072948305</v>
      </c>
      <c r="O523" s="71">
        <v>0.47874226703454098</v>
      </c>
      <c r="P523" s="68">
        <v>67.2281776416539</v>
      </c>
      <c r="Q523" s="71"/>
      <c r="R523" s="68"/>
    </row>
    <row r="524" spans="1:18" x14ac:dyDescent="0.2">
      <c r="A524" s="72" t="s">
        <v>1380</v>
      </c>
      <c r="B524" s="66" t="s">
        <v>1381</v>
      </c>
      <c r="C524" s="67">
        <v>45</v>
      </c>
      <c r="D524" s="67" t="s">
        <v>339</v>
      </c>
      <c r="E524" s="71">
        <v>0.79871391971860495</v>
      </c>
      <c r="F524" s="68">
        <v>78.643724696356301</v>
      </c>
      <c r="G524" s="71">
        <v>0.86089316836045104</v>
      </c>
      <c r="H524" s="68">
        <v>66.497975708501997</v>
      </c>
      <c r="I524" s="71">
        <v>0.75215161526033203</v>
      </c>
      <c r="J524" s="68">
        <v>49.038461538461497</v>
      </c>
      <c r="K524" s="71">
        <v>0.92022341024213306</v>
      </c>
      <c r="L524" s="68">
        <v>64.220647773279396</v>
      </c>
      <c r="M524" s="71">
        <v>0.92626663389628205</v>
      </c>
      <c r="N524" s="68">
        <v>86.575481256332296</v>
      </c>
      <c r="O524" s="71">
        <v>0.534034770833828</v>
      </c>
      <c r="P524" s="68">
        <v>73.915262889229197</v>
      </c>
      <c r="Q524" s="71"/>
      <c r="R524" s="68"/>
    </row>
    <row r="525" spans="1:18" x14ac:dyDescent="0.2">
      <c r="A525" s="72" t="s">
        <v>1382</v>
      </c>
      <c r="B525" s="66" t="s">
        <v>1383</v>
      </c>
      <c r="C525" s="67">
        <v>45</v>
      </c>
      <c r="D525" s="67" t="s">
        <v>339</v>
      </c>
      <c r="E525" s="71">
        <v>0.78522266552485598</v>
      </c>
      <c r="F525" s="68">
        <v>72.165991902833994</v>
      </c>
      <c r="G525" s="71">
        <v>0.89129276010398295</v>
      </c>
      <c r="H525" s="68">
        <v>79.504048582995907</v>
      </c>
      <c r="I525" s="71">
        <v>0.85610840063182703</v>
      </c>
      <c r="J525" s="68">
        <v>88.613360323886596</v>
      </c>
      <c r="K525" s="71">
        <v>0.93986740634138899</v>
      </c>
      <c r="L525" s="68">
        <v>73.836032388663995</v>
      </c>
      <c r="M525" s="71">
        <v>0.89466661985183105</v>
      </c>
      <c r="N525" s="68">
        <v>76.950354609929093</v>
      </c>
      <c r="O525" s="71">
        <v>0.34417814069525199</v>
      </c>
      <c r="P525" s="68">
        <v>50.8933129147524</v>
      </c>
      <c r="Q525" s="71"/>
      <c r="R525" s="68"/>
    </row>
    <row r="526" spans="1:18" x14ac:dyDescent="0.2">
      <c r="A526" s="72" t="s">
        <v>1384</v>
      </c>
      <c r="B526" s="66" t="s">
        <v>1385</v>
      </c>
      <c r="C526" s="67">
        <v>45</v>
      </c>
      <c r="D526" s="67" t="s">
        <v>339</v>
      </c>
      <c r="E526" s="71">
        <v>0.82216553488420197</v>
      </c>
      <c r="F526" s="68">
        <v>88.309716599190295</v>
      </c>
      <c r="G526" s="71">
        <v>0.89528986876719696</v>
      </c>
      <c r="H526" s="68">
        <v>80.819838056680197</v>
      </c>
      <c r="I526" s="71">
        <v>0.84143956046861801</v>
      </c>
      <c r="J526" s="68">
        <v>84.817813765182194</v>
      </c>
      <c r="K526" s="71">
        <v>0.96967950556288396</v>
      </c>
      <c r="L526" s="68">
        <v>88.967611336032405</v>
      </c>
      <c r="M526" s="71">
        <v>0.98946666198518296</v>
      </c>
      <c r="N526" s="68">
        <v>98.581560283687907</v>
      </c>
      <c r="O526" s="71">
        <v>0.41495207763712799</v>
      </c>
      <c r="P526" s="68">
        <v>60.336906584992299</v>
      </c>
      <c r="Q526" s="71"/>
      <c r="R526" s="68"/>
    </row>
    <row r="527" spans="1:18" x14ac:dyDescent="0.2">
      <c r="A527" s="72" t="s">
        <v>1386</v>
      </c>
      <c r="B527" s="66" t="s">
        <v>1387</v>
      </c>
      <c r="C527" s="67">
        <v>45</v>
      </c>
      <c r="D527" s="67" t="s">
        <v>339</v>
      </c>
      <c r="E527" s="71">
        <v>0.807758377728233</v>
      </c>
      <c r="F527" s="68">
        <v>82.489878542510098</v>
      </c>
      <c r="G527" s="71">
        <v>0.94164424008804504</v>
      </c>
      <c r="H527" s="68">
        <v>94.635627530364403</v>
      </c>
      <c r="I527" s="71">
        <v>0.84581680445929697</v>
      </c>
      <c r="J527" s="68">
        <v>86.184210526315795</v>
      </c>
      <c r="K527" s="71">
        <v>0.99385497746825102</v>
      </c>
      <c r="L527" s="68">
        <v>98.532388663967595</v>
      </c>
      <c r="M527" s="71">
        <v>0.94733330992591502</v>
      </c>
      <c r="N527" s="68">
        <v>91.894630192502504</v>
      </c>
      <c r="O527" s="71">
        <v>0.31014255669965701</v>
      </c>
      <c r="P527" s="68">
        <v>45.890760592138797</v>
      </c>
      <c r="Q527" s="71"/>
      <c r="R527" s="68"/>
    </row>
    <row r="528" spans="1:18" x14ac:dyDescent="0.2">
      <c r="A528" s="72" t="s">
        <v>1388</v>
      </c>
      <c r="B528" s="66" t="s">
        <v>1389</v>
      </c>
      <c r="C528" s="67">
        <v>45</v>
      </c>
      <c r="D528" s="67" t="s">
        <v>339</v>
      </c>
      <c r="E528" s="71">
        <v>0.84956128899868799</v>
      </c>
      <c r="F528" s="68">
        <v>94.787449392712503</v>
      </c>
      <c r="G528" s="71">
        <v>0.89425355685361296</v>
      </c>
      <c r="H528" s="68">
        <v>80.566801619433207</v>
      </c>
      <c r="I528" s="71">
        <v>0.83603874944668299</v>
      </c>
      <c r="J528" s="68">
        <v>83.248987854250998</v>
      </c>
      <c r="K528" s="71">
        <v>0.99508398197460102</v>
      </c>
      <c r="L528" s="68">
        <v>98.886639676113404</v>
      </c>
      <c r="M528" s="71">
        <v>0.94382219725431005</v>
      </c>
      <c r="N528" s="68">
        <v>90.932117527862204</v>
      </c>
      <c r="O528" s="71">
        <v>0.57860795946423205</v>
      </c>
      <c r="P528" s="68">
        <v>78.815722307299595</v>
      </c>
      <c r="Q528" s="71"/>
      <c r="R528" s="68"/>
    </row>
    <row r="529" spans="1:18" x14ac:dyDescent="0.2">
      <c r="A529" s="72" t="s">
        <v>1390</v>
      </c>
      <c r="B529" s="66" t="s">
        <v>1391</v>
      </c>
      <c r="C529" s="67">
        <v>45</v>
      </c>
      <c r="D529" s="67" t="s">
        <v>339</v>
      </c>
      <c r="E529" s="71">
        <v>0.86382313792394205</v>
      </c>
      <c r="F529" s="68">
        <v>96.963562753036399</v>
      </c>
      <c r="G529" s="71">
        <v>0.92047555544587201</v>
      </c>
      <c r="H529" s="68">
        <v>89.0182186234818</v>
      </c>
      <c r="I529" s="71">
        <v>0.86232994784384198</v>
      </c>
      <c r="J529" s="68">
        <v>90.738866396761097</v>
      </c>
      <c r="K529" s="71">
        <v>0.99100013008362797</v>
      </c>
      <c r="L529" s="68">
        <v>97.216599190283404</v>
      </c>
      <c r="M529" s="71">
        <v>0.97893332397036603</v>
      </c>
      <c r="N529" s="68">
        <v>97.416413373860195</v>
      </c>
      <c r="O529" s="71">
        <v>0.56637673227600405</v>
      </c>
      <c r="P529" s="68">
        <v>77.335375191424205</v>
      </c>
      <c r="Q529" s="71"/>
      <c r="R529" s="68"/>
    </row>
    <row r="530" spans="1:18" x14ac:dyDescent="0.2">
      <c r="A530" s="72" t="s">
        <v>1392</v>
      </c>
      <c r="B530" s="66" t="s">
        <v>1393</v>
      </c>
      <c r="C530" s="67">
        <v>45</v>
      </c>
      <c r="D530" s="67" t="s">
        <v>339</v>
      </c>
      <c r="E530" s="71">
        <v>0.82450918809255103</v>
      </c>
      <c r="F530" s="68">
        <v>89.220647773279396</v>
      </c>
      <c r="G530" s="71">
        <v>0.91702817498486699</v>
      </c>
      <c r="H530" s="68">
        <v>88.056680161943305</v>
      </c>
      <c r="I530" s="71">
        <v>0.83886589242646004</v>
      </c>
      <c r="J530" s="68">
        <v>84.159919028340099</v>
      </c>
      <c r="K530" s="71">
        <v>0.98561125669393201</v>
      </c>
      <c r="L530" s="68">
        <v>95.495951417004093</v>
      </c>
      <c r="M530" s="71">
        <v>0.95435553526912698</v>
      </c>
      <c r="N530" s="68">
        <v>93.313069908814597</v>
      </c>
      <c r="O530" s="71">
        <v>0.42668508108837</v>
      </c>
      <c r="P530" s="68">
        <v>61.817253700867802</v>
      </c>
      <c r="Q530" s="71"/>
      <c r="R530" s="68"/>
    </row>
    <row r="531" spans="1:18" x14ac:dyDescent="0.2">
      <c r="A531" s="72" t="s">
        <v>1394</v>
      </c>
      <c r="B531" s="66" t="s">
        <v>1395</v>
      </c>
      <c r="C531" s="67">
        <v>45</v>
      </c>
      <c r="D531" s="67" t="s">
        <v>339</v>
      </c>
      <c r="E531" s="71">
        <v>0.84541961269784804</v>
      </c>
      <c r="F531" s="68">
        <v>93.977732793522307</v>
      </c>
      <c r="G531" s="71">
        <v>0.90924716463255095</v>
      </c>
      <c r="H531" s="68">
        <v>85.475708502024304</v>
      </c>
      <c r="I531" s="71">
        <v>0.79544982879107096</v>
      </c>
      <c r="J531" s="68">
        <v>65.991902834008101</v>
      </c>
      <c r="K531" s="71">
        <v>0.97714894998297297</v>
      </c>
      <c r="L531" s="68">
        <v>92.155870445344107</v>
      </c>
      <c r="M531" s="71">
        <v>0.94382219725431005</v>
      </c>
      <c r="N531" s="68">
        <v>90.932117527862204</v>
      </c>
      <c r="O531" s="71">
        <v>0.60142992282833596</v>
      </c>
      <c r="P531" s="68">
        <v>81.521184277692697</v>
      </c>
      <c r="Q531" s="71"/>
      <c r="R531" s="68"/>
    </row>
    <row r="532" spans="1:18" x14ac:dyDescent="0.2">
      <c r="A532" s="72" t="s">
        <v>1396</v>
      </c>
      <c r="B532" s="66" t="s">
        <v>1397</v>
      </c>
      <c r="C532" s="67">
        <v>45</v>
      </c>
      <c r="D532" s="67" t="s">
        <v>339</v>
      </c>
      <c r="E532" s="71">
        <v>0.82089036533205395</v>
      </c>
      <c r="F532" s="68">
        <v>87.6518218623482</v>
      </c>
      <c r="G532" s="71">
        <v>0.83529232661534003</v>
      </c>
      <c r="H532" s="68">
        <v>55.414979757085</v>
      </c>
      <c r="I532" s="71">
        <v>0.75499785595902502</v>
      </c>
      <c r="J532" s="68">
        <v>50.202429149797602</v>
      </c>
      <c r="K532" s="71">
        <v>0.92926616364773995</v>
      </c>
      <c r="L532" s="68">
        <v>68.674089068825893</v>
      </c>
      <c r="M532" s="71">
        <v>0.87359994382219697</v>
      </c>
      <c r="N532" s="68">
        <v>69.503546099290801</v>
      </c>
      <c r="O532" s="71">
        <v>0.71129553661596601</v>
      </c>
      <c r="P532" s="68">
        <v>89.076059213884605</v>
      </c>
      <c r="Q532" s="71"/>
      <c r="R532" s="68"/>
    </row>
    <row r="533" spans="1:18" x14ac:dyDescent="0.2">
      <c r="A533" s="72" t="s">
        <v>1398</v>
      </c>
      <c r="B533" s="66" t="s">
        <v>1399</v>
      </c>
      <c r="C533" s="67">
        <v>45</v>
      </c>
      <c r="D533" s="67" t="s">
        <v>339</v>
      </c>
      <c r="E533" s="71">
        <v>0.83740162357062597</v>
      </c>
      <c r="F533" s="68">
        <v>92.307692307692307</v>
      </c>
      <c r="G533" s="71">
        <v>0.91703182583047704</v>
      </c>
      <c r="H533" s="68">
        <v>88.1072874493927</v>
      </c>
      <c r="I533" s="71">
        <v>0.78166922752073797</v>
      </c>
      <c r="J533" s="68">
        <v>60.374493927125499</v>
      </c>
      <c r="K533" s="71">
        <v>0.93211378849327098</v>
      </c>
      <c r="L533" s="68">
        <v>70.091093117408903</v>
      </c>
      <c r="M533" s="71">
        <v>0.96488887328394402</v>
      </c>
      <c r="N533" s="68">
        <v>95.1367781155015</v>
      </c>
      <c r="O533" s="71">
        <v>0.59130440272470197</v>
      </c>
      <c r="P533" s="68">
        <v>80.602348136804494</v>
      </c>
      <c r="Q533" s="71"/>
      <c r="R533" s="68"/>
    </row>
    <row r="534" spans="1:18" x14ac:dyDescent="0.2">
      <c r="A534" s="72" t="s">
        <v>1400</v>
      </c>
      <c r="B534" s="66" t="s">
        <v>1401</v>
      </c>
      <c r="C534" s="67">
        <v>45</v>
      </c>
      <c r="D534" s="67" t="s">
        <v>339</v>
      </c>
      <c r="E534" s="71">
        <v>0.85953832414217601</v>
      </c>
      <c r="F534" s="68">
        <v>96.508097165991899</v>
      </c>
      <c r="G534" s="71">
        <v>0.91021138494740494</v>
      </c>
      <c r="H534" s="68">
        <v>85.880566801619395</v>
      </c>
      <c r="I534" s="71">
        <v>0.79624481575767703</v>
      </c>
      <c r="J534" s="68">
        <v>66.346153846153797</v>
      </c>
      <c r="K534" s="71">
        <v>0.96194581754644404</v>
      </c>
      <c r="L534" s="68">
        <v>85.9817813765182</v>
      </c>
      <c r="M534" s="71">
        <v>0.95786664794073195</v>
      </c>
      <c r="N534" s="68">
        <v>93.920972644376903</v>
      </c>
      <c r="O534" s="71">
        <v>0.67142295451862199</v>
      </c>
      <c r="P534" s="68">
        <v>86.472690148034701</v>
      </c>
      <c r="Q534" s="71"/>
      <c r="R534" s="68"/>
    </row>
    <row r="535" spans="1:18" x14ac:dyDescent="0.2">
      <c r="A535" s="72" t="s">
        <v>1402</v>
      </c>
      <c r="B535" s="66" t="s">
        <v>1403</v>
      </c>
      <c r="C535" s="67">
        <v>45</v>
      </c>
      <c r="D535" s="67" t="s">
        <v>339</v>
      </c>
      <c r="E535" s="71">
        <v>0.84266348806528102</v>
      </c>
      <c r="F535" s="68">
        <v>93.370445344129607</v>
      </c>
      <c r="G535" s="71">
        <v>0.92060895523195996</v>
      </c>
      <c r="H535" s="68">
        <v>89.068825910931196</v>
      </c>
      <c r="I535" s="71">
        <v>0.82742529063623804</v>
      </c>
      <c r="J535" s="68">
        <v>79.959514170040507</v>
      </c>
      <c r="K535" s="71">
        <v>0.96015665507731296</v>
      </c>
      <c r="L535" s="68">
        <v>85.172064777327904</v>
      </c>
      <c r="M535" s="71">
        <v>0.93328885923949301</v>
      </c>
      <c r="N535" s="68">
        <v>88.297872340425499</v>
      </c>
      <c r="O535" s="71">
        <v>0.57183768014139902</v>
      </c>
      <c r="P535" s="68">
        <v>77.845839714139899</v>
      </c>
      <c r="Q535" s="71"/>
      <c r="R535" s="68"/>
    </row>
    <row r="536" spans="1:18" x14ac:dyDescent="0.2">
      <c r="A536" s="72" t="s">
        <v>1404</v>
      </c>
      <c r="B536" s="66" t="s">
        <v>1405</v>
      </c>
      <c r="C536" s="67">
        <v>45</v>
      </c>
      <c r="D536" s="67" t="s">
        <v>339</v>
      </c>
      <c r="E536" s="71">
        <v>0.79782623010762699</v>
      </c>
      <c r="F536" s="68">
        <v>78.087044534412996</v>
      </c>
      <c r="G536" s="71">
        <v>0.90182196330505404</v>
      </c>
      <c r="H536" s="68">
        <v>82.641700404858298</v>
      </c>
      <c r="I536" s="71">
        <v>0.80595115970438103</v>
      </c>
      <c r="J536" s="68">
        <v>69.939271255060703</v>
      </c>
      <c r="K536" s="71">
        <v>0.94996636856410699</v>
      </c>
      <c r="L536" s="68">
        <v>79.858299595141702</v>
      </c>
      <c r="M536" s="71">
        <v>0.83848881710614098</v>
      </c>
      <c r="N536" s="68">
        <v>58.156028368794303</v>
      </c>
      <c r="O536" s="71">
        <v>0.49290284185845201</v>
      </c>
      <c r="P536" s="68">
        <v>69.0148034711588</v>
      </c>
      <c r="Q536" s="71"/>
      <c r="R536" s="68"/>
    </row>
    <row r="537" spans="1:18" x14ac:dyDescent="0.2">
      <c r="A537" s="72" t="s">
        <v>1406</v>
      </c>
      <c r="B537" s="66" t="s">
        <v>1407</v>
      </c>
      <c r="C537" s="67">
        <v>45</v>
      </c>
      <c r="D537" s="67" t="s">
        <v>339</v>
      </c>
      <c r="E537" s="71">
        <v>0.80107192863771204</v>
      </c>
      <c r="F537" s="68">
        <v>79.706477732793502</v>
      </c>
      <c r="G537" s="71">
        <v>0.92885719467761396</v>
      </c>
      <c r="H537" s="68">
        <v>91.497975708501997</v>
      </c>
      <c r="I537" s="71">
        <v>0.85131069298045703</v>
      </c>
      <c r="J537" s="68">
        <v>87.398785425101195</v>
      </c>
      <c r="K537" s="71">
        <v>0.98922110626340498</v>
      </c>
      <c r="L537" s="68">
        <v>96.609311740890703</v>
      </c>
      <c r="M537" s="71">
        <v>0.89817773252343702</v>
      </c>
      <c r="N537" s="68">
        <v>78.064842958460005</v>
      </c>
      <c r="O537" s="71">
        <v>0.33779291674364598</v>
      </c>
      <c r="P537" s="68">
        <v>50.025523226135803</v>
      </c>
      <c r="Q537" s="71"/>
      <c r="R537" s="68"/>
    </row>
    <row r="538" spans="1:18" x14ac:dyDescent="0.2">
      <c r="A538" s="72" t="s">
        <v>1408</v>
      </c>
      <c r="B538" s="66" t="s">
        <v>1409</v>
      </c>
      <c r="C538" s="67">
        <v>45</v>
      </c>
      <c r="D538" s="67" t="s">
        <v>339</v>
      </c>
      <c r="E538" s="71">
        <v>0.80695255799697796</v>
      </c>
      <c r="F538" s="68">
        <v>82.085020242914993</v>
      </c>
      <c r="G538" s="71">
        <v>0.94587264626355205</v>
      </c>
      <c r="H538" s="68">
        <v>95.394736842105303</v>
      </c>
      <c r="I538" s="71">
        <v>0.87681950321067104</v>
      </c>
      <c r="J538" s="68">
        <v>94.180161943319803</v>
      </c>
      <c r="K538" s="71">
        <v>0.95981315845866599</v>
      </c>
      <c r="L538" s="68">
        <v>85.070850202429099</v>
      </c>
      <c r="M538" s="71">
        <v>0.92275552122467597</v>
      </c>
      <c r="N538" s="68">
        <v>85.359675785207699</v>
      </c>
      <c r="O538" s="71">
        <v>0.32950196082732602</v>
      </c>
      <c r="P538" s="68">
        <v>48.851454823889704</v>
      </c>
      <c r="Q538" s="71"/>
      <c r="R538" s="68"/>
    </row>
    <row r="539" spans="1:18" x14ac:dyDescent="0.2">
      <c r="A539" s="72" t="s">
        <v>1410</v>
      </c>
      <c r="B539" s="66" t="s">
        <v>1411</v>
      </c>
      <c r="C539" s="67">
        <v>45</v>
      </c>
      <c r="D539" s="67" t="s">
        <v>339</v>
      </c>
      <c r="E539" s="71">
        <v>0.78688342484537599</v>
      </c>
      <c r="F539" s="68">
        <v>73.026315789473699</v>
      </c>
      <c r="G539" s="71">
        <v>0.91951569246790998</v>
      </c>
      <c r="H539" s="68">
        <v>88.562753036437201</v>
      </c>
      <c r="I539" s="71">
        <v>0.82980278300551102</v>
      </c>
      <c r="J539" s="68">
        <v>81.174089068825893</v>
      </c>
      <c r="K539" s="71">
        <v>0.96203795641652701</v>
      </c>
      <c r="L539" s="68">
        <v>86.032388663967595</v>
      </c>
      <c r="M539" s="71">
        <v>0.90519995786664798</v>
      </c>
      <c r="N539" s="68">
        <v>79.989868287740606</v>
      </c>
      <c r="O539" s="71">
        <v>0.31786073447028401</v>
      </c>
      <c r="P539" s="68">
        <v>47.166921898928003</v>
      </c>
      <c r="Q539" s="71"/>
      <c r="R539" s="68"/>
    </row>
    <row r="540" spans="1:18" x14ac:dyDescent="0.2">
      <c r="A540" s="72" t="s">
        <v>1412</v>
      </c>
      <c r="B540" s="66" t="s">
        <v>1413</v>
      </c>
      <c r="C540" s="67">
        <v>45</v>
      </c>
      <c r="D540" s="67" t="s">
        <v>339</v>
      </c>
      <c r="E540" s="71">
        <v>0.77269668316352502</v>
      </c>
      <c r="F540" s="68">
        <v>66.599190283400802</v>
      </c>
      <c r="G540" s="71">
        <v>0.83291500247711303</v>
      </c>
      <c r="H540" s="68">
        <v>54.352226720647799</v>
      </c>
      <c r="I540" s="71">
        <v>0.83080270136129197</v>
      </c>
      <c r="J540" s="68">
        <v>81.680161943319803</v>
      </c>
      <c r="K540" s="71">
        <v>0.95749263985294097</v>
      </c>
      <c r="L540" s="68">
        <v>83.400809716599198</v>
      </c>
      <c r="M540" s="71">
        <v>0.82795547909132405</v>
      </c>
      <c r="N540" s="68">
        <v>55.217831813576502</v>
      </c>
      <c r="O540" s="71">
        <v>0.41431759303495502</v>
      </c>
      <c r="P540" s="68">
        <v>60.285860132720799</v>
      </c>
      <c r="Q540" s="71"/>
      <c r="R540" s="68"/>
    </row>
    <row r="541" spans="1:18" x14ac:dyDescent="0.2">
      <c r="A541" s="72" t="s">
        <v>1414</v>
      </c>
      <c r="B541" s="66" t="s">
        <v>1415</v>
      </c>
      <c r="C541" s="67">
        <v>45</v>
      </c>
      <c r="D541" s="67" t="s">
        <v>339</v>
      </c>
      <c r="E541" s="71">
        <v>0.82229242796761304</v>
      </c>
      <c r="F541" s="68">
        <v>88.360323886639705</v>
      </c>
      <c r="G541" s="71">
        <v>0.94084550641977405</v>
      </c>
      <c r="H541" s="68">
        <v>94.382591093117398</v>
      </c>
      <c r="I541" s="71">
        <v>0.86892163634130604</v>
      </c>
      <c r="J541" s="68">
        <v>92.763157894736807</v>
      </c>
      <c r="K541" s="71">
        <v>0.99273645192806903</v>
      </c>
      <c r="L541" s="68">
        <v>97.925101214574894</v>
      </c>
      <c r="M541" s="71">
        <v>0.96488887328394402</v>
      </c>
      <c r="N541" s="68">
        <v>95.1367781155015</v>
      </c>
      <c r="O541" s="71">
        <v>0.344069671864972</v>
      </c>
      <c r="P541" s="68">
        <v>50.8422664624809</v>
      </c>
      <c r="Q541" s="71"/>
      <c r="R541" s="68"/>
    </row>
    <row r="542" spans="1:18" x14ac:dyDescent="0.2">
      <c r="A542" s="72" t="s">
        <v>1416</v>
      </c>
      <c r="B542" s="66" t="s">
        <v>1417</v>
      </c>
      <c r="C542" s="67">
        <v>45</v>
      </c>
      <c r="D542" s="67" t="s">
        <v>339</v>
      </c>
      <c r="E542" s="71">
        <v>0.756454237955691</v>
      </c>
      <c r="F542" s="68">
        <v>58.755060728744901</v>
      </c>
      <c r="G542" s="71">
        <v>0.78368804618618704</v>
      </c>
      <c r="H542" s="68">
        <v>37.095141700404902</v>
      </c>
      <c r="I542" s="71">
        <v>0.83832058544577304</v>
      </c>
      <c r="J542" s="68">
        <v>83.805668016194304</v>
      </c>
      <c r="K542" s="71">
        <v>0.875957962141519</v>
      </c>
      <c r="L542" s="68">
        <v>44.028340080971702</v>
      </c>
      <c r="M542" s="71">
        <v>0.901688845195042</v>
      </c>
      <c r="N542" s="68">
        <v>79.128672745694004</v>
      </c>
      <c r="O542" s="71">
        <v>0.38261575080993399</v>
      </c>
      <c r="P542" s="68">
        <v>56.457376212353203</v>
      </c>
      <c r="Q542" s="71"/>
      <c r="R542" s="68"/>
    </row>
    <row r="543" spans="1:18" x14ac:dyDescent="0.2">
      <c r="A543" s="72" t="s">
        <v>1418</v>
      </c>
      <c r="B543" s="66" t="s">
        <v>1419</v>
      </c>
      <c r="C543" s="67">
        <v>45</v>
      </c>
      <c r="D543" s="67" t="s">
        <v>339</v>
      </c>
      <c r="E543" s="71">
        <v>0.792464244455787</v>
      </c>
      <c r="F543" s="68">
        <v>76.163967611336005</v>
      </c>
      <c r="G543" s="71">
        <v>0.92792400179457402</v>
      </c>
      <c r="H543" s="68">
        <v>90.991902834008101</v>
      </c>
      <c r="I543" s="71">
        <v>0.78557202183874597</v>
      </c>
      <c r="J543" s="68">
        <v>62.246963562753002</v>
      </c>
      <c r="K543" s="71">
        <v>0.96306055810827296</v>
      </c>
      <c r="L543" s="68">
        <v>86.7408906882591</v>
      </c>
      <c r="M543" s="71">
        <v>0.901688845195042</v>
      </c>
      <c r="N543" s="68">
        <v>79.128672745694004</v>
      </c>
      <c r="O543" s="71">
        <v>0.38407579534229902</v>
      </c>
      <c r="P543" s="68">
        <v>56.610515569167902</v>
      </c>
      <c r="Q543" s="71"/>
      <c r="R543" s="68"/>
    </row>
    <row r="544" spans="1:18" x14ac:dyDescent="0.2">
      <c r="A544" s="72" t="s">
        <v>1420</v>
      </c>
      <c r="B544" s="66" t="s">
        <v>1421</v>
      </c>
      <c r="C544" s="67">
        <v>45</v>
      </c>
      <c r="D544" s="67" t="s">
        <v>339</v>
      </c>
      <c r="E544" s="71">
        <v>0.80307750865689198</v>
      </c>
      <c r="F544" s="68">
        <v>80.617408906882602</v>
      </c>
      <c r="G544" s="71">
        <v>0.84034867564506099</v>
      </c>
      <c r="H544" s="68">
        <v>57.034412955465598</v>
      </c>
      <c r="I544" s="71">
        <v>0.82940523139162503</v>
      </c>
      <c r="J544" s="68">
        <v>80.921052631578902</v>
      </c>
      <c r="K544" s="71">
        <v>0.965221043263639</v>
      </c>
      <c r="L544" s="68">
        <v>87.246963562752995</v>
      </c>
      <c r="M544" s="71">
        <v>0.91924440855306999</v>
      </c>
      <c r="N544" s="68">
        <v>84.245187436676801</v>
      </c>
      <c r="O544" s="71">
        <v>0.461168184431067</v>
      </c>
      <c r="P544" s="68">
        <v>65.390505359877494</v>
      </c>
      <c r="Q544" s="71"/>
      <c r="R544" s="68"/>
    </row>
    <row r="545" spans="1:18" x14ac:dyDescent="0.2">
      <c r="A545" s="72" t="s">
        <v>1422</v>
      </c>
      <c r="B545" s="66" t="s">
        <v>1423</v>
      </c>
      <c r="C545" s="67">
        <v>45</v>
      </c>
      <c r="D545" s="67" t="s">
        <v>339</v>
      </c>
      <c r="E545" s="71">
        <v>0.76436606224277803</v>
      </c>
      <c r="F545" s="68">
        <v>62.550607287449402</v>
      </c>
      <c r="G545" s="71">
        <v>0.83328560169441401</v>
      </c>
      <c r="H545" s="68">
        <v>54.504048582995999</v>
      </c>
      <c r="I545" s="71">
        <v>0.81927856103073404</v>
      </c>
      <c r="J545" s="68">
        <v>76.568825910931196</v>
      </c>
      <c r="K545" s="71">
        <v>0.87242049766373497</v>
      </c>
      <c r="L545" s="68">
        <v>42.358299595141702</v>
      </c>
      <c r="M545" s="71">
        <v>0.901688845195042</v>
      </c>
      <c r="N545" s="68">
        <v>79.128672745694004</v>
      </c>
      <c r="O545" s="71">
        <v>0.39515680562996403</v>
      </c>
      <c r="P545" s="68">
        <v>58.039816232771798</v>
      </c>
      <c r="Q545" s="71"/>
      <c r="R545" s="68"/>
    </row>
    <row r="546" spans="1:18" x14ac:dyDescent="0.2">
      <c r="A546" s="72" t="s">
        <v>1424</v>
      </c>
      <c r="B546" s="66" t="s">
        <v>1425</v>
      </c>
      <c r="C546" s="67">
        <v>45</v>
      </c>
      <c r="D546" s="67" t="s">
        <v>339</v>
      </c>
      <c r="E546" s="71">
        <v>0.80614030101501399</v>
      </c>
      <c r="F546" s="68">
        <v>81.882591093117398</v>
      </c>
      <c r="G546" s="71">
        <v>0.67699079545962604</v>
      </c>
      <c r="H546" s="68">
        <v>14.9797570850202</v>
      </c>
      <c r="I546" s="71">
        <v>0.811945410877148</v>
      </c>
      <c r="J546" s="68">
        <v>73.734817813765204</v>
      </c>
      <c r="K546" s="71">
        <v>0.92948469670826706</v>
      </c>
      <c r="L546" s="68">
        <v>68.775303643724698</v>
      </c>
      <c r="M546" s="71"/>
      <c r="N546" s="68"/>
      <c r="O546" s="71"/>
      <c r="P546" s="68"/>
      <c r="Q546" s="71"/>
      <c r="R546" s="68"/>
    </row>
    <row r="547" spans="1:18" x14ac:dyDescent="0.2">
      <c r="A547" s="72" t="s">
        <v>1426</v>
      </c>
      <c r="B547" s="66" t="s">
        <v>1427</v>
      </c>
      <c r="C547" s="67">
        <v>45</v>
      </c>
      <c r="D547" s="67" t="s">
        <v>339</v>
      </c>
      <c r="E547" s="71">
        <v>0.80034137076384804</v>
      </c>
      <c r="F547" s="68">
        <v>79.352226720647806</v>
      </c>
      <c r="G547" s="71">
        <v>0.89290990086114197</v>
      </c>
      <c r="H547" s="68">
        <v>80.060728744939297</v>
      </c>
      <c r="I547" s="71">
        <v>0.78229975393219198</v>
      </c>
      <c r="J547" s="68">
        <v>60.678137651821899</v>
      </c>
      <c r="K547" s="71">
        <v>0.95637904029151799</v>
      </c>
      <c r="L547" s="68">
        <v>82.641700404858298</v>
      </c>
      <c r="M547" s="71">
        <v>0.88413328183701401</v>
      </c>
      <c r="N547" s="68">
        <v>72.998986828774093</v>
      </c>
      <c r="O547" s="71">
        <v>0.48598487689737202</v>
      </c>
      <c r="P547" s="68">
        <v>68.095967330270497</v>
      </c>
      <c r="Q547" s="71"/>
      <c r="R547" s="68"/>
    </row>
    <row r="548" spans="1:18" x14ac:dyDescent="0.2">
      <c r="A548" s="72" t="s">
        <v>1428</v>
      </c>
      <c r="B548" s="66" t="s">
        <v>1429</v>
      </c>
      <c r="C548" s="67">
        <v>45</v>
      </c>
      <c r="D548" s="67" t="s">
        <v>339</v>
      </c>
      <c r="E548" s="71">
        <v>0.80173875898547797</v>
      </c>
      <c r="F548" s="68">
        <v>80.010121457489902</v>
      </c>
      <c r="G548" s="71">
        <v>0.87114278567231496</v>
      </c>
      <c r="H548" s="68">
        <v>70.242914979757103</v>
      </c>
      <c r="I548" s="71">
        <v>0.81070559794320196</v>
      </c>
      <c r="J548" s="68">
        <v>73.32995951417</v>
      </c>
      <c r="K548" s="71">
        <v>0.97903561528832606</v>
      </c>
      <c r="L548" s="68">
        <v>93.117408906882602</v>
      </c>
      <c r="M548" s="71">
        <v>0.90871107053825395</v>
      </c>
      <c r="N548" s="68">
        <v>80.952380952380906</v>
      </c>
      <c r="O548" s="71">
        <v>0.43909872548529499</v>
      </c>
      <c r="P548" s="68">
        <v>62.889229198570703</v>
      </c>
      <c r="Q548" s="71"/>
      <c r="R548" s="68"/>
    </row>
    <row r="549" spans="1:18" x14ac:dyDescent="0.2">
      <c r="A549" s="72" t="s">
        <v>1430</v>
      </c>
      <c r="B549" s="66" t="s">
        <v>1431</v>
      </c>
      <c r="C549" s="67">
        <v>45</v>
      </c>
      <c r="D549" s="67" t="s">
        <v>339</v>
      </c>
      <c r="E549" s="71">
        <v>0.73834450426783504</v>
      </c>
      <c r="F549" s="68">
        <v>51.012145748987898</v>
      </c>
      <c r="G549" s="71">
        <v>0.87445499834163298</v>
      </c>
      <c r="H549" s="68">
        <v>71.305668016194304</v>
      </c>
      <c r="I549" s="71">
        <v>0.75365249391957401</v>
      </c>
      <c r="J549" s="68">
        <v>49.746963562753002</v>
      </c>
      <c r="K549" s="71">
        <v>0.93046018067606995</v>
      </c>
      <c r="L549" s="68">
        <v>69.230769230769198</v>
      </c>
      <c r="M549" s="71">
        <v>0.77879990168884505</v>
      </c>
      <c r="N549" s="68">
        <v>40.020263424518703</v>
      </c>
      <c r="O549" s="71">
        <v>0.35435494671305401</v>
      </c>
      <c r="P549" s="68">
        <v>52.884124553343497</v>
      </c>
      <c r="Q549" s="71"/>
      <c r="R549" s="68"/>
    </row>
    <row r="550" spans="1:18" x14ac:dyDescent="0.2">
      <c r="A550" s="72" t="s">
        <v>1432</v>
      </c>
      <c r="B550" s="66" t="s">
        <v>1433</v>
      </c>
      <c r="C550" s="67">
        <v>45</v>
      </c>
      <c r="D550" s="67" t="s">
        <v>339</v>
      </c>
      <c r="E550" s="71">
        <v>0.759438049346295</v>
      </c>
      <c r="F550" s="68">
        <v>60.323886639676097</v>
      </c>
      <c r="G550" s="71">
        <v>0.76463028001566802</v>
      </c>
      <c r="H550" s="68">
        <v>31.578947368421101</v>
      </c>
      <c r="I550" s="71">
        <v>0.82445377765837602</v>
      </c>
      <c r="J550" s="68">
        <v>78.542510121457497</v>
      </c>
      <c r="K550" s="71">
        <v>0.96208544384767303</v>
      </c>
      <c r="L550" s="68">
        <v>86.082995951417004</v>
      </c>
      <c r="M550" s="71">
        <v>0.82444436641971797</v>
      </c>
      <c r="N550" s="68">
        <v>53.850050658561301</v>
      </c>
      <c r="O550" s="71">
        <v>0.42157637879004101</v>
      </c>
      <c r="P550" s="68">
        <v>61.306789178152101</v>
      </c>
      <c r="Q550" s="71"/>
      <c r="R550" s="68"/>
    </row>
    <row r="551" spans="1:18" x14ac:dyDescent="0.2">
      <c r="A551" s="72" t="s">
        <v>1434</v>
      </c>
      <c r="B551" s="66" t="s">
        <v>1435</v>
      </c>
      <c r="C551" s="67">
        <v>45</v>
      </c>
      <c r="D551" s="67" t="s">
        <v>339</v>
      </c>
      <c r="E551" s="71">
        <v>0.767584674749901</v>
      </c>
      <c r="F551" s="68">
        <v>64.321862348178101</v>
      </c>
      <c r="G551" s="71">
        <v>0.75429345597729403</v>
      </c>
      <c r="H551" s="68">
        <v>28.997975708502</v>
      </c>
      <c r="I551" s="71">
        <v>0.83054799915626198</v>
      </c>
      <c r="J551" s="68">
        <v>81.578947368421098</v>
      </c>
      <c r="K551" s="71">
        <v>0.96947667643524404</v>
      </c>
      <c r="L551" s="68">
        <v>88.815789473684205</v>
      </c>
      <c r="M551" s="71">
        <v>0.901688845195042</v>
      </c>
      <c r="N551" s="68">
        <v>79.128672745694004</v>
      </c>
      <c r="O551" s="71">
        <v>0.38191639698566099</v>
      </c>
      <c r="P551" s="68">
        <v>56.355283307810097</v>
      </c>
      <c r="Q551" s="71"/>
      <c r="R551" s="68"/>
    </row>
    <row r="552" spans="1:18" x14ac:dyDescent="0.2">
      <c r="A552" s="72" t="s">
        <v>1436</v>
      </c>
      <c r="B552" s="66" t="s">
        <v>1437</v>
      </c>
      <c r="C552" s="67">
        <v>45</v>
      </c>
      <c r="D552" s="67" t="s">
        <v>339</v>
      </c>
      <c r="E552" s="71">
        <v>0.76628788602809705</v>
      </c>
      <c r="F552" s="68">
        <v>63.663967611335998</v>
      </c>
      <c r="G552" s="71">
        <v>0.90182721197093496</v>
      </c>
      <c r="H552" s="68">
        <v>82.692307692307693</v>
      </c>
      <c r="I552" s="71">
        <v>0.794790614652361</v>
      </c>
      <c r="J552" s="68">
        <v>65.688259109311701</v>
      </c>
      <c r="K552" s="71">
        <v>0.95020310833335797</v>
      </c>
      <c r="L552" s="68">
        <v>80.060728744939297</v>
      </c>
      <c r="M552" s="71">
        <v>0.89466661985183105</v>
      </c>
      <c r="N552" s="68">
        <v>76.950354609929093</v>
      </c>
      <c r="O552" s="71">
        <v>0.28995187533200201</v>
      </c>
      <c r="P552" s="68">
        <v>42.215416028585999</v>
      </c>
      <c r="Q552" s="71"/>
      <c r="R552" s="68"/>
    </row>
    <row r="553" spans="1:18" x14ac:dyDescent="0.2">
      <c r="A553" s="72" t="s">
        <v>1438</v>
      </c>
      <c r="B553" s="66" t="s">
        <v>1439</v>
      </c>
      <c r="C553" s="67">
        <v>45</v>
      </c>
      <c r="D553" s="67" t="s">
        <v>339</v>
      </c>
      <c r="E553" s="71">
        <v>0.70887868621457795</v>
      </c>
      <c r="F553" s="68">
        <v>39.0182186234818</v>
      </c>
      <c r="G553" s="71">
        <v>0.76017387210704901</v>
      </c>
      <c r="H553" s="68">
        <v>30.313765182186199</v>
      </c>
      <c r="I553" s="71">
        <v>0.67232697906693495</v>
      </c>
      <c r="J553" s="68">
        <v>22.773279352226702</v>
      </c>
      <c r="K553" s="71">
        <v>0.85003113493134896</v>
      </c>
      <c r="L553" s="68">
        <v>35.172064777327897</v>
      </c>
      <c r="M553" s="71">
        <v>0.66995540886907101</v>
      </c>
      <c r="N553" s="68">
        <v>18.946301925025299</v>
      </c>
      <c r="O553" s="71">
        <v>0.59190603609848402</v>
      </c>
      <c r="P553" s="68">
        <v>80.755487493619199</v>
      </c>
      <c r="Q553" s="71"/>
      <c r="R553" s="68"/>
    </row>
    <row r="554" spans="1:18" x14ac:dyDescent="0.2">
      <c r="A554" s="72" t="s">
        <v>1440</v>
      </c>
      <c r="B554" s="66" t="s">
        <v>1441</v>
      </c>
      <c r="C554" s="67">
        <v>45</v>
      </c>
      <c r="D554" s="67" t="s">
        <v>339</v>
      </c>
      <c r="E554" s="71">
        <v>0.85570438889164402</v>
      </c>
      <c r="F554" s="68">
        <v>95.850202429149803</v>
      </c>
      <c r="G554" s="71">
        <v>0.93986267262725498</v>
      </c>
      <c r="H554" s="68">
        <v>94.129554655870393</v>
      </c>
      <c r="I554" s="71">
        <v>0.85637306502947397</v>
      </c>
      <c r="J554" s="68">
        <v>88.714574898785401</v>
      </c>
      <c r="K554" s="71">
        <v>0.95593355259596402</v>
      </c>
      <c r="L554" s="68">
        <v>82.388663967611294</v>
      </c>
      <c r="M554" s="71">
        <v>1</v>
      </c>
      <c r="N554" s="68">
        <v>100</v>
      </c>
      <c r="O554" s="71">
        <v>0.52635265420552502</v>
      </c>
      <c r="P554" s="68">
        <v>72.741194486983105</v>
      </c>
      <c r="Q554" s="71"/>
      <c r="R554" s="68"/>
    </row>
    <row r="555" spans="1:18" x14ac:dyDescent="0.2">
      <c r="A555" s="72" t="s">
        <v>1442</v>
      </c>
      <c r="B555" s="66" t="s">
        <v>1443</v>
      </c>
      <c r="C555" s="67">
        <v>45</v>
      </c>
      <c r="D555" s="67" t="s">
        <v>339</v>
      </c>
      <c r="E555" s="71">
        <v>0.83042417371343902</v>
      </c>
      <c r="F555" s="68">
        <v>90.587044534412996</v>
      </c>
      <c r="G555" s="71">
        <v>0.90550925034117502</v>
      </c>
      <c r="H555" s="68">
        <v>84.008097165991899</v>
      </c>
      <c r="I555" s="71">
        <v>0.828144279172214</v>
      </c>
      <c r="J555" s="68">
        <v>80.161943319838102</v>
      </c>
      <c r="K555" s="71">
        <v>0.98408267478715294</v>
      </c>
      <c r="L555" s="68">
        <v>94.787449392712503</v>
      </c>
      <c r="M555" s="71">
        <v>0.94382219725431005</v>
      </c>
      <c r="N555" s="68">
        <v>90.932117527862204</v>
      </c>
      <c r="O555" s="71">
        <v>0.49056246701234202</v>
      </c>
      <c r="P555" s="68">
        <v>68.708524757529403</v>
      </c>
      <c r="Q555" s="71"/>
      <c r="R555" s="68"/>
    </row>
    <row r="556" spans="1:18" x14ac:dyDescent="0.2">
      <c r="A556" s="72" t="s">
        <v>1444</v>
      </c>
      <c r="B556" s="66" t="s">
        <v>1445</v>
      </c>
      <c r="C556" s="67">
        <v>65</v>
      </c>
      <c r="D556" s="67" t="s">
        <v>339</v>
      </c>
      <c r="E556" s="71">
        <v>0.89901238874348699</v>
      </c>
      <c r="F556" s="68">
        <v>94.180915609487002</v>
      </c>
      <c r="G556" s="71">
        <v>0.83242321297868604</v>
      </c>
      <c r="H556" s="68">
        <v>68.643132928847194</v>
      </c>
      <c r="I556" s="71">
        <v>0.79646059004688097</v>
      </c>
      <c r="J556" s="68">
        <v>56.315499172641999</v>
      </c>
      <c r="K556" s="71">
        <v>0.93130469180774</v>
      </c>
      <c r="L556" s="68">
        <v>74.351902923331494</v>
      </c>
      <c r="M556" s="71">
        <v>0.97826086956521696</v>
      </c>
      <c r="N556" s="68">
        <v>92.6222713456756</v>
      </c>
      <c r="O556" s="71">
        <v>0.95661257931890797</v>
      </c>
      <c r="P556" s="68">
        <v>97.713329615170096</v>
      </c>
      <c r="Q556" s="71"/>
      <c r="R556" s="68"/>
    </row>
    <row r="557" spans="1:18" x14ac:dyDescent="0.2">
      <c r="A557" s="72" t="s">
        <v>1446</v>
      </c>
      <c r="B557" s="66" t="s">
        <v>1447</v>
      </c>
      <c r="C557" s="67">
        <v>45</v>
      </c>
      <c r="D557" s="67" t="s">
        <v>339</v>
      </c>
      <c r="E557" s="71">
        <v>0.71341612589499004</v>
      </c>
      <c r="F557" s="68">
        <v>41.093117408906899</v>
      </c>
      <c r="G557" s="71">
        <v>0.692585437316802</v>
      </c>
      <c r="H557" s="68">
        <v>17.358299595141698</v>
      </c>
      <c r="I557" s="71">
        <v>0.60063377492056702</v>
      </c>
      <c r="J557" s="68">
        <v>11.133603238866399</v>
      </c>
      <c r="K557" s="71">
        <v>0.75390420710741701</v>
      </c>
      <c r="L557" s="68">
        <v>15.9919028340081</v>
      </c>
      <c r="M557" s="71">
        <v>0.64186650749622598</v>
      </c>
      <c r="N557" s="68">
        <v>16.4133738601824</v>
      </c>
      <c r="O557" s="71">
        <v>0.87809070263393696</v>
      </c>
      <c r="P557" s="68">
        <v>96.835119959162796</v>
      </c>
      <c r="Q557" s="71"/>
      <c r="R557" s="68"/>
    </row>
    <row r="558" spans="1:18" x14ac:dyDescent="0.2">
      <c r="A558" s="72" t="s">
        <v>1448</v>
      </c>
      <c r="B558" s="66" t="s">
        <v>1449</v>
      </c>
      <c r="C558" s="67">
        <v>65</v>
      </c>
      <c r="D558" s="67" t="s">
        <v>339</v>
      </c>
      <c r="E558" s="71">
        <v>0.83971772001533396</v>
      </c>
      <c r="F558" s="68">
        <v>72.504136789851103</v>
      </c>
      <c r="G558" s="71">
        <v>0.85223635062627801</v>
      </c>
      <c r="H558" s="68">
        <v>78.075013789299504</v>
      </c>
      <c r="I558" s="71">
        <v>0.81688027402608199</v>
      </c>
      <c r="J558" s="68">
        <v>65.223386651958094</v>
      </c>
      <c r="K558" s="71">
        <v>0.93010764920433198</v>
      </c>
      <c r="L558" s="68">
        <v>73.662437948152203</v>
      </c>
      <c r="M558" s="71">
        <v>0.94565217391304401</v>
      </c>
      <c r="N558" s="68">
        <v>81.790549875656296</v>
      </c>
      <c r="O558" s="71">
        <v>0.65371215230693402</v>
      </c>
      <c r="P558" s="68">
        <v>60.596765197992198</v>
      </c>
      <c r="Q558" s="71"/>
      <c r="R558" s="68"/>
    </row>
    <row r="559" spans="1:18" x14ac:dyDescent="0.2">
      <c r="A559" s="72" t="s">
        <v>1450</v>
      </c>
      <c r="B559" s="66" t="s">
        <v>1451</v>
      </c>
      <c r="C559" s="67">
        <v>65</v>
      </c>
      <c r="D559" s="67" t="s">
        <v>339</v>
      </c>
      <c r="E559" s="71">
        <v>0.86232658966605402</v>
      </c>
      <c r="F559" s="68">
        <v>81.246552675124093</v>
      </c>
      <c r="G559" s="71">
        <v>0.81694190934098598</v>
      </c>
      <c r="H559" s="68">
        <v>61.3899613899614</v>
      </c>
      <c r="I559" s="71">
        <v>0.75742889111237599</v>
      </c>
      <c r="J559" s="68">
        <v>40.292333149476001</v>
      </c>
      <c r="K559" s="71">
        <v>0.93979509707284703</v>
      </c>
      <c r="L559" s="68">
        <v>78.543849972421398</v>
      </c>
      <c r="M559" s="71">
        <v>0.89673913043478204</v>
      </c>
      <c r="N559" s="68">
        <v>65.598231555678396</v>
      </c>
      <c r="O559" s="71">
        <v>0.90072792036927696</v>
      </c>
      <c r="P559" s="68">
        <v>93.223647518126</v>
      </c>
      <c r="Q559" s="71"/>
      <c r="R559" s="68"/>
    </row>
    <row r="560" spans="1:18" x14ac:dyDescent="0.2">
      <c r="A560" s="72" t="s">
        <v>1452</v>
      </c>
      <c r="B560" s="66" t="s">
        <v>1453</v>
      </c>
      <c r="C560" s="67">
        <v>65</v>
      </c>
      <c r="D560" s="67" t="s">
        <v>339</v>
      </c>
      <c r="E560" s="71">
        <v>0.85974267032412999</v>
      </c>
      <c r="F560" s="68">
        <v>80.033094318808594</v>
      </c>
      <c r="G560" s="71">
        <v>0.86107168902950604</v>
      </c>
      <c r="H560" s="68">
        <v>81.908439051296199</v>
      </c>
      <c r="I560" s="71">
        <v>0.82179868345993701</v>
      </c>
      <c r="J560" s="68">
        <v>67.484831770546094</v>
      </c>
      <c r="K560" s="71">
        <v>0.97274121303230798</v>
      </c>
      <c r="L560" s="68">
        <v>93.877551020408205</v>
      </c>
      <c r="M560" s="71">
        <v>0.934782608695652</v>
      </c>
      <c r="N560" s="68">
        <v>78.087869577231302</v>
      </c>
      <c r="O560" s="71">
        <v>0.70831915740324802</v>
      </c>
      <c r="P560" s="68">
        <v>66.843279419966507</v>
      </c>
      <c r="Q560" s="71"/>
      <c r="R560" s="68"/>
    </row>
    <row r="561" spans="1:18" x14ac:dyDescent="0.2">
      <c r="A561" s="72" t="s">
        <v>1454</v>
      </c>
      <c r="B561" s="66" t="s">
        <v>1455</v>
      </c>
      <c r="C561" s="67">
        <v>65</v>
      </c>
      <c r="D561" s="67" t="s">
        <v>339</v>
      </c>
      <c r="E561" s="71">
        <v>0.79354804101030296</v>
      </c>
      <c r="F561" s="68">
        <v>57.9977937120794</v>
      </c>
      <c r="G561" s="71">
        <v>0.76113846366675497</v>
      </c>
      <c r="H561" s="68">
        <v>37.975730832873701</v>
      </c>
      <c r="I561" s="71">
        <v>0.68931635206060504</v>
      </c>
      <c r="J561" s="68">
        <v>20.1599558742416</v>
      </c>
      <c r="K561" s="71">
        <v>0.90527430709330103</v>
      </c>
      <c r="L561" s="68">
        <v>62.465526751241001</v>
      </c>
      <c r="M561" s="71">
        <v>0.86956521739130399</v>
      </c>
      <c r="N561" s="68">
        <v>58.109975131251701</v>
      </c>
      <c r="O561" s="71">
        <v>0.742445864839551</v>
      </c>
      <c r="P561" s="68">
        <v>71.472392638036794</v>
      </c>
      <c r="Q561" s="71"/>
      <c r="R561" s="68"/>
    </row>
    <row r="562" spans="1:18" x14ac:dyDescent="0.2">
      <c r="A562" s="72" t="s">
        <v>1456</v>
      </c>
      <c r="B562" s="66" t="s">
        <v>1457</v>
      </c>
      <c r="C562" s="67">
        <v>65</v>
      </c>
      <c r="D562" s="67" t="s">
        <v>339</v>
      </c>
      <c r="E562" s="71">
        <v>0.80120833838581595</v>
      </c>
      <c r="F562" s="68">
        <v>60.093767236624402</v>
      </c>
      <c r="G562" s="71">
        <v>0.76627775755439598</v>
      </c>
      <c r="H562" s="68">
        <v>39.713182570325401</v>
      </c>
      <c r="I562" s="71">
        <v>0.68759250124729998</v>
      </c>
      <c r="J562" s="68">
        <v>19.829012686155501</v>
      </c>
      <c r="K562" s="71">
        <v>0.87651588502153799</v>
      </c>
      <c r="L562" s="68">
        <v>51.434087148372903</v>
      </c>
      <c r="M562" s="71">
        <v>0.809782608695652</v>
      </c>
      <c r="N562" s="68">
        <v>43.824260845537403</v>
      </c>
      <c r="O562" s="71">
        <v>0.86587293941019305</v>
      </c>
      <c r="P562" s="68">
        <v>89.2916899051868</v>
      </c>
      <c r="Q562" s="71"/>
      <c r="R562" s="68"/>
    </row>
    <row r="563" spans="1:18" x14ac:dyDescent="0.2">
      <c r="A563" s="72" t="s">
        <v>1458</v>
      </c>
      <c r="B563" s="66" t="s">
        <v>1459</v>
      </c>
      <c r="C563" s="67">
        <v>65</v>
      </c>
      <c r="D563" s="67" t="s">
        <v>339</v>
      </c>
      <c r="E563" s="71">
        <v>0.81942701742893997</v>
      </c>
      <c r="F563" s="68">
        <v>65.278543849972394</v>
      </c>
      <c r="G563" s="71">
        <v>0.76168455959366599</v>
      </c>
      <c r="H563" s="68">
        <v>38.0860452289024</v>
      </c>
      <c r="I563" s="71">
        <v>0.72146047732918706</v>
      </c>
      <c r="J563" s="68">
        <v>27.137341423055702</v>
      </c>
      <c r="K563" s="71">
        <v>0.91561338105856405</v>
      </c>
      <c r="L563" s="68">
        <v>66.685052399338105</v>
      </c>
      <c r="M563" s="71">
        <v>0.90760869565217395</v>
      </c>
      <c r="N563" s="68">
        <v>68.8864327162199</v>
      </c>
      <c r="O563" s="71">
        <v>0.79076797351111106</v>
      </c>
      <c r="P563" s="68">
        <v>78.109313998884602</v>
      </c>
      <c r="Q563" s="71"/>
      <c r="R563" s="68"/>
    </row>
    <row r="564" spans="1:18" x14ac:dyDescent="0.2">
      <c r="A564" s="72" t="s">
        <v>1460</v>
      </c>
      <c r="B564" s="66" t="s">
        <v>1461</v>
      </c>
      <c r="C564" s="67">
        <v>65</v>
      </c>
      <c r="D564" s="67" t="s">
        <v>339</v>
      </c>
      <c r="E564" s="71">
        <v>0.860704933500823</v>
      </c>
      <c r="F564" s="68">
        <v>80.446773303916203</v>
      </c>
      <c r="G564" s="71">
        <v>0.79506785498729104</v>
      </c>
      <c r="H564" s="68">
        <v>51.627137341423101</v>
      </c>
      <c r="I564" s="71">
        <v>0.74033437974298899</v>
      </c>
      <c r="J564" s="68">
        <v>34.142305570876999</v>
      </c>
      <c r="K564" s="71">
        <v>0.92986595255053806</v>
      </c>
      <c r="L564" s="68">
        <v>73.496966354109205</v>
      </c>
      <c r="M564" s="71">
        <v>0.91847826086956497</v>
      </c>
      <c r="N564" s="68">
        <v>72.616744957170496</v>
      </c>
      <c r="O564" s="71">
        <v>0.91977821935373505</v>
      </c>
      <c r="P564" s="68">
        <v>95.259341885108796</v>
      </c>
      <c r="Q564" s="71"/>
      <c r="R564" s="68"/>
    </row>
    <row r="565" spans="1:18" x14ac:dyDescent="0.2">
      <c r="A565" s="72" t="s">
        <v>1462</v>
      </c>
      <c r="B565" s="66" t="s">
        <v>1463</v>
      </c>
      <c r="C565" s="67">
        <v>45</v>
      </c>
      <c r="D565" s="67" t="s">
        <v>339</v>
      </c>
      <c r="E565" s="71">
        <v>0.81936569588697905</v>
      </c>
      <c r="F565" s="68">
        <v>87.145748987854304</v>
      </c>
      <c r="G565" s="71">
        <v>0.92691718829125003</v>
      </c>
      <c r="H565" s="68">
        <v>90.738866396761097</v>
      </c>
      <c r="I565" s="71">
        <v>0.87954227469743196</v>
      </c>
      <c r="J565" s="68">
        <v>94.585020242914993</v>
      </c>
      <c r="K565" s="71">
        <v>0.97982310895717395</v>
      </c>
      <c r="L565" s="68">
        <v>93.218623481781407</v>
      </c>
      <c r="M565" s="71">
        <v>0.92275552122467597</v>
      </c>
      <c r="N565" s="68">
        <v>85.359675785207699</v>
      </c>
      <c r="O565" s="71">
        <v>0.38779038626436002</v>
      </c>
      <c r="P565" s="68">
        <v>56.916794282797298</v>
      </c>
      <c r="Q565" s="71"/>
      <c r="R565" s="68"/>
    </row>
    <row r="566" spans="1:18" x14ac:dyDescent="0.2">
      <c r="A566" s="72" t="s">
        <v>1464</v>
      </c>
      <c r="B566" s="66" t="s">
        <v>1465</v>
      </c>
      <c r="C566" s="67">
        <v>45</v>
      </c>
      <c r="D566" s="67" t="s">
        <v>339</v>
      </c>
      <c r="E566" s="71">
        <v>0.80318810384246997</v>
      </c>
      <c r="F566" s="68">
        <v>80.668016194331997</v>
      </c>
      <c r="G566" s="71">
        <v>0.92540243935197197</v>
      </c>
      <c r="H566" s="68">
        <v>90.435222672064796</v>
      </c>
      <c r="I566" s="71">
        <v>0.83005837015694806</v>
      </c>
      <c r="J566" s="68">
        <v>81.376518218623502</v>
      </c>
      <c r="K566" s="71">
        <v>0.93369123141226995</v>
      </c>
      <c r="L566" s="68">
        <v>70.900809716599198</v>
      </c>
      <c r="M566" s="71">
        <v>0.91573329588146501</v>
      </c>
      <c r="N566" s="68">
        <v>83.282674772036501</v>
      </c>
      <c r="O566" s="71">
        <v>0.41105518240969302</v>
      </c>
      <c r="P566" s="68">
        <v>59.928534966819797</v>
      </c>
      <c r="Q566" s="71"/>
      <c r="R566" s="68"/>
    </row>
    <row r="567" spans="1:18" x14ac:dyDescent="0.2">
      <c r="A567" s="72" t="s">
        <v>1466</v>
      </c>
      <c r="B567" s="66" t="s">
        <v>1467</v>
      </c>
      <c r="C567" s="67">
        <v>65</v>
      </c>
      <c r="D567" s="67" t="s">
        <v>339</v>
      </c>
      <c r="E567" s="71">
        <v>0.68092170222221804</v>
      </c>
      <c r="F567" s="68">
        <v>30.584666298952001</v>
      </c>
      <c r="G567" s="71">
        <v>0.68923653652883599</v>
      </c>
      <c r="H567" s="68">
        <v>17.3469387755102</v>
      </c>
      <c r="I567" s="71">
        <v>0.61046690521566704</v>
      </c>
      <c r="J567" s="68">
        <v>8.6321014892443504</v>
      </c>
      <c r="K567" s="71">
        <v>0.90111301733159299</v>
      </c>
      <c r="L567" s="68">
        <v>60.645339216767802</v>
      </c>
      <c r="M567" s="71">
        <v>0.625</v>
      </c>
      <c r="N567" s="68">
        <v>16.026526664824502</v>
      </c>
      <c r="O567" s="71">
        <v>0.57879205203499295</v>
      </c>
      <c r="P567" s="68">
        <v>52.4539877300613</v>
      </c>
      <c r="Q567" s="71"/>
      <c r="R567" s="68"/>
    </row>
    <row r="568" spans="1:18" x14ac:dyDescent="0.2">
      <c r="A568" s="72" t="s">
        <v>1468</v>
      </c>
      <c r="B568" s="66" t="s">
        <v>1469</v>
      </c>
      <c r="C568" s="67">
        <v>65</v>
      </c>
      <c r="D568" s="67" t="s">
        <v>339</v>
      </c>
      <c r="E568" s="71">
        <v>0.73403299286691903</v>
      </c>
      <c r="F568" s="68">
        <v>41.864313292884702</v>
      </c>
      <c r="G568" s="71">
        <v>0.72734522114151701</v>
      </c>
      <c r="H568" s="68">
        <v>26.833976833976799</v>
      </c>
      <c r="I568" s="71">
        <v>0.69355736336534501</v>
      </c>
      <c r="J568" s="68">
        <v>20.959735245449501</v>
      </c>
      <c r="K568" s="71">
        <v>0.90004184270371801</v>
      </c>
      <c r="L568" s="68">
        <v>59.983452840595703</v>
      </c>
      <c r="M568" s="71">
        <v>0.82065217391304301</v>
      </c>
      <c r="N568" s="68">
        <v>45.9519204200055</v>
      </c>
      <c r="O568" s="71">
        <v>0.528568363210971</v>
      </c>
      <c r="P568" s="68">
        <v>46.569994422755201</v>
      </c>
      <c r="Q568" s="71"/>
      <c r="R568" s="68"/>
    </row>
    <row r="569" spans="1:18" x14ac:dyDescent="0.2">
      <c r="A569" s="72" t="s">
        <v>1470</v>
      </c>
      <c r="B569" s="66" t="s">
        <v>1471</v>
      </c>
      <c r="C569" s="67">
        <v>65</v>
      </c>
      <c r="D569" s="67" t="s">
        <v>339</v>
      </c>
      <c r="E569" s="71">
        <v>0.79452851782357303</v>
      </c>
      <c r="F569" s="68">
        <v>58.218422504136797</v>
      </c>
      <c r="G569" s="71">
        <v>0.77860273799725799</v>
      </c>
      <c r="H569" s="68">
        <v>45.008273579702099</v>
      </c>
      <c r="I569" s="71">
        <v>0.71194924894821399</v>
      </c>
      <c r="J569" s="68">
        <v>25.206839492553801</v>
      </c>
      <c r="K569" s="71">
        <v>0.913316093791537</v>
      </c>
      <c r="L569" s="68">
        <v>65.857694429123001</v>
      </c>
      <c r="M569" s="71">
        <v>0.84782608695652195</v>
      </c>
      <c r="N569" s="68">
        <v>52.141475545730898</v>
      </c>
      <c r="O569" s="71">
        <v>0.72094842142433202</v>
      </c>
      <c r="P569" s="68">
        <v>68.432794199665395</v>
      </c>
      <c r="Q569" s="71"/>
      <c r="R569" s="68"/>
    </row>
    <row r="570" spans="1:18" x14ac:dyDescent="0.2">
      <c r="A570" s="72" t="s">
        <v>1472</v>
      </c>
      <c r="B570" s="66" t="s">
        <v>1473</v>
      </c>
      <c r="C570" s="67">
        <v>65</v>
      </c>
      <c r="D570" s="67" t="s">
        <v>339</v>
      </c>
      <c r="E570" s="71">
        <v>0.71688888870964196</v>
      </c>
      <c r="F570" s="68">
        <v>37.644787644787598</v>
      </c>
      <c r="G570" s="71">
        <v>0.69944030887471598</v>
      </c>
      <c r="H570" s="68">
        <v>19.470490899062298</v>
      </c>
      <c r="I570" s="71">
        <v>0.52904435365619396</v>
      </c>
      <c r="J570" s="68">
        <v>3.3370104798676201</v>
      </c>
      <c r="K570" s="71">
        <v>0.88485809264651605</v>
      </c>
      <c r="L570" s="68">
        <v>54.5504688361831</v>
      </c>
      <c r="M570" s="71">
        <v>0.72826086956521696</v>
      </c>
      <c r="N570" s="68">
        <v>29.262227134567599</v>
      </c>
      <c r="O570" s="71">
        <v>0.74284081880556496</v>
      </c>
      <c r="P570" s="68">
        <v>71.528165086447302</v>
      </c>
      <c r="Q570" s="71"/>
      <c r="R570" s="68"/>
    </row>
    <row r="571" spans="1:18" x14ac:dyDescent="0.2">
      <c r="A571" s="72" t="s">
        <v>1474</v>
      </c>
      <c r="B571" s="66" t="s">
        <v>1475</v>
      </c>
      <c r="C571" s="67">
        <v>65</v>
      </c>
      <c r="D571" s="67" t="s">
        <v>339</v>
      </c>
      <c r="E571" s="71">
        <v>0.79736522893444095</v>
      </c>
      <c r="F571" s="68">
        <v>59.183673469387799</v>
      </c>
      <c r="G571" s="71">
        <v>0.83209144878740304</v>
      </c>
      <c r="H571" s="68">
        <v>68.477661334804196</v>
      </c>
      <c r="I571" s="71">
        <v>0.76377238312502205</v>
      </c>
      <c r="J571" s="68">
        <v>43.270821842250399</v>
      </c>
      <c r="K571" s="71">
        <v>0.881240050204536</v>
      </c>
      <c r="L571" s="68">
        <v>53.143960286817403</v>
      </c>
      <c r="M571" s="71">
        <v>0.91847826086956497</v>
      </c>
      <c r="N571" s="68">
        <v>72.616744957170496</v>
      </c>
      <c r="O571" s="71">
        <v>0.59124400168567603</v>
      </c>
      <c r="P571" s="68">
        <v>53.904071388734003</v>
      </c>
      <c r="Q571" s="71"/>
      <c r="R571" s="68"/>
    </row>
    <row r="572" spans="1:18" x14ac:dyDescent="0.2">
      <c r="A572" s="72" t="s">
        <v>1476</v>
      </c>
      <c r="B572" s="66" t="s">
        <v>1477</v>
      </c>
      <c r="C572" s="67">
        <v>65</v>
      </c>
      <c r="D572" s="67" t="s">
        <v>339</v>
      </c>
      <c r="E572" s="71">
        <v>0.85414408855759305</v>
      </c>
      <c r="F572" s="68">
        <v>77.909542195256506</v>
      </c>
      <c r="G572" s="71">
        <v>0.88172913633475702</v>
      </c>
      <c r="H572" s="68">
        <v>88.251516822945405</v>
      </c>
      <c r="I572" s="71">
        <v>0.792238995911694</v>
      </c>
      <c r="J572" s="68">
        <v>54.329840044125802</v>
      </c>
      <c r="K572" s="71">
        <v>0.93612236965941198</v>
      </c>
      <c r="L572" s="68">
        <v>76.861555432984005</v>
      </c>
      <c r="M572" s="71">
        <v>0.97282608695652195</v>
      </c>
      <c r="N572" s="68">
        <v>90.798563138988698</v>
      </c>
      <c r="O572" s="71">
        <v>0.68780385392557897</v>
      </c>
      <c r="P572" s="68">
        <v>64.417177914110397</v>
      </c>
      <c r="Q572" s="71"/>
      <c r="R572" s="68"/>
    </row>
    <row r="573" spans="1:18" x14ac:dyDescent="0.2">
      <c r="A573" s="72" t="s">
        <v>1478</v>
      </c>
      <c r="B573" s="66" t="s">
        <v>1479</v>
      </c>
      <c r="C573" s="67">
        <v>65</v>
      </c>
      <c r="D573" s="67" t="s">
        <v>339</v>
      </c>
      <c r="E573" s="71">
        <v>0.79698557291312599</v>
      </c>
      <c r="F573" s="68">
        <v>59.018201875344701</v>
      </c>
      <c r="G573" s="71">
        <v>0.76949586546676096</v>
      </c>
      <c r="H573" s="68">
        <v>41.009376723662399</v>
      </c>
      <c r="I573" s="71">
        <v>0.72433922801373296</v>
      </c>
      <c r="J573" s="68">
        <v>28.019856591285201</v>
      </c>
      <c r="K573" s="71">
        <v>0.93248591710739903</v>
      </c>
      <c r="L573" s="68">
        <v>74.931053502482101</v>
      </c>
      <c r="M573" s="71">
        <v>0.85326086956521796</v>
      </c>
      <c r="N573" s="68">
        <v>53.578336557059998</v>
      </c>
      <c r="O573" s="71">
        <v>0.70534598441252205</v>
      </c>
      <c r="P573" s="68">
        <v>66.424986056887903</v>
      </c>
      <c r="Q573" s="71"/>
      <c r="R573" s="68"/>
    </row>
    <row r="574" spans="1:18" x14ac:dyDescent="0.2">
      <c r="A574" s="72" t="s">
        <v>1480</v>
      </c>
      <c r="B574" s="66" t="s">
        <v>1481</v>
      </c>
      <c r="C574" s="67">
        <v>65</v>
      </c>
      <c r="D574" s="67" t="s">
        <v>339</v>
      </c>
      <c r="E574" s="71">
        <v>0.79678002207416398</v>
      </c>
      <c r="F574" s="68">
        <v>58.935466078323202</v>
      </c>
      <c r="G574" s="71">
        <v>0.793285033727538</v>
      </c>
      <c r="H574" s="68">
        <v>50.854936569222303</v>
      </c>
      <c r="I574" s="71">
        <v>0.74537919529514496</v>
      </c>
      <c r="J574" s="68">
        <v>36.100386100386103</v>
      </c>
      <c r="K574" s="71">
        <v>0.90849609642734896</v>
      </c>
      <c r="L574" s="68">
        <v>63.899613899613897</v>
      </c>
      <c r="M574" s="71">
        <v>0.815217391304348</v>
      </c>
      <c r="N574" s="68">
        <v>44.5979552362531</v>
      </c>
      <c r="O574" s="71">
        <v>0.72152239361644099</v>
      </c>
      <c r="P574" s="68">
        <v>68.516452872281107</v>
      </c>
      <c r="Q574" s="71"/>
      <c r="R574" s="68"/>
    </row>
    <row r="575" spans="1:18" x14ac:dyDescent="0.2">
      <c r="A575" s="72" t="s">
        <v>1482</v>
      </c>
      <c r="B575" s="66" t="s">
        <v>1483</v>
      </c>
      <c r="C575" s="67">
        <v>65</v>
      </c>
      <c r="D575" s="67" t="s">
        <v>339</v>
      </c>
      <c r="E575" s="71">
        <v>0.84189536403667697</v>
      </c>
      <c r="F575" s="68">
        <v>73.579702151130704</v>
      </c>
      <c r="G575" s="71">
        <v>0.87803284703976003</v>
      </c>
      <c r="H575" s="68">
        <v>87.369001654715902</v>
      </c>
      <c r="I575" s="71">
        <v>0.78234630870795097</v>
      </c>
      <c r="J575" s="68">
        <v>50.303364589078903</v>
      </c>
      <c r="K575" s="71">
        <v>0.97886720773370595</v>
      </c>
      <c r="L575" s="68">
        <v>95.780474351902896</v>
      </c>
      <c r="M575" s="71">
        <v>0.95108695652173902</v>
      </c>
      <c r="N575" s="68">
        <v>83.641890024868701</v>
      </c>
      <c r="O575" s="71">
        <v>0.61914350018023001</v>
      </c>
      <c r="P575" s="68">
        <v>56.832124930284401</v>
      </c>
      <c r="Q575" s="71"/>
      <c r="R575" s="68"/>
    </row>
    <row r="576" spans="1:18" x14ac:dyDescent="0.2">
      <c r="A576" s="72" t="s">
        <v>1484</v>
      </c>
      <c r="B576" s="66" t="s">
        <v>1485</v>
      </c>
      <c r="C576" s="67">
        <v>65</v>
      </c>
      <c r="D576" s="67" t="s">
        <v>339</v>
      </c>
      <c r="E576" s="71">
        <v>0.82979952943818902</v>
      </c>
      <c r="F576" s="68">
        <v>68.781025923883107</v>
      </c>
      <c r="G576" s="71">
        <v>0.87580396411024897</v>
      </c>
      <c r="H576" s="68">
        <v>86.707115278543796</v>
      </c>
      <c r="I576" s="71">
        <v>0.79363755686759496</v>
      </c>
      <c r="J576" s="68">
        <v>54.936569222283502</v>
      </c>
      <c r="K576" s="71">
        <v>0.92252901657586195</v>
      </c>
      <c r="L576" s="68">
        <v>69.718698290126895</v>
      </c>
      <c r="M576" s="71">
        <v>0.91304347826086996</v>
      </c>
      <c r="N576" s="68">
        <v>70.737772865432405</v>
      </c>
      <c r="O576" s="71">
        <v>0.64398363137636905</v>
      </c>
      <c r="P576" s="68">
        <v>59.704406023424397</v>
      </c>
      <c r="Q576" s="71"/>
      <c r="R576" s="68"/>
    </row>
    <row r="577" spans="1:18" x14ac:dyDescent="0.2">
      <c r="A577" s="72" t="s">
        <v>1486</v>
      </c>
      <c r="B577" s="66" t="s">
        <v>1487</v>
      </c>
      <c r="C577" s="67">
        <v>65</v>
      </c>
      <c r="D577" s="67" t="s">
        <v>339</v>
      </c>
      <c r="E577" s="71">
        <v>0.86281010127194702</v>
      </c>
      <c r="F577" s="68">
        <v>81.494760066188604</v>
      </c>
      <c r="G577" s="71">
        <v>0.90130166824879399</v>
      </c>
      <c r="H577" s="68">
        <v>92.857142857142904</v>
      </c>
      <c r="I577" s="71">
        <v>0.84166409779203899</v>
      </c>
      <c r="J577" s="68">
        <v>74.324324324324294</v>
      </c>
      <c r="K577" s="71">
        <v>0.97556361219663201</v>
      </c>
      <c r="L577" s="68">
        <v>94.897959183673507</v>
      </c>
      <c r="M577" s="71">
        <v>0.934782608695652</v>
      </c>
      <c r="N577" s="68">
        <v>78.087869577231302</v>
      </c>
      <c r="O577" s="71">
        <v>0.66073851942661699</v>
      </c>
      <c r="P577" s="68">
        <v>61.377579475738997</v>
      </c>
      <c r="Q577" s="71"/>
      <c r="R577" s="68"/>
    </row>
    <row r="578" spans="1:18" x14ac:dyDescent="0.2">
      <c r="A578" s="72" t="s">
        <v>1488</v>
      </c>
      <c r="B578" s="66" t="s">
        <v>1489</v>
      </c>
      <c r="C578" s="67">
        <v>65</v>
      </c>
      <c r="D578" s="67" t="s">
        <v>339</v>
      </c>
      <c r="E578" s="71">
        <v>0.78408234695578005</v>
      </c>
      <c r="F578" s="68">
        <v>55.377826806398197</v>
      </c>
      <c r="G578" s="71">
        <v>0.79613373907158802</v>
      </c>
      <c r="H578" s="68">
        <v>52.068394925537802</v>
      </c>
      <c r="I578" s="71">
        <v>0.77314700701024697</v>
      </c>
      <c r="J578" s="68">
        <v>47.1869829012686</v>
      </c>
      <c r="K578" s="71">
        <v>0.87453974801756895</v>
      </c>
      <c r="L578" s="68">
        <v>50.772200772200797</v>
      </c>
      <c r="M578" s="71">
        <v>0.83152173913043503</v>
      </c>
      <c r="N578" s="68">
        <v>48.134843879524702</v>
      </c>
      <c r="O578" s="71">
        <v>0.64506950154906195</v>
      </c>
      <c r="P578" s="68">
        <v>59.815950920245399</v>
      </c>
      <c r="Q578" s="71"/>
      <c r="R578" s="68"/>
    </row>
    <row r="579" spans="1:18" x14ac:dyDescent="0.2">
      <c r="A579" s="72" t="s">
        <v>1490</v>
      </c>
      <c r="B579" s="66" t="s">
        <v>1491</v>
      </c>
      <c r="C579" s="67">
        <v>65</v>
      </c>
      <c r="D579" s="67" t="s">
        <v>339</v>
      </c>
      <c r="E579" s="71">
        <v>0.78449212595290396</v>
      </c>
      <c r="F579" s="68">
        <v>55.488141202426903</v>
      </c>
      <c r="G579" s="71">
        <v>0.81869710568924503</v>
      </c>
      <c r="H579" s="68">
        <v>62.217319360176504</v>
      </c>
      <c r="I579" s="71">
        <v>0.68964578474157101</v>
      </c>
      <c r="J579" s="68">
        <v>20.242691671263099</v>
      </c>
      <c r="K579" s="71">
        <v>0.88409674460860399</v>
      </c>
      <c r="L579" s="68">
        <v>54.302261445118603</v>
      </c>
      <c r="M579" s="71">
        <v>0.89130434782608703</v>
      </c>
      <c r="N579" s="68">
        <v>63.691627521414802</v>
      </c>
      <c r="O579" s="71">
        <v>0.63871664689901397</v>
      </c>
      <c r="P579" s="68">
        <v>59.146681539319601</v>
      </c>
      <c r="Q579" s="71"/>
      <c r="R579" s="68"/>
    </row>
    <row r="580" spans="1:18" x14ac:dyDescent="0.2">
      <c r="A580" s="72" t="s">
        <v>1492</v>
      </c>
      <c r="B580" s="66" t="s">
        <v>1493</v>
      </c>
      <c r="C580" s="67">
        <v>65</v>
      </c>
      <c r="D580" s="67" t="s">
        <v>339</v>
      </c>
      <c r="E580" s="71">
        <v>0.81376671816563195</v>
      </c>
      <c r="F580" s="68">
        <v>63.761720904577999</v>
      </c>
      <c r="G580" s="71">
        <v>0.82771340415886696</v>
      </c>
      <c r="H580" s="68">
        <v>66.436845008273593</v>
      </c>
      <c r="I580" s="71">
        <v>0.77174693585144805</v>
      </c>
      <c r="J580" s="68">
        <v>46.690568119139499</v>
      </c>
      <c r="K580" s="71">
        <v>0.919413421817316</v>
      </c>
      <c r="L580" s="68">
        <v>68.698290126861593</v>
      </c>
      <c r="M580" s="71">
        <v>0.85326086956521796</v>
      </c>
      <c r="N580" s="68">
        <v>53.578336557059998</v>
      </c>
      <c r="O580" s="71">
        <v>0.69669895943531202</v>
      </c>
      <c r="P580" s="68">
        <v>65.197992191857196</v>
      </c>
      <c r="Q580" s="71"/>
      <c r="R580" s="68"/>
    </row>
    <row r="581" spans="1:18" x14ac:dyDescent="0.2">
      <c r="A581" s="72" t="s">
        <v>1494</v>
      </c>
      <c r="B581" s="66" t="s">
        <v>1495</v>
      </c>
      <c r="C581" s="67">
        <v>65</v>
      </c>
      <c r="D581" s="67" t="s">
        <v>339</v>
      </c>
      <c r="E581" s="71">
        <v>0.73437119009906604</v>
      </c>
      <c r="F581" s="68">
        <v>41.947049089906201</v>
      </c>
      <c r="G581" s="71">
        <v>0.74889718987371001</v>
      </c>
      <c r="H581" s="68">
        <v>33.287369001654703</v>
      </c>
      <c r="I581" s="71">
        <v>0.68130937580578599</v>
      </c>
      <c r="J581" s="68">
        <v>18.6982901268616</v>
      </c>
      <c r="K581" s="71">
        <v>0.88908060174056203</v>
      </c>
      <c r="L581" s="68">
        <v>55.874241588527298</v>
      </c>
      <c r="M581" s="71">
        <v>0.75543478260869601</v>
      </c>
      <c r="N581" s="68">
        <v>33.655705996131502</v>
      </c>
      <c r="O581" s="71">
        <v>0.59713400046657905</v>
      </c>
      <c r="P581" s="68">
        <v>54.5175683212493</v>
      </c>
      <c r="Q581" s="71"/>
      <c r="R581" s="68"/>
    </row>
    <row r="582" spans="1:18" x14ac:dyDescent="0.2">
      <c r="A582" s="72" t="s">
        <v>1496</v>
      </c>
      <c r="B582" s="66" t="s">
        <v>1497</v>
      </c>
      <c r="C582" s="67">
        <v>65</v>
      </c>
      <c r="D582" s="67" t="s">
        <v>339</v>
      </c>
      <c r="E582" s="71">
        <v>0.84750025010998897</v>
      </c>
      <c r="F582" s="68">
        <v>75.537782680639793</v>
      </c>
      <c r="G582" s="71">
        <v>0.89048755784224798</v>
      </c>
      <c r="H582" s="68">
        <v>90.761169332597902</v>
      </c>
      <c r="I582" s="71">
        <v>0.85487372224959202</v>
      </c>
      <c r="J582" s="68">
        <v>79.095421952564806</v>
      </c>
      <c r="K582" s="71">
        <v>0.97339020792667896</v>
      </c>
      <c r="L582" s="68">
        <v>94.043022614451203</v>
      </c>
      <c r="M582" s="71">
        <v>0.86956521739130399</v>
      </c>
      <c r="N582" s="68">
        <v>58.109975131251701</v>
      </c>
      <c r="O582" s="71">
        <v>0.64918454514012103</v>
      </c>
      <c r="P582" s="68">
        <v>60.150585610708298</v>
      </c>
      <c r="Q582" s="71"/>
      <c r="R582" s="68"/>
    </row>
    <row r="583" spans="1:18" x14ac:dyDescent="0.2">
      <c r="A583" s="72" t="s">
        <v>1498</v>
      </c>
      <c r="B583" s="66" t="s">
        <v>1499</v>
      </c>
      <c r="C583" s="67">
        <v>65</v>
      </c>
      <c r="D583" s="67" t="s">
        <v>339</v>
      </c>
      <c r="E583" s="71">
        <v>0.68372548761244201</v>
      </c>
      <c r="F583" s="68">
        <v>31.163816878102601</v>
      </c>
      <c r="G583" s="71">
        <v>0.71868446432890298</v>
      </c>
      <c r="H583" s="68">
        <v>24.462217319360199</v>
      </c>
      <c r="I583" s="71">
        <v>0.71809541489311601</v>
      </c>
      <c r="J583" s="68">
        <v>26.530612244897998</v>
      </c>
      <c r="K583" s="71">
        <v>0.93980643511838802</v>
      </c>
      <c r="L583" s="68">
        <v>78.571428571428598</v>
      </c>
      <c r="M583" s="71">
        <v>0.684782608695652</v>
      </c>
      <c r="N583" s="68">
        <v>23.183199778944498</v>
      </c>
      <c r="O583" s="71">
        <v>0.35725851502615003</v>
      </c>
      <c r="P583" s="68">
        <v>29.2247629670943</v>
      </c>
      <c r="Q583" s="71"/>
      <c r="R583" s="68"/>
    </row>
    <row r="584" spans="1:18" x14ac:dyDescent="0.2">
      <c r="A584" s="72" t="s">
        <v>1500</v>
      </c>
      <c r="B584" s="66" t="s">
        <v>1501</v>
      </c>
      <c r="C584" s="67">
        <v>65</v>
      </c>
      <c r="D584" s="67" t="s">
        <v>339</v>
      </c>
      <c r="E584" s="71">
        <v>0.779908477148477</v>
      </c>
      <c r="F584" s="68">
        <v>54.054054054054099</v>
      </c>
      <c r="G584" s="71">
        <v>0.81960278482217896</v>
      </c>
      <c r="H584" s="68">
        <v>62.575841147269699</v>
      </c>
      <c r="I584" s="71">
        <v>0.76777813109124005</v>
      </c>
      <c r="J584" s="68">
        <v>44.8703805846663</v>
      </c>
      <c r="K584" s="71">
        <v>0.91758327053592403</v>
      </c>
      <c r="L584" s="68">
        <v>67.760617760617805</v>
      </c>
      <c r="M584" s="71">
        <v>0.815217391304348</v>
      </c>
      <c r="N584" s="68">
        <v>44.5979552362531</v>
      </c>
      <c r="O584" s="71">
        <v>0.57936080798869305</v>
      </c>
      <c r="P584" s="68">
        <v>52.509760178471801</v>
      </c>
      <c r="Q584" s="71"/>
      <c r="R584" s="68"/>
    </row>
    <row r="585" spans="1:18" x14ac:dyDescent="0.2">
      <c r="A585" s="72" t="s">
        <v>1502</v>
      </c>
      <c r="B585" s="66" t="s">
        <v>1503</v>
      </c>
      <c r="C585" s="67">
        <v>65</v>
      </c>
      <c r="D585" s="67" t="s">
        <v>339</v>
      </c>
      <c r="E585" s="71">
        <v>0.65857870625263604</v>
      </c>
      <c r="F585" s="68">
        <v>26.227247655819099</v>
      </c>
      <c r="G585" s="71">
        <v>0.73845253233007202</v>
      </c>
      <c r="H585" s="68">
        <v>29.950358521787098</v>
      </c>
      <c r="I585" s="71">
        <v>0.72212511178796601</v>
      </c>
      <c r="J585" s="68">
        <v>27.495863210148901</v>
      </c>
      <c r="K585" s="71">
        <v>0.87566052875557798</v>
      </c>
      <c r="L585" s="68">
        <v>51.268615554329799</v>
      </c>
      <c r="M585" s="71">
        <v>0.63043478260869601</v>
      </c>
      <c r="N585" s="68">
        <v>16.5515335728102</v>
      </c>
      <c r="O585" s="71">
        <v>0.32622057578086999</v>
      </c>
      <c r="P585" s="68">
        <v>25.7389849414389</v>
      </c>
      <c r="Q585" s="71"/>
      <c r="R585" s="68"/>
    </row>
    <row r="586" spans="1:18" x14ac:dyDescent="0.2">
      <c r="A586" s="72" t="s">
        <v>1504</v>
      </c>
      <c r="B586" s="66" t="s">
        <v>1505</v>
      </c>
      <c r="C586" s="67">
        <v>65</v>
      </c>
      <c r="D586" s="67" t="s">
        <v>339</v>
      </c>
      <c r="E586" s="71">
        <v>0.70845527839394495</v>
      </c>
      <c r="F586" s="68">
        <v>36.072807501378897</v>
      </c>
      <c r="G586" s="71">
        <v>0.78685335172889603</v>
      </c>
      <c r="H586" s="68">
        <v>47.7109762824049</v>
      </c>
      <c r="I586" s="71">
        <v>0.70709274128090704</v>
      </c>
      <c r="J586" s="68">
        <v>24.241588527302799</v>
      </c>
      <c r="K586" s="71">
        <v>0.77421770378941701</v>
      </c>
      <c r="L586" s="68">
        <v>24.544953116381699</v>
      </c>
      <c r="M586" s="71">
        <v>0.78804347826086996</v>
      </c>
      <c r="N586" s="68">
        <v>39.541309754075698</v>
      </c>
      <c r="O586" s="71">
        <v>0.486069116909634</v>
      </c>
      <c r="P586" s="68">
        <v>41.829336307863898</v>
      </c>
      <c r="Q586" s="71"/>
      <c r="R586" s="68"/>
    </row>
    <row r="587" spans="1:18" x14ac:dyDescent="0.2">
      <c r="A587" s="72" t="s">
        <v>1506</v>
      </c>
      <c r="B587" s="66" t="s">
        <v>1507</v>
      </c>
      <c r="C587" s="67">
        <v>65</v>
      </c>
      <c r="D587" s="67" t="s">
        <v>339</v>
      </c>
      <c r="E587" s="71">
        <v>0.57232947491542596</v>
      </c>
      <c r="F587" s="68">
        <v>11.969111969111999</v>
      </c>
      <c r="G587" s="71">
        <v>0.61300885414948003</v>
      </c>
      <c r="H587" s="68">
        <v>6.7843353557639299</v>
      </c>
      <c r="I587" s="71">
        <v>0.56119926250617103</v>
      </c>
      <c r="J587" s="68">
        <v>4.7159404302261398</v>
      </c>
      <c r="K587" s="71">
        <v>0.76287273519796694</v>
      </c>
      <c r="L587" s="68">
        <v>22.586872586872602</v>
      </c>
      <c r="M587" s="71">
        <v>0.58695652173913004</v>
      </c>
      <c r="N587" s="68">
        <v>12.959381044487399</v>
      </c>
      <c r="O587" s="71">
        <v>0.33761000098438199</v>
      </c>
      <c r="P587" s="68">
        <v>26.993865030674801</v>
      </c>
      <c r="Q587" s="71"/>
      <c r="R587" s="68"/>
    </row>
    <row r="588" spans="1:18" x14ac:dyDescent="0.2">
      <c r="A588" s="72" t="s">
        <v>1508</v>
      </c>
      <c r="B588" s="66" t="s">
        <v>1509</v>
      </c>
      <c r="C588" s="67">
        <v>65</v>
      </c>
      <c r="D588" s="67" t="s">
        <v>339</v>
      </c>
      <c r="E588" s="71">
        <v>0.86749188248047204</v>
      </c>
      <c r="F588" s="68">
        <v>83.232211803640396</v>
      </c>
      <c r="G588" s="71">
        <v>0.81680473693618305</v>
      </c>
      <c r="H588" s="68">
        <v>61.334804191947001</v>
      </c>
      <c r="I588" s="71">
        <v>0.76025444369809303</v>
      </c>
      <c r="J588" s="68">
        <v>41.753998896855997</v>
      </c>
      <c r="K588" s="71">
        <v>0.953867336763636</v>
      </c>
      <c r="L588" s="68">
        <v>85.162713734142301</v>
      </c>
      <c r="M588" s="71">
        <v>0.88586956521739102</v>
      </c>
      <c r="N588" s="68">
        <v>62.282398452611197</v>
      </c>
      <c r="O588" s="71">
        <v>0.92066332978705601</v>
      </c>
      <c r="P588" s="68">
        <v>95.370886781929698</v>
      </c>
      <c r="Q588" s="71"/>
      <c r="R588" s="68"/>
    </row>
    <row r="589" spans="1:18" x14ac:dyDescent="0.2">
      <c r="A589" s="72" t="s">
        <v>1510</v>
      </c>
      <c r="B589" s="66" t="s">
        <v>1511</v>
      </c>
      <c r="C589" s="67">
        <v>65</v>
      </c>
      <c r="D589" s="67" t="s">
        <v>339</v>
      </c>
      <c r="E589" s="71">
        <v>0.79088867772721705</v>
      </c>
      <c r="F589" s="68">
        <v>57.170435741864303</v>
      </c>
      <c r="G589" s="71">
        <v>0.742178964242862</v>
      </c>
      <c r="H589" s="68">
        <v>31.081081081081098</v>
      </c>
      <c r="I589" s="71">
        <v>0.76229363226319002</v>
      </c>
      <c r="J589" s="68">
        <v>42.6365140650855</v>
      </c>
      <c r="K589" s="71">
        <v>0.89126863549405499</v>
      </c>
      <c r="L589" s="68">
        <v>56.756756756756801</v>
      </c>
      <c r="M589" s="71">
        <v>0.77717391304347805</v>
      </c>
      <c r="N589" s="68">
        <v>37.745233489914298</v>
      </c>
      <c r="O589" s="71">
        <v>0.78152824359249795</v>
      </c>
      <c r="P589" s="68">
        <v>76.993865030674797</v>
      </c>
      <c r="Q589" s="71"/>
      <c r="R589" s="68"/>
    </row>
    <row r="590" spans="1:18" x14ac:dyDescent="0.2">
      <c r="A590" s="72" t="s">
        <v>1512</v>
      </c>
      <c r="B590" s="66" t="s">
        <v>1513</v>
      </c>
      <c r="C590" s="67">
        <v>65</v>
      </c>
      <c r="D590" s="67" t="s">
        <v>339</v>
      </c>
      <c r="E590" s="71">
        <v>0.597346772513349</v>
      </c>
      <c r="F590" s="68">
        <v>15.4715940430226</v>
      </c>
      <c r="G590" s="71">
        <v>0.56575920688986303</v>
      </c>
      <c r="H590" s="68">
        <v>3.99889685603971</v>
      </c>
      <c r="I590" s="71">
        <v>0.52455066169610798</v>
      </c>
      <c r="J590" s="68">
        <v>3.1439602868174301</v>
      </c>
      <c r="K590" s="71">
        <v>0.78233465202668995</v>
      </c>
      <c r="L590" s="68">
        <v>26.585769442912301</v>
      </c>
      <c r="M590" s="71">
        <v>0.5</v>
      </c>
      <c r="N590" s="68">
        <v>8.1514230450400706</v>
      </c>
      <c r="O590" s="71">
        <v>0.61408934195408704</v>
      </c>
      <c r="P590" s="68">
        <v>56.218627997769097</v>
      </c>
      <c r="Q590" s="71"/>
      <c r="R590" s="68"/>
    </row>
    <row r="591" spans="1:18" x14ac:dyDescent="0.2">
      <c r="A591" s="72" t="s">
        <v>1514</v>
      </c>
      <c r="B591" s="66" t="s">
        <v>1515</v>
      </c>
      <c r="C591" s="67">
        <v>65</v>
      </c>
      <c r="D591" s="67" t="s">
        <v>339</v>
      </c>
      <c r="E591" s="71">
        <v>0.68066210867964805</v>
      </c>
      <c r="F591" s="68">
        <v>30.529509100937702</v>
      </c>
      <c r="G591" s="71">
        <v>0.60968083043771504</v>
      </c>
      <c r="H591" s="68">
        <v>6.4809707666850498</v>
      </c>
      <c r="I591" s="71">
        <v>0.58740605107527299</v>
      </c>
      <c r="J591" s="68">
        <v>6.0672917815774996</v>
      </c>
      <c r="K591" s="71">
        <v>0.85028861934980005</v>
      </c>
      <c r="L591" s="68">
        <v>43.656922228350801</v>
      </c>
      <c r="M591" s="71">
        <v>0.58152173913043503</v>
      </c>
      <c r="N591" s="68">
        <v>12.6830616192318</v>
      </c>
      <c r="O591" s="71">
        <v>0.77441330340501602</v>
      </c>
      <c r="P591" s="68">
        <v>75.655326268823202</v>
      </c>
      <c r="Q591" s="71"/>
      <c r="R591" s="68"/>
    </row>
    <row r="592" spans="1:18" x14ac:dyDescent="0.2">
      <c r="A592" s="72" t="s">
        <v>1516</v>
      </c>
      <c r="B592" s="66" t="s">
        <v>1517</v>
      </c>
      <c r="C592" s="67">
        <v>65</v>
      </c>
      <c r="D592" s="67" t="s">
        <v>339</v>
      </c>
      <c r="E592" s="71">
        <v>0.62847173095067899</v>
      </c>
      <c r="F592" s="68">
        <v>20.4633204633205</v>
      </c>
      <c r="G592" s="71">
        <v>0.64188450232494798</v>
      </c>
      <c r="H592" s="68">
        <v>9.4043022614451193</v>
      </c>
      <c r="I592" s="71">
        <v>0.60269657041140601</v>
      </c>
      <c r="J592" s="68">
        <v>7.6668505239933804</v>
      </c>
      <c r="K592" s="71">
        <v>0.87308955035882496</v>
      </c>
      <c r="L592" s="68">
        <v>50.0551571980143</v>
      </c>
      <c r="M592" s="71">
        <v>0.71195652173913004</v>
      </c>
      <c r="N592" s="68">
        <v>26.8858800773694</v>
      </c>
      <c r="O592" s="71">
        <v>0.31273150991908799</v>
      </c>
      <c r="P592" s="68">
        <v>24.400446179587298</v>
      </c>
      <c r="Q592" s="71"/>
      <c r="R592" s="68"/>
    </row>
    <row r="593" spans="1:18" x14ac:dyDescent="0.2">
      <c r="A593" s="72" t="s">
        <v>1518</v>
      </c>
      <c r="B593" s="66" t="s">
        <v>1519</v>
      </c>
      <c r="C593" s="67">
        <v>65</v>
      </c>
      <c r="D593" s="67" t="s">
        <v>339</v>
      </c>
      <c r="E593" s="71">
        <v>0.85069367647430005</v>
      </c>
      <c r="F593" s="68">
        <v>76.723662437948093</v>
      </c>
      <c r="G593" s="71">
        <v>0.75691004848591503</v>
      </c>
      <c r="H593" s="68">
        <v>36.210700496414802</v>
      </c>
      <c r="I593" s="71">
        <v>0.74183613966555495</v>
      </c>
      <c r="J593" s="68">
        <v>34.749034749034699</v>
      </c>
      <c r="K593" s="71">
        <v>0.96261660948597805</v>
      </c>
      <c r="L593" s="68">
        <v>89.409817981246505</v>
      </c>
      <c r="M593" s="71">
        <v>0.92934782608695699</v>
      </c>
      <c r="N593" s="68">
        <v>76.264161370544301</v>
      </c>
      <c r="O593" s="71">
        <v>0.86275775864709503</v>
      </c>
      <c r="P593" s="68">
        <v>88.845510317902907</v>
      </c>
      <c r="Q593" s="71"/>
      <c r="R593" s="68"/>
    </row>
    <row r="594" spans="1:18" x14ac:dyDescent="0.2">
      <c r="A594" s="72" t="s">
        <v>1520</v>
      </c>
      <c r="B594" s="66" t="s">
        <v>1521</v>
      </c>
      <c r="C594" s="67">
        <v>65</v>
      </c>
      <c r="D594" s="67" t="s">
        <v>339</v>
      </c>
      <c r="E594" s="71">
        <v>0.69078826339730204</v>
      </c>
      <c r="F594" s="68">
        <v>32.680639823497003</v>
      </c>
      <c r="G594" s="71">
        <v>0.66263817583450801</v>
      </c>
      <c r="H594" s="68">
        <v>12.1621621621622</v>
      </c>
      <c r="I594" s="71">
        <v>0.61689613341064498</v>
      </c>
      <c r="J594" s="68">
        <v>9.2112520683949306</v>
      </c>
      <c r="K594" s="71">
        <v>0.88394309831697404</v>
      </c>
      <c r="L594" s="68">
        <v>54.191947049089897</v>
      </c>
      <c r="M594" s="71">
        <v>0.64130434782608703</v>
      </c>
      <c r="N594" s="68">
        <v>17.629179331307</v>
      </c>
      <c r="O594" s="71">
        <v>0.64915956159829402</v>
      </c>
      <c r="P594" s="68">
        <v>60.122699386503101</v>
      </c>
      <c r="Q594" s="71"/>
      <c r="R594" s="68"/>
    </row>
    <row r="595" spans="1:18" x14ac:dyDescent="0.2">
      <c r="A595" s="72" t="s">
        <v>1522</v>
      </c>
      <c r="B595" s="66" t="s">
        <v>1523</v>
      </c>
      <c r="C595" s="67">
        <v>65</v>
      </c>
      <c r="D595" s="67" t="s">
        <v>339</v>
      </c>
      <c r="E595" s="71">
        <v>0.43260091166119702</v>
      </c>
      <c r="F595" s="68">
        <v>1.7926089354660799</v>
      </c>
      <c r="G595" s="71">
        <v>0.42157762474812199</v>
      </c>
      <c r="H595" s="68">
        <v>1.8201875344732501</v>
      </c>
      <c r="I595" s="71">
        <v>0.44589521206225802</v>
      </c>
      <c r="J595" s="68">
        <v>1.35135135135135</v>
      </c>
      <c r="K595" s="71">
        <v>0.82513346302145296</v>
      </c>
      <c r="L595" s="68">
        <v>36.679536679536703</v>
      </c>
      <c r="M595" s="71">
        <v>9.2391304347826095E-2</v>
      </c>
      <c r="N595" s="68">
        <v>1.4368610113291</v>
      </c>
      <c r="O595" s="71">
        <v>0.37800695412632701</v>
      </c>
      <c r="P595" s="68">
        <v>31.0652537646403</v>
      </c>
      <c r="Q595" s="71"/>
      <c r="R595" s="68"/>
    </row>
    <row r="596" spans="1:18" x14ac:dyDescent="0.2">
      <c r="A596" s="72" t="s">
        <v>1524</v>
      </c>
      <c r="B596" s="66" t="s">
        <v>1525</v>
      </c>
      <c r="C596" s="67">
        <v>65</v>
      </c>
      <c r="D596" s="67" t="s">
        <v>339</v>
      </c>
      <c r="E596" s="71">
        <v>0.68170999155821499</v>
      </c>
      <c r="F596" s="68">
        <v>30.6949806949807</v>
      </c>
      <c r="G596" s="71">
        <v>0.61427537593974202</v>
      </c>
      <c r="H596" s="68">
        <v>6.9222283507997799</v>
      </c>
      <c r="I596" s="71">
        <v>0.58571153337594595</v>
      </c>
      <c r="J596" s="68">
        <v>6.0121345835631503</v>
      </c>
      <c r="K596" s="71">
        <v>0.83195109248217902</v>
      </c>
      <c r="L596" s="68">
        <v>38.6100386100386</v>
      </c>
      <c r="M596" s="71">
        <v>0.65760869565217395</v>
      </c>
      <c r="N596" s="68">
        <v>19.508151423045</v>
      </c>
      <c r="O596" s="71">
        <v>0.71900326034103401</v>
      </c>
      <c r="P596" s="68">
        <v>68.126045733407693</v>
      </c>
      <c r="Q596" s="71"/>
      <c r="R596" s="68"/>
    </row>
    <row r="597" spans="1:18" x14ac:dyDescent="0.2">
      <c r="A597" s="72" t="s">
        <v>1526</v>
      </c>
      <c r="B597" s="66" t="s">
        <v>1527</v>
      </c>
      <c r="C597" s="67">
        <v>65</v>
      </c>
      <c r="D597" s="67" t="s">
        <v>339</v>
      </c>
      <c r="E597" s="71">
        <v>0.58360774783482205</v>
      </c>
      <c r="F597" s="68">
        <v>13.541092112520699</v>
      </c>
      <c r="G597" s="71">
        <v>0.51509282098715303</v>
      </c>
      <c r="H597" s="68">
        <v>2.8130170987313798</v>
      </c>
      <c r="I597" s="71">
        <v>0.57217676542970997</v>
      </c>
      <c r="J597" s="68">
        <v>5.1847766133480402</v>
      </c>
      <c r="K597" s="71">
        <v>0.80831035915926697</v>
      </c>
      <c r="L597" s="68">
        <v>32.708218422504103</v>
      </c>
      <c r="M597" s="71">
        <v>0.53260869565217395</v>
      </c>
      <c r="N597" s="68">
        <v>9.6988118264714007</v>
      </c>
      <c r="O597" s="71">
        <v>0.48985009794580597</v>
      </c>
      <c r="P597" s="68">
        <v>42.163970998326803</v>
      </c>
      <c r="Q597" s="71"/>
      <c r="R597" s="68"/>
    </row>
    <row r="598" spans="1:18" x14ac:dyDescent="0.2">
      <c r="A598" s="72" t="s">
        <v>1528</v>
      </c>
      <c r="B598" s="66" t="s">
        <v>1529</v>
      </c>
      <c r="C598" s="67">
        <v>65</v>
      </c>
      <c r="D598" s="67" t="s">
        <v>339</v>
      </c>
      <c r="E598" s="71">
        <v>0.52619521342757702</v>
      </c>
      <c r="F598" s="68">
        <v>6.3430777716491997</v>
      </c>
      <c r="G598" s="71">
        <v>0.46906284146136801</v>
      </c>
      <c r="H598" s="68">
        <v>2.1787093215664601</v>
      </c>
      <c r="I598" s="71">
        <v>0.516781540337516</v>
      </c>
      <c r="J598" s="68">
        <v>2.9509100937672401</v>
      </c>
      <c r="K598" s="71">
        <v>0.83482202424012597</v>
      </c>
      <c r="L598" s="68">
        <v>39.161610590182001</v>
      </c>
      <c r="M598" s="71">
        <v>0.30434782608695699</v>
      </c>
      <c r="N598" s="68">
        <v>3.0118817352859901</v>
      </c>
      <c r="O598" s="71">
        <v>0.50596183501191805</v>
      </c>
      <c r="P598" s="68">
        <v>44.0044617958728</v>
      </c>
      <c r="Q598" s="71"/>
      <c r="R598" s="68"/>
    </row>
    <row r="599" spans="1:18" x14ac:dyDescent="0.2">
      <c r="A599" s="72" t="s">
        <v>1530</v>
      </c>
      <c r="B599" s="66" t="s">
        <v>1531</v>
      </c>
      <c r="C599" s="67">
        <v>65</v>
      </c>
      <c r="D599" s="67" t="s">
        <v>339</v>
      </c>
      <c r="E599" s="71">
        <v>0.83983321088494201</v>
      </c>
      <c r="F599" s="68">
        <v>72.559293987865402</v>
      </c>
      <c r="G599" s="71">
        <v>0.75599808718005701</v>
      </c>
      <c r="H599" s="68">
        <v>35.7970215113072</v>
      </c>
      <c r="I599" s="71">
        <v>0.75276800400588895</v>
      </c>
      <c r="J599" s="68">
        <v>38.720353006067299</v>
      </c>
      <c r="K599" s="71">
        <v>0.92101834895455303</v>
      </c>
      <c r="L599" s="68">
        <v>69.194704908990602</v>
      </c>
      <c r="M599" s="71">
        <v>0.875</v>
      </c>
      <c r="N599" s="68">
        <v>59.823155567836402</v>
      </c>
      <c r="O599" s="71">
        <v>0.89438161428420804</v>
      </c>
      <c r="P599" s="68">
        <v>92.247629670942601</v>
      </c>
      <c r="Q599" s="71"/>
      <c r="R599" s="68"/>
    </row>
    <row r="600" spans="1:18" x14ac:dyDescent="0.2">
      <c r="A600" s="72" t="s">
        <v>1532</v>
      </c>
      <c r="B600" s="66" t="s">
        <v>1533</v>
      </c>
      <c r="C600" s="67">
        <v>65</v>
      </c>
      <c r="D600" s="67" t="s">
        <v>339</v>
      </c>
      <c r="E600" s="71">
        <v>0.79353396071806703</v>
      </c>
      <c r="F600" s="68">
        <v>57.9702151130723</v>
      </c>
      <c r="G600" s="71">
        <v>0.74318940288906599</v>
      </c>
      <c r="H600" s="68">
        <v>31.439602868174301</v>
      </c>
      <c r="I600" s="71">
        <v>0.74727423781437496</v>
      </c>
      <c r="J600" s="68">
        <v>36.9277440706012</v>
      </c>
      <c r="K600" s="71">
        <v>0.95329155189354697</v>
      </c>
      <c r="L600" s="68">
        <v>84.831770546056305</v>
      </c>
      <c r="M600" s="71">
        <v>0.80434782608695599</v>
      </c>
      <c r="N600" s="68">
        <v>42.691351201989498</v>
      </c>
      <c r="O600" s="71">
        <v>0.71956678490638903</v>
      </c>
      <c r="P600" s="68">
        <v>68.237590630228695</v>
      </c>
      <c r="Q600" s="71"/>
      <c r="R600" s="68"/>
    </row>
    <row r="601" spans="1:18" x14ac:dyDescent="0.2">
      <c r="A601" s="72" t="s">
        <v>1534</v>
      </c>
      <c r="B601" s="66" t="s">
        <v>1535</v>
      </c>
      <c r="C601" s="67">
        <v>65</v>
      </c>
      <c r="D601" s="67" t="s">
        <v>339</v>
      </c>
      <c r="E601" s="71">
        <v>0.682720013749189</v>
      </c>
      <c r="F601" s="68">
        <v>30.998345284059599</v>
      </c>
      <c r="G601" s="71">
        <v>0.59046743929572798</v>
      </c>
      <c r="H601" s="68">
        <v>5.1296194153336998</v>
      </c>
      <c r="I601" s="71">
        <v>0.64585723492335401</v>
      </c>
      <c r="J601" s="68">
        <v>13.0446773303916</v>
      </c>
      <c r="K601" s="71">
        <v>0.79146891599249303</v>
      </c>
      <c r="L601" s="68">
        <v>28.543849972421398</v>
      </c>
      <c r="M601" s="71">
        <v>0.54347826086956497</v>
      </c>
      <c r="N601" s="68">
        <v>10.196186791931501</v>
      </c>
      <c r="O601" s="71">
        <v>0.84232821766480404</v>
      </c>
      <c r="P601" s="68">
        <v>85.833798103736797</v>
      </c>
      <c r="Q601" s="71"/>
      <c r="R601" s="68"/>
    </row>
    <row r="602" spans="1:18" x14ac:dyDescent="0.2">
      <c r="A602" s="72" t="s">
        <v>1536</v>
      </c>
      <c r="B602" s="66" t="s">
        <v>1537</v>
      </c>
      <c r="C602" s="67">
        <v>65</v>
      </c>
      <c r="D602" s="67" t="s">
        <v>339</v>
      </c>
      <c r="E602" s="71">
        <v>0.88400979815242298</v>
      </c>
      <c r="F602" s="68">
        <v>88.720353006067299</v>
      </c>
      <c r="G602" s="71">
        <v>0.88186889437982696</v>
      </c>
      <c r="H602" s="68">
        <v>88.416988416988403</v>
      </c>
      <c r="I602" s="71">
        <v>0.82356609038011797</v>
      </c>
      <c r="J602" s="68">
        <v>68.146718146718101</v>
      </c>
      <c r="K602" s="71">
        <v>0.865471828104455</v>
      </c>
      <c r="L602" s="68">
        <v>47.573083287369002</v>
      </c>
      <c r="M602" s="71">
        <v>0.99456521739130399</v>
      </c>
      <c r="N602" s="68">
        <v>98.010500138159699</v>
      </c>
      <c r="O602" s="71">
        <v>0.85457696050640797</v>
      </c>
      <c r="P602" s="68">
        <v>87.674288901282793</v>
      </c>
      <c r="Q602" s="71"/>
      <c r="R602" s="68"/>
    </row>
    <row r="603" spans="1:18" x14ac:dyDescent="0.2">
      <c r="A603" s="72" t="s">
        <v>1538</v>
      </c>
      <c r="B603" s="66" t="s">
        <v>1539</v>
      </c>
      <c r="C603" s="67">
        <v>65</v>
      </c>
      <c r="D603" s="67" t="s">
        <v>339</v>
      </c>
      <c r="E603" s="71">
        <v>0.88060232392263604</v>
      </c>
      <c r="F603" s="68">
        <v>87.699944842801997</v>
      </c>
      <c r="G603" s="71">
        <v>0.87811789324530398</v>
      </c>
      <c r="H603" s="68">
        <v>87.424158852730301</v>
      </c>
      <c r="I603" s="71">
        <v>0.790805605048715</v>
      </c>
      <c r="J603" s="68">
        <v>53.612796469939298</v>
      </c>
      <c r="K603" s="71">
        <v>0.89236165158278402</v>
      </c>
      <c r="L603" s="68">
        <v>57.198014340871502</v>
      </c>
      <c r="M603" s="71">
        <v>0.97282608695652195</v>
      </c>
      <c r="N603" s="68">
        <v>90.798563138988698</v>
      </c>
      <c r="O603" s="71">
        <v>0.86890038277985204</v>
      </c>
      <c r="P603" s="68">
        <v>89.626324595649706</v>
      </c>
      <c r="Q603" s="71"/>
      <c r="R603" s="68"/>
    </row>
    <row r="604" spans="1:18" x14ac:dyDescent="0.2">
      <c r="A604" s="72" t="s">
        <v>1540</v>
      </c>
      <c r="B604" s="66" t="s">
        <v>1541</v>
      </c>
      <c r="C604" s="67">
        <v>65</v>
      </c>
      <c r="D604" s="67" t="s">
        <v>339</v>
      </c>
      <c r="E604" s="71">
        <v>0.886235005677251</v>
      </c>
      <c r="F604" s="68">
        <v>89.602868174296702</v>
      </c>
      <c r="G604" s="71">
        <v>0.87849834238161395</v>
      </c>
      <c r="H604" s="68">
        <v>87.589630446773299</v>
      </c>
      <c r="I604" s="71">
        <v>0.83355797863356995</v>
      </c>
      <c r="J604" s="68">
        <v>71.483728626585801</v>
      </c>
      <c r="K604" s="71">
        <v>0.91237529782087801</v>
      </c>
      <c r="L604" s="68">
        <v>65.416436845008306</v>
      </c>
      <c r="M604" s="71">
        <v>0.96739130434782605</v>
      </c>
      <c r="N604" s="68">
        <v>88.809063277148397</v>
      </c>
      <c r="O604" s="71">
        <v>0.83935210520236703</v>
      </c>
      <c r="P604" s="68">
        <v>85.303959843837106</v>
      </c>
      <c r="Q604" s="71"/>
      <c r="R604" s="68"/>
    </row>
    <row r="605" spans="1:18" x14ac:dyDescent="0.2">
      <c r="A605" s="72" t="s">
        <v>1542</v>
      </c>
      <c r="B605" s="66" t="s">
        <v>1543</v>
      </c>
      <c r="C605" s="67">
        <v>65</v>
      </c>
      <c r="D605" s="67" t="s">
        <v>339</v>
      </c>
      <c r="E605" s="71">
        <v>0.68872973184691699</v>
      </c>
      <c r="F605" s="68">
        <v>32.101489244346403</v>
      </c>
      <c r="G605" s="71">
        <v>0.76690973747478697</v>
      </c>
      <c r="H605" s="68">
        <v>40.209597352454502</v>
      </c>
      <c r="I605" s="71">
        <v>0.69375714159907298</v>
      </c>
      <c r="J605" s="68">
        <v>21.0148924434639</v>
      </c>
      <c r="K605" s="71">
        <v>0.87464313702176399</v>
      </c>
      <c r="L605" s="68">
        <v>50.827357970215097</v>
      </c>
      <c r="M605" s="71">
        <v>0.72282608695652195</v>
      </c>
      <c r="N605" s="68">
        <v>28.267477203647399</v>
      </c>
      <c r="O605" s="71">
        <v>0.38551255618244101</v>
      </c>
      <c r="P605" s="68">
        <v>31.9018404907975</v>
      </c>
      <c r="Q605" s="71"/>
      <c r="R605" s="68"/>
    </row>
    <row r="606" spans="1:18" x14ac:dyDescent="0.2">
      <c r="A606" s="72" t="s">
        <v>1544</v>
      </c>
      <c r="B606" s="66" t="s">
        <v>1545</v>
      </c>
      <c r="C606" s="67">
        <v>65</v>
      </c>
      <c r="D606" s="67" t="s">
        <v>339</v>
      </c>
      <c r="E606" s="71">
        <v>0.79104888088485803</v>
      </c>
      <c r="F606" s="68">
        <v>57.253171538885802</v>
      </c>
      <c r="G606" s="71">
        <v>0.82479089361597702</v>
      </c>
      <c r="H606" s="68">
        <v>64.837286265857699</v>
      </c>
      <c r="I606" s="71">
        <v>0.79530884947097102</v>
      </c>
      <c r="J606" s="68">
        <v>55.901820187534497</v>
      </c>
      <c r="K606" s="71">
        <v>0.83851260194896504</v>
      </c>
      <c r="L606" s="68">
        <v>40.3199117484832</v>
      </c>
      <c r="M606" s="71">
        <v>0.73913043478260798</v>
      </c>
      <c r="N606" s="68">
        <v>30.643824260845498</v>
      </c>
      <c r="O606" s="71">
        <v>0.75750162460576698</v>
      </c>
      <c r="P606" s="68">
        <v>73.535973229224794</v>
      </c>
      <c r="Q606" s="71"/>
      <c r="R606" s="68"/>
    </row>
    <row r="607" spans="1:18" x14ac:dyDescent="0.2">
      <c r="A607" s="72" t="s">
        <v>1546</v>
      </c>
      <c r="B607" s="66" t="s">
        <v>1547</v>
      </c>
      <c r="C607" s="67">
        <v>65</v>
      </c>
      <c r="D607" s="67" t="s">
        <v>339</v>
      </c>
      <c r="E607" s="71">
        <v>0.66196660697012399</v>
      </c>
      <c r="F607" s="68">
        <v>26.9718698290127</v>
      </c>
      <c r="G607" s="71">
        <v>0.73707767948967695</v>
      </c>
      <c r="H607" s="68">
        <v>29.5642581356867</v>
      </c>
      <c r="I607" s="71">
        <v>0.71203619101750604</v>
      </c>
      <c r="J607" s="68">
        <v>25.2895752895753</v>
      </c>
      <c r="K607" s="71">
        <v>0.88671255585658004</v>
      </c>
      <c r="L607" s="68">
        <v>55.1020408163265</v>
      </c>
      <c r="M607" s="71">
        <v>0.65760869565217395</v>
      </c>
      <c r="N607" s="68">
        <v>19.508151423045</v>
      </c>
      <c r="O607" s="71">
        <v>0.31639791283468199</v>
      </c>
      <c r="P607" s="68">
        <v>24.762967094255401</v>
      </c>
      <c r="Q607" s="71"/>
      <c r="R607" s="68"/>
    </row>
    <row r="608" spans="1:18" x14ac:dyDescent="0.2">
      <c r="A608" s="72" t="s">
        <v>1548</v>
      </c>
      <c r="B608" s="66" t="s">
        <v>1549</v>
      </c>
      <c r="C608" s="67">
        <v>65</v>
      </c>
      <c r="D608" s="67" t="s">
        <v>339</v>
      </c>
      <c r="E608" s="71">
        <v>0.67659369403354797</v>
      </c>
      <c r="F608" s="68">
        <v>29.674572531715398</v>
      </c>
      <c r="G608" s="71">
        <v>0.73872764601849905</v>
      </c>
      <c r="H608" s="68">
        <v>30.033094318808601</v>
      </c>
      <c r="I608" s="71">
        <v>0.64531726903678799</v>
      </c>
      <c r="J608" s="68">
        <v>12.9619415333701</v>
      </c>
      <c r="K608" s="71">
        <v>0.79721372782870004</v>
      </c>
      <c r="L608" s="68">
        <v>29.702151130722601</v>
      </c>
      <c r="M608" s="71">
        <v>0.70108695652173902</v>
      </c>
      <c r="N608" s="68">
        <v>25.255595468361399</v>
      </c>
      <c r="O608" s="71">
        <v>0.50062287076201195</v>
      </c>
      <c r="P608" s="68">
        <v>43.446737311767997</v>
      </c>
      <c r="Q608" s="71"/>
      <c r="R608" s="68"/>
    </row>
    <row r="609" spans="1:18" x14ac:dyDescent="0.2">
      <c r="A609" s="72" t="s">
        <v>1550</v>
      </c>
      <c r="B609" s="66" t="s">
        <v>1551</v>
      </c>
      <c r="C609" s="67">
        <v>65</v>
      </c>
      <c r="D609" s="67" t="s">
        <v>339</v>
      </c>
      <c r="E609" s="71">
        <v>0.59334059512807402</v>
      </c>
      <c r="F609" s="68">
        <v>14.726971869829001</v>
      </c>
      <c r="G609" s="71">
        <v>0.56426950920884</v>
      </c>
      <c r="H609" s="68">
        <v>3.8885824600110301</v>
      </c>
      <c r="I609" s="71">
        <v>0.56078031298272601</v>
      </c>
      <c r="J609" s="68">
        <v>4.6883618312189697</v>
      </c>
      <c r="K609" s="71">
        <v>0.85005745270564403</v>
      </c>
      <c r="L609" s="68">
        <v>43.601765030336502</v>
      </c>
      <c r="M609" s="71">
        <v>0.52717391304347805</v>
      </c>
      <c r="N609" s="68">
        <v>9.3672285161646904</v>
      </c>
      <c r="O609" s="71">
        <v>0.46442178769968501</v>
      </c>
      <c r="P609" s="68">
        <v>39.570552147239297</v>
      </c>
      <c r="Q609" s="71"/>
      <c r="R609" s="68"/>
    </row>
    <row r="610" spans="1:18" x14ac:dyDescent="0.2">
      <c r="A610" s="72" t="s">
        <v>1552</v>
      </c>
      <c r="B610" s="66" t="s">
        <v>1553</v>
      </c>
      <c r="C610" s="67">
        <v>65</v>
      </c>
      <c r="D610" s="67" t="s">
        <v>339</v>
      </c>
      <c r="E610" s="71">
        <v>0.42779123428614402</v>
      </c>
      <c r="F610" s="68">
        <v>1.6271373414230601</v>
      </c>
      <c r="G610" s="71">
        <v>0.29255773325630502</v>
      </c>
      <c r="H610" s="68">
        <v>1.18587975730833</v>
      </c>
      <c r="I610" s="71">
        <v>0.45085823980620299</v>
      </c>
      <c r="J610" s="68">
        <v>1.4340871483728601</v>
      </c>
      <c r="K610" s="71">
        <v>0.81162264401960704</v>
      </c>
      <c r="L610" s="68">
        <v>33.370104798676202</v>
      </c>
      <c r="M610" s="71">
        <v>0.173913043478261</v>
      </c>
      <c r="N610" s="68">
        <v>1.6855484940591301</v>
      </c>
      <c r="O610" s="71">
        <v>0.41000451087034301</v>
      </c>
      <c r="P610" s="68">
        <v>34.300055772448403</v>
      </c>
      <c r="Q610" s="71"/>
      <c r="R610" s="68"/>
    </row>
    <row r="611" spans="1:18" x14ac:dyDescent="0.2">
      <c r="A611" s="72" t="s">
        <v>1554</v>
      </c>
      <c r="B611" s="66" t="s">
        <v>1555</v>
      </c>
      <c r="C611" s="67">
        <v>65</v>
      </c>
      <c r="D611" s="67" t="s">
        <v>339</v>
      </c>
      <c r="E611" s="71">
        <v>0.43051998894820598</v>
      </c>
      <c r="F611" s="68">
        <v>1.70987313844457</v>
      </c>
      <c r="G611" s="71">
        <v>0.41447085438748799</v>
      </c>
      <c r="H611" s="68">
        <v>1.7650303364589099</v>
      </c>
      <c r="I611" s="71">
        <v>0.52237211238445802</v>
      </c>
      <c r="J611" s="68">
        <v>3.06122448979592</v>
      </c>
      <c r="K611" s="71">
        <v>0.82085318044</v>
      </c>
      <c r="L611" s="68">
        <v>35.521235521235504</v>
      </c>
      <c r="M611" s="71">
        <v>0</v>
      </c>
      <c r="N611" s="68">
        <v>1.05001381597126</v>
      </c>
      <c r="O611" s="71">
        <v>0.394903797529083</v>
      </c>
      <c r="P611" s="68">
        <v>32.849972113775799</v>
      </c>
      <c r="Q611" s="71"/>
      <c r="R611" s="68"/>
    </row>
    <row r="612" spans="1:18" x14ac:dyDescent="0.2">
      <c r="A612" s="72" t="s">
        <v>1556</v>
      </c>
      <c r="B612" s="66" t="s">
        <v>1557</v>
      </c>
      <c r="C612" s="67">
        <v>65</v>
      </c>
      <c r="D612" s="67" t="s">
        <v>339</v>
      </c>
      <c r="E612" s="71">
        <v>0.60120673567814598</v>
      </c>
      <c r="F612" s="68">
        <v>15.9404302261445</v>
      </c>
      <c r="G612" s="71">
        <v>0.69666447322537295</v>
      </c>
      <c r="H612" s="68">
        <v>18.532818532818499</v>
      </c>
      <c r="I612" s="71">
        <v>0.62320843106191304</v>
      </c>
      <c r="J612" s="68">
        <v>9.8179812465526695</v>
      </c>
      <c r="K612" s="71">
        <v>0.69075107697608895</v>
      </c>
      <c r="L612" s="68">
        <v>12.9343629343629</v>
      </c>
      <c r="M612" s="71">
        <v>0.59782608695652195</v>
      </c>
      <c r="N612" s="68">
        <v>14.0093948604587</v>
      </c>
      <c r="O612" s="71">
        <v>0.39758361017083199</v>
      </c>
      <c r="P612" s="68">
        <v>33.128834355828197</v>
      </c>
      <c r="Q612" s="71"/>
      <c r="R612" s="68"/>
    </row>
    <row r="613" spans="1:18" x14ac:dyDescent="0.2">
      <c r="A613" s="72" t="s">
        <v>1558</v>
      </c>
      <c r="B613" s="66" t="s">
        <v>1559</v>
      </c>
      <c r="C613" s="67">
        <v>65</v>
      </c>
      <c r="D613" s="67" t="s">
        <v>339</v>
      </c>
      <c r="E613" s="71">
        <v>0.84342670770866901</v>
      </c>
      <c r="F613" s="68">
        <v>74.020959735245498</v>
      </c>
      <c r="G613" s="71">
        <v>0.83743619791202195</v>
      </c>
      <c r="H613" s="68">
        <v>71.014892443463907</v>
      </c>
      <c r="I613" s="71">
        <v>0.74646160705694797</v>
      </c>
      <c r="J613" s="68">
        <v>36.569222283507997</v>
      </c>
      <c r="K613" s="71">
        <v>0.83878407928310295</v>
      </c>
      <c r="L613" s="68">
        <v>40.457804743518999</v>
      </c>
      <c r="M613" s="71">
        <v>0.92934782608695699</v>
      </c>
      <c r="N613" s="68">
        <v>76.264161370544301</v>
      </c>
      <c r="O613" s="71">
        <v>0.86510382820431497</v>
      </c>
      <c r="P613" s="68">
        <v>89.235917456776306</v>
      </c>
      <c r="Q613" s="71"/>
      <c r="R613" s="68"/>
    </row>
    <row r="614" spans="1:18" x14ac:dyDescent="0.2">
      <c r="A614" s="72" t="s">
        <v>1560</v>
      </c>
      <c r="B614" s="66" t="s">
        <v>1561</v>
      </c>
      <c r="C614" s="67">
        <v>65</v>
      </c>
      <c r="D614" s="67" t="s">
        <v>339</v>
      </c>
      <c r="E614" s="71">
        <v>0.78058032659882104</v>
      </c>
      <c r="F614" s="68">
        <v>54.274682846111403</v>
      </c>
      <c r="G614" s="71">
        <v>0.79177408453766895</v>
      </c>
      <c r="H614" s="68">
        <v>50.0275785990072</v>
      </c>
      <c r="I614" s="71">
        <v>0.72856783612702003</v>
      </c>
      <c r="J614" s="68">
        <v>29.646993932708199</v>
      </c>
      <c r="K614" s="71">
        <v>0.84018413765947098</v>
      </c>
      <c r="L614" s="68">
        <v>40.761169332597902</v>
      </c>
      <c r="M614" s="71">
        <v>0.84239130434782605</v>
      </c>
      <c r="N614" s="68">
        <v>50.566454821774002</v>
      </c>
      <c r="O614" s="71">
        <v>0.69998427032211796</v>
      </c>
      <c r="P614" s="68">
        <v>65.699944227551597</v>
      </c>
      <c r="Q614" s="71"/>
      <c r="R614" s="68"/>
    </row>
    <row r="615" spans="1:18" x14ac:dyDescent="0.2">
      <c r="A615" s="72" t="s">
        <v>1562</v>
      </c>
      <c r="B615" s="66" t="s">
        <v>1563</v>
      </c>
      <c r="C615" s="67">
        <v>65</v>
      </c>
      <c r="D615" s="67" t="s">
        <v>339</v>
      </c>
      <c r="E615" s="71">
        <v>0.68868182479574303</v>
      </c>
      <c r="F615" s="68">
        <v>32.073910645339197</v>
      </c>
      <c r="G615" s="71">
        <v>0.734297191960261</v>
      </c>
      <c r="H615" s="68">
        <v>28.543849972421398</v>
      </c>
      <c r="I615" s="71">
        <v>0.66963815859576403</v>
      </c>
      <c r="J615" s="68">
        <v>16.243794815223399</v>
      </c>
      <c r="K615" s="71">
        <v>0.82066201978793796</v>
      </c>
      <c r="L615" s="68">
        <v>35.466078323221197</v>
      </c>
      <c r="M615" s="71">
        <v>0.60326086956521696</v>
      </c>
      <c r="N615" s="68">
        <v>14.5067698259188</v>
      </c>
      <c r="O615" s="71">
        <v>0.61555088406953395</v>
      </c>
      <c r="P615" s="68">
        <v>56.302286670384802</v>
      </c>
      <c r="Q615" s="71"/>
      <c r="R615" s="68"/>
    </row>
    <row r="616" spans="1:18" x14ac:dyDescent="0.2">
      <c r="A616" s="72" t="s">
        <v>1564</v>
      </c>
      <c r="B616" s="66" t="s">
        <v>1565</v>
      </c>
      <c r="C616" s="67">
        <v>65</v>
      </c>
      <c r="D616" s="67" t="s">
        <v>339</v>
      </c>
      <c r="E616" s="71">
        <v>0.64643987331275399</v>
      </c>
      <c r="F616" s="68">
        <v>23.496966354109201</v>
      </c>
      <c r="G616" s="71">
        <v>0.70502217598848504</v>
      </c>
      <c r="H616" s="68">
        <v>20.573634859349099</v>
      </c>
      <c r="I616" s="71">
        <v>0.62411493448544597</v>
      </c>
      <c r="J616" s="68">
        <v>9.9834528405956995</v>
      </c>
      <c r="K616" s="71">
        <v>0.82481540497519601</v>
      </c>
      <c r="L616" s="68">
        <v>36.569222283507997</v>
      </c>
      <c r="M616" s="71">
        <v>0.45652173913043498</v>
      </c>
      <c r="N616" s="68">
        <v>6.3277148383531401</v>
      </c>
      <c r="O616" s="71">
        <v>0.62172511198420899</v>
      </c>
      <c r="P616" s="68">
        <v>57.194645844952603</v>
      </c>
      <c r="Q616" s="71"/>
      <c r="R616" s="68"/>
    </row>
    <row r="617" spans="1:18" x14ac:dyDescent="0.2">
      <c r="A617" s="72" t="s">
        <v>1566</v>
      </c>
      <c r="B617" s="66" t="s">
        <v>1567</v>
      </c>
      <c r="C617" s="67">
        <v>65</v>
      </c>
      <c r="D617" s="67" t="s">
        <v>339</v>
      </c>
      <c r="E617" s="71">
        <v>0.60703567022952598</v>
      </c>
      <c r="F617" s="68">
        <v>17.0435741864313</v>
      </c>
      <c r="G617" s="71">
        <v>0.69697270964342894</v>
      </c>
      <c r="H617" s="68">
        <v>18.643132928847201</v>
      </c>
      <c r="I617" s="71">
        <v>0.66460516056794205</v>
      </c>
      <c r="J617" s="68">
        <v>15.554329840044099</v>
      </c>
      <c r="K617" s="71">
        <v>0.693283854702471</v>
      </c>
      <c r="L617" s="68">
        <v>13.2101489244346</v>
      </c>
      <c r="M617" s="71">
        <v>0.65217391304347805</v>
      </c>
      <c r="N617" s="68">
        <v>18.872616744957199</v>
      </c>
      <c r="O617" s="71">
        <v>0.32814271319031102</v>
      </c>
      <c r="P617" s="68">
        <v>25.9063022866704</v>
      </c>
      <c r="Q617" s="71"/>
      <c r="R617" s="68"/>
    </row>
    <row r="618" spans="1:18" x14ac:dyDescent="0.2">
      <c r="A618" s="72" t="s">
        <v>1568</v>
      </c>
      <c r="B618" s="66" t="s">
        <v>1569</v>
      </c>
      <c r="C618" s="67">
        <v>65</v>
      </c>
      <c r="D618" s="67" t="s">
        <v>339</v>
      </c>
      <c r="E618" s="71">
        <v>0.62540801890575404</v>
      </c>
      <c r="F618" s="68">
        <v>20.022062879205698</v>
      </c>
      <c r="G618" s="71">
        <v>0.69693049303011201</v>
      </c>
      <c r="H618" s="68">
        <v>18.560397131825699</v>
      </c>
      <c r="I618" s="71">
        <v>0.65597310874398895</v>
      </c>
      <c r="J618" s="68">
        <v>14.1753998896856</v>
      </c>
      <c r="K618" s="71">
        <v>0.776315041459959</v>
      </c>
      <c r="L618" s="68">
        <v>25.234418091561</v>
      </c>
      <c r="M618" s="71">
        <v>0.55434782608695599</v>
      </c>
      <c r="N618" s="68">
        <v>10.804089527493799</v>
      </c>
      <c r="O618" s="71">
        <v>0.44347362520775302</v>
      </c>
      <c r="P618" s="68">
        <v>37.646402677077504</v>
      </c>
      <c r="Q618" s="71"/>
      <c r="R618" s="68"/>
    </row>
    <row r="619" spans="1:18" x14ac:dyDescent="0.2">
      <c r="A619" s="72" t="s">
        <v>1570</v>
      </c>
      <c r="B619" s="66" t="s">
        <v>1571</v>
      </c>
      <c r="C619" s="67">
        <v>65</v>
      </c>
      <c r="D619" s="67" t="s">
        <v>339</v>
      </c>
      <c r="E619" s="71">
        <v>0.69017702662914504</v>
      </c>
      <c r="F619" s="68">
        <v>32.4324324324324</v>
      </c>
      <c r="G619" s="71">
        <v>0.79327349665920699</v>
      </c>
      <c r="H619" s="68">
        <v>50.827357970215097</v>
      </c>
      <c r="I619" s="71">
        <v>0.71445283873455501</v>
      </c>
      <c r="J619" s="68">
        <v>26.034197462768901</v>
      </c>
      <c r="K619" s="71">
        <v>0.79016457518486605</v>
      </c>
      <c r="L619" s="68">
        <v>28.268063982349702</v>
      </c>
      <c r="M619" s="71">
        <v>0.71195652173913004</v>
      </c>
      <c r="N619" s="68">
        <v>26.8858800773694</v>
      </c>
      <c r="O619" s="71">
        <v>0.44103770082796501</v>
      </c>
      <c r="P619" s="68">
        <v>37.311767986614598</v>
      </c>
      <c r="Q619" s="71"/>
      <c r="R619" s="68"/>
    </row>
    <row r="620" spans="1:18" x14ac:dyDescent="0.2">
      <c r="A620" s="72" t="s">
        <v>1572</v>
      </c>
      <c r="B620" s="66" t="s">
        <v>1573</v>
      </c>
      <c r="C620" s="67">
        <v>65</v>
      </c>
      <c r="D620" s="67" t="s">
        <v>339</v>
      </c>
      <c r="E620" s="71">
        <v>0.72824986915953005</v>
      </c>
      <c r="F620" s="68">
        <v>40.485383342526198</v>
      </c>
      <c r="G620" s="71">
        <v>0.70728996107432196</v>
      </c>
      <c r="H620" s="68">
        <v>21.235521235521201</v>
      </c>
      <c r="I620" s="71">
        <v>0.68686551707491705</v>
      </c>
      <c r="J620" s="68">
        <v>19.6359624931053</v>
      </c>
      <c r="K620" s="71">
        <v>0.86057581159944796</v>
      </c>
      <c r="L620" s="68">
        <v>46.414782129067802</v>
      </c>
      <c r="M620" s="71">
        <v>0.72826086956521696</v>
      </c>
      <c r="N620" s="68">
        <v>29.262227134567599</v>
      </c>
      <c r="O620" s="71">
        <v>0.65825718648374598</v>
      </c>
      <c r="P620" s="68">
        <v>60.959286112660401</v>
      </c>
      <c r="Q620" s="71"/>
      <c r="R620" s="68"/>
    </row>
    <row r="621" spans="1:18" x14ac:dyDescent="0.2">
      <c r="A621" s="72" t="s">
        <v>1574</v>
      </c>
      <c r="B621" s="66" t="s">
        <v>1575</v>
      </c>
      <c r="C621" s="67">
        <v>65</v>
      </c>
      <c r="D621" s="67" t="s">
        <v>339</v>
      </c>
      <c r="E621" s="71">
        <v>0.69783397009194703</v>
      </c>
      <c r="F621" s="68">
        <v>33.949255377826802</v>
      </c>
      <c r="G621" s="71">
        <v>0.75604407236531501</v>
      </c>
      <c r="H621" s="68">
        <v>35.8246001103144</v>
      </c>
      <c r="I621" s="71">
        <v>0.74743153072543</v>
      </c>
      <c r="J621" s="68">
        <v>37.010479867622699</v>
      </c>
      <c r="K621" s="71">
        <v>0.74939042281466095</v>
      </c>
      <c r="L621" s="68">
        <v>20.270270270270299</v>
      </c>
      <c r="M621" s="71">
        <v>0.78260869565217395</v>
      </c>
      <c r="N621" s="68">
        <v>38.657087593257799</v>
      </c>
      <c r="O621" s="71">
        <v>0.45369512890215602</v>
      </c>
      <c r="P621" s="68">
        <v>38.455103179029599</v>
      </c>
      <c r="Q621" s="71"/>
      <c r="R621" s="68"/>
    </row>
    <row r="622" spans="1:18" x14ac:dyDescent="0.2">
      <c r="A622" s="72" t="s">
        <v>1576</v>
      </c>
      <c r="B622" s="66" t="s">
        <v>1577</v>
      </c>
      <c r="C622" s="67">
        <v>65</v>
      </c>
      <c r="D622" s="67" t="s">
        <v>339</v>
      </c>
      <c r="E622" s="71">
        <v>0.65815970213401498</v>
      </c>
      <c r="F622" s="68">
        <v>26.089354660783201</v>
      </c>
      <c r="G622" s="71">
        <v>0.73158463006837604</v>
      </c>
      <c r="H622" s="68">
        <v>27.826806398235</v>
      </c>
      <c r="I622" s="71">
        <v>0.72921355191112402</v>
      </c>
      <c r="J622" s="68">
        <v>29.867622724765599</v>
      </c>
      <c r="K622" s="71">
        <v>0.89922961381305999</v>
      </c>
      <c r="L622" s="68">
        <v>59.6249310535025</v>
      </c>
      <c r="M622" s="71">
        <v>0.60326086956521696</v>
      </c>
      <c r="N622" s="68">
        <v>14.5067698259188</v>
      </c>
      <c r="O622" s="71">
        <v>0.32750984531229699</v>
      </c>
      <c r="P622" s="68">
        <v>25.850529838259899</v>
      </c>
      <c r="Q622" s="71"/>
      <c r="R622" s="68"/>
    </row>
    <row r="623" spans="1:18" x14ac:dyDescent="0.2">
      <c r="A623" s="72" t="s">
        <v>1578</v>
      </c>
      <c r="B623" s="66" t="s">
        <v>1579</v>
      </c>
      <c r="C623" s="67">
        <v>65</v>
      </c>
      <c r="D623" s="67" t="s">
        <v>339</v>
      </c>
      <c r="E623" s="71">
        <v>0.85244939043835299</v>
      </c>
      <c r="F623" s="68">
        <v>77.440706012134598</v>
      </c>
      <c r="G623" s="71">
        <v>0.832278188179709</v>
      </c>
      <c r="H623" s="68">
        <v>68.587975730832895</v>
      </c>
      <c r="I623" s="71">
        <v>0.79114078203548599</v>
      </c>
      <c r="J623" s="68">
        <v>53.833425261996702</v>
      </c>
      <c r="K623" s="71">
        <v>0.90782064909752502</v>
      </c>
      <c r="L623" s="68">
        <v>63.6789851075565</v>
      </c>
      <c r="M623" s="71">
        <v>0.92391304347826098</v>
      </c>
      <c r="N623" s="68">
        <v>74.329925393755204</v>
      </c>
      <c r="O623" s="71">
        <v>0.80709428940078498</v>
      </c>
      <c r="P623" s="68">
        <v>80.6469604015616</v>
      </c>
      <c r="Q623" s="71"/>
      <c r="R623" s="68"/>
    </row>
    <row r="624" spans="1:18" x14ac:dyDescent="0.2">
      <c r="A624" s="72" t="s">
        <v>1580</v>
      </c>
      <c r="B624" s="66" t="s">
        <v>1581</v>
      </c>
      <c r="C624" s="67">
        <v>65</v>
      </c>
      <c r="D624" s="67" t="s">
        <v>339</v>
      </c>
      <c r="E624" s="71">
        <v>0.57626697123173398</v>
      </c>
      <c r="F624" s="68">
        <v>12.3552123552124</v>
      </c>
      <c r="G624" s="71">
        <v>0.72349591625538701</v>
      </c>
      <c r="H624" s="68">
        <v>25.648097076668499</v>
      </c>
      <c r="I624" s="71">
        <v>0.71207220085566403</v>
      </c>
      <c r="J624" s="68">
        <v>25.317153888582499</v>
      </c>
      <c r="K624" s="71">
        <v>0.67275964312711001</v>
      </c>
      <c r="L624" s="68">
        <v>11.2244897959184</v>
      </c>
      <c r="M624" s="71">
        <v>0.59239130434782605</v>
      </c>
      <c r="N624" s="68">
        <v>13.5396518375242</v>
      </c>
      <c r="O624" s="71">
        <v>0.18061579157268101</v>
      </c>
      <c r="P624" s="68">
        <v>13.4969325153374</v>
      </c>
      <c r="Q624" s="71"/>
      <c r="R624" s="68"/>
    </row>
    <row r="625" spans="1:18" x14ac:dyDescent="0.2">
      <c r="A625" s="72" t="s">
        <v>1582</v>
      </c>
      <c r="B625" s="66" t="s">
        <v>1583</v>
      </c>
      <c r="C625" s="67">
        <v>65</v>
      </c>
      <c r="D625" s="67" t="s">
        <v>339</v>
      </c>
      <c r="E625" s="71">
        <v>0.84237452806544899</v>
      </c>
      <c r="F625" s="68">
        <v>73.800330943188101</v>
      </c>
      <c r="G625" s="71">
        <v>0.76939127283473296</v>
      </c>
      <c r="H625" s="68">
        <v>40.954219525648099</v>
      </c>
      <c r="I625" s="71">
        <v>0.751315844504306</v>
      </c>
      <c r="J625" s="68">
        <v>38.223938223938198</v>
      </c>
      <c r="K625" s="71">
        <v>0.98030196588706797</v>
      </c>
      <c r="L625" s="68">
        <v>96.414782129067802</v>
      </c>
      <c r="M625" s="71">
        <v>0.92391304347826098</v>
      </c>
      <c r="N625" s="68">
        <v>74.329925393755204</v>
      </c>
      <c r="O625" s="71">
        <v>0.78695051362287805</v>
      </c>
      <c r="P625" s="68">
        <v>77.635248187395405</v>
      </c>
      <c r="Q625" s="71"/>
      <c r="R625" s="68"/>
    </row>
    <row r="626" spans="1:18" x14ac:dyDescent="0.2">
      <c r="A626" s="72" t="s">
        <v>1584</v>
      </c>
      <c r="B626" s="66" t="s">
        <v>1585</v>
      </c>
      <c r="C626" s="67">
        <v>65</v>
      </c>
      <c r="D626" s="67" t="s">
        <v>339</v>
      </c>
      <c r="E626" s="71">
        <v>0.86394918846037205</v>
      </c>
      <c r="F626" s="68">
        <v>81.7981246552675</v>
      </c>
      <c r="G626" s="71">
        <v>0.80202438652563302</v>
      </c>
      <c r="H626" s="68">
        <v>55.1020408163265</v>
      </c>
      <c r="I626" s="71">
        <v>0.75830051055514902</v>
      </c>
      <c r="J626" s="68">
        <v>40.843905129619401</v>
      </c>
      <c r="K626" s="71">
        <v>0.80329834446833204</v>
      </c>
      <c r="L626" s="68">
        <v>31.549917264203</v>
      </c>
      <c r="M626" s="71">
        <v>0.98913043478260898</v>
      </c>
      <c r="N626" s="68">
        <v>96.076264161370503</v>
      </c>
      <c r="O626" s="71">
        <v>0.96699226597013699</v>
      </c>
      <c r="P626" s="68">
        <v>98.354712771890703</v>
      </c>
      <c r="Q626" s="71"/>
      <c r="R626" s="68"/>
    </row>
    <row r="627" spans="1:18" x14ac:dyDescent="0.2">
      <c r="A627" s="72" t="s">
        <v>1586</v>
      </c>
      <c r="B627" s="66" t="s">
        <v>1587</v>
      </c>
      <c r="C627" s="67">
        <v>65</v>
      </c>
      <c r="D627" s="67" t="s">
        <v>339</v>
      </c>
      <c r="E627" s="71">
        <v>0.82230485835452705</v>
      </c>
      <c r="F627" s="68">
        <v>66.243794815223396</v>
      </c>
      <c r="G627" s="71">
        <v>0.760676329146456</v>
      </c>
      <c r="H627" s="68">
        <v>37.755102040816297</v>
      </c>
      <c r="I627" s="71">
        <v>0.73329914260746598</v>
      </c>
      <c r="J627" s="68">
        <v>31.5774958632101</v>
      </c>
      <c r="K627" s="71">
        <v>0.92874791595967998</v>
      </c>
      <c r="L627" s="68">
        <v>72.945394373965797</v>
      </c>
      <c r="M627" s="71">
        <v>0.86413043478260898</v>
      </c>
      <c r="N627" s="68">
        <v>56.092843326885898</v>
      </c>
      <c r="O627" s="71">
        <v>0.82467046927642196</v>
      </c>
      <c r="P627" s="68">
        <v>83.156720580033493</v>
      </c>
      <c r="Q627" s="71"/>
      <c r="R627" s="68"/>
    </row>
    <row r="628" spans="1:18" x14ac:dyDescent="0.2">
      <c r="A628" s="72" t="s">
        <v>1588</v>
      </c>
      <c r="B628" s="66" t="s">
        <v>1589</v>
      </c>
      <c r="C628" s="67">
        <v>65</v>
      </c>
      <c r="D628" s="67" t="s">
        <v>339</v>
      </c>
      <c r="E628" s="71">
        <v>0.69927309370190005</v>
      </c>
      <c r="F628" s="68">
        <v>34.225041367898498</v>
      </c>
      <c r="G628" s="71">
        <v>0.78878779105641805</v>
      </c>
      <c r="H628" s="68">
        <v>48.483177054605598</v>
      </c>
      <c r="I628" s="71">
        <v>0.74556113891255205</v>
      </c>
      <c r="J628" s="68">
        <v>36.183121897407602</v>
      </c>
      <c r="K628" s="71">
        <v>0.78826501067045696</v>
      </c>
      <c r="L628" s="68">
        <v>27.771649200220601</v>
      </c>
      <c r="M628" s="71">
        <v>0.82608695652173902</v>
      </c>
      <c r="N628" s="68">
        <v>47.001934235976798</v>
      </c>
      <c r="O628" s="71">
        <v>0.34766457134833501</v>
      </c>
      <c r="P628" s="68">
        <v>28.137200223089799</v>
      </c>
      <c r="Q628" s="71"/>
      <c r="R628" s="68"/>
    </row>
    <row r="629" spans="1:18" x14ac:dyDescent="0.2">
      <c r="A629" s="72" t="s">
        <v>1590</v>
      </c>
      <c r="B629" s="66" t="s">
        <v>1591</v>
      </c>
      <c r="C629" s="67">
        <v>65</v>
      </c>
      <c r="D629" s="67" t="s">
        <v>339</v>
      </c>
      <c r="E629" s="71">
        <v>0.690890906085879</v>
      </c>
      <c r="F629" s="68">
        <v>32.708218422504103</v>
      </c>
      <c r="G629" s="71">
        <v>0.76338781161347602</v>
      </c>
      <c r="H629" s="68">
        <v>38.830667402095997</v>
      </c>
      <c r="I629" s="71">
        <v>0.73564014987770698</v>
      </c>
      <c r="J629" s="68">
        <v>32.294539437396601</v>
      </c>
      <c r="K629" s="71">
        <v>0.76007705199023101</v>
      </c>
      <c r="L629" s="68">
        <v>22.1456150027579</v>
      </c>
      <c r="M629" s="71">
        <v>0.85326086956521796</v>
      </c>
      <c r="N629" s="68">
        <v>53.578336557059998</v>
      </c>
      <c r="O629" s="71">
        <v>0.34208864738276501</v>
      </c>
      <c r="P629" s="68">
        <v>27.495817066369199</v>
      </c>
      <c r="Q629" s="71"/>
      <c r="R629" s="68"/>
    </row>
    <row r="630" spans="1:18" x14ac:dyDescent="0.2">
      <c r="A630" s="72" t="s">
        <v>1592</v>
      </c>
      <c r="B630" s="66" t="s">
        <v>1593</v>
      </c>
      <c r="C630" s="67">
        <v>65</v>
      </c>
      <c r="D630" s="67" t="s">
        <v>339</v>
      </c>
      <c r="E630" s="71">
        <v>0.71575206614648701</v>
      </c>
      <c r="F630" s="68">
        <v>37.5068946497518</v>
      </c>
      <c r="G630" s="71">
        <v>0.71279867629149396</v>
      </c>
      <c r="H630" s="68">
        <v>22.835079977937099</v>
      </c>
      <c r="I630" s="71">
        <v>0.67710910735436003</v>
      </c>
      <c r="J630" s="68">
        <v>17.705460562603399</v>
      </c>
      <c r="K630" s="71">
        <v>0.97181906874198898</v>
      </c>
      <c r="L630" s="68">
        <v>93.381136238279097</v>
      </c>
      <c r="M630" s="71">
        <v>0.809782608695652</v>
      </c>
      <c r="N630" s="68">
        <v>43.824260845537403</v>
      </c>
      <c r="O630" s="71">
        <v>0.40725086964893897</v>
      </c>
      <c r="P630" s="68">
        <v>34.076965978806498</v>
      </c>
      <c r="Q630" s="71"/>
      <c r="R630" s="68"/>
    </row>
    <row r="631" spans="1:18" x14ac:dyDescent="0.2">
      <c r="A631" s="72" t="s">
        <v>1594</v>
      </c>
      <c r="B631" s="66" t="s">
        <v>1595</v>
      </c>
      <c r="C631" s="67">
        <v>65</v>
      </c>
      <c r="D631" s="67" t="s">
        <v>339</v>
      </c>
      <c r="E631" s="71">
        <v>0.82851524008272803</v>
      </c>
      <c r="F631" s="68">
        <v>68.367346938775498</v>
      </c>
      <c r="G631" s="71">
        <v>0.79823243764750995</v>
      </c>
      <c r="H631" s="68">
        <v>53.088803088803097</v>
      </c>
      <c r="I631" s="71">
        <v>0.72522121425660602</v>
      </c>
      <c r="J631" s="68">
        <v>28.4335355763927</v>
      </c>
      <c r="K631" s="71">
        <v>0.96202344203474499</v>
      </c>
      <c r="L631" s="68">
        <v>89.023717595146195</v>
      </c>
      <c r="M631" s="71">
        <v>0.92391304347826098</v>
      </c>
      <c r="N631" s="68">
        <v>74.329925393755204</v>
      </c>
      <c r="O631" s="71">
        <v>0.73318606299651601</v>
      </c>
      <c r="P631" s="68">
        <v>69.994422755158993</v>
      </c>
      <c r="Q631" s="71"/>
      <c r="R631" s="68"/>
    </row>
    <row r="632" spans="1:18" x14ac:dyDescent="0.2">
      <c r="A632" s="72" t="s">
        <v>1596</v>
      </c>
      <c r="B632" s="66" t="s">
        <v>1597</v>
      </c>
      <c r="C632" s="67">
        <v>65</v>
      </c>
      <c r="D632" s="67" t="s">
        <v>339</v>
      </c>
      <c r="E632" s="71">
        <v>0.833904320003794</v>
      </c>
      <c r="F632" s="68">
        <v>70.4908990623276</v>
      </c>
      <c r="G632" s="71">
        <v>0.79049134303230795</v>
      </c>
      <c r="H632" s="68">
        <v>49.255377826806402</v>
      </c>
      <c r="I632" s="71">
        <v>0.72084291610068496</v>
      </c>
      <c r="J632" s="68">
        <v>27.082184225041399</v>
      </c>
      <c r="K632" s="71">
        <v>0.95504880172543904</v>
      </c>
      <c r="L632" s="68">
        <v>85.741864313292893</v>
      </c>
      <c r="M632" s="71">
        <v>0.92391304347826098</v>
      </c>
      <c r="N632" s="68">
        <v>74.329925393755204</v>
      </c>
      <c r="O632" s="71">
        <v>0.77922549568227895</v>
      </c>
      <c r="P632" s="68">
        <v>76.575571667596193</v>
      </c>
      <c r="Q632" s="71"/>
      <c r="R632" s="68"/>
    </row>
    <row r="633" spans="1:18" x14ac:dyDescent="0.2">
      <c r="A633" s="72" t="s">
        <v>1598</v>
      </c>
      <c r="B633" s="66" t="s">
        <v>1599</v>
      </c>
      <c r="C633" s="67">
        <v>65</v>
      </c>
      <c r="D633" s="67" t="s">
        <v>339</v>
      </c>
      <c r="E633" s="71">
        <v>0.71071057960029704</v>
      </c>
      <c r="F633" s="68">
        <v>36.707115278543903</v>
      </c>
      <c r="G633" s="71">
        <v>0.85581696473499902</v>
      </c>
      <c r="H633" s="68">
        <v>79.812465526751197</v>
      </c>
      <c r="I633" s="71">
        <v>0.83611883226478501</v>
      </c>
      <c r="J633" s="68">
        <v>72.448979591836704</v>
      </c>
      <c r="K633" s="71">
        <v>0.80675543967619201</v>
      </c>
      <c r="L633" s="68">
        <v>32.266960838389402</v>
      </c>
      <c r="M633" s="71">
        <v>0.88586956521739102</v>
      </c>
      <c r="N633" s="68">
        <v>62.282398452611197</v>
      </c>
      <c r="O633" s="71">
        <v>0.168992096108117</v>
      </c>
      <c r="P633" s="68">
        <v>12.1583937534858</v>
      </c>
      <c r="Q633" s="71"/>
      <c r="R633" s="68"/>
    </row>
    <row r="634" spans="1:18" x14ac:dyDescent="0.2">
      <c r="A634" s="72" t="s">
        <v>1600</v>
      </c>
      <c r="B634" s="66" t="s">
        <v>1601</v>
      </c>
      <c r="C634" s="67">
        <v>65</v>
      </c>
      <c r="D634" s="67" t="s">
        <v>339</v>
      </c>
      <c r="E634" s="71">
        <v>0.84087199366603305</v>
      </c>
      <c r="F634" s="68">
        <v>73.028130170987296</v>
      </c>
      <c r="G634" s="71">
        <v>0.84878848266072604</v>
      </c>
      <c r="H634" s="68">
        <v>76.530612244897995</v>
      </c>
      <c r="I634" s="71">
        <v>0.80525754730093002</v>
      </c>
      <c r="J634" s="68">
        <v>60.397131825703298</v>
      </c>
      <c r="K634" s="71">
        <v>0.90654214255819199</v>
      </c>
      <c r="L634" s="68">
        <v>63.017098731384401</v>
      </c>
      <c r="M634" s="71">
        <v>0.90760869565217395</v>
      </c>
      <c r="N634" s="68">
        <v>68.8864327162199</v>
      </c>
      <c r="O634" s="71">
        <v>0.73616310015814401</v>
      </c>
      <c r="P634" s="68">
        <v>70.468488566648105</v>
      </c>
      <c r="Q634" s="71"/>
      <c r="R634" s="68"/>
    </row>
    <row r="635" spans="1:18" x14ac:dyDescent="0.2">
      <c r="A635" s="72" t="s">
        <v>1602</v>
      </c>
      <c r="B635" s="66" t="s">
        <v>1603</v>
      </c>
      <c r="C635" s="67">
        <v>65</v>
      </c>
      <c r="D635" s="67" t="s">
        <v>339</v>
      </c>
      <c r="E635" s="71">
        <v>0.81307324759950195</v>
      </c>
      <c r="F635" s="68">
        <v>63.541092112520701</v>
      </c>
      <c r="G635" s="71">
        <v>0.81698178252012699</v>
      </c>
      <c r="H635" s="68">
        <v>61.472697186982899</v>
      </c>
      <c r="I635" s="71">
        <v>0.74887853858782505</v>
      </c>
      <c r="J635" s="68">
        <v>37.203530060672897</v>
      </c>
      <c r="K635" s="71">
        <v>0.83486946827765496</v>
      </c>
      <c r="L635" s="68">
        <v>39.1891891891892</v>
      </c>
      <c r="M635" s="71">
        <v>0.88043478260869601</v>
      </c>
      <c r="N635" s="68">
        <v>61.038961038960998</v>
      </c>
      <c r="O635" s="71">
        <v>0.78420166600320695</v>
      </c>
      <c r="P635" s="68">
        <v>77.244841048522005</v>
      </c>
      <c r="Q635" s="71"/>
      <c r="R635" s="68"/>
    </row>
    <row r="636" spans="1:18" x14ac:dyDescent="0.2">
      <c r="A636" s="72" t="s">
        <v>1604</v>
      </c>
      <c r="B636" s="66" t="s">
        <v>1605</v>
      </c>
      <c r="C636" s="67">
        <v>65</v>
      </c>
      <c r="D636" s="67" t="s">
        <v>339</v>
      </c>
      <c r="E636" s="71">
        <v>0.76025202371560796</v>
      </c>
      <c r="F636" s="68">
        <v>48.2625482625483</v>
      </c>
      <c r="G636" s="71">
        <v>0.77111317519459399</v>
      </c>
      <c r="H636" s="68">
        <v>41.588527302812999</v>
      </c>
      <c r="I636" s="71">
        <v>0.71938090733058602</v>
      </c>
      <c r="J636" s="68">
        <v>26.833976833976799</v>
      </c>
      <c r="K636" s="71">
        <v>0.76992910760996502</v>
      </c>
      <c r="L636" s="68">
        <v>23.8830667402096</v>
      </c>
      <c r="M636" s="71">
        <v>0.80434782608695599</v>
      </c>
      <c r="N636" s="68">
        <v>42.691351201989498</v>
      </c>
      <c r="O636" s="71">
        <v>0.73648910235593701</v>
      </c>
      <c r="P636" s="68">
        <v>70.496374790853295</v>
      </c>
      <c r="Q636" s="71"/>
      <c r="R636" s="68"/>
    </row>
    <row r="637" spans="1:18" x14ac:dyDescent="0.2">
      <c r="A637" s="72" t="s">
        <v>1606</v>
      </c>
      <c r="B637" s="66" t="s">
        <v>1607</v>
      </c>
      <c r="C637" s="67">
        <v>65</v>
      </c>
      <c r="D637" s="67" t="s">
        <v>339</v>
      </c>
      <c r="E637" s="71">
        <v>0.73865418169508201</v>
      </c>
      <c r="F637" s="68">
        <v>43.105350248207401</v>
      </c>
      <c r="G637" s="71">
        <v>0.81655595553387605</v>
      </c>
      <c r="H637" s="68">
        <v>61.279646993932701</v>
      </c>
      <c r="I637" s="71">
        <v>0.77272738515805095</v>
      </c>
      <c r="J637" s="68">
        <v>46.966354109211302</v>
      </c>
      <c r="K637" s="71">
        <v>0.80769261286253302</v>
      </c>
      <c r="L637" s="68">
        <v>32.542746828461098</v>
      </c>
      <c r="M637" s="71">
        <v>0.90217391304347805</v>
      </c>
      <c r="N637" s="68">
        <v>67.339043934788606</v>
      </c>
      <c r="O637" s="71">
        <v>0.39412104187747099</v>
      </c>
      <c r="P637" s="68">
        <v>32.7105409927496</v>
      </c>
      <c r="Q637" s="71"/>
      <c r="R637" s="68"/>
    </row>
    <row r="638" spans="1:18" x14ac:dyDescent="0.2">
      <c r="A638" s="72" t="s">
        <v>1608</v>
      </c>
      <c r="B638" s="66" t="s">
        <v>1609</v>
      </c>
      <c r="C638" s="67">
        <v>65</v>
      </c>
      <c r="D638" s="67" t="s">
        <v>339</v>
      </c>
      <c r="E638" s="71">
        <v>0.70728489776027204</v>
      </c>
      <c r="F638" s="68">
        <v>35.852178709321599</v>
      </c>
      <c r="G638" s="71">
        <v>0.77974810451636301</v>
      </c>
      <c r="H638" s="68">
        <v>45.173745173745203</v>
      </c>
      <c r="I638" s="71">
        <v>0.73027184733442096</v>
      </c>
      <c r="J638" s="68">
        <v>30.336458907887501</v>
      </c>
      <c r="K638" s="71">
        <v>0.78719963224002998</v>
      </c>
      <c r="L638" s="68">
        <v>27.633756205184799</v>
      </c>
      <c r="M638" s="71">
        <v>0.78260869565217395</v>
      </c>
      <c r="N638" s="68">
        <v>38.657087593257799</v>
      </c>
      <c r="O638" s="71">
        <v>0.456596209058374</v>
      </c>
      <c r="P638" s="68">
        <v>38.873396542108203</v>
      </c>
      <c r="Q638" s="71"/>
      <c r="R638" s="68"/>
    </row>
    <row r="639" spans="1:18" x14ac:dyDescent="0.2">
      <c r="A639" s="72" t="s">
        <v>1610</v>
      </c>
      <c r="B639" s="66" t="s">
        <v>1611</v>
      </c>
      <c r="C639" s="67">
        <v>65</v>
      </c>
      <c r="D639" s="67" t="s">
        <v>339</v>
      </c>
      <c r="E639" s="71">
        <v>0.72415820243081597</v>
      </c>
      <c r="F639" s="68">
        <v>39.437396580253697</v>
      </c>
      <c r="G639" s="71">
        <v>0.77698902281570703</v>
      </c>
      <c r="H639" s="68">
        <v>44.015444015443997</v>
      </c>
      <c r="I639" s="71">
        <v>0.70159346869497397</v>
      </c>
      <c r="J639" s="68">
        <v>22.917815774958601</v>
      </c>
      <c r="K639" s="71">
        <v>0.79758784711219199</v>
      </c>
      <c r="L639" s="68">
        <v>29.8400441257584</v>
      </c>
      <c r="M639" s="71">
        <v>0.875</v>
      </c>
      <c r="N639" s="68">
        <v>59.823155567836402</v>
      </c>
      <c r="O639" s="71">
        <v>0.46962067353120701</v>
      </c>
      <c r="P639" s="68">
        <v>40.211935303959798</v>
      </c>
      <c r="Q639" s="71"/>
      <c r="R639" s="68"/>
    </row>
    <row r="640" spans="1:18" x14ac:dyDescent="0.2">
      <c r="A640" s="72" t="s">
        <v>1612</v>
      </c>
      <c r="B640" s="66" t="s">
        <v>1613</v>
      </c>
      <c r="C640" s="67">
        <v>65</v>
      </c>
      <c r="D640" s="67" t="s">
        <v>339</v>
      </c>
      <c r="E640" s="71">
        <v>0.69637287327783304</v>
      </c>
      <c r="F640" s="68">
        <v>33.5355763927192</v>
      </c>
      <c r="G640" s="71">
        <v>0.82720071878596702</v>
      </c>
      <c r="H640" s="68">
        <v>66.216216216216196</v>
      </c>
      <c r="I640" s="71">
        <v>0.77735102995476202</v>
      </c>
      <c r="J640" s="68">
        <v>48.455598455598498</v>
      </c>
      <c r="K640" s="71">
        <v>0.78851025136216701</v>
      </c>
      <c r="L640" s="68">
        <v>27.8543849972421</v>
      </c>
      <c r="M640" s="71">
        <v>0.71739130434782605</v>
      </c>
      <c r="N640" s="68">
        <v>27.549046697982899</v>
      </c>
      <c r="O640" s="71">
        <v>0.37141106193844398</v>
      </c>
      <c r="P640" s="68">
        <v>30.340211935304001</v>
      </c>
      <c r="Q640" s="71"/>
      <c r="R640" s="68"/>
    </row>
    <row r="641" spans="1:18" x14ac:dyDescent="0.2">
      <c r="A641" s="72" t="s">
        <v>1614</v>
      </c>
      <c r="B641" s="66" t="s">
        <v>1615</v>
      </c>
      <c r="C641" s="67">
        <v>65</v>
      </c>
      <c r="D641" s="67" t="s">
        <v>339</v>
      </c>
      <c r="E641" s="71">
        <v>0.88936341803457997</v>
      </c>
      <c r="F641" s="68">
        <v>90.788747931605101</v>
      </c>
      <c r="G641" s="71">
        <v>0.80882418266192202</v>
      </c>
      <c r="H641" s="68">
        <v>57.9977937120794</v>
      </c>
      <c r="I641" s="71">
        <v>0.800832491041783</v>
      </c>
      <c r="J641" s="68">
        <v>58.4942084942085</v>
      </c>
      <c r="K641" s="71">
        <v>0.98435619735258695</v>
      </c>
      <c r="L641" s="68">
        <v>97.545504688361802</v>
      </c>
      <c r="M641" s="71">
        <v>1</v>
      </c>
      <c r="N641" s="68">
        <v>100</v>
      </c>
      <c r="O641" s="71">
        <v>0.85280421911660897</v>
      </c>
      <c r="P641" s="68">
        <v>87.451199107640804</v>
      </c>
      <c r="Q641" s="71"/>
      <c r="R641" s="68"/>
    </row>
    <row r="642" spans="1:18" x14ac:dyDescent="0.2">
      <c r="A642" s="72" t="s">
        <v>1616</v>
      </c>
      <c r="B642" s="66" t="s">
        <v>1617</v>
      </c>
      <c r="C642" s="67">
        <v>65</v>
      </c>
      <c r="D642" s="67" t="s">
        <v>339</v>
      </c>
      <c r="E642" s="71">
        <v>0.87040152233185297</v>
      </c>
      <c r="F642" s="68">
        <v>84.307777164919997</v>
      </c>
      <c r="G642" s="71">
        <v>0.79299310505884002</v>
      </c>
      <c r="H642" s="68">
        <v>50.689464975179298</v>
      </c>
      <c r="I642" s="71">
        <v>0.75827055957942202</v>
      </c>
      <c r="J642" s="68">
        <v>40.788747931605101</v>
      </c>
      <c r="K642" s="71">
        <v>0.97051390580853703</v>
      </c>
      <c r="L642" s="68">
        <v>92.939878654164403</v>
      </c>
      <c r="M642" s="71">
        <v>0.92934782608695699</v>
      </c>
      <c r="N642" s="68">
        <v>76.264161370544301</v>
      </c>
      <c r="O642" s="71">
        <v>0.90088221512550903</v>
      </c>
      <c r="P642" s="68">
        <v>93.279419966536494</v>
      </c>
      <c r="Q642" s="71"/>
      <c r="R642" s="68"/>
    </row>
    <row r="643" spans="1:18" x14ac:dyDescent="0.2">
      <c r="A643" s="72" t="s">
        <v>1618</v>
      </c>
      <c r="B643" s="66" t="s">
        <v>1619</v>
      </c>
      <c r="C643" s="67">
        <v>65</v>
      </c>
      <c r="D643" s="67" t="s">
        <v>339</v>
      </c>
      <c r="E643" s="71">
        <v>0.86274473787168104</v>
      </c>
      <c r="F643" s="68">
        <v>81.467181467181504</v>
      </c>
      <c r="G643" s="71">
        <v>0.82132998106060195</v>
      </c>
      <c r="H643" s="68">
        <v>63.403199117484803</v>
      </c>
      <c r="I643" s="71">
        <v>0.745152082040341</v>
      </c>
      <c r="J643" s="68">
        <v>35.962493105350198</v>
      </c>
      <c r="K643" s="71">
        <v>0.97256848126800399</v>
      </c>
      <c r="L643" s="68">
        <v>93.794815223386607</v>
      </c>
      <c r="M643" s="71">
        <v>0.89673913043478204</v>
      </c>
      <c r="N643" s="68">
        <v>65.598231555678396</v>
      </c>
      <c r="O643" s="71">
        <v>0.87793401455467401</v>
      </c>
      <c r="P643" s="68">
        <v>90.518683770217507</v>
      </c>
      <c r="Q643" s="71"/>
      <c r="R643" s="68"/>
    </row>
    <row r="644" spans="1:18" x14ac:dyDescent="0.2">
      <c r="A644" s="72" t="s">
        <v>1620</v>
      </c>
      <c r="B644" s="66" t="s">
        <v>1621</v>
      </c>
      <c r="C644" s="67">
        <v>65</v>
      </c>
      <c r="D644" s="67" t="s">
        <v>339</v>
      </c>
      <c r="E644" s="71">
        <v>0.88606168960079101</v>
      </c>
      <c r="F644" s="68">
        <v>89.547710976282403</v>
      </c>
      <c r="G644" s="71">
        <v>0.79755362102915195</v>
      </c>
      <c r="H644" s="68">
        <v>52.757859900717001</v>
      </c>
      <c r="I644" s="71">
        <v>0.75319696623836796</v>
      </c>
      <c r="J644" s="68">
        <v>38.885824600110297</v>
      </c>
      <c r="K644" s="71">
        <v>0.94281612511344604</v>
      </c>
      <c r="L644" s="68">
        <v>79.757308328736897</v>
      </c>
      <c r="M644" s="71">
        <v>0.95108695652173902</v>
      </c>
      <c r="N644" s="68">
        <v>83.641890024868701</v>
      </c>
      <c r="O644" s="71">
        <v>0.98565477910124899</v>
      </c>
      <c r="P644" s="68">
        <v>99.247071946458405</v>
      </c>
      <c r="Q644" s="71"/>
      <c r="R644" s="68"/>
    </row>
    <row r="645" spans="1:18" x14ac:dyDescent="0.2">
      <c r="A645" s="72" t="s">
        <v>1622</v>
      </c>
      <c r="B645" s="66" t="s">
        <v>1623</v>
      </c>
      <c r="C645" s="67">
        <v>65</v>
      </c>
      <c r="D645" s="67" t="s">
        <v>339</v>
      </c>
      <c r="E645" s="71">
        <v>0.86526113041779495</v>
      </c>
      <c r="F645" s="68">
        <v>82.404853833425307</v>
      </c>
      <c r="G645" s="71">
        <v>0.80312792201376204</v>
      </c>
      <c r="H645" s="68">
        <v>55.598455598455601</v>
      </c>
      <c r="I645" s="71">
        <v>0.75943737698885205</v>
      </c>
      <c r="J645" s="68">
        <v>41.367898510755701</v>
      </c>
      <c r="K645" s="71">
        <v>0.97230999201649204</v>
      </c>
      <c r="L645" s="68">
        <v>93.629343629343595</v>
      </c>
      <c r="M645" s="71">
        <v>0.90217391304347805</v>
      </c>
      <c r="N645" s="68">
        <v>67.339043934788606</v>
      </c>
      <c r="O645" s="71">
        <v>0.88925644802639203</v>
      </c>
      <c r="P645" s="68">
        <v>91.578360290016704</v>
      </c>
      <c r="Q645" s="71"/>
      <c r="R645" s="68"/>
    </row>
    <row r="646" spans="1:18" x14ac:dyDescent="0.2">
      <c r="A646" s="72" t="s">
        <v>1624</v>
      </c>
      <c r="B646" s="66" t="s">
        <v>1625</v>
      </c>
      <c r="C646" s="67">
        <v>65</v>
      </c>
      <c r="D646" s="67" t="s">
        <v>339</v>
      </c>
      <c r="E646" s="71">
        <v>0.826050630761055</v>
      </c>
      <c r="F646" s="68">
        <v>67.567567567567593</v>
      </c>
      <c r="G646" s="71">
        <v>0.78222241209089405</v>
      </c>
      <c r="H646" s="68">
        <v>46.221731936017697</v>
      </c>
      <c r="I646" s="71">
        <v>0.73425710595211902</v>
      </c>
      <c r="J646" s="68">
        <v>31.8257032542747</v>
      </c>
      <c r="K646" s="71">
        <v>0.95135146690972705</v>
      </c>
      <c r="L646" s="68">
        <v>83.645890788747906</v>
      </c>
      <c r="M646" s="71">
        <v>0.815217391304348</v>
      </c>
      <c r="N646" s="68">
        <v>44.5979552362531</v>
      </c>
      <c r="O646" s="71">
        <v>0.84720477754818602</v>
      </c>
      <c r="P646" s="68">
        <v>86.6424986056888</v>
      </c>
      <c r="Q646" s="71"/>
      <c r="R646" s="68"/>
    </row>
    <row r="647" spans="1:18" x14ac:dyDescent="0.2">
      <c r="A647" s="72" t="s">
        <v>1626</v>
      </c>
      <c r="B647" s="66" t="s">
        <v>1627</v>
      </c>
      <c r="C647" s="67">
        <v>65</v>
      </c>
      <c r="D647" s="67" t="s">
        <v>339</v>
      </c>
      <c r="E647" s="71">
        <v>0.84344530800074302</v>
      </c>
      <c r="F647" s="68">
        <v>74.076116933259797</v>
      </c>
      <c r="G647" s="71">
        <v>0.80190928587480403</v>
      </c>
      <c r="H647" s="68">
        <v>55.019305019305001</v>
      </c>
      <c r="I647" s="71">
        <v>0.75855870991946905</v>
      </c>
      <c r="J647" s="68">
        <v>41.009376723662399</v>
      </c>
      <c r="K647" s="71">
        <v>0.95576490574599204</v>
      </c>
      <c r="L647" s="68">
        <v>86.183121897407602</v>
      </c>
      <c r="M647" s="71">
        <v>0.875</v>
      </c>
      <c r="N647" s="68">
        <v>59.823155567836402</v>
      </c>
      <c r="O647" s="71">
        <v>0.82599363846344998</v>
      </c>
      <c r="P647" s="68">
        <v>83.407696597880602</v>
      </c>
      <c r="Q647" s="71"/>
      <c r="R647" s="68"/>
    </row>
    <row r="648" spans="1:18" x14ac:dyDescent="0.2">
      <c r="A648" s="72" t="s">
        <v>1628</v>
      </c>
      <c r="B648" s="66" t="s">
        <v>1629</v>
      </c>
      <c r="C648" s="67">
        <v>65</v>
      </c>
      <c r="D648" s="67" t="s">
        <v>339</v>
      </c>
      <c r="E648" s="71">
        <v>0.89508656400698305</v>
      </c>
      <c r="F648" s="68">
        <v>92.857142857142904</v>
      </c>
      <c r="G648" s="71">
        <v>0.82198774106898198</v>
      </c>
      <c r="H648" s="68">
        <v>63.6514065085494</v>
      </c>
      <c r="I648" s="71">
        <v>0.79672648355241005</v>
      </c>
      <c r="J648" s="68">
        <v>56.398234969663498</v>
      </c>
      <c r="K648" s="71">
        <v>0.98832983728162305</v>
      </c>
      <c r="L648" s="68">
        <v>98.510755653612804</v>
      </c>
      <c r="M648" s="71">
        <v>0.97826086956521696</v>
      </c>
      <c r="N648" s="68">
        <v>92.6222713456756</v>
      </c>
      <c r="O648" s="71">
        <v>0.89012788856668501</v>
      </c>
      <c r="P648" s="68">
        <v>91.662018962632501</v>
      </c>
      <c r="Q648" s="71"/>
      <c r="R648" s="68"/>
    </row>
    <row r="649" spans="1:18" x14ac:dyDescent="0.2">
      <c r="A649" s="72" t="s">
        <v>1630</v>
      </c>
      <c r="B649" s="66" t="s">
        <v>1631</v>
      </c>
      <c r="C649" s="67">
        <v>65</v>
      </c>
      <c r="D649" s="67" t="s">
        <v>339</v>
      </c>
      <c r="E649" s="71">
        <v>0.83193334266075503</v>
      </c>
      <c r="F649" s="68">
        <v>69.966905681191406</v>
      </c>
      <c r="G649" s="71">
        <v>0.80316298339611403</v>
      </c>
      <c r="H649" s="68">
        <v>55.653612796469901</v>
      </c>
      <c r="I649" s="71">
        <v>0.73173033594821602</v>
      </c>
      <c r="J649" s="68">
        <v>31.108659680088302</v>
      </c>
      <c r="K649" s="71">
        <v>0.89780267733734398</v>
      </c>
      <c r="L649" s="68">
        <v>59.018201875344701</v>
      </c>
      <c r="M649" s="71">
        <v>0.84782608695652195</v>
      </c>
      <c r="N649" s="68">
        <v>52.141475545730898</v>
      </c>
      <c r="O649" s="71">
        <v>0.87914462966557705</v>
      </c>
      <c r="P649" s="68">
        <v>90.602342442833205</v>
      </c>
      <c r="Q649" s="71"/>
      <c r="R649" s="68"/>
    </row>
    <row r="650" spans="1:18" x14ac:dyDescent="0.2">
      <c r="A650" s="72" t="s">
        <v>1632</v>
      </c>
      <c r="B650" s="66" t="s">
        <v>1633</v>
      </c>
      <c r="C650" s="67">
        <v>65</v>
      </c>
      <c r="D650" s="67" t="s">
        <v>339</v>
      </c>
      <c r="E650" s="71">
        <v>0.86773777669615604</v>
      </c>
      <c r="F650" s="68">
        <v>83.314947600661895</v>
      </c>
      <c r="G650" s="71">
        <v>0.82449396669742903</v>
      </c>
      <c r="H650" s="68">
        <v>64.726971869829001</v>
      </c>
      <c r="I650" s="71">
        <v>0.766830862181201</v>
      </c>
      <c r="J650" s="68">
        <v>44.3188086045229</v>
      </c>
      <c r="K650" s="71">
        <v>0.91830627523070596</v>
      </c>
      <c r="L650" s="68">
        <v>68.119139547711001</v>
      </c>
      <c r="M650" s="71">
        <v>0.96739130434782605</v>
      </c>
      <c r="N650" s="68">
        <v>88.809063277148397</v>
      </c>
      <c r="O650" s="71">
        <v>0.86166647502361704</v>
      </c>
      <c r="P650" s="68">
        <v>88.566648075850495</v>
      </c>
      <c r="Q650" s="71"/>
      <c r="R650" s="68"/>
    </row>
    <row r="651" spans="1:18" x14ac:dyDescent="0.2">
      <c r="A651" s="72" t="s">
        <v>1634</v>
      </c>
      <c r="B651" s="66" t="s">
        <v>1635</v>
      </c>
      <c r="C651" s="67">
        <v>65</v>
      </c>
      <c r="D651" s="67" t="s">
        <v>339</v>
      </c>
      <c r="E651" s="71">
        <v>0.77513861989750399</v>
      </c>
      <c r="F651" s="68">
        <v>52.8405956977386</v>
      </c>
      <c r="G651" s="71">
        <v>0.73331412817248598</v>
      </c>
      <c r="H651" s="68">
        <v>28.240485383342499</v>
      </c>
      <c r="I651" s="71">
        <v>0.66604623241457706</v>
      </c>
      <c r="J651" s="68">
        <v>15.857694429123001</v>
      </c>
      <c r="K651" s="71">
        <v>0.85492505441398203</v>
      </c>
      <c r="L651" s="68">
        <v>44.9255377826806</v>
      </c>
      <c r="M651" s="71">
        <v>0.79347826086956497</v>
      </c>
      <c r="N651" s="68">
        <v>40.425531914893597</v>
      </c>
      <c r="O651" s="71">
        <v>0.82792942361690902</v>
      </c>
      <c r="P651" s="68">
        <v>83.742331288343607</v>
      </c>
      <c r="Q651" s="71"/>
      <c r="R651" s="68"/>
    </row>
    <row r="652" spans="1:18" x14ac:dyDescent="0.2">
      <c r="A652" s="72" t="s">
        <v>1636</v>
      </c>
      <c r="B652" s="66" t="s">
        <v>1637</v>
      </c>
      <c r="C652" s="67">
        <v>65</v>
      </c>
      <c r="D652" s="67" t="s">
        <v>339</v>
      </c>
      <c r="E652" s="71">
        <v>0.82108076307064004</v>
      </c>
      <c r="F652" s="68">
        <v>65.857694429123001</v>
      </c>
      <c r="G652" s="71">
        <v>0.81581844763449896</v>
      </c>
      <c r="H652" s="68">
        <v>61.003861003860997</v>
      </c>
      <c r="I652" s="71">
        <v>0.75122470178501999</v>
      </c>
      <c r="J652" s="68">
        <v>38.196359624931098</v>
      </c>
      <c r="K652" s="71">
        <v>0.873343595041291</v>
      </c>
      <c r="L652" s="68">
        <v>50.303364589078903</v>
      </c>
      <c r="M652" s="71">
        <v>0.89130434782608703</v>
      </c>
      <c r="N652" s="68">
        <v>63.691627521414802</v>
      </c>
      <c r="O652" s="71">
        <v>0.77371272306630301</v>
      </c>
      <c r="P652" s="68">
        <v>75.571667596207504</v>
      </c>
      <c r="Q652" s="71"/>
      <c r="R652" s="68"/>
    </row>
    <row r="653" spans="1:18" x14ac:dyDescent="0.2">
      <c r="A653" s="72" t="s">
        <v>1638</v>
      </c>
      <c r="B653" s="66" t="s">
        <v>1639</v>
      </c>
      <c r="C653" s="67">
        <v>65</v>
      </c>
      <c r="D653" s="67" t="s">
        <v>339</v>
      </c>
      <c r="E653" s="71">
        <v>0.753136631721116</v>
      </c>
      <c r="F653" s="68">
        <v>46.745725317153898</v>
      </c>
      <c r="G653" s="71">
        <v>0.79690573187805902</v>
      </c>
      <c r="H653" s="68">
        <v>52.426916712630998</v>
      </c>
      <c r="I653" s="71">
        <v>0.65267587627410095</v>
      </c>
      <c r="J653" s="68">
        <v>13.872035300606701</v>
      </c>
      <c r="K653" s="71">
        <v>0.84520263327556</v>
      </c>
      <c r="L653" s="68">
        <v>42.167677881963598</v>
      </c>
      <c r="M653" s="71">
        <v>0.76630434782608703</v>
      </c>
      <c r="N653" s="68">
        <v>35.175462835037301</v>
      </c>
      <c r="O653" s="71">
        <v>0.70459456935177101</v>
      </c>
      <c r="P653" s="68">
        <v>66.313441160066901</v>
      </c>
      <c r="Q653" s="71"/>
      <c r="R653" s="68"/>
    </row>
    <row r="654" spans="1:18" x14ac:dyDescent="0.2">
      <c r="A654" s="72" t="s">
        <v>1640</v>
      </c>
      <c r="B654" s="66" t="s">
        <v>1641</v>
      </c>
      <c r="C654" s="67">
        <v>65</v>
      </c>
      <c r="D654" s="67" t="s">
        <v>339</v>
      </c>
      <c r="E654" s="71">
        <v>0.79492225140877404</v>
      </c>
      <c r="F654" s="68">
        <v>58.356315499172602</v>
      </c>
      <c r="G654" s="71">
        <v>0.84428771891286503</v>
      </c>
      <c r="H654" s="68">
        <v>74.241588527302795</v>
      </c>
      <c r="I654" s="71">
        <v>0.71575936648000005</v>
      </c>
      <c r="J654" s="68">
        <v>26.254826254826298</v>
      </c>
      <c r="K654" s="71">
        <v>0.84735570388425296</v>
      </c>
      <c r="L654" s="68">
        <v>42.6089354660783</v>
      </c>
      <c r="M654" s="71">
        <v>0.95108695652173902</v>
      </c>
      <c r="N654" s="68">
        <v>83.641890024868701</v>
      </c>
      <c r="O654" s="71">
        <v>0.61612151124501302</v>
      </c>
      <c r="P654" s="68">
        <v>56.358059118795303</v>
      </c>
      <c r="Q654" s="71"/>
      <c r="R654" s="68"/>
    </row>
    <row r="655" spans="1:18" x14ac:dyDescent="0.2">
      <c r="A655" s="72" t="s">
        <v>1642</v>
      </c>
      <c r="B655" s="66" t="s">
        <v>1643</v>
      </c>
      <c r="C655" s="67">
        <v>65</v>
      </c>
      <c r="D655" s="67" t="s">
        <v>339</v>
      </c>
      <c r="E655" s="71">
        <v>0.72875102109071299</v>
      </c>
      <c r="F655" s="68">
        <v>40.568119139547697</v>
      </c>
      <c r="G655" s="71">
        <v>0.79149073241592605</v>
      </c>
      <c r="H655" s="68">
        <v>49.779371207942603</v>
      </c>
      <c r="I655" s="71">
        <v>0.702538174512917</v>
      </c>
      <c r="J655" s="68">
        <v>23.138444567015998</v>
      </c>
      <c r="K655" s="71">
        <v>0.844028398921851</v>
      </c>
      <c r="L655" s="68">
        <v>41.864313292884702</v>
      </c>
      <c r="M655" s="71">
        <v>0.57608695652173902</v>
      </c>
      <c r="N655" s="68">
        <v>12.351478308925101</v>
      </c>
      <c r="O655" s="71">
        <v>0.729610843081134</v>
      </c>
      <c r="P655" s="68">
        <v>69.576129392080304</v>
      </c>
      <c r="Q655" s="71"/>
      <c r="R655" s="68"/>
    </row>
    <row r="656" spans="1:18" x14ac:dyDescent="0.2">
      <c r="A656" s="72" t="s">
        <v>1644</v>
      </c>
      <c r="B656" s="66" t="s">
        <v>1645</v>
      </c>
      <c r="C656" s="67">
        <v>65</v>
      </c>
      <c r="D656" s="67" t="s">
        <v>339</v>
      </c>
      <c r="E656" s="71">
        <v>0.713256473651812</v>
      </c>
      <c r="F656" s="68">
        <v>37.148372862658597</v>
      </c>
      <c r="G656" s="71">
        <v>0.76858064231499201</v>
      </c>
      <c r="H656" s="68">
        <v>40.706012134583602</v>
      </c>
      <c r="I656" s="71">
        <v>0.68535354749812205</v>
      </c>
      <c r="J656" s="68">
        <v>19.415333701047999</v>
      </c>
      <c r="K656" s="71">
        <v>0.80240156392777695</v>
      </c>
      <c r="L656" s="68">
        <v>31.218974076116901</v>
      </c>
      <c r="M656" s="71">
        <v>0.684782608695652</v>
      </c>
      <c r="N656" s="68">
        <v>23.183199778944498</v>
      </c>
      <c r="O656" s="71">
        <v>0.62516400582251497</v>
      </c>
      <c r="P656" s="68">
        <v>57.557166759620699</v>
      </c>
      <c r="Q656" s="71"/>
      <c r="R656" s="68"/>
    </row>
    <row r="657" spans="1:18" x14ac:dyDescent="0.2">
      <c r="A657" s="72" t="s">
        <v>1646</v>
      </c>
      <c r="B657" s="66" t="s">
        <v>1647</v>
      </c>
      <c r="C657" s="67">
        <v>65</v>
      </c>
      <c r="D657" s="67" t="s">
        <v>339</v>
      </c>
      <c r="E657" s="71">
        <v>0.67707492056038099</v>
      </c>
      <c r="F657" s="68">
        <v>29.8124655267512</v>
      </c>
      <c r="G657" s="71">
        <v>0.69744513460701296</v>
      </c>
      <c r="H657" s="68">
        <v>18.7534473248759</v>
      </c>
      <c r="I657" s="71">
        <v>0.66114646188120496</v>
      </c>
      <c r="J657" s="68">
        <v>14.947600661886399</v>
      </c>
      <c r="K657" s="71">
        <v>0.82372781769209302</v>
      </c>
      <c r="L657" s="68">
        <v>36.238279095422001</v>
      </c>
      <c r="M657" s="71">
        <v>0.60869565217391297</v>
      </c>
      <c r="N657" s="68">
        <v>15.031776733904399</v>
      </c>
      <c r="O657" s="71">
        <v>0.59435953644768003</v>
      </c>
      <c r="P657" s="68">
        <v>54.238706079196902</v>
      </c>
      <c r="Q657" s="71"/>
      <c r="R657" s="68"/>
    </row>
    <row r="658" spans="1:18" x14ac:dyDescent="0.2">
      <c r="A658" s="72" t="s">
        <v>1648</v>
      </c>
      <c r="B658" s="66" t="s">
        <v>1649</v>
      </c>
      <c r="C658" s="67">
        <v>65</v>
      </c>
      <c r="D658" s="67" t="s">
        <v>339</v>
      </c>
      <c r="E658" s="71">
        <v>0.68550663786840904</v>
      </c>
      <c r="F658" s="68">
        <v>31.494760066188601</v>
      </c>
      <c r="G658" s="71">
        <v>0.70165678613874904</v>
      </c>
      <c r="H658" s="68">
        <v>19.8841698841699</v>
      </c>
      <c r="I658" s="71">
        <v>0.67757909145463102</v>
      </c>
      <c r="J658" s="68">
        <v>17.788196359624902</v>
      </c>
      <c r="K658" s="71">
        <v>0.794759126085403</v>
      </c>
      <c r="L658" s="68">
        <v>29.205736348593501</v>
      </c>
      <c r="M658" s="71">
        <v>0.66847826086956497</v>
      </c>
      <c r="N658" s="68">
        <v>20.8621166067975</v>
      </c>
      <c r="O658" s="71">
        <v>0.58505992479369795</v>
      </c>
      <c r="P658" s="68">
        <v>53.067484662576703</v>
      </c>
      <c r="Q658" s="71"/>
      <c r="R658" s="68"/>
    </row>
    <row r="659" spans="1:18" x14ac:dyDescent="0.2">
      <c r="A659" s="72" t="s">
        <v>1650</v>
      </c>
      <c r="B659" s="66" t="s">
        <v>1651</v>
      </c>
      <c r="C659" s="67">
        <v>67</v>
      </c>
      <c r="D659" s="67" t="s">
        <v>339</v>
      </c>
      <c r="E659" s="71">
        <v>0.62538525722739002</v>
      </c>
      <c r="F659" s="68">
        <v>23.7585943468296</v>
      </c>
      <c r="G659" s="71">
        <v>0.753945779824583</v>
      </c>
      <c r="H659" s="68">
        <v>42.245989304812802</v>
      </c>
      <c r="I659" s="71">
        <v>0.66665855919936001</v>
      </c>
      <c r="J659" s="68">
        <v>31.398013750954899</v>
      </c>
      <c r="K659" s="71">
        <v>0.67483451019825402</v>
      </c>
      <c r="L659" s="68">
        <v>9.1673032849503393</v>
      </c>
      <c r="M659" s="71">
        <v>0.62514845605700697</v>
      </c>
      <c r="N659" s="68">
        <v>26.890756302521002</v>
      </c>
      <c r="O659" s="71">
        <v>0.406338980857746</v>
      </c>
      <c r="P659" s="68">
        <v>36.140888208269502</v>
      </c>
      <c r="Q659" s="71"/>
      <c r="R659" s="68"/>
    </row>
    <row r="660" spans="1:18" x14ac:dyDescent="0.2">
      <c r="A660" s="72" t="s">
        <v>1652</v>
      </c>
      <c r="B660" s="66" t="s">
        <v>1653</v>
      </c>
      <c r="C660" s="67">
        <v>67</v>
      </c>
      <c r="D660" s="67" t="s">
        <v>339</v>
      </c>
      <c r="E660" s="71">
        <v>0.65570497541434103</v>
      </c>
      <c r="F660" s="68">
        <v>32.085561497326204</v>
      </c>
      <c r="G660" s="71">
        <v>0.63388865015038898</v>
      </c>
      <c r="H660" s="68">
        <v>15.508021390374299</v>
      </c>
      <c r="I660" s="71">
        <v>0.77654253108173599</v>
      </c>
      <c r="J660" s="68">
        <v>73.949579831932795</v>
      </c>
      <c r="K660" s="71">
        <v>0.78391833523962795</v>
      </c>
      <c r="L660" s="68">
        <v>28.571428571428601</v>
      </c>
      <c r="M660" s="71">
        <v>0.71051068883610402</v>
      </c>
      <c r="N660" s="68">
        <v>42.704354469060299</v>
      </c>
      <c r="O660" s="71">
        <v>0.37366467176384699</v>
      </c>
      <c r="P660" s="68">
        <v>30.781010719754999</v>
      </c>
      <c r="Q660" s="71"/>
      <c r="R660" s="68"/>
    </row>
    <row r="661" spans="1:18" x14ac:dyDescent="0.2">
      <c r="A661" s="72" t="s">
        <v>1654</v>
      </c>
      <c r="B661" s="66" t="s">
        <v>1655</v>
      </c>
      <c r="C661" s="67">
        <v>67</v>
      </c>
      <c r="D661" s="67" t="s">
        <v>339</v>
      </c>
      <c r="E661" s="71">
        <v>0.515243053342197</v>
      </c>
      <c r="F661" s="68">
        <v>8.3269671504965608</v>
      </c>
      <c r="G661" s="71">
        <v>0.64965345289867504</v>
      </c>
      <c r="H661" s="68">
        <v>17.799847211611901</v>
      </c>
      <c r="I661" s="71">
        <v>0.50197506549186699</v>
      </c>
      <c r="J661" s="68">
        <v>2.9793735676088602</v>
      </c>
      <c r="K661" s="71">
        <v>0.768201897389303</v>
      </c>
      <c r="L661" s="68">
        <v>24.1405653170359</v>
      </c>
      <c r="M661" s="71">
        <v>0.40988717339667502</v>
      </c>
      <c r="N661" s="68">
        <v>7.6394194041252899</v>
      </c>
      <c r="O661" s="71">
        <v>0.246497677534466</v>
      </c>
      <c r="P661" s="68">
        <v>14.241960183767199</v>
      </c>
      <c r="Q661" s="71"/>
      <c r="R661" s="68"/>
    </row>
    <row r="662" spans="1:18" x14ac:dyDescent="0.2">
      <c r="A662" s="72" t="s">
        <v>1656</v>
      </c>
      <c r="B662" s="66" t="s">
        <v>1657</v>
      </c>
      <c r="C662" s="67">
        <v>67</v>
      </c>
      <c r="D662" s="67" t="s">
        <v>339</v>
      </c>
      <c r="E662" s="71">
        <v>0.58759772231019802</v>
      </c>
      <c r="F662" s="68">
        <v>16.119174942704401</v>
      </c>
      <c r="G662" s="71">
        <v>0.55510896387462905</v>
      </c>
      <c r="H662" s="68">
        <v>6.9518716577540101</v>
      </c>
      <c r="I662" s="71">
        <v>0.66190774674108599</v>
      </c>
      <c r="J662" s="68">
        <v>29.335370511841099</v>
      </c>
      <c r="K662" s="71">
        <v>0.73037135347837101</v>
      </c>
      <c r="L662" s="68">
        <v>16.501145912910602</v>
      </c>
      <c r="M662" s="71">
        <v>0.59916864608076004</v>
      </c>
      <c r="N662" s="68">
        <v>23.529411764705898</v>
      </c>
      <c r="O662" s="71">
        <v>0.39143190137614597</v>
      </c>
      <c r="P662" s="68">
        <v>33.154670750382799</v>
      </c>
      <c r="Q662" s="71"/>
      <c r="R662" s="68"/>
    </row>
    <row r="663" spans="1:18" x14ac:dyDescent="0.2">
      <c r="A663" s="72" t="s">
        <v>1658</v>
      </c>
      <c r="B663" s="66" t="s">
        <v>1659</v>
      </c>
      <c r="C663" s="67">
        <v>67</v>
      </c>
      <c r="D663" s="67" t="s">
        <v>339</v>
      </c>
      <c r="E663" s="71">
        <v>0.57953329339917303</v>
      </c>
      <c r="F663" s="68">
        <v>15.126050420168101</v>
      </c>
      <c r="G663" s="71">
        <v>0.65048640388669798</v>
      </c>
      <c r="H663" s="68">
        <v>17.8762414056532</v>
      </c>
      <c r="I663" s="71">
        <v>0.67152903821898702</v>
      </c>
      <c r="J663" s="68">
        <v>32.773109243697498</v>
      </c>
      <c r="K663" s="71">
        <v>0.68026554074035195</v>
      </c>
      <c r="L663" s="68">
        <v>9.7784568372803697</v>
      </c>
      <c r="M663" s="71">
        <v>0.63999406175772</v>
      </c>
      <c r="N663" s="68">
        <v>29.335370511841099</v>
      </c>
      <c r="O663" s="71">
        <v>0.25539142239210999</v>
      </c>
      <c r="P663" s="68">
        <v>15.467075038284801</v>
      </c>
      <c r="Q663" s="71"/>
      <c r="R663" s="68"/>
    </row>
    <row r="664" spans="1:18" x14ac:dyDescent="0.2">
      <c r="A664" s="72" t="s">
        <v>1660</v>
      </c>
      <c r="B664" s="66" t="s">
        <v>1661</v>
      </c>
      <c r="C664" s="67">
        <v>67</v>
      </c>
      <c r="D664" s="67" t="s">
        <v>339</v>
      </c>
      <c r="E664" s="71">
        <v>0.47640180325885001</v>
      </c>
      <c r="F664" s="68">
        <v>5.6531703590527096</v>
      </c>
      <c r="G664" s="71">
        <v>0.586686311732178</v>
      </c>
      <c r="H664" s="68">
        <v>9.6256684491978604</v>
      </c>
      <c r="I664" s="71">
        <v>0.54443136238911005</v>
      </c>
      <c r="J664" s="68">
        <v>6.26432391138274</v>
      </c>
      <c r="K664" s="71">
        <v>0.686490668722329</v>
      </c>
      <c r="L664" s="68">
        <v>10.3896103896104</v>
      </c>
      <c r="M664" s="71">
        <v>0.42473277909738699</v>
      </c>
      <c r="N664" s="68">
        <v>8.0213903743315491</v>
      </c>
      <c r="O664" s="71">
        <v>0.139667894353247</v>
      </c>
      <c r="P664" s="68">
        <v>5.9724349157733503</v>
      </c>
      <c r="Q664" s="71"/>
      <c r="R664" s="68"/>
    </row>
    <row r="665" spans="1:18" x14ac:dyDescent="0.2">
      <c r="A665" s="72" t="s">
        <v>1662</v>
      </c>
      <c r="B665" s="66" t="s">
        <v>1663</v>
      </c>
      <c r="C665" s="67">
        <v>67</v>
      </c>
      <c r="D665" s="67" t="s">
        <v>339</v>
      </c>
      <c r="E665" s="71">
        <v>0.39728497890386599</v>
      </c>
      <c r="F665" s="68">
        <v>3.05576776165011</v>
      </c>
      <c r="G665" s="71">
        <v>0.34481387823509901</v>
      </c>
      <c r="H665" s="68">
        <v>1.9862490450725701</v>
      </c>
      <c r="I665" s="71">
        <v>0.53033377865388498</v>
      </c>
      <c r="J665" s="68">
        <v>5.42398777692895</v>
      </c>
      <c r="K665" s="71">
        <v>0.71463348940182103</v>
      </c>
      <c r="L665" s="68">
        <v>13.827349121466799</v>
      </c>
      <c r="M665" s="71">
        <v>0.19833729216151999</v>
      </c>
      <c r="N665" s="68">
        <v>3.5141329258976302</v>
      </c>
      <c r="O665" s="71">
        <v>0.198306456067005</v>
      </c>
      <c r="P665" s="68">
        <v>10.1071975497703</v>
      </c>
      <c r="Q665" s="71"/>
      <c r="R665" s="68"/>
    </row>
    <row r="666" spans="1:18" x14ac:dyDescent="0.2">
      <c r="A666" s="72" t="s">
        <v>1664</v>
      </c>
      <c r="B666" s="66" t="s">
        <v>1665</v>
      </c>
      <c r="C666" s="67">
        <v>67</v>
      </c>
      <c r="D666" s="67" t="s">
        <v>339</v>
      </c>
      <c r="E666" s="71">
        <v>0.36726158152289701</v>
      </c>
      <c r="F666" s="68">
        <v>2.6737967914438499</v>
      </c>
      <c r="G666" s="71">
        <v>0.328462166785914</v>
      </c>
      <c r="H666" s="68">
        <v>1.6806722689075599</v>
      </c>
      <c r="I666" s="71">
        <v>0.50734829599280595</v>
      </c>
      <c r="J666" s="68">
        <v>3.5141329258976302</v>
      </c>
      <c r="K666" s="71">
        <v>0.57327366814296499</v>
      </c>
      <c r="L666" s="68">
        <v>3.05576776165011</v>
      </c>
      <c r="M666" s="71">
        <v>7.9572446555819507E-2</v>
      </c>
      <c r="N666" s="68">
        <v>1.6806722689075599</v>
      </c>
      <c r="O666" s="71">
        <v>0.34765133013698002</v>
      </c>
      <c r="P666" s="68">
        <v>27.565084226646199</v>
      </c>
      <c r="Q666" s="71"/>
      <c r="R666" s="68"/>
    </row>
    <row r="667" spans="1:18" x14ac:dyDescent="0.2">
      <c r="A667" s="72" t="s">
        <v>1666</v>
      </c>
      <c r="B667" s="66" t="s">
        <v>1667</v>
      </c>
      <c r="C667" s="67">
        <v>67</v>
      </c>
      <c r="D667" s="67" t="s">
        <v>339</v>
      </c>
      <c r="E667" s="71">
        <v>0.71540461587712101</v>
      </c>
      <c r="F667" s="68">
        <v>52.864782276546997</v>
      </c>
      <c r="G667" s="71">
        <v>0.72082723970324902</v>
      </c>
      <c r="H667" s="68">
        <v>33.078686019862502</v>
      </c>
      <c r="I667" s="71">
        <v>0.80567192295138401</v>
      </c>
      <c r="J667" s="68">
        <v>83.498854087089398</v>
      </c>
      <c r="K667" s="71">
        <v>0.99781153957287905</v>
      </c>
      <c r="L667" s="68">
        <v>99.923605805958701</v>
      </c>
      <c r="M667" s="71">
        <v>0.81442992874109299</v>
      </c>
      <c r="N667" s="68">
        <v>69.747899159663902</v>
      </c>
      <c r="O667" s="71">
        <v>0.238282448417001</v>
      </c>
      <c r="P667" s="68">
        <v>13.323124042879</v>
      </c>
      <c r="Q667" s="71"/>
      <c r="R667" s="68"/>
    </row>
    <row r="668" spans="1:18" x14ac:dyDescent="0.2">
      <c r="A668" s="72" t="s">
        <v>1668</v>
      </c>
      <c r="B668" s="66" t="s">
        <v>1669</v>
      </c>
      <c r="C668" s="67">
        <v>67</v>
      </c>
      <c r="D668" s="67" t="s">
        <v>339</v>
      </c>
      <c r="E668" s="71">
        <v>0.72841291945421105</v>
      </c>
      <c r="F668" s="68">
        <v>57.5248281130634</v>
      </c>
      <c r="G668" s="71">
        <v>0.64592578671605005</v>
      </c>
      <c r="H668" s="68">
        <v>17.265087853323099</v>
      </c>
      <c r="I668" s="71">
        <v>0.78074659624548304</v>
      </c>
      <c r="J668" s="68">
        <v>75.783040488922794</v>
      </c>
      <c r="K668" s="71">
        <v>0.95463274570683798</v>
      </c>
      <c r="L668" s="68">
        <v>96.867838044308598</v>
      </c>
      <c r="M668" s="71">
        <v>0.78102731591448904</v>
      </c>
      <c r="N668" s="68">
        <v>61.879297173414798</v>
      </c>
      <c r="O668" s="71">
        <v>0.47973215268819602</v>
      </c>
      <c r="P668" s="68">
        <v>47.013782542113297</v>
      </c>
      <c r="Q668" s="71"/>
      <c r="R668" s="68"/>
    </row>
    <row r="669" spans="1:18" x14ac:dyDescent="0.2">
      <c r="A669" s="72" t="s">
        <v>1670</v>
      </c>
      <c r="B669" s="66" t="s">
        <v>1671</v>
      </c>
      <c r="C669" s="67">
        <v>67</v>
      </c>
      <c r="D669" s="67" t="s">
        <v>339</v>
      </c>
      <c r="E669" s="71">
        <v>0.34935060533891199</v>
      </c>
      <c r="F669" s="68">
        <v>1.75706646294882</v>
      </c>
      <c r="G669" s="71">
        <v>0.34320317135900102</v>
      </c>
      <c r="H669" s="68">
        <v>1.90985485103132</v>
      </c>
      <c r="I669" s="71">
        <v>0.50593602379026903</v>
      </c>
      <c r="J669" s="68">
        <v>3.2849503437738701</v>
      </c>
      <c r="K669" s="71">
        <v>0.70833338348420505</v>
      </c>
      <c r="L669" s="68">
        <v>12.834224598930501</v>
      </c>
      <c r="M669" s="71">
        <v>9.4418052256532006E-2</v>
      </c>
      <c r="N669" s="68">
        <v>2.0626432391138301</v>
      </c>
      <c r="O669" s="71">
        <v>9.4862395804550595E-2</v>
      </c>
      <c r="P669" s="68">
        <v>3.4456355283307798</v>
      </c>
      <c r="Q669" s="71"/>
      <c r="R669" s="68"/>
    </row>
    <row r="670" spans="1:18" x14ac:dyDescent="0.2">
      <c r="A670" s="72" t="s">
        <v>1672</v>
      </c>
      <c r="B670" s="66" t="s">
        <v>1673</v>
      </c>
      <c r="C670" s="67">
        <v>67</v>
      </c>
      <c r="D670" s="67" t="s">
        <v>339</v>
      </c>
      <c r="E670" s="71">
        <v>0.679146872654386</v>
      </c>
      <c r="F670" s="68">
        <v>39.724980901451502</v>
      </c>
      <c r="G670" s="71">
        <v>0.85061421631137701</v>
      </c>
      <c r="H670" s="68">
        <v>81.436210847975602</v>
      </c>
      <c r="I670" s="71">
        <v>0.76587275140515498</v>
      </c>
      <c r="J670" s="68">
        <v>69.747899159663902</v>
      </c>
      <c r="K670" s="71">
        <v>0.71319588938489498</v>
      </c>
      <c r="L670" s="68">
        <v>13.368983957219299</v>
      </c>
      <c r="M670" s="71">
        <v>0.69195368171021399</v>
      </c>
      <c r="N670" s="68">
        <v>39.724980901451502</v>
      </c>
      <c r="O670" s="71">
        <v>0.374097824460288</v>
      </c>
      <c r="P670" s="68">
        <v>30.857580398162298</v>
      </c>
      <c r="Q670" s="71"/>
      <c r="R670" s="68"/>
    </row>
    <row r="671" spans="1:18" x14ac:dyDescent="0.2">
      <c r="A671" s="72" t="s">
        <v>1674</v>
      </c>
      <c r="B671" s="66" t="s">
        <v>1675</v>
      </c>
      <c r="C671" s="67">
        <v>67</v>
      </c>
      <c r="D671" s="67" t="s">
        <v>339</v>
      </c>
      <c r="E671" s="71">
        <v>0.65417671839424796</v>
      </c>
      <c r="F671" s="68">
        <v>31.474407944996202</v>
      </c>
      <c r="G671" s="71">
        <v>0.76521234681682904</v>
      </c>
      <c r="H671" s="68">
        <v>46.218487394957997</v>
      </c>
      <c r="I671" s="71">
        <v>0.71862263298891904</v>
      </c>
      <c r="J671" s="68">
        <v>51.489686783804402</v>
      </c>
      <c r="K671" s="71">
        <v>0.85648888710474003</v>
      </c>
      <c r="L671" s="68">
        <v>53.628724216959498</v>
      </c>
      <c r="M671" s="71">
        <v>0.60288004750593804</v>
      </c>
      <c r="N671" s="68">
        <v>23.911382734912099</v>
      </c>
      <c r="O671" s="71">
        <v>0.32767967755481398</v>
      </c>
      <c r="P671" s="68">
        <v>24.732006125574301</v>
      </c>
      <c r="Q671" s="71"/>
      <c r="R671" s="68"/>
    </row>
    <row r="672" spans="1:18" x14ac:dyDescent="0.2">
      <c r="A672" s="72" t="s">
        <v>1676</v>
      </c>
      <c r="B672" s="66" t="s">
        <v>1677</v>
      </c>
      <c r="C672" s="67">
        <v>67</v>
      </c>
      <c r="D672" s="67" t="s">
        <v>339</v>
      </c>
      <c r="E672" s="71">
        <v>0.63586122954878299</v>
      </c>
      <c r="F672" s="68">
        <v>26.126814362108501</v>
      </c>
      <c r="G672" s="71">
        <v>0.78432380134192103</v>
      </c>
      <c r="H672" s="68">
        <v>53.475935828876999</v>
      </c>
      <c r="I672" s="71">
        <v>0.72787201494867704</v>
      </c>
      <c r="J672" s="68">
        <v>54.545454545454497</v>
      </c>
      <c r="K672" s="71">
        <v>0.72063454687645201</v>
      </c>
      <c r="L672" s="68">
        <v>15.0496562261268</v>
      </c>
      <c r="M672" s="71">
        <v>0.70308788598574801</v>
      </c>
      <c r="N672" s="68">
        <v>41.176470588235297</v>
      </c>
      <c r="O672" s="71">
        <v>0.24338789859111501</v>
      </c>
      <c r="P672" s="68">
        <v>13.7825421133231</v>
      </c>
      <c r="Q672" s="71"/>
      <c r="R672" s="68"/>
    </row>
    <row r="673" spans="1:18" x14ac:dyDescent="0.2">
      <c r="A673" s="72" t="s">
        <v>1678</v>
      </c>
      <c r="B673" s="66" t="s">
        <v>1679</v>
      </c>
      <c r="C673" s="67">
        <v>67</v>
      </c>
      <c r="D673" s="67" t="s">
        <v>339</v>
      </c>
      <c r="E673" s="71">
        <v>0.78349183396862498</v>
      </c>
      <c r="F673" s="68">
        <v>74.713521772345302</v>
      </c>
      <c r="G673" s="71">
        <v>0.849664546916723</v>
      </c>
      <c r="H673" s="68">
        <v>80.901451489686806</v>
      </c>
      <c r="I673" s="71">
        <v>0.77497782133805804</v>
      </c>
      <c r="J673" s="68">
        <v>72.956455309396503</v>
      </c>
      <c r="K673" s="71">
        <v>0.93109404552289099</v>
      </c>
      <c r="L673" s="68">
        <v>90.832696715049707</v>
      </c>
      <c r="M673" s="71">
        <v>0.90721496437054605</v>
      </c>
      <c r="N673" s="68">
        <v>87.929717341482004</v>
      </c>
      <c r="O673" s="71">
        <v>0.45450779169490502</v>
      </c>
      <c r="P673" s="68">
        <v>43.338437978560499</v>
      </c>
      <c r="Q673" s="71"/>
      <c r="R673" s="68"/>
    </row>
    <row r="674" spans="1:18" x14ac:dyDescent="0.2">
      <c r="A674" s="72" t="s">
        <v>1680</v>
      </c>
      <c r="B674" s="66" t="s">
        <v>1681</v>
      </c>
      <c r="C674" s="67">
        <v>67</v>
      </c>
      <c r="D674" s="67" t="s">
        <v>339</v>
      </c>
      <c r="E674" s="71">
        <v>0.63788173755461197</v>
      </c>
      <c r="F674" s="68">
        <v>26.737967914438499</v>
      </c>
      <c r="G674" s="71">
        <v>0.64782681393144503</v>
      </c>
      <c r="H674" s="68">
        <v>17.570664629488199</v>
      </c>
      <c r="I674" s="71">
        <v>0.72079891566538501</v>
      </c>
      <c r="J674" s="68">
        <v>52.253628724217002</v>
      </c>
      <c r="K674" s="71">
        <v>0.89958347261906602</v>
      </c>
      <c r="L674" s="68">
        <v>76.928953399541598</v>
      </c>
      <c r="M674" s="71">
        <v>0.69937648456057</v>
      </c>
      <c r="N674" s="68">
        <v>40.8708938120703</v>
      </c>
      <c r="O674" s="71">
        <v>0.22182300099659299</v>
      </c>
      <c r="P674" s="68">
        <v>12.174578866768799</v>
      </c>
      <c r="Q674" s="71"/>
      <c r="R674" s="68"/>
    </row>
    <row r="675" spans="1:18" x14ac:dyDescent="0.2">
      <c r="A675" s="72" t="s">
        <v>1682</v>
      </c>
      <c r="B675" s="66" t="s">
        <v>1683</v>
      </c>
      <c r="C675" s="67">
        <v>65</v>
      </c>
      <c r="D675" s="67" t="s">
        <v>339</v>
      </c>
      <c r="E675" s="71">
        <v>0.82403605799883795</v>
      </c>
      <c r="F675" s="68">
        <v>67.0711527854385</v>
      </c>
      <c r="G675" s="71">
        <v>0.80954811675904703</v>
      </c>
      <c r="H675" s="68">
        <v>58.466629895201301</v>
      </c>
      <c r="I675" s="71">
        <v>0.76165660479277297</v>
      </c>
      <c r="J675" s="68">
        <v>42.526199669056801</v>
      </c>
      <c r="K675" s="71">
        <v>0.96513894946906398</v>
      </c>
      <c r="L675" s="68">
        <v>90.8714837286266</v>
      </c>
      <c r="M675" s="71">
        <v>0.92391304347826098</v>
      </c>
      <c r="N675" s="68">
        <v>74.329925393755204</v>
      </c>
      <c r="O675" s="71">
        <v>0.65992357549504599</v>
      </c>
      <c r="P675" s="68">
        <v>61.182375906302298</v>
      </c>
      <c r="Q675" s="71"/>
      <c r="R675" s="68"/>
    </row>
    <row r="676" spans="1:18" x14ac:dyDescent="0.2">
      <c r="A676" s="72" t="s">
        <v>1684</v>
      </c>
      <c r="B676" s="66" t="s">
        <v>1685</v>
      </c>
      <c r="C676" s="67">
        <v>67</v>
      </c>
      <c r="D676" s="67" t="s">
        <v>339</v>
      </c>
      <c r="E676" s="71">
        <v>0.74979081969772499</v>
      </c>
      <c r="F676" s="68">
        <v>63.941940412528702</v>
      </c>
      <c r="G676" s="71">
        <v>0.86896689381055903</v>
      </c>
      <c r="H676" s="68">
        <v>87.929717341482004</v>
      </c>
      <c r="I676" s="71">
        <v>0.79282671681560501</v>
      </c>
      <c r="J676" s="68">
        <v>79.526355996944204</v>
      </c>
      <c r="K676" s="71">
        <v>0.97836968970596006</v>
      </c>
      <c r="L676" s="68">
        <v>99.236058059587506</v>
      </c>
      <c r="M676" s="71">
        <v>0.88865795724465602</v>
      </c>
      <c r="N676" s="68">
        <v>84.186401833460593</v>
      </c>
      <c r="O676" s="71">
        <v>0.22013284091184199</v>
      </c>
      <c r="P676" s="68">
        <v>11.868300153139399</v>
      </c>
      <c r="Q676" s="71"/>
      <c r="R676" s="68"/>
    </row>
    <row r="677" spans="1:18" x14ac:dyDescent="0.2">
      <c r="A677" s="72" t="s">
        <v>1686</v>
      </c>
      <c r="B677" s="66" t="s">
        <v>1687</v>
      </c>
      <c r="C677" s="67">
        <v>67</v>
      </c>
      <c r="D677" s="67" t="s">
        <v>339</v>
      </c>
      <c r="E677" s="71">
        <v>0.72708218255065804</v>
      </c>
      <c r="F677" s="68">
        <v>56.760886172650899</v>
      </c>
      <c r="G677" s="71">
        <v>0.71218129831650101</v>
      </c>
      <c r="H677" s="68">
        <v>30.634071810542402</v>
      </c>
      <c r="I677" s="71">
        <v>0.82276610088160296</v>
      </c>
      <c r="J677" s="68">
        <v>87.929717341482004</v>
      </c>
      <c r="K677" s="71">
        <v>0.95724845067710496</v>
      </c>
      <c r="L677" s="68">
        <v>97.173414820473695</v>
      </c>
      <c r="M677" s="71">
        <v>0.80329572446555797</v>
      </c>
      <c r="N677" s="68">
        <v>66.921313980137498</v>
      </c>
      <c r="O677" s="71">
        <v>0.33991933841252298</v>
      </c>
      <c r="P677" s="68">
        <v>26.493108728943302</v>
      </c>
      <c r="Q677" s="71"/>
      <c r="R677" s="68"/>
    </row>
    <row r="678" spans="1:18" x14ac:dyDescent="0.2">
      <c r="A678" s="72" t="s">
        <v>1688</v>
      </c>
      <c r="B678" s="66" t="s">
        <v>1689</v>
      </c>
      <c r="C678" s="67">
        <v>67</v>
      </c>
      <c r="D678" s="67" t="s">
        <v>339</v>
      </c>
      <c r="E678" s="71">
        <v>0.78545804741418601</v>
      </c>
      <c r="F678" s="68">
        <v>75.171886936592799</v>
      </c>
      <c r="G678" s="71">
        <v>0.72686151324977599</v>
      </c>
      <c r="H678" s="68">
        <v>34.224598930481299</v>
      </c>
      <c r="I678" s="71">
        <v>0.828173594217118</v>
      </c>
      <c r="J678" s="68">
        <v>88.922841864018295</v>
      </c>
      <c r="K678" s="71">
        <v>0.979559865527869</v>
      </c>
      <c r="L678" s="68">
        <v>99.312452253628706</v>
      </c>
      <c r="M678" s="71">
        <v>0.89236935866983402</v>
      </c>
      <c r="N678" s="68">
        <v>85.103132161955699</v>
      </c>
      <c r="O678" s="71">
        <v>0.50032590540633204</v>
      </c>
      <c r="P678" s="68">
        <v>50.076569678407303</v>
      </c>
      <c r="Q678" s="71"/>
      <c r="R678" s="68"/>
    </row>
    <row r="679" spans="1:18" x14ac:dyDescent="0.2">
      <c r="A679" s="72" t="s">
        <v>1690</v>
      </c>
      <c r="B679" s="66" t="s">
        <v>1691</v>
      </c>
      <c r="C679" s="67">
        <v>65</v>
      </c>
      <c r="D679" s="67" t="s">
        <v>339</v>
      </c>
      <c r="E679" s="71">
        <v>0.83030479816478298</v>
      </c>
      <c r="F679" s="68">
        <v>69.139547710976302</v>
      </c>
      <c r="G679" s="71">
        <v>0.60034916707245001</v>
      </c>
      <c r="H679" s="68">
        <v>5.8466629895201301</v>
      </c>
      <c r="I679" s="71">
        <v>0.76137434068370302</v>
      </c>
      <c r="J679" s="68">
        <v>42.277992277992297</v>
      </c>
      <c r="K679" s="71">
        <v>0.93066499042900397</v>
      </c>
      <c r="L679" s="68">
        <v>73.965802537231099</v>
      </c>
      <c r="M679" s="71">
        <v>0.89673913043478204</v>
      </c>
      <c r="N679" s="68">
        <v>65.598231555678396</v>
      </c>
      <c r="O679" s="71">
        <v>0.96239636220397595</v>
      </c>
      <c r="P679" s="68">
        <v>98.1316229782487</v>
      </c>
      <c r="Q679" s="71"/>
      <c r="R679" s="68"/>
    </row>
    <row r="680" spans="1:18" x14ac:dyDescent="0.2">
      <c r="A680" s="72" t="s">
        <v>1692</v>
      </c>
      <c r="B680" s="66" t="s">
        <v>1693</v>
      </c>
      <c r="C680" s="67">
        <v>65</v>
      </c>
      <c r="D680" s="67" t="s">
        <v>339</v>
      </c>
      <c r="E680" s="71">
        <v>0.77133475129030105</v>
      </c>
      <c r="F680" s="68">
        <v>51.544401544401502</v>
      </c>
      <c r="G680" s="71">
        <v>0.61686376692863698</v>
      </c>
      <c r="H680" s="68">
        <v>7.0876999448428002</v>
      </c>
      <c r="I680" s="71">
        <v>0.75928223455083999</v>
      </c>
      <c r="J680" s="68">
        <v>41.285162713734103</v>
      </c>
      <c r="K680" s="71">
        <v>0.86687395761630903</v>
      </c>
      <c r="L680" s="68">
        <v>48.207391064533901</v>
      </c>
      <c r="M680" s="71">
        <v>0.97826086956521696</v>
      </c>
      <c r="N680" s="68">
        <v>92.6222713456756</v>
      </c>
      <c r="O680" s="71">
        <v>0.63539292779050205</v>
      </c>
      <c r="P680" s="68">
        <v>58.784160624651399</v>
      </c>
      <c r="Q680" s="71"/>
      <c r="R680" s="68"/>
    </row>
    <row r="681" spans="1:18" x14ac:dyDescent="0.2">
      <c r="A681" s="72" t="s">
        <v>1694</v>
      </c>
      <c r="B681" s="66" t="s">
        <v>1695</v>
      </c>
      <c r="C681" s="67">
        <v>65</v>
      </c>
      <c r="D681" s="67" t="s">
        <v>339</v>
      </c>
      <c r="E681" s="71">
        <v>0.82294043524990901</v>
      </c>
      <c r="F681" s="68">
        <v>66.492002206287907</v>
      </c>
      <c r="G681" s="71">
        <v>0.772185972106611</v>
      </c>
      <c r="H681" s="68">
        <v>41.891891891891902</v>
      </c>
      <c r="I681" s="71">
        <v>0.72933429742356803</v>
      </c>
      <c r="J681" s="68">
        <v>29.895201323772799</v>
      </c>
      <c r="K681" s="71">
        <v>0.90864820092408605</v>
      </c>
      <c r="L681" s="68">
        <v>63.982349696635403</v>
      </c>
      <c r="M681" s="71">
        <v>0.83152173913043503</v>
      </c>
      <c r="N681" s="68">
        <v>48.134843879524702</v>
      </c>
      <c r="O681" s="71">
        <v>0.87301196666484704</v>
      </c>
      <c r="P681" s="68">
        <v>90.072504182933599</v>
      </c>
      <c r="Q681" s="71"/>
      <c r="R681" s="68"/>
    </row>
    <row r="682" spans="1:18" x14ac:dyDescent="0.2">
      <c r="A682" s="72" t="s">
        <v>1696</v>
      </c>
      <c r="B682" s="66" t="s">
        <v>1697</v>
      </c>
      <c r="C682" s="67">
        <v>65</v>
      </c>
      <c r="D682" s="67" t="s">
        <v>339</v>
      </c>
      <c r="E682" s="71">
        <v>0.84578259416444102</v>
      </c>
      <c r="F682" s="68">
        <v>74.903474903474901</v>
      </c>
      <c r="G682" s="71">
        <v>0.796162181924844</v>
      </c>
      <c r="H682" s="68">
        <v>52.095973524545002</v>
      </c>
      <c r="I682" s="71">
        <v>0.74195936195356005</v>
      </c>
      <c r="J682" s="68">
        <v>34.831770546056298</v>
      </c>
      <c r="K682" s="71">
        <v>0.90372239519219</v>
      </c>
      <c r="L682" s="68">
        <v>61.720904578047403</v>
      </c>
      <c r="M682" s="71">
        <v>0.90217391304347805</v>
      </c>
      <c r="N682" s="68">
        <v>67.339043934788606</v>
      </c>
      <c r="O682" s="71">
        <v>0.88489511870813198</v>
      </c>
      <c r="P682" s="68">
        <v>91.215839375348594</v>
      </c>
      <c r="Q682" s="71"/>
      <c r="R682" s="68"/>
    </row>
    <row r="683" spans="1:18" x14ac:dyDescent="0.2">
      <c r="A683" s="72" t="s">
        <v>1698</v>
      </c>
      <c r="B683" s="66" t="s">
        <v>1699</v>
      </c>
      <c r="C683" s="67">
        <v>65</v>
      </c>
      <c r="D683" s="67" t="s">
        <v>339</v>
      </c>
      <c r="E683" s="71">
        <v>0.89350397040723795</v>
      </c>
      <c r="F683" s="68">
        <v>92.333149476006597</v>
      </c>
      <c r="G683" s="71">
        <v>0.849802895621249</v>
      </c>
      <c r="H683" s="68">
        <v>77.054605626034203</v>
      </c>
      <c r="I683" s="71">
        <v>0.83437939500576697</v>
      </c>
      <c r="J683" s="68">
        <v>71.814671814671797</v>
      </c>
      <c r="K683" s="71">
        <v>0.95419712300098003</v>
      </c>
      <c r="L683" s="68">
        <v>85.355763927192498</v>
      </c>
      <c r="M683" s="71">
        <v>0.97826086956521696</v>
      </c>
      <c r="N683" s="68">
        <v>92.6222713456756</v>
      </c>
      <c r="O683" s="71">
        <v>0.850879568842975</v>
      </c>
      <c r="P683" s="68">
        <v>87.172336865588406</v>
      </c>
      <c r="Q683" s="71"/>
      <c r="R683" s="68"/>
    </row>
    <row r="684" spans="1:18" x14ac:dyDescent="0.2">
      <c r="A684" s="72" t="s">
        <v>1700</v>
      </c>
      <c r="B684" s="66" t="s">
        <v>1701</v>
      </c>
      <c r="C684" s="67">
        <v>65</v>
      </c>
      <c r="D684" s="67" t="s">
        <v>339</v>
      </c>
      <c r="E684" s="71">
        <v>0.87858223596354401</v>
      </c>
      <c r="F684" s="68">
        <v>86.927744070601193</v>
      </c>
      <c r="G684" s="71">
        <v>0.84928849060318501</v>
      </c>
      <c r="H684" s="68">
        <v>76.833976833976806</v>
      </c>
      <c r="I684" s="71">
        <v>0.81448751898067695</v>
      </c>
      <c r="J684" s="68">
        <v>64.037506894649795</v>
      </c>
      <c r="K684" s="71">
        <v>0.96835773934072999</v>
      </c>
      <c r="L684" s="68">
        <v>92.305570876999397</v>
      </c>
      <c r="M684" s="71">
        <v>0.86956521739130399</v>
      </c>
      <c r="N684" s="68">
        <v>58.109975131251701</v>
      </c>
      <c r="O684" s="71">
        <v>0.891212213501825</v>
      </c>
      <c r="P684" s="68">
        <v>91.801450083658693</v>
      </c>
      <c r="Q684" s="71"/>
      <c r="R684" s="68"/>
    </row>
    <row r="685" spans="1:18" x14ac:dyDescent="0.2">
      <c r="A685" s="72" t="s">
        <v>1702</v>
      </c>
      <c r="B685" s="66" t="s">
        <v>1703</v>
      </c>
      <c r="C685" s="67">
        <v>65</v>
      </c>
      <c r="D685" s="67" t="s">
        <v>339</v>
      </c>
      <c r="E685" s="71">
        <v>0.877842601740351</v>
      </c>
      <c r="F685" s="68">
        <v>86.734693877550995</v>
      </c>
      <c r="G685" s="71">
        <v>0.85110155158784195</v>
      </c>
      <c r="H685" s="68">
        <v>77.688913403199095</v>
      </c>
      <c r="I685" s="71">
        <v>0.83059274331197197</v>
      </c>
      <c r="J685" s="68">
        <v>70.601213458356298</v>
      </c>
      <c r="K685" s="71">
        <v>0.947292304107894</v>
      </c>
      <c r="L685" s="68">
        <v>81.522338665195804</v>
      </c>
      <c r="M685" s="71">
        <v>0.98369565217391297</v>
      </c>
      <c r="N685" s="68">
        <v>94.114396242055804</v>
      </c>
      <c r="O685" s="71">
        <v>0.77653075752013201</v>
      </c>
      <c r="P685" s="68">
        <v>76.073619631901806</v>
      </c>
      <c r="Q685" s="71"/>
      <c r="R685" s="68"/>
    </row>
    <row r="686" spans="1:18" x14ac:dyDescent="0.2">
      <c r="A686" s="72" t="s">
        <v>1704</v>
      </c>
      <c r="B686" s="66" t="s">
        <v>1705</v>
      </c>
      <c r="C686" s="67">
        <v>65</v>
      </c>
      <c r="D686" s="67" t="s">
        <v>339</v>
      </c>
      <c r="E686" s="71">
        <v>0.864096570503741</v>
      </c>
      <c r="F686" s="68">
        <v>81.880860452288999</v>
      </c>
      <c r="G686" s="71">
        <v>0.82281185808675505</v>
      </c>
      <c r="H686" s="68">
        <v>64.009928295642595</v>
      </c>
      <c r="I686" s="71">
        <v>0.78898882150976002</v>
      </c>
      <c r="J686" s="68">
        <v>53.006067291781598</v>
      </c>
      <c r="K686" s="71">
        <v>0.93162568214083596</v>
      </c>
      <c r="L686" s="68">
        <v>74.489795918367307</v>
      </c>
      <c r="M686" s="71">
        <v>0.95108695652173902</v>
      </c>
      <c r="N686" s="68">
        <v>83.641890024868701</v>
      </c>
      <c r="O686" s="71">
        <v>0.82596953425961295</v>
      </c>
      <c r="P686" s="68">
        <v>83.351924149470193</v>
      </c>
      <c r="Q686" s="71"/>
      <c r="R686" s="68"/>
    </row>
    <row r="687" spans="1:18" x14ac:dyDescent="0.2">
      <c r="A687" s="72" t="s">
        <v>1706</v>
      </c>
      <c r="B687" s="66" t="s">
        <v>1707</v>
      </c>
      <c r="C687" s="67">
        <v>65</v>
      </c>
      <c r="D687" s="67" t="s">
        <v>339</v>
      </c>
      <c r="E687" s="71">
        <v>0.86438148783300595</v>
      </c>
      <c r="F687" s="68">
        <v>82.046332046332097</v>
      </c>
      <c r="G687" s="71">
        <v>0.840739170727407</v>
      </c>
      <c r="H687" s="68">
        <v>72.476558190843903</v>
      </c>
      <c r="I687" s="71">
        <v>0.77336432678446998</v>
      </c>
      <c r="J687" s="68">
        <v>47.352454495311598</v>
      </c>
      <c r="K687" s="71">
        <v>0.92406996911663597</v>
      </c>
      <c r="L687" s="68">
        <v>70.380584666298901</v>
      </c>
      <c r="M687" s="71">
        <v>0.95108695652173902</v>
      </c>
      <c r="N687" s="68">
        <v>83.641890024868701</v>
      </c>
      <c r="O687" s="71">
        <v>0.83264701601477598</v>
      </c>
      <c r="P687" s="68">
        <v>84.383714445064101</v>
      </c>
      <c r="Q687" s="71"/>
      <c r="R687" s="68"/>
    </row>
    <row r="688" spans="1:18" x14ac:dyDescent="0.2">
      <c r="A688" s="72" t="s">
        <v>1708</v>
      </c>
      <c r="B688" s="66" t="s">
        <v>1709</v>
      </c>
      <c r="C688" s="67">
        <v>65</v>
      </c>
      <c r="D688" s="67" t="s">
        <v>339</v>
      </c>
      <c r="E688" s="71">
        <v>0.84749241863422298</v>
      </c>
      <c r="F688" s="68">
        <v>75.510204081632693</v>
      </c>
      <c r="G688" s="71">
        <v>0.82345015558204104</v>
      </c>
      <c r="H688" s="68">
        <v>64.313292884721406</v>
      </c>
      <c r="I688" s="71">
        <v>0.76993510495975903</v>
      </c>
      <c r="J688" s="68">
        <v>45.945945945946001</v>
      </c>
      <c r="K688" s="71">
        <v>0.92173226199307001</v>
      </c>
      <c r="L688" s="68">
        <v>69.387755102040799</v>
      </c>
      <c r="M688" s="71">
        <v>0.98913043478260898</v>
      </c>
      <c r="N688" s="68">
        <v>96.076264161370503</v>
      </c>
      <c r="O688" s="71">
        <v>0.73321413585363604</v>
      </c>
      <c r="P688" s="68">
        <v>70.050195203569402</v>
      </c>
      <c r="Q688" s="71"/>
      <c r="R688" s="68"/>
    </row>
    <row r="689" spans="1:18" x14ac:dyDescent="0.2">
      <c r="A689" s="72" t="s">
        <v>1710</v>
      </c>
      <c r="B689" s="66" t="s">
        <v>1711</v>
      </c>
      <c r="C689" s="67">
        <v>65</v>
      </c>
      <c r="D689" s="67" t="s">
        <v>339</v>
      </c>
      <c r="E689" s="71">
        <v>0.83763676737270198</v>
      </c>
      <c r="F689" s="68">
        <v>71.980143408714795</v>
      </c>
      <c r="G689" s="71">
        <v>0.77412132296520397</v>
      </c>
      <c r="H689" s="68">
        <v>42.719249862106999</v>
      </c>
      <c r="I689" s="71">
        <v>0.68800695822079405</v>
      </c>
      <c r="J689" s="68">
        <v>19.911748483177099</v>
      </c>
      <c r="K689" s="71">
        <v>0.91726560538434998</v>
      </c>
      <c r="L689" s="68">
        <v>67.567567567567593</v>
      </c>
      <c r="M689" s="71">
        <v>0.89673913043478204</v>
      </c>
      <c r="N689" s="68">
        <v>65.598231555678396</v>
      </c>
      <c r="O689" s="71">
        <v>0.91205081985837999</v>
      </c>
      <c r="P689" s="68">
        <v>94.729503625209105</v>
      </c>
      <c r="Q689" s="71"/>
      <c r="R689" s="68"/>
    </row>
    <row r="690" spans="1:18" x14ac:dyDescent="0.2">
      <c r="A690" s="72" t="s">
        <v>1712</v>
      </c>
      <c r="B690" s="66" t="s">
        <v>1713</v>
      </c>
      <c r="C690" s="67">
        <v>65</v>
      </c>
      <c r="D690" s="67" t="s">
        <v>339</v>
      </c>
      <c r="E690" s="71">
        <v>0.88494247158043904</v>
      </c>
      <c r="F690" s="68">
        <v>89.106453392167694</v>
      </c>
      <c r="G690" s="71">
        <v>0.87946253181946099</v>
      </c>
      <c r="H690" s="68">
        <v>87.782680639823496</v>
      </c>
      <c r="I690" s="71">
        <v>0.77708616202291902</v>
      </c>
      <c r="J690" s="68">
        <v>48.3177054605626</v>
      </c>
      <c r="K690" s="71">
        <v>0.95092014586571405</v>
      </c>
      <c r="L690" s="68">
        <v>83.204633204633197</v>
      </c>
      <c r="M690" s="71">
        <v>0.96739130434782605</v>
      </c>
      <c r="N690" s="68">
        <v>88.809063277148397</v>
      </c>
      <c r="O690" s="71">
        <v>0.84985221384627696</v>
      </c>
      <c r="P690" s="68">
        <v>87.0329057445622</v>
      </c>
      <c r="Q690" s="71"/>
      <c r="R690" s="68"/>
    </row>
    <row r="691" spans="1:18" x14ac:dyDescent="0.2">
      <c r="A691" s="72" t="s">
        <v>1714</v>
      </c>
      <c r="B691" s="66" t="s">
        <v>1715</v>
      </c>
      <c r="C691" s="67">
        <v>65</v>
      </c>
      <c r="D691" s="67" t="s">
        <v>339</v>
      </c>
      <c r="E691" s="71">
        <v>0.86519114179766599</v>
      </c>
      <c r="F691" s="68">
        <v>82.377275234418093</v>
      </c>
      <c r="G691" s="71">
        <v>0.88601566859900405</v>
      </c>
      <c r="H691" s="68">
        <v>89.630446773303902</v>
      </c>
      <c r="I691" s="71">
        <v>0.77329797874183803</v>
      </c>
      <c r="J691" s="68">
        <v>47.297297297297298</v>
      </c>
      <c r="K691" s="71">
        <v>0.94894851423340199</v>
      </c>
      <c r="L691" s="68">
        <v>82.377275234418093</v>
      </c>
      <c r="M691" s="71">
        <v>0.92391304347826098</v>
      </c>
      <c r="N691" s="68">
        <v>74.329925393755204</v>
      </c>
      <c r="O691" s="71">
        <v>0.793780503935823</v>
      </c>
      <c r="P691" s="68">
        <v>78.639152258784193</v>
      </c>
      <c r="Q691" s="71"/>
      <c r="R691" s="68"/>
    </row>
    <row r="692" spans="1:18" x14ac:dyDescent="0.2">
      <c r="A692" s="72" t="s">
        <v>1716</v>
      </c>
      <c r="B692" s="66" t="s">
        <v>1717</v>
      </c>
      <c r="C692" s="67">
        <v>65</v>
      </c>
      <c r="D692" s="67" t="s">
        <v>339</v>
      </c>
      <c r="E692" s="71">
        <v>0.88005179883277795</v>
      </c>
      <c r="F692" s="68">
        <v>87.4793160507446</v>
      </c>
      <c r="G692" s="71">
        <v>0.833589782644652</v>
      </c>
      <c r="H692" s="68">
        <v>69.139547710976302</v>
      </c>
      <c r="I692" s="71">
        <v>0.81184626500155799</v>
      </c>
      <c r="J692" s="68">
        <v>63.017098731384401</v>
      </c>
      <c r="K692" s="71">
        <v>0.95865231089500902</v>
      </c>
      <c r="L692" s="68">
        <v>87.5068946497518</v>
      </c>
      <c r="M692" s="71">
        <v>0.99456521739130399</v>
      </c>
      <c r="N692" s="68">
        <v>98.010500138159699</v>
      </c>
      <c r="O692" s="71">
        <v>0.80160541823136799</v>
      </c>
      <c r="P692" s="68">
        <v>79.615170105967593</v>
      </c>
      <c r="Q692" s="71"/>
      <c r="R692" s="68"/>
    </row>
    <row r="693" spans="1:18" x14ac:dyDescent="0.2">
      <c r="A693" s="72" t="s">
        <v>1718</v>
      </c>
      <c r="B693" s="66" t="s">
        <v>1719</v>
      </c>
      <c r="C693" s="67">
        <v>65</v>
      </c>
      <c r="D693" s="67" t="s">
        <v>339</v>
      </c>
      <c r="E693" s="71">
        <v>0.88593070217939596</v>
      </c>
      <c r="F693" s="68">
        <v>89.520132377275203</v>
      </c>
      <c r="G693" s="71">
        <v>0.81579661195990705</v>
      </c>
      <c r="H693" s="68">
        <v>60.921125206839498</v>
      </c>
      <c r="I693" s="71">
        <v>0.791640794882706</v>
      </c>
      <c r="J693" s="68">
        <v>54.054054054054099</v>
      </c>
      <c r="K693" s="71">
        <v>0.96306326291525401</v>
      </c>
      <c r="L693" s="68">
        <v>89.713182570325401</v>
      </c>
      <c r="M693" s="71">
        <v>0.96739130434782605</v>
      </c>
      <c r="N693" s="68">
        <v>88.809063277148397</v>
      </c>
      <c r="O693" s="71">
        <v>0.891761536791289</v>
      </c>
      <c r="P693" s="68">
        <v>91.968767428890104</v>
      </c>
      <c r="Q693" s="71"/>
      <c r="R693" s="68"/>
    </row>
    <row r="694" spans="1:18" x14ac:dyDescent="0.2">
      <c r="A694" s="72" t="s">
        <v>1720</v>
      </c>
      <c r="B694" s="66" t="s">
        <v>1721</v>
      </c>
      <c r="C694" s="67">
        <v>65</v>
      </c>
      <c r="D694" s="67" t="s">
        <v>339</v>
      </c>
      <c r="E694" s="71">
        <v>0.89628456122878297</v>
      </c>
      <c r="F694" s="68">
        <v>93.381136238279097</v>
      </c>
      <c r="G694" s="71">
        <v>0.84622051676705301</v>
      </c>
      <c r="H694" s="68">
        <v>75.372311086596795</v>
      </c>
      <c r="I694" s="71">
        <v>0.86189932975832495</v>
      </c>
      <c r="J694" s="68">
        <v>81.246552675124093</v>
      </c>
      <c r="K694" s="71">
        <v>0.96881432482584395</v>
      </c>
      <c r="L694" s="68">
        <v>92.388306674020996</v>
      </c>
      <c r="M694" s="71">
        <v>0.98369565217391297</v>
      </c>
      <c r="N694" s="68">
        <v>94.114396242055804</v>
      </c>
      <c r="O694" s="71">
        <v>0.82079298261877998</v>
      </c>
      <c r="P694" s="68">
        <v>82.571109871723394</v>
      </c>
      <c r="Q694" s="71"/>
      <c r="R694" s="68"/>
    </row>
    <row r="695" spans="1:18" x14ac:dyDescent="0.2">
      <c r="A695" s="72" t="s">
        <v>1722</v>
      </c>
      <c r="B695" s="66" t="s">
        <v>1723</v>
      </c>
      <c r="C695" s="67">
        <v>65</v>
      </c>
      <c r="D695" s="67" t="s">
        <v>339</v>
      </c>
      <c r="E695" s="71">
        <v>0.89486518001135995</v>
      </c>
      <c r="F695" s="68">
        <v>92.774407060121305</v>
      </c>
      <c r="G695" s="71">
        <v>0.84655760547886405</v>
      </c>
      <c r="H695" s="68">
        <v>75.620518477661307</v>
      </c>
      <c r="I695" s="71">
        <v>0.83279087967565901</v>
      </c>
      <c r="J695" s="68">
        <v>71.207942636514105</v>
      </c>
      <c r="K695" s="71">
        <v>0.97193318343941804</v>
      </c>
      <c r="L695" s="68">
        <v>93.436293436293397</v>
      </c>
      <c r="M695" s="71">
        <v>1</v>
      </c>
      <c r="N695" s="68">
        <v>100</v>
      </c>
      <c r="O695" s="71">
        <v>0.82304423146285899</v>
      </c>
      <c r="P695" s="68">
        <v>82.9057445621863</v>
      </c>
      <c r="Q695" s="71"/>
      <c r="R695" s="68"/>
    </row>
    <row r="696" spans="1:18" x14ac:dyDescent="0.2">
      <c r="A696" s="72" t="s">
        <v>1724</v>
      </c>
      <c r="B696" s="66" t="s">
        <v>1725</v>
      </c>
      <c r="C696" s="67">
        <v>65</v>
      </c>
      <c r="D696" s="67" t="s">
        <v>339</v>
      </c>
      <c r="E696" s="71">
        <v>0.84412255423225202</v>
      </c>
      <c r="F696" s="68">
        <v>74.269167126309995</v>
      </c>
      <c r="G696" s="71">
        <v>0.83662019422508305</v>
      </c>
      <c r="H696" s="68">
        <v>70.739106453392196</v>
      </c>
      <c r="I696" s="71">
        <v>0.74566840932675504</v>
      </c>
      <c r="J696" s="68">
        <v>36.293436293436301</v>
      </c>
      <c r="K696" s="71">
        <v>0.917161577669237</v>
      </c>
      <c r="L696" s="68">
        <v>67.429674572531695</v>
      </c>
      <c r="M696" s="71">
        <v>0.82608695652173902</v>
      </c>
      <c r="N696" s="68">
        <v>47.001934235976798</v>
      </c>
      <c r="O696" s="71">
        <v>0.89507563341844698</v>
      </c>
      <c r="P696" s="68">
        <v>92.359174567763503</v>
      </c>
      <c r="Q696" s="71"/>
      <c r="R696" s="68"/>
    </row>
    <row r="697" spans="1:18" x14ac:dyDescent="0.2">
      <c r="A697" s="72" t="s">
        <v>1726</v>
      </c>
      <c r="B697" s="66" t="s">
        <v>1727</v>
      </c>
      <c r="C697" s="67">
        <v>65</v>
      </c>
      <c r="D697" s="67" t="s">
        <v>339</v>
      </c>
      <c r="E697" s="71">
        <v>0.68657040984060602</v>
      </c>
      <c r="F697" s="68">
        <v>31.742967457253201</v>
      </c>
      <c r="G697" s="71">
        <v>0.776565504605223</v>
      </c>
      <c r="H697" s="68">
        <v>43.822393822393799</v>
      </c>
      <c r="I697" s="71">
        <v>0.67988177907011105</v>
      </c>
      <c r="J697" s="68">
        <v>18.367346938775501</v>
      </c>
      <c r="K697" s="71">
        <v>0.79089821620297096</v>
      </c>
      <c r="L697" s="68">
        <v>28.4335355763927</v>
      </c>
      <c r="M697" s="71">
        <v>0.80434782608695599</v>
      </c>
      <c r="N697" s="68">
        <v>42.691351201989498</v>
      </c>
      <c r="O697" s="71">
        <v>0.381158723237769</v>
      </c>
      <c r="P697" s="68">
        <v>31.5114333519242</v>
      </c>
      <c r="Q697" s="71"/>
      <c r="R697" s="68"/>
    </row>
    <row r="698" spans="1:18" x14ac:dyDescent="0.2">
      <c r="A698" s="72" t="s">
        <v>1728</v>
      </c>
      <c r="B698" s="66" t="s">
        <v>1729</v>
      </c>
      <c r="C698" s="67">
        <v>65</v>
      </c>
      <c r="D698" s="67" t="s">
        <v>339</v>
      </c>
      <c r="E698" s="71">
        <v>0.76209433618307898</v>
      </c>
      <c r="F698" s="68">
        <v>48.8416988416988</v>
      </c>
      <c r="G698" s="71">
        <v>0.80137164594082799</v>
      </c>
      <c r="H698" s="68">
        <v>54.688361831218998</v>
      </c>
      <c r="I698" s="71">
        <v>0.73331484266242497</v>
      </c>
      <c r="J698" s="68">
        <v>31.605074462217299</v>
      </c>
      <c r="K698" s="71">
        <v>0.89163568756723399</v>
      </c>
      <c r="L698" s="68">
        <v>56.8119139547711</v>
      </c>
      <c r="M698" s="71">
        <v>0.66304347826086996</v>
      </c>
      <c r="N698" s="68">
        <v>20.309477756286299</v>
      </c>
      <c r="O698" s="71">
        <v>0.72110602648403999</v>
      </c>
      <c r="P698" s="68">
        <v>68.460680423870599</v>
      </c>
      <c r="Q698" s="71"/>
      <c r="R698" s="68"/>
    </row>
    <row r="699" spans="1:18" x14ac:dyDescent="0.2">
      <c r="A699" s="72" t="s">
        <v>1730</v>
      </c>
      <c r="B699" s="66" t="s">
        <v>1731</v>
      </c>
      <c r="C699" s="67">
        <v>65</v>
      </c>
      <c r="D699" s="67" t="s">
        <v>339</v>
      </c>
      <c r="E699" s="71">
        <v>0.63195146111539902</v>
      </c>
      <c r="F699" s="68">
        <v>21.070049641478199</v>
      </c>
      <c r="G699" s="71">
        <v>0.73562994159234296</v>
      </c>
      <c r="H699" s="68">
        <v>28.929950358521801</v>
      </c>
      <c r="I699" s="71">
        <v>0.64708864979894298</v>
      </c>
      <c r="J699" s="68">
        <v>13.265306122448999</v>
      </c>
      <c r="K699" s="71">
        <v>0.658006454904281</v>
      </c>
      <c r="L699" s="68">
        <v>10.0661886376172</v>
      </c>
      <c r="M699" s="71">
        <v>0.77717391304347805</v>
      </c>
      <c r="N699" s="68">
        <v>37.745233489914298</v>
      </c>
      <c r="O699" s="71">
        <v>0.34185834623794897</v>
      </c>
      <c r="P699" s="68">
        <v>27.440044617958701</v>
      </c>
      <c r="Q699" s="71"/>
      <c r="R699" s="68"/>
    </row>
    <row r="700" spans="1:18" x14ac:dyDescent="0.2">
      <c r="A700" s="72" t="s">
        <v>1732</v>
      </c>
      <c r="B700" s="66" t="s">
        <v>1733</v>
      </c>
      <c r="C700" s="67">
        <v>65</v>
      </c>
      <c r="D700" s="67" t="s">
        <v>339</v>
      </c>
      <c r="E700" s="71">
        <v>0.777856510182514</v>
      </c>
      <c r="F700" s="68">
        <v>53.502482073910599</v>
      </c>
      <c r="G700" s="71">
        <v>0.78695781292773703</v>
      </c>
      <c r="H700" s="68">
        <v>47.793712079426399</v>
      </c>
      <c r="I700" s="71">
        <v>0.72989684009966305</v>
      </c>
      <c r="J700" s="68">
        <v>30.170987313844499</v>
      </c>
      <c r="K700" s="71">
        <v>0.91617962061546598</v>
      </c>
      <c r="L700" s="68">
        <v>67.0159955874242</v>
      </c>
      <c r="M700" s="71">
        <v>0.84782608695652195</v>
      </c>
      <c r="N700" s="68">
        <v>52.141475545730898</v>
      </c>
      <c r="O700" s="71">
        <v>0.60842219031318201</v>
      </c>
      <c r="P700" s="68">
        <v>55.521472392638003</v>
      </c>
      <c r="Q700" s="71"/>
      <c r="R700" s="68"/>
    </row>
    <row r="701" spans="1:18" x14ac:dyDescent="0.2">
      <c r="A701" s="72" t="s">
        <v>1734</v>
      </c>
      <c r="B701" s="66" t="s">
        <v>1735</v>
      </c>
      <c r="C701" s="67">
        <v>65</v>
      </c>
      <c r="D701" s="67" t="s">
        <v>339</v>
      </c>
      <c r="E701" s="71">
        <v>0.63382787969677401</v>
      </c>
      <c r="F701" s="68">
        <v>21.511307225592901</v>
      </c>
      <c r="G701" s="71">
        <v>0.69854504592429401</v>
      </c>
      <c r="H701" s="68">
        <v>19.167126309983502</v>
      </c>
      <c r="I701" s="71">
        <v>0.67392113296729905</v>
      </c>
      <c r="J701" s="68">
        <v>16.988416988417001</v>
      </c>
      <c r="K701" s="71">
        <v>0.88271139525558795</v>
      </c>
      <c r="L701" s="68">
        <v>53.557639271924998</v>
      </c>
      <c r="M701" s="71">
        <v>0.73913043478260798</v>
      </c>
      <c r="N701" s="68">
        <v>30.643824260845498</v>
      </c>
      <c r="O701" s="71">
        <v>0.17483138955408301</v>
      </c>
      <c r="P701" s="68">
        <v>12.799776910206401</v>
      </c>
      <c r="Q701" s="71"/>
      <c r="R701" s="68"/>
    </row>
    <row r="702" spans="1:18" x14ac:dyDescent="0.2">
      <c r="A702" s="72" t="s">
        <v>1736</v>
      </c>
      <c r="B702" s="66" t="s">
        <v>1737</v>
      </c>
      <c r="C702" s="67">
        <v>65</v>
      </c>
      <c r="D702" s="67" t="s">
        <v>339</v>
      </c>
      <c r="E702" s="71">
        <v>0.57240443642641203</v>
      </c>
      <c r="F702" s="68">
        <v>11.996690568119099</v>
      </c>
      <c r="G702" s="71">
        <v>0.66614051261379004</v>
      </c>
      <c r="H702" s="68">
        <v>12.713734142305601</v>
      </c>
      <c r="I702" s="71">
        <v>0.68038639911326304</v>
      </c>
      <c r="J702" s="68">
        <v>18.4776613348042</v>
      </c>
      <c r="K702" s="71">
        <v>0.802145626654858</v>
      </c>
      <c r="L702" s="68">
        <v>31.191395477109801</v>
      </c>
      <c r="M702" s="71">
        <v>0.59239130434782605</v>
      </c>
      <c r="N702" s="68">
        <v>13.5396518375242</v>
      </c>
      <c r="O702" s="71">
        <v>0.12095833940232401</v>
      </c>
      <c r="P702" s="68">
        <v>7.6408254322364799</v>
      </c>
      <c r="Q702" s="71"/>
      <c r="R702" s="68"/>
    </row>
    <row r="703" spans="1:18" x14ac:dyDescent="0.2">
      <c r="A703" s="72" t="s">
        <v>1738</v>
      </c>
      <c r="B703" s="66" t="s">
        <v>1739</v>
      </c>
      <c r="C703" s="67">
        <v>65</v>
      </c>
      <c r="D703" s="67" t="s">
        <v>339</v>
      </c>
      <c r="E703" s="71">
        <v>0.60310846708811106</v>
      </c>
      <c r="F703" s="68">
        <v>16.2162162162162</v>
      </c>
      <c r="G703" s="71">
        <v>0.72169722785906698</v>
      </c>
      <c r="H703" s="68">
        <v>25.068946497517899</v>
      </c>
      <c r="I703" s="71">
        <v>0.71357062791777504</v>
      </c>
      <c r="J703" s="68">
        <v>25.8411472697187</v>
      </c>
      <c r="K703" s="71">
        <v>0.74557208949588505</v>
      </c>
      <c r="L703" s="68">
        <v>19.746276889133998</v>
      </c>
      <c r="M703" s="71">
        <v>0.64673913043478204</v>
      </c>
      <c r="N703" s="68">
        <v>18.237082066869299</v>
      </c>
      <c r="O703" s="71">
        <v>0.187963259733048</v>
      </c>
      <c r="P703" s="68">
        <v>13.9709983268265</v>
      </c>
      <c r="Q703" s="71"/>
      <c r="R703" s="68"/>
    </row>
    <row r="704" spans="1:18" x14ac:dyDescent="0.2">
      <c r="A704" s="72" t="s">
        <v>1740</v>
      </c>
      <c r="B704" s="66" t="s">
        <v>1741</v>
      </c>
      <c r="C704" s="67">
        <v>65</v>
      </c>
      <c r="D704" s="67" t="s">
        <v>339</v>
      </c>
      <c r="E704" s="71">
        <v>0.63097005241329596</v>
      </c>
      <c r="F704" s="68">
        <v>20.821842250413699</v>
      </c>
      <c r="G704" s="71">
        <v>0.75608127985429696</v>
      </c>
      <c r="H704" s="68">
        <v>35.852178709321599</v>
      </c>
      <c r="I704" s="71">
        <v>0.71279189493886697</v>
      </c>
      <c r="J704" s="68">
        <v>25.648097076668499</v>
      </c>
      <c r="K704" s="71">
        <v>0.84075699665729497</v>
      </c>
      <c r="L704" s="68">
        <v>40.981798124655299</v>
      </c>
      <c r="M704" s="71">
        <v>0.67391304347826098</v>
      </c>
      <c r="N704" s="68">
        <v>21.552915169936401</v>
      </c>
      <c r="O704" s="71">
        <v>0.17130704713775899</v>
      </c>
      <c r="P704" s="68">
        <v>12.3535973229225</v>
      </c>
      <c r="Q704" s="71"/>
      <c r="R704" s="68"/>
    </row>
    <row r="705" spans="1:18" x14ac:dyDescent="0.2">
      <c r="A705" s="72" t="s">
        <v>1742</v>
      </c>
      <c r="B705" s="66" t="s">
        <v>1743</v>
      </c>
      <c r="C705" s="67">
        <v>65</v>
      </c>
      <c r="D705" s="67" t="s">
        <v>339</v>
      </c>
      <c r="E705" s="71">
        <v>0.650712397803486</v>
      </c>
      <c r="F705" s="68">
        <v>24.544953116381699</v>
      </c>
      <c r="G705" s="71">
        <v>0.80397794578780102</v>
      </c>
      <c r="H705" s="68">
        <v>56.067291781577502</v>
      </c>
      <c r="I705" s="71">
        <v>0.743292481082234</v>
      </c>
      <c r="J705" s="68">
        <v>35.2178709321567</v>
      </c>
      <c r="K705" s="71">
        <v>0.85627955645257703</v>
      </c>
      <c r="L705" s="68">
        <v>45.311638168781002</v>
      </c>
      <c r="M705" s="71">
        <v>0.60869565217391297</v>
      </c>
      <c r="N705" s="68">
        <v>15.031776733904399</v>
      </c>
      <c r="O705" s="71">
        <v>0.241316353520903</v>
      </c>
      <c r="P705" s="68">
        <v>18.544339096486301</v>
      </c>
      <c r="Q705" s="71"/>
      <c r="R705" s="68"/>
    </row>
    <row r="706" spans="1:18" x14ac:dyDescent="0.2">
      <c r="A706" s="72" t="s">
        <v>1744</v>
      </c>
      <c r="B706" s="66" t="s">
        <v>1745</v>
      </c>
      <c r="C706" s="67">
        <v>65</v>
      </c>
      <c r="D706" s="67" t="s">
        <v>339</v>
      </c>
      <c r="E706" s="71">
        <v>0.64597114810518896</v>
      </c>
      <c r="F706" s="68">
        <v>23.414230557087699</v>
      </c>
      <c r="G706" s="71">
        <v>0.713502139838737</v>
      </c>
      <c r="H706" s="68">
        <v>22.972972972973</v>
      </c>
      <c r="I706" s="71">
        <v>0.71149035407766203</v>
      </c>
      <c r="J706" s="68">
        <v>25.124103695532298</v>
      </c>
      <c r="K706" s="71">
        <v>0.90060531121607401</v>
      </c>
      <c r="L706" s="68">
        <v>60.286817429674599</v>
      </c>
      <c r="M706" s="71">
        <v>0.71195652173913004</v>
      </c>
      <c r="N706" s="68">
        <v>26.8858800773694</v>
      </c>
      <c r="O706" s="71">
        <v>0.192301413654339</v>
      </c>
      <c r="P706" s="68">
        <v>14.3614054656999</v>
      </c>
      <c r="Q706" s="71"/>
      <c r="R706" s="68"/>
    </row>
    <row r="707" spans="1:18" x14ac:dyDescent="0.2">
      <c r="A707" s="72" t="s">
        <v>1746</v>
      </c>
      <c r="B707" s="66" t="s">
        <v>1747</v>
      </c>
      <c r="C707" s="67">
        <v>65</v>
      </c>
      <c r="D707" s="67" t="s">
        <v>339</v>
      </c>
      <c r="E707" s="71">
        <v>0.66291438265847702</v>
      </c>
      <c r="F707" s="68">
        <v>27.082184225041399</v>
      </c>
      <c r="G707" s="71">
        <v>0.79482465200284402</v>
      </c>
      <c r="H707" s="68">
        <v>51.489244346387203</v>
      </c>
      <c r="I707" s="71">
        <v>0.67955297033975504</v>
      </c>
      <c r="J707" s="68">
        <v>18.2018753447325</v>
      </c>
      <c r="K707" s="71">
        <v>0.87202548617659004</v>
      </c>
      <c r="L707" s="68">
        <v>49.669056811913997</v>
      </c>
      <c r="M707" s="71">
        <v>0.76630434782608703</v>
      </c>
      <c r="N707" s="68">
        <v>35.175462835037301</v>
      </c>
      <c r="O707" s="71">
        <v>0.201864456947108</v>
      </c>
      <c r="P707" s="68">
        <v>15.2258784160625</v>
      </c>
      <c r="Q707" s="71"/>
      <c r="R707" s="68"/>
    </row>
    <row r="708" spans="1:18" x14ac:dyDescent="0.2">
      <c r="A708" s="72" t="s">
        <v>1748</v>
      </c>
      <c r="B708" s="66" t="s">
        <v>1749</v>
      </c>
      <c r="C708" s="67">
        <v>65</v>
      </c>
      <c r="D708" s="67" t="s">
        <v>339</v>
      </c>
      <c r="E708" s="71">
        <v>0.74122243936506105</v>
      </c>
      <c r="F708" s="68">
        <v>43.7672366243795</v>
      </c>
      <c r="G708" s="71">
        <v>0.88202837554649804</v>
      </c>
      <c r="H708" s="68">
        <v>88.499724214009902</v>
      </c>
      <c r="I708" s="71">
        <v>0.75956565199485604</v>
      </c>
      <c r="J708" s="68">
        <v>41.4782129067843</v>
      </c>
      <c r="K708" s="71">
        <v>0.832510164017633</v>
      </c>
      <c r="L708" s="68">
        <v>38.720353006067299</v>
      </c>
      <c r="M708" s="71">
        <v>0.91847826086956497</v>
      </c>
      <c r="N708" s="68">
        <v>72.616744957170496</v>
      </c>
      <c r="O708" s="71">
        <v>0.31352974439675202</v>
      </c>
      <c r="P708" s="68">
        <v>24.456218627997799</v>
      </c>
      <c r="Q708" s="71"/>
      <c r="R708" s="68"/>
    </row>
    <row r="709" spans="1:18" x14ac:dyDescent="0.2">
      <c r="A709" s="72" t="s">
        <v>1750</v>
      </c>
      <c r="B709" s="66" t="s">
        <v>1751</v>
      </c>
      <c r="C709" s="67">
        <v>65</v>
      </c>
      <c r="D709" s="67" t="s">
        <v>339</v>
      </c>
      <c r="E709" s="71">
        <v>0.86939167111372795</v>
      </c>
      <c r="F709" s="68">
        <v>83.811362382791003</v>
      </c>
      <c r="G709" s="71">
        <v>0.84989666547693499</v>
      </c>
      <c r="H709" s="68">
        <v>77.082184225041402</v>
      </c>
      <c r="I709" s="71">
        <v>0.80112889574352897</v>
      </c>
      <c r="J709" s="68">
        <v>58.604522890237199</v>
      </c>
      <c r="K709" s="71">
        <v>0.92743232474912296</v>
      </c>
      <c r="L709" s="68">
        <v>72.200772200772207</v>
      </c>
      <c r="M709" s="71">
        <v>0.90760869565217395</v>
      </c>
      <c r="N709" s="68">
        <v>68.8864327162199</v>
      </c>
      <c r="O709" s="71">
        <v>0.86089177394687599</v>
      </c>
      <c r="P709" s="68">
        <v>88.371444506413795</v>
      </c>
      <c r="Q709" s="71"/>
      <c r="R709" s="68"/>
    </row>
    <row r="710" spans="1:18" x14ac:dyDescent="0.2">
      <c r="A710" s="72" t="s">
        <v>1752</v>
      </c>
      <c r="B710" s="66" t="s">
        <v>1753</v>
      </c>
      <c r="C710" s="67">
        <v>65</v>
      </c>
      <c r="D710" s="67" t="s">
        <v>339</v>
      </c>
      <c r="E710" s="71">
        <v>0.88629294562785699</v>
      </c>
      <c r="F710" s="68">
        <v>89.630446773303902</v>
      </c>
      <c r="G710" s="71">
        <v>0.85708696387597405</v>
      </c>
      <c r="H710" s="68">
        <v>80.226144511858806</v>
      </c>
      <c r="I710" s="71">
        <v>0.81849300514948198</v>
      </c>
      <c r="J710" s="68">
        <v>65.995587424158899</v>
      </c>
      <c r="K710" s="71">
        <v>0.96298747676940899</v>
      </c>
      <c r="L710" s="68">
        <v>89.630446773303902</v>
      </c>
      <c r="M710" s="71">
        <v>0.98913043478260898</v>
      </c>
      <c r="N710" s="68">
        <v>96.076264161370503</v>
      </c>
      <c r="O710" s="71">
        <v>0.80376684756181005</v>
      </c>
      <c r="P710" s="68">
        <v>80.117122141661994</v>
      </c>
      <c r="Q710" s="71"/>
      <c r="R710" s="68"/>
    </row>
    <row r="711" spans="1:18" x14ac:dyDescent="0.2">
      <c r="A711" s="72" t="s">
        <v>1754</v>
      </c>
      <c r="B711" s="66" t="s">
        <v>1755</v>
      </c>
      <c r="C711" s="67">
        <v>65</v>
      </c>
      <c r="D711" s="67" t="s">
        <v>339</v>
      </c>
      <c r="E711" s="71">
        <v>0.88101844849226496</v>
      </c>
      <c r="F711" s="68">
        <v>87.810259238830696</v>
      </c>
      <c r="G711" s="71">
        <v>0.85143730892767799</v>
      </c>
      <c r="H711" s="68">
        <v>77.881963596249307</v>
      </c>
      <c r="I711" s="71">
        <v>0.85413886421304397</v>
      </c>
      <c r="J711" s="68">
        <v>78.764478764478795</v>
      </c>
      <c r="K711" s="71">
        <v>0.99920525489342904</v>
      </c>
      <c r="L711" s="68">
        <v>99.862107004964102</v>
      </c>
      <c r="M711" s="71">
        <v>0.97826086956521696</v>
      </c>
      <c r="N711" s="68">
        <v>92.6222713456756</v>
      </c>
      <c r="O711" s="71">
        <v>0.72204994486195495</v>
      </c>
      <c r="P711" s="68">
        <v>68.683770217512503</v>
      </c>
      <c r="Q711" s="71"/>
      <c r="R711" s="68"/>
    </row>
    <row r="712" spans="1:18" x14ac:dyDescent="0.2">
      <c r="A712" s="72" t="s">
        <v>1756</v>
      </c>
      <c r="B712" s="66" t="s">
        <v>1757</v>
      </c>
      <c r="C712" s="67">
        <v>65</v>
      </c>
      <c r="D712" s="67" t="s">
        <v>339</v>
      </c>
      <c r="E712" s="71">
        <v>0.83585781287931504</v>
      </c>
      <c r="F712" s="68">
        <v>71.373414230557103</v>
      </c>
      <c r="G712" s="71">
        <v>0.83396442440561602</v>
      </c>
      <c r="H712" s="68">
        <v>69.222283507997801</v>
      </c>
      <c r="I712" s="71">
        <v>0.80757949442932597</v>
      </c>
      <c r="J712" s="68">
        <v>61.196911196911202</v>
      </c>
      <c r="K712" s="71">
        <v>0.96406070646793096</v>
      </c>
      <c r="L712" s="68">
        <v>90.237175951461694</v>
      </c>
      <c r="M712" s="71">
        <v>0.89130434782608703</v>
      </c>
      <c r="N712" s="68">
        <v>63.691627521414802</v>
      </c>
      <c r="O712" s="71">
        <v>0.68238009126761401</v>
      </c>
      <c r="P712" s="68">
        <v>64.138315672057999</v>
      </c>
      <c r="Q712" s="71"/>
      <c r="R712" s="68"/>
    </row>
    <row r="713" spans="1:18" x14ac:dyDescent="0.2">
      <c r="A713" s="72" t="s">
        <v>1758</v>
      </c>
      <c r="B713" s="66" t="s">
        <v>1759</v>
      </c>
      <c r="C713" s="67">
        <v>65</v>
      </c>
      <c r="D713" s="67" t="s">
        <v>339</v>
      </c>
      <c r="E713" s="71">
        <v>0.87344250657497402</v>
      </c>
      <c r="F713" s="68">
        <v>85.383342526199698</v>
      </c>
      <c r="G713" s="71">
        <v>0.85250539823958404</v>
      </c>
      <c r="H713" s="68">
        <v>78.157749586321003</v>
      </c>
      <c r="I713" s="71">
        <v>0.76823201630625604</v>
      </c>
      <c r="J713" s="68">
        <v>45.091009376723697</v>
      </c>
      <c r="K713" s="71">
        <v>0.91345567419671703</v>
      </c>
      <c r="L713" s="68">
        <v>65.9128516271373</v>
      </c>
      <c r="M713" s="71">
        <v>0.98369565217391297</v>
      </c>
      <c r="N713" s="68">
        <v>94.114396242055804</v>
      </c>
      <c r="O713" s="71">
        <v>0.84932379195839802</v>
      </c>
      <c r="P713" s="68">
        <v>86.949247071946502</v>
      </c>
      <c r="Q713" s="71"/>
      <c r="R713" s="68"/>
    </row>
    <row r="714" spans="1:18" x14ac:dyDescent="0.2">
      <c r="A714" s="72" t="s">
        <v>1760</v>
      </c>
      <c r="B714" s="66" t="s">
        <v>1761</v>
      </c>
      <c r="C714" s="67">
        <v>65</v>
      </c>
      <c r="D714" s="67" t="s">
        <v>339</v>
      </c>
      <c r="E714" s="71">
        <v>0.86994139033634998</v>
      </c>
      <c r="F714" s="68">
        <v>84.1147269718698</v>
      </c>
      <c r="G714" s="71">
        <v>0.86974787018961597</v>
      </c>
      <c r="H714" s="68">
        <v>84.721456150027606</v>
      </c>
      <c r="I714" s="71">
        <v>0.79845815914420604</v>
      </c>
      <c r="J714" s="68">
        <v>57.115278543850003</v>
      </c>
      <c r="K714" s="71">
        <v>0.89408500986851802</v>
      </c>
      <c r="L714" s="68">
        <v>57.9702151130723</v>
      </c>
      <c r="M714" s="71">
        <v>0.940217391304348</v>
      </c>
      <c r="N714" s="68">
        <v>79.662890301188199</v>
      </c>
      <c r="O714" s="71">
        <v>0.84719852117506</v>
      </c>
      <c r="P714" s="68">
        <v>86.614612381483596</v>
      </c>
      <c r="Q714" s="71"/>
      <c r="R714" s="68"/>
    </row>
    <row r="715" spans="1:18" x14ac:dyDescent="0.2">
      <c r="A715" s="72" t="s">
        <v>1762</v>
      </c>
      <c r="B715" s="66" t="s">
        <v>1763</v>
      </c>
      <c r="C715" s="67">
        <v>65</v>
      </c>
      <c r="D715" s="67" t="s">
        <v>339</v>
      </c>
      <c r="E715" s="71">
        <v>0.87526452738229399</v>
      </c>
      <c r="F715" s="68">
        <v>85.934914506343105</v>
      </c>
      <c r="G715" s="71">
        <v>0.86177755538295597</v>
      </c>
      <c r="H715" s="68">
        <v>82.322118036403793</v>
      </c>
      <c r="I715" s="71">
        <v>0.81824968142127996</v>
      </c>
      <c r="J715" s="68">
        <v>65.857694429123001</v>
      </c>
      <c r="K715" s="71">
        <v>0.94703356524760396</v>
      </c>
      <c r="L715" s="68">
        <v>81.494760066188604</v>
      </c>
      <c r="M715" s="71">
        <v>0.94565217391304401</v>
      </c>
      <c r="N715" s="68">
        <v>81.790549875656296</v>
      </c>
      <c r="O715" s="71">
        <v>0.80360966094658903</v>
      </c>
      <c r="P715" s="68">
        <v>80.089235917456804</v>
      </c>
      <c r="Q715" s="71"/>
      <c r="R715" s="68"/>
    </row>
    <row r="716" spans="1:18" x14ac:dyDescent="0.2">
      <c r="A716" s="72" t="s">
        <v>1764</v>
      </c>
      <c r="B716" s="66" t="s">
        <v>1765</v>
      </c>
      <c r="C716" s="67">
        <v>65</v>
      </c>
      <c r="D716" s="67" t="s">
        <v>339</v>
      </c>
      <c r="E716" s="71">
        <v>0.819501559709224</v>
      </c>
      <c r="F716" s="68">
        <v>65.361279646993907</v>
      </c>
      <c r="G716" s="71">
        <v>0.82767996377345199</v>
      </c>
      <c r="H716" s="68">
        <v>66.381687810259194</v>
      </c>
      <c r="I716" s="71">
        <v>0.77027464068074902</v>
      </c>
      <c r="J716" s="68">
        <v>46.0286817429675</v>
      </c>
      <c r="K716" s="71">
        <v>0.89803958091004099</v>
      </c>
      <c r="L716" s="68">
        <v>59.0733590733591</v>
      </c>
      <c r="M716" s="71">
        <v>0.875</v>
      </c>
      <c r="N716" s="68">
        <v>59.823155567836402</v>
      </c>
      <c r="O716" s="71">
        <v>0.72651361318188001</v>
      </c>
      <c r="P716" s="68">
        <v>69.1578360290017</v>
      </c>
      <c r="Q716" s="71"/>
      <c r="R716" s="68"/>
    </row>
    <row r="717" spans="1:18" x14ac:dyDescent="0.2">
      <c r="A717" s="72" t="s">
        <v>1766</v>
      </c>
      <c r="B717" s="66" t="s">
        <v>1767</v>
      </c>
      <c r="C717" s="67">
        <v>65</v>
      </c>
      <c r="D717" s="67" t="s">
        <v>339</v>
      </c>
      <c r="E717" s="71">
        <v>0.84471096281748304</v>
      </c>
      <c r="F717" s="68">
        <v>74.489795918367307</v>
      </c>
      <c r="G717" s="71">
        <v>0.86153111709350105</v>
      </c>
      <c r="H717" s="68">
        <v>82.211803640375095</v>
      </c>
      <c r="I717" s="71">
        <v>0.72944321755296604</v>
      </c>
      <c r="J717" s="68">
        <v>29.950358521787098</v>
      </c>
      <c r="K717" s="71">
        <v>0.90932924277257798</v>
      </c>
      <c r="L717" s="68">
        <v>64.340871483728606</v>
      </c>
      <c r="M717" s="71">
        <v>0.91304347826086996</v>
      </c>
      <c r="N717" s="68">
        <v>70.737772865432405</v>
      </c>
      <c r="O717" s="71">
        <v>0.81020775840750103</v>
      </c>
      <c r="P717" s="68">
        <v>81.093139988845493</v>
      </c>
      <c r="Q717" s="71"/>
      <c r="R717" s="68"/>
    </row>
    <row r="718" spans="1:18" x14ac:dyDescent="0.2">
      <c r="A718" s="72" t="s">
        <v>1768</v>
      </c>
      <c r="B718" s="66" t="s">
        <v>1769</v>
      </c>
      <c r="C718" s="67">
        <v>65</v>
      </c>
      <c r="D718" s="67" t="s">
        <v>339</v>
      </c>
      <c r="E718" s="71">
        <v>0.76236154599070305</v>
      </c>
      <c r="F718" s="68">
        <v>48.952013237727499</v>
      </c>
      <c r="G718" s="71">
        <v>0.88157662602911602</v>
      </c>
      <c r="H718" s="68">
        <v>88.168781025923906</v>
      </c>
      <c r="I718" s="71">
        <v>0.758273976086841</v>
      </c>
      <c r="J718" s="68">
        <v>40.816326530612201</v>
      </c>
      <c r="K718" s="71">
        <v>0.882909764586148</v>
      </c>
      <c r="L718" s="68">
        <v>53.695532266960797</v>
      </c>
      <c r="M718" s="71">
        <v>0.85326086956521796</v>
      </c>
      <c r="N718" s="68">
        <v>53.578336557059998</v>
      </c>
      <c r="O718" s="71">
        <v>0.43578649368619399</v>
      </c>
      <c r="P718" s="68">
        <v>36.726157278304498</v>
      </c>
      <c r="Q718" s="71"/>
      <c r="R718" s="68"/>
    </row>
    <row r="719" spans="1:18" x14ac:dyDescent="0.2">
      <c r="A719" s="72" t="s">
        <v>1770</v>
      </c>
      <c r="B719" s="66" t="s">
        <v>1771</v>
      </c>
      <c r="C719" s="67">
        <v>65</v>
      </c>
      <c r="D719" s="67" t="s">
        <v>339</v>
      </c>
      <c r="E719" s="71">
        <v>0.88435566535655696</v>
      </c>
      <c r="F719" s="68">
        <v>88.913403199117496</v>
      </c>
      <c r="G719" s="71">
        <v>0.844204210841215</v>
      </c>
      <c r="H719" s="68">
        <v>74.131274131274097</v>
      </c>
      <c r="I719" s="71">
        <v>0.81952806455724903</v>
      </c>
      <c r="J719" s="68">
        <v>66.436845008273593</v>
      </c>
      <c r="K719" s="71">
        <v>0.97149822707338596</v>
      </c>
      <c r="L719" s="68">
        <v>93.298400441257598</v>
      </c>
      <c r="M719" s="71">
        <v>0.99456521739130399</v>
      </c>
      <c r="N719" s="68">
        <v>98.010500138159699</v>
      </c>
      <c r="O719" s="71">
        <v>0.79198260691963296</v>
      </c>
      <c r="P719" s="68">
        <v>78.304517568321302</v>
      </c>
      <c r="Q719" s="71"/>
      <c r="R719" s="68"/>
    </row>
    <row r="720" spans="1:18" x14ac:dyDescent="0.2">
      <c r="A720" s="72" t="s">
        <v>1772</v>
      </c>
      <c r="B720" s="66" t="s">
        <v>1773</v>
      </c>
      <c r="C720" s="67">
        <v>65</v>
      </c>
      <c r="D720" s="67" t="s">
        <v>339</v>
      </c>
      <c r="E720" s="71">
        <v>0.83311837031931801</v>
      </c>
      <c r="F720" s="68">
        <v>70.297848869277402</v>
      </c>
      <c r="G720" s="71">
        <v>0.900980846909195</v>
      </c>
      <c r="H720" s="68">
        <v>92.774407060121305</v>
      </c>
      <c r="I720" s="71">
        <v>0.81348941485604398</v>
      </c>
      <c r="J720" s="68">
        <v>63.6514065085494</v>
      </c>
      <c r="K720" s="71">
        <v>0.93850300014992605</v>
      </c>
      <c r="L720" s="68">
        <v>77.909542195256506</v>
      </c>
      <c r="M720" s="71">
        <v>0.86956521739130399</v>
      </c>
      <c r="N720" s="68">
        <v>58.109975131251701</v>
      </c>
      <c r="O720" s="71">
        <v>0.64305337229012105</v>
      </c>
      <c r="P720" s="68">
        <v>59.648633575013903</v>
      </c>
      <c r="Q720" s="71"/>
      <c r="R720" s="68"/>
    </row>
    <row r="721" spans="1:18" x14ac:dyDescent="0.2">
      <c r="A721" s="72" t="s">
        <v>1774</v>
      </c>
      <c r="B721" s="66" t="s">
        <v>1775</v>
      </c>
      <c r="C721" s="67">
        <v>65</v>
      </c>
      <c r="D721" s="67" t="s">
        <v>339</v>
      </c>
      <c r="E721" s="71">
        <v>0.88933560109130205</v>
      </c>
      <c r="F721" s="68">
        <v>90.733590733590702</v>
      </c>
      <c r="G721" s="71">
        <v>0.82947429264290096</v>
      </c>
      <c r="H721" s="68">
        <v>67.0711527854385</v>
      </c>
      <c r="I721" s="71">
        <v>0.84656596298030995</v>
      </c>
      <c r="J721" s="68">
        <v>76.1169332597904</v>
      </c>
      <c r="K721" s="71">
        <v>0.97630038970539201</v>
      </c>
      <c r="L721" s="68">
        <v>95.091009376723704</v>
      </c>
      <c r="M721" s="71">
        <v>0.96739130434782605</v>
      </c>
      <c r="N721" s="68">
        <v>88.809063277148397</v>
      </c>
      <c r="O721" s="71">
        <v>0.82694605578007996</v>
      </c>
      <c r="P721" s="68">
        <v>83.630786391522605</v>
      </c>
      <c r="Q721" s="71"/>
      <c r="R721" s="68"/>
    </row>
    <row r="722" spans="1:18" x14ac:dyDescent="0.2">
      <c r="A722" s="72" t="s">
        <v>1776</v>
      </c>
      <c r="B722" s="66" t="s">
        <v>1777</v>
      </c>
      <c r="C722" s="67">
        <v>65</v>
      </c>
      <c r="D722" s="67" t="s">
        <v>339</v>
      </c>
      <c r="E722" s="71">
        <v>0.90275871629795201</v>
      </c>
      <c r="F722" s="68">
        <v>95.311638168781002</v>
      </c>
      <c r="G722" s="71">
        <v>0.86741006853623204</v>
      </c>
      <c r="H722" s="68">
        <v>84.004412575841101</v>
      </c>
      <c r="I722" s="71">
        <v>0.87146271703336697</v>
      </c>
      <c r="J722" s="68">
        <v>84.445670159955895</v>
      </c>
      <c r="K722" s="71">
        <v>0.97729310938316705</v>
      </c>
      <c r="L722" s="68">
        <v>95.394373965802501</v>
      </c>
      <c r="M722" s="71">
        <v>0.98913043478260898</v>
      </c>
      <c r="N722" s="68">
        <v>96.076264161370503</v>
      </c>
      <c r="O722" s="71">
        <v>0.80849725175438703</v>
      </c>
      <c r="P722" s="68">
        <v>80.897936419408794</v>
      </c>
      <c r="Q722" s="71"/>
      <c r="R722" s="68"/>
    </row>
    <row r="723" spans="1:18" x14ac:dyDescent="0.2">
      <c r="A723" s="72" t="s">
        <v>1778</v>
      </c>
      <c r="B723" s="66" t="s">
        <v>1779</v>
      </c>
      <c r="C723" s="67">
        <v>65</v>
      </c>
      <c r="D723" s="67" t="s">
        <v>339</v>
      </c>
      <c r="E723" s="71">
        <v>0.87312667868332605</v>
      </c>
      <c r="F723" s="68">
        <v>85.2178709321566</v>
      </c>
      <c r="G723" s="71">
        <v>0.802897507658481</v>
      </c>
      <c r="H723" s="68">
        <v>55.488141202426903</v>
      </c>
      <c r="I723" s="71">
        <v>0.76957167209038901</v>
      </c>
      <c r="J723" s="68">
        <v>45.835631549917302</v>
      </c>
      <c r="K723" s="71">
        <v>0.98532416666506495</v>
      </c>
      <c r="L723" s="68">
        <v>97.848869277440699</v>
      </c>
      <c r="M723" s="71">
        <v>0.97282608695652195</v>
      </c>
      <c r="N723" s="68">
        <v>90.798563138988698</v>
      </c>
      <c r="O723" s="71">
        <v>0.83501396004617101</v>
      </c>
      <c r="P723" s="68">
        <v>84.718349135527006</v>
      </c>
      <c r="Q723" s="71"/>
      <c r="R723" s="68"/>
    </row>
    <row r="724" spans="1:18" x14ac:dyDescent="0.2">
      <c r="A724" s="72" t="s">
        <v>1780</v>
      </c>
      <c r="B724" s="66" t="s">
        <v>1781</v>
      </c>
      <c r="C724" s="67">
        <v>65</v>
      </c>
      <c r="D724" s="67" t="s">
        <v>339</v>
      </c>
      <c r="E724" s="71">
        <v>0.85105725161129597</v>
      </c>
      <c r="F724" s="68">
        <v>76.833976833976806</v>
      </c>
      <c r="G724" s="71">
        <v>0.84079291503050102</v>
      </c>
      <c r="H724" s="68">
        <v>72.531715388858203</v>
      </c>
      <c r="I724" s="71">
        <v>0.81869182037472998</v>
      </c>
      <c r="J724" s="68">
        <v>66.133480419194697</v>
      </c>
      <c r="K724" s="71">
        <v>0.96680157454388704</v>
      </c>
      <c r="L724" s="68">
        <v>91.671263099834505</v>
      </c>
      <c r="M724" s="71">
        <v>0.79891304347826098</v>
      </c>
      <c r="N724" s="68">
        <v>41.475545730864901</v>
      </c>
      <c r="O724" s="71">
        <v>0.83008690462909795</v>
      </c>
      <c r="P724" s="68">
        <v>84.104852203011703</v>
      </c>
      <c r="Q724" s="71"/>
      <c r="R724" s="68"/>
    </row>
    <row r="725" spans="1:18" x14ac:dyDescent="0.2">
      <c r="A725" s="72" t="s">
        <v>1782</v>
      </c>
      <c r="B725" s="66" t="s">
        <v>1783</v>
      </c>
      <c r="C725" s="67">
        <v>65</v>
      </c>
      <c r="D725" s="67" t="s">
        <v>339</v>
      </c>
      <c r="E725" s="71">
        <v>0.88467427120817899</v>
      </c>
      <c r="F725" s="68">
        <v>89.051296194153295</v>
      </c>
      <c r="G725" s="71">
        <v>0.86099938508859197</v>
      </c>
      <c r="H725" s="68">
        <v>81.8257032542747</v>
      </c>
      <c r="I725" s="71">
        <v>0.86618467544474997</v>
      </c>
      <c r="J725" s="68">
        <v>82.763375620518502</v>
      </c>
      <c r="K725" s="71">
        <v>0.97491416705470602</v>
      </c>
      <c r="L725" s="68">
        <v>94.649751792608896</v>
      </c>
      <c r="M725" s="71">
        <v>0.96195652173913004</v>
      </c>
      <c r="N725" s="68">
        <v>87.068250898038102</v>
      </c>
      <c r="O725" s="71">
        <v>0.75931660671371604</v>
      </c>
      <c r="P725" s="68">
        <v>73.675404350251</v>
      </c>
      <c r="Q725" s="71"/>
      <c r="R725" s="68"/>
    </row>
    <row r="726" spans="1:18" x14ac:dyDescent="0.2">
      <c r="A726" s="72" t="s">
        <v>1784</v>
      </c>
      <c r="B726" s="66" t="s">
        <v>1785</v>
      </c>
      <c r="C726" s="67">
        <v>65</v>
      </c>
      <c r="D726" s="67" t="s">
        <v>339</v>
      </c>
      <c r="E726" s="71">
        <v>0.85127130759581104</v>
      </c>
      <c r="F726" s="68">
        <v>76.971869829012704</v>
      </c>
      <c r="G726" s="71">
        <v>0.83750276713079796</v>
      </c>
      <c r="H726" s="68">
        <v>71.070049641478207</v>
      </c>
      <c r="I726" s="71">
        <v>0.82211143348868199</v>
      </c>
      <c r="J726" s="68">
        <v>67.595146166574693</v>
      </c>
      <c r="K726" s="71">
        <v>0.98901435270013005</v>
      </c>
      <c r="L726" s="68">
        <v>98.593491450634303</v>
      </c>
      <c r="M726" s="71">
        <v>0.90217391304347805</v>
      </c>
      <c r="N726" s="68">
        <v>67.339043934788606</v>
      </c>
      <c r="O726" s="71">
        <v>0.70555407161596895</v>
      </c>
      <c r="P726" s="68">
        <v>66.452872281093093</v>
      </c>
      <c r="Q726" s="71"/>
      <c r="R726" s="68"/>
    </row>
    <row r="727" spans="1:18" x14ac:dyDescent="0.2">
      <c r="A727" s="72" t="s">
        <v>1786</v>
      </c>
      <c r="B727" s="66" t="s">
        <v>1787</v>
      </c>
      <c r="C727" s="67">
        <v>65</v>
      </c>
      <c r="D727" s="67" t="s">
        <v>339</v>
      </c>
      <c r="E727" s="71">
        <v>0.85419152354713002</v>
      </c>
      <c r="F727" s="68">
        <v>77.937120794263606</v>
      </c>
      <c r="G727" s="71">
        <v>0.836386751424816</v>
      </c>
      <c r="H727" s="68">
        <v>70.546056260341999</v>
      </c>
      <c r="I727" s="71">
        <v>0.81483808842947503</v>
      </c>
      <c r="J727" s="68">
        <v>64.258135686707107</v>
      </c>
      <c r="K727" s="71">
        <v>0.98195395672976404</v>
      </c>
      <c r="L727" s="68">
        <v>96.856039713182597</v>
      </c>
      <c r="M727" s="71">
        <v>0.91847826086956497</v>
      </c>
      <c r="N727" s="68">
        <v>72.616744957170496</v>
      </c>
      <c r="O727" s="71">
        <v>0.71930056028203104</v>
      </c>
      <c r="P727" s="68">
        <v>68.181818181818201</v>
      </c>
      <c r="Q727" s="71"/>
      <c r="R727" s="68"/>
    </row>
    <row r="728" spans="1:18" x14ac:dyDescent="0.2">
      <c r="A728" s="72" t="s">
        <v>1788</v>
      </c>
      <c r="B728" s="66" t="s">
        <v>1789</v>
      </c>
      <c r="C728" s="67">
        <v>65</v>
      </c>
      <c r="D728" s="67" t="s">
        <v>339</v>
      </c>
      <c r="E728" s="71">
        <v>0.84820874075666797</v>
      </c>
      <c r="F728" s="68">
        <v>75.841147269718704</v>
      </c>
      <c r="G728" s="71">
        <v>0.86409908260038404</v>
      </c>
      <c r="H728" s="68">
        <v>82.846111417540001</v>
      </c>
      <c r="I728" s="71">
        <v>0.82919771301975098</v>
      </c>
      <c r="J728" s="68">
        <v>70.297848869277402</v>
      </c>
      <c r="K728" s="71">
        <v>0.95836799592572497</v>
      </c>
      <c r="L728" s="68">
        <v>87.341423055708802</v>
      </c>
      <c r="M728" s="71">
        <v>0.84782608695652195</v>
      </c>
      <c r="N728" s="68">
        <v>52.141475545730898</v>
      </c>
      <c r="O728" s="71">
        <v>0.741552825280959</v>
      </c>
      <c r="P728" s="68">
        <v>71.332961517010602</v>
      </c>
      <c r="Q728" s="71"/>
      <c r="R728" s="68"/>
    </row>
    <row r="729" spans="1:18" x14ac:dyDescent="0.2">
      <c r="A729" s="72" t="s">
        <v>1790</v>
      </c>
      <c r="B729" s="66" t="s">
        <v>1791</v>
      </c>
      <c r="C729" s="67">
        <v>65</v>
      </c>
      <c r="D729" s="67" t="s">
        <v>339</v>
      </c>
      <c r="E729" s="71">
        <v>0.84997164298774397</v>
      </c>
      <c r="F729" s="68">
        <v>76.420297848869296</v>
      </c>
      <c r="G729" s="71">
        <v>0.88270540212117998</v>
      </c>
      <c r="H729" s="68">
        <v>88.6376172090458</v>
      </c>
      <c r="I729" s="71">
        <v>0.82096212933003598</v>
      </c>
      <c r="J729" s="68">
        <v>67.153888582459999</v>
      </c>
      <c r="K729" s="71">
        <v>0.96674919160628703</v>
      </c>
      <c r="L729" s="68">
        <v>91.588527302813006</v>
      </c>
      <c r="M729" s="71">
        <v>0.94565217391304401</v>
      </c>
      <c r="N729" s="68">
        <v>81.790549875656296</v>
      </c>
      <c r="O729" s="71">
        <v>0.63378931796817195</v>
      </c>
      <c r="P729" s="68">
        <v>58.616843279420003</v>
      </c>
      <c r="Q729" s="71"/>
      <c r="R729" s="68"/>
    </row>
    <row r="730" spans="1:18" x14ac:dyDescent="0.2">
      <c r="A730" s="72" t="s">
        <v>1792</v>
      </c>
      <c r="B730" s="66" t="s">
        <v>1793</v>
      </c>
      <c r="C730" s="67">
        <v>65</v>
      </c>
      <c r="D730" s="67" t="s">
        <v>339</v>
      </c>
      <c r="E730" s="71">
        <v>0.71778777439200503</v>
      </c>
      <c r="F730" s="68">
        <v>37.865416436845003</v>
      </c>
      <c r="G730" s="71">
        <v>0.77650803451879402</v>
      </c>
      <c r="H730" s="68">
        <v>43.7948152233866</v>
      </c>
      <c r="I730" s="71">
        <v>0.74279186738067204</v>
      </c>
      <c r="J730" s="68">
        <v>35.052399338113602</v>
      </c>
      <c r="K730" s="71">
        <v>0.95396415792417999</v>
      </c>
      <c r="L730" s="68">
        <v>85.2178709321566</v>
      </c>
      <c r="M730" s="71">
        <v>0.83152173913043503</v>
      </c>
      <c r="N730" s="68">
        <v>48.134843879524702</v>
      </c>
      <c r="O730" s="71">
        <v>0.284153073005947</v>
      </c>
      <c r="P730" s="68">
        <v>22.2253206915784</v>
      </c>
      <c r="Q730" s="71"/>
      <c r="R730" s="68"/>
    </row>
    <row r="731" spans="1:18" x14ac:dyDescent="0.2">
      <c r="A731" s="72" t="s">
        <v>1794</v>
      </c>
      <c r="B731" s="66" t="s">
        <v>1795</v>
      </c>
      <c r="C731" s="67">
        <v>65</v>
      </c>
      <c r="D731" s="67" t="s">
        <v>339</v>
      </c>
      <c r="E731" s="71">
        <v>0.78811957150559298</v>
      </c>
      <c r="F731" s="68">
        <v>56.398234969663498</v>
      </c>
      <c r="G731" s="71">
        <v>0.84092530524656695</v>
      </c>
      <c r="H731" s="68">
        <v>72.614451185879801</v>
      </c>
      <c r="I731" s="71">
        <v>0.80133768579697795</v>
      </c>
      <c r="J731" s="68">
        <v>58.825151682294504</v>
      </c>
      <c r="K731" s="71">
        <v>0.95948156883124602</v>
      </c>
      <c r="L731" s="68">
        <v>87.948152233866494</v>
      </c>
      <c r="M731" s="71">
        <v>0.89130434782608703</v>
      </c>
      <c r="N731" s="68">
        <v>63.691627521414802</v>
      </c>
      <c r="O731" s="71">
        <v>0.44754894982708598</v>
      </c>
      <c r="P731" s="68">
        <v>38.036809815950903</v>
      </c>
      <c r="Q731" s="71"/>
      <c r="R731" s="68"/>
    </row>
    <row r="732" spans="1:18" x14ac:dyDescent="0.2">
      <c r="A732" s="72" t="s">
        <v>1796</v>
      </c>
      <c r="B732" s="66" t="s">
        <v>1797</v>
      </c>
      <c r="C732" s="67">
        <v>65</v>
      </c>
      <c r="D732" s="67" t="s">
        <v>339</v>
      </c>
      <c r="E732" s="71">
        <v>0.69184437674664701</v>
      </c>
      <c r="F732" s="68">
        <v>32.873690016547201</v>
      </c>
      <c r="G732" s="71">
        <v>0.77384020941785103</v>
      </c>
      <c r="H732" s="68">
        <v>42.6365140650855</v>
      </c>
      <c r="I732" s="71">
        <v>0.73052605132770199</v>
      </c>
      <c r="J732" s="68">
        <v>30.419194704909</v>
      </c>
      <c r="K732" s="71">
        <v>0.92805816386213602</v>
      </c>
      <c r="L732" s="68">
        <v>72.559293987865402</v>
      </c>
      <c r="M732" s="71">
        <v>0.80434782608695599</v>
      </c>
      <c r="N732" s="68">
        <v>42.691351201989498</v>
      </c>
      <c r="O732" s="71">
        <v>0.222449633038586</v>
      </c>
      <c r="P732" s="68">
        <v>16.954824316787501</v>
      </c>
      <c r="Q732" s="71"/>
      <c r="R732" s="68"/>
    </row>
    <row r="733" spans="1:18" x14ac:dyDescent="0.2">
      <c r="A733" s="72" t="s">
        <v>1798</v>
      </c>
      <c r="B733" s="66" t="s">
        <v>1799</v>
      </c>
      <c r="C733" s="67">
        <v>65</v>
      </c>
      <c r="D733" s="67" t="s">
        <v>339</v>
      </c>
      <c r="E733" s="71">
        <v>0.82731068909258398</v>
      </c>
      <c r="F733" s="68">
        <v>68.036403750689502</v>
      </c>
      <c r="G733" s="71">
        <v>0.89987908306923003</v>
      </c>
      <c r="H733" s="68">
        <v>92.608935466078293</v>
      </c>
      <c r="I733" s="71">
        <v>0.81817463893575704</v>
      </c>
      <c r="J733" s="68">
        <v>65.774958632101502</v>
      </c>
      <c r="K733" s="71">
        <v>0.94031219146164102</v>
      </c>
      <c r="L733" s="68">
        <v>78.709321566464396</v>
      </c>
      <c r="M733" s="71">
        <v>0.92391304347826098</v>
      </c>
      <c r="N733" s="68">
        <v>74.329925393755204</v>
      </c>
      <c r="O733" s="71">
        <v>0.55427448851802796</v>
      </c>
      <c r="P733" s="68">
        <v>49.553820412716099</v>
      </c>
      <c r="Q733" s="71"/>
      <c r="R733" s="68"/>
    </row>
    <row r="734" spans="1:18" x14ac:dyDescent="0.2">
      <c r="A734" s="72" t="s">
        <v>1800</v>
      </c>
      <c r="B734" s="66" t="s">
        <v>1801</v>
      </c>
      <c r="C734" s="67">
        <v>65</v>
      </c>
      <c r="D734" s="67" t="s">
        <v>339</v>
      </c>
      <c r="E734" s="71">
        <v>0.88808524264829303</v>
      </c>
      <c r="F734" s="68">
        <v>90.182018753447295</v>
      </c>
      <c r="G734" s="71">
        <v>0.83011879310730596</v>
      </c>
      <c r="H734" s="68">
        <v>67.402095973524496</v>
      </c>
      <c r="I734" s="71">
        <v>0.81565416767189303</v>
      </c>
      <c r="J734" s="68">
        <v>64.7545504688362</v>
      </c>
      <c r="K734" s="71">
        <v>0.96604866499800501</v>
      </c>
      <c r="L734" s="68">
        <v>91.312741312741295</v>
      </c>
      <c r="M734" s="71">
        <v>0.98913043478260898</v>
      </c>
      <c r="N734" s="68">
        <v>96.076264161370503</v>
      </c>
      <c r="O734" s="71">
        <v>0.83947415268165204</v>
      </c>
      <c r="P734" s="68">
        <v>85.331846068042395</v>
      </c>
      <c r="Q734" s="71"/>
      <c r="R734" s="68"/>
    </row>
    <row r="735" spans="1:18" x14ac:dyDescent="0.2">
      <c r="A735" s="72" t="s">
        <v>1802</v>
      </c>
      <c r="B735" s="66" t="s">
        <v>1803</v>
      </c>
      <c r="C735" s="67">
        <v>65</v>
      </c>
      <c r="D735" s="67" t="s">
        <v>339</v>
      </c>
      <c r="E735" s="71">
        <v>0.81226770298637796</v>
      </c>
      <c r="F735" s="68">
        <v>63.348041919470496</v>
      </c>
      <c r="G735" s="71">
        <v>0.66949244205161995</v>
      </c>
      <c r="H735" s="68">
        <v>13.292884721456099</v>
      </c>
      <c r="I735" s="71">
        <v>0.82385148114842</v>
      </c>
      <c r="J735" s="68">
        <v>68.229453943739699</v>
      </c>
      <c r="K735" s="71">
        <v>0.97971688087123099</v>
      </c>
      <c r="L735" s="68">
        <v>96.221731936017605</v>
      </c>
      <c r="M735" s="71">
        <v>0.875</v>
      </c>
      <c r="N735" s="68">
        <v>59.823155567836402</v>
      </c>
      <c r="O735" s="71">
        <v>0.71327771086061897</v>
      </c>
      <c r="P735" s="68">
        <v>67.456776352481896</v>
      </c>
      <c r="Q735" s="71"/>
      <c r="R735" s="68"/>
    </row>
    <row r="736" spans="1:18" x14ac:dyDescent="0.2">
      <c r="A736" s="72" t="s">
        <v>1804</v>
      </c>
      <c r="B736" s="66" t="s">
        <v>1805</v>
      </c>
      <c r="C736" s="67">
        <v>65</v>
      </c>
      <c r="D736" s="67" t="s">
        <v>339</v>
      </c>
      <c r="E736" s="71">
        <v>0.82453008804949102</v>
      </c>
      <c r="F736" s="68">
        <v>67.264202978488697</v>
      </c>
      <c r="G736" s="71">
        <v>0.65210024428055802</v>
      </c>
      <c r="H736" s="68">
        <v>10.7556536127965</v>
      </c>
      <c r="I736" s="71">
        <v>0.82006208047877804</v>
      </c>
      <c r="J736" s="68">
        <v>66.740209597352404</v>
      </c>
      <c r="K736" s="71">
        <v>0.95847452674585898</v>
      </c>
      <c r="L736" s="68">
        <v>87.369001654715902</v>
      </c>
      <c r="M736" s="71">
        <v>0.96195652173913004</v>
      </c>
      <c r="N736" s="68">
        <v>87.068250898038102</v>
      </c>
      <c r="O736" s="71">
        <v>0.730057067003129</v>
      </c>
      <c r="P736" s="68">
        <v>69.687674288901306</v>
      </c>
      <c r="Q736" s="71"/>
      <c r="R736" s="68"/>
    </row>
    <row r="737" spans="1:18" x14ac:dyDescent="0.2">
      <c r="A737" s="72" t="s">
        <v>1806</v>
      </c>
      <c r="B737" s="66" t="s">
        <v>1807</v>
      </c>
      <c r="C737" s="67">
        <v>65</v>
      </c>
      <c r="D737" s="67" t="s">
        <v>339</v>
      </c>
      <c r="E737" s="71">
        <v>0.82201265387440503</v>
      </c>
      <c r="F737" s="68">
        <v>66.188637617208997</v>
      </c>
      <c r="G737" s="71">
        <v>0.73994833430441598</v>
      </c>
      <c r="H737" s="68">
        <v>30.3916161059018</v>
      </c>
      <c r="I737" s="71">
        <v>0.85318222374255404</v>
      </c>
      <c r="J737" s="68">
        <v>78.4059569773855</v>
      </c>
      <c r="K737" s="71">
        <v>0.98221670192314203</v>
      </c>
      <c r="L737" s="68">
        <v>96.993932708218395</v>
      </c>
      <c r="M737" s="71">
        <v>0.97282608695652195</v>
      </c>
      <c r="N737" s="68">
        <v>90.798563138988698</v>
      </c>
      <c r="O737" s="71">
        <v>0.56188992244539004</v>
      </c>
      <c r="P737" s="68">
        <v>50.334634690462899</v>
      </c>
      <c r="Q737" s="71"/>
      <c r="R737" s="68"/>
    </row>
    <row r="738" spans="1:18" x14ac:dyDescent="0.2">
      <c r="A738" s="72" t="s">
        <v>1808</v>
      </c>
      <c r="B738" s="66" t="s">
        <v>1809</v>
      </c>
      <c r="C738" s="67">
        <v>65</v>
      </c>
      <c r="D738" s="67" t="s">
        <v>339</v>
      </c>
      <c r="E738" s="71">
        <v>0.86114695911711303</v>
      </c>
      <c r="F738" s="68">
        <v>80.612244897959201</v>
      </c>
      <c r="G738" s="71">
        <v>0.84291808079200004</v>
      </c>
      <c r="H738" s="68">
        <v>73.552123552123504</v>
      </c>
      <c r="I738" s="71">
        <v>0.83030563925908196</v>
      </c>
      <c r="J738" s="68">
        <v>70.546056260341999</v>
      </c>
      <c r="K738" s="71">
        <v>0.94729933351079298</v>
      </c>
      <c r="L738" s="68">
        <v>81.577495863210103</v>
      </c>
      <c r="M738" s="71">
        <v>0.96195652173913004</v>
      </c>
      <c r="N738" s="68">
        <v>87.068250898038102</v>
      </c>
      <c r="O738" s="71">
        <v>0.72325522028455902</v>
      </c>
      <c r="P738" s="68">
        <v>68.823201338538794</v>
      </c>
      <c r="Q738" s="71"/>
      <c r="R738" s="68"/>
    </row>
    <row r="739" spans="1:18" x14ac:dyDescent="0.2">
      <c r="A739" s="72" t="s">
        <v>1810</v>
      </c>
      <c r="B739" s="66" t="s">
        <v>1811</v>
      </c>
      <c r="C739" s="67">
        <v>65</v>
      </c>
      <c r="D739" s="67" t="s">
        <v>339</v>
      </c>
      <c r="E739" s="71">
        <v>0.87154885956301498</v>
      </c>
      <c r="F739" s="68">
        <v>84.721456150027606</v>
      </c>
      <c r="G739" s="71">
        <v>0.91914335994940299</v>
      </c>
      <c r="H739" s="68">
        <v>95.4219525648097</v>
      </c>
      <c r="I739" s="71">
        <v>0.85811967087868202</v>
      </c>
      <c r="J739" s="68">
        <v>80.198565912851606</v>
      </c>
      <c r="K739" s="71">
        <v>0.97868097060228099</v>
      </c>
      <c r="L739" s="68">
        <v>95.725317153888597</v>
      </c>
      <c r="M739" s="71">
        <v>0.98913043478260898</v>
      </c>
      <c r="N739" s="68">
        <v>96.076264161370503</v>
      </c>
      <c r="O739" s="71">
        <v>0.61266986160209802</v>
      </c>
      <c r="P739" s="68">
        <v>56.051310652537602</v>
      </c>
      <c r="Q739" s="71"/>
      <c r="R739" s="68"/>
    </row>
    <row r="740" spans="1:18" x14ac:dyDescent="0.2">
      <c r="A740" s="72" t="s">
        <v>1812</v>
      </c>
      <c r="B740" s="66" t="s">
        <v>1813</v>
      </c>
      <c r="C740" s="67">
        <v>65</v>
      </c>
      <c r="D740" s="67" t="s">
        <v>339</v>
      </c>
      <c r="E740" s="71">
        <v>0.83586840064766199</v>
      </c>
      <c r="F740" s="68">
        <v>71.400992829564302</v>
      </c>
      <c r="G740" s="71">
        <v>0.82026611461530297</v>
      </c>
      <c r="H740" s="68">
        <v>62.768891340319897</v>
      </c>
      <c r="I740" s="71">
        <v>0.81902064659316498</v>
      </c>
      <c r="J740" s="68">
        <v>66.298952013237695</v>
      </c>
      <c r="K740" s="71">
        <v>0.95240126870136799</v>
      </c>
      <c r="L740" s="68">
        <v>84.197462768891299</v>
      </c>
      <c r="M740" s="71">
        <v>0.97826086956521696</v>
      </c>
      <c r="N740" s="68">
        <v>92.6222713456756</v>
      </c>
      <c r="O740" s="71">
        <v>0.60939310376325595</v>
      </c>
      <c r="P740" s="68">
        <v>55.688789737869499</v>
      </c>
      <c r="Q740" s="71"/>
      <c r="R740" s="68"/>
    </row>
    <row r="741" spans="1:18" x14ac:dyDescent="0.2">
      <c r="A741" s="72" t="s">
        <v>1814</v>
      </c>
      <c r="B741" s="66" t="s">
        <v>1815</v>
      </c>
      <c r="C741" s="67">
        <v>65</v>
      </c>
      <c r="D741" s="67" t="s">
        <v>339</v>
      </c>
      <c r="E741" s="71">
        <v>0.83405108932167604</v>
      </c>
      <c r="F741" s="68">
        <v>70.546056260341999</v>
      </c>
      <c r="G741" s="71">
        <v>0.92531376515982899</v>
      </c>
      <c r="H741" s="68">
        <v>96.166574738003305</v>
      </c>
      <c r="I741" s="71">
        <v>0.85781148309735999</v>
      </c>
      <c r="J741" s="68">
        <v>80.060672917815793</v>
      </c>
      <c r="K741" s="71">
        <v>0.98037194387197202</v>
      </c>
      <c r="L741" s="68">
        <v>96.442360728075002</v>
      </c>
      <c r="M741" s="71">
        <v>0.96739130434782605</v>
      </c>
      <c r="N741" s="68">
        <v>88.809063277148397</v>
      </c>
      <c r="O741" s="71">
        <v>0.43936695013139299</v>
      </c>
      <c r="P741" s="68">
        <v>37.144450641383202</v>
      </c>
      <c r="Q741" s="71"/>
      <c r="R741" s="68"/>
    </row>
    <row r="742" spans="1:18" x14ac:dyDescent="0.2">
      <c r="A742" s="72" t="s">
        <v>1816</v>
      </c>
      <c r="B742" s="66" t="s">
        <v>1817</v>
      </c>
      <c r="C742" s="67">
        <v>65</v>
      </c>
      <c r="D742" s="67" t="s">
        <v>339</v>
      </c>
      <c r="E742" s="71">
        <v>0.81831430056411103</v>
      </c>
      <c r="F742" s="68">
        <v>64.975179260893498</v>
      </c>
      <c r="G742" s="71">
        <v>0.85286909721016801</v>
      </c>
      <c r="H742" s="68">
        <v>78.323221180364001</v>
      </c>
      <c r="I742" s="71">
        <v>0.779191793251928</v>
      </c>
      <c r="J742" s="68">
        <v>49.034749034748998</v>
      </c>
      <c r="K742" s="71">
        <v>0.94546201274883501</v>
      </c>
      <c r="L742" s="68">
        <v>80.860452289023698</v>
      </c>
      <c r="M742" s="71">
        <v>0.84782608695652195</v>
      </c>
      <c r="N742" s="68">
        <v>52.141475545730898</v>
      </c>
      <c r="O742" s="71">
        <v>0.66622251265310195</v>
      </c>
      <c r="P742" s="68">
        <v>62.214166201896298</v>
      </c>
      <c r="Q742" s="71"/>
      <c r="R742" s="68"/>
    </row>
    <row r="743" spans="1:18" x14ac:dyDescent="0.2">
      <c r="A743" s="72" t="s">
        <v>1818</v>
      </c>
      <c r="B743" s="66" t="s">
        <v>1819</v>
      </c>
      <c r="C743" s="67">
        <v>65</v>
      </c>
      <c r="D743" s="67" t="s">
        <v>339</v>
      </c>
      <c r="E743" s="71">
        <v>0.88112430502474703</v>
      </c>
      <c r="F743" s="68">
        <v>87.837837837837796</v>
      </c>
      <c r="G743" s="71">
        <v>0.79193838421915497</v>
      </c>
      <c r="H743" s="68">
        <v>50.110314396028699</v>
      </c>
      <c r="I743" s="71">
        <v>0.89955425435776104</v>
      </c>
      <c r="J743" s="68">
        <v>92.0573634859349</v>
      </c>
      <c r="K743" s="71">
        <v>0.97765294931519098</v>
      </c>
      <c r="L743" s="68">
        <v>95.559845559845598</v>
      </c>
      <c r="M743" s="71">
        <v>0.99456521739130399</v>
      </c>
      <c r="N743" s="68">
        <v>98.010500138159699</v>
      </c>
      <c r="O743" s="71">
        <v>0.74191071984032597</v>
      </c>
      <c r="P743" s="68">
        <v>71.4166201896263</v>
      </c>
      <c r="Q743" s="71"/>
      <c r="R743" s="68"/>
    </row>
    <row r="744" spans="1:18" x14ac:dyDescent="0.2">
      <c r="A744" s="72" t="s">
        <v>1820</v>
      </c>
      <c r="B744" s="66" t="s">
        <v>1821</v>
      </c>
      <c r="C744" s="67">
        <v>65</v>
      </c>
      <c r="D744" s="67" t="s">
        <v>339</v>
      </c>
      <c r="E744" s="71">
        <v>0.867788424218355</v>
      </c>
      <c r="F744" s="68">
        <v>83.342526199669095</v>
      </c>
      <c r="G744" s="71">
        <v>0.84567138749336601</v>
      </c>
      <c r="H744" s="68">
        <v>74.9862107004964</v>
      </c>
      <c r="I744" s="71">
        <v>0.83443146171174198</v>
      </c>
      <c r="J744" s="68">
        <v>71.842250413678997</v>
      </c>
      <c r="K744" s="71">
        <v>0.96317580839932804</v>
      </c>
      <c r="L744" s="68">
        <v>89.7959183673469</v>
      </c>
      <c r="M744" s="71">
        <v>0.91304347826086996</v>
      </c>
      <c r="N744" s="68">
        <v>70.737772865432405</v>
      </c>
      <c r="O744" s="71">
        <v>0.78261998522647003</v>
      </c>
      <c r="P744" s="68">
        <v>77.105409927495799</v>
      </c>
      <c r="Q744" s="71"/>
      <c r="R744" s="68"/>
    </row>
    <row r="745" spans="1:18" x14ac:dyDescent="0.2">
      <c r="A745" s="72" t="s">
        <v>1822</v>
      </c>
      <c r="B745" s="66" t="s">
        <v>1823</v>
      </c>
      <c r="C745" s="67">
        <v>65</v>
      </c>
      <c r="D745" s="67" t="s">
        <v>339</v>
      </c>
      <c r="E745" s="71">
        <v>0.89732596126831798</v>
      </c>
      <c r="F745" s="68">
        <v>93.739658025372293</v>
      </c>
      <c r="G745" s="71">
        <v>0.88203020346773797</v>
      </c>
      <c r="H745" s="68">
        <v>88.527302813017101</v>
      </c>
      <c r="I745" s="71">
        <v>0.88382407037188704</v>
      </c>
      <c r="J745" s="68">
        <v>88.003309431880893</v>
      </c>
      <c r="K745" s="71">
        <v>0.98360267573461801</v>
      </c>
      <c r="L745" s="68">
        <v>97.269718698290106</v>
      </c>
      <c r="M745" s="71">
        <v>1</v>
      </c>
      <c r="N745" s="68">
        <v>100</v>
      </c>
      <c r="O745" s="71">
        <v>0.73717285676734601</v>
      </c>
      <c r="P745" s="68">
        <v>70.580033463469107</v>
      </c>
      <c r="Q745" s="71"/>
      <c r="R745" s="68"/>
    </row>
    <row r="746" spans="1:18" x14ac:dyDescent="0.2">
      <c r="A746" s="72" t="s">
        <v>1824</v>
      </c>
      <c r="B746" s="66" t="s">
        <v>1825</v>
      </c>
      <c r="C746" s="67">
        <v>65</v>
      </c>
      <c r="D746" s="67" t="s">
        <v>339</v>
      </c>
      <c r="E746" s="71">
        <v>0.83009150050473202</v>
      </c>
      <c r="F746" s="68">
        <v>69.001654715940404</v>
      </c>
      <c r="G746" s="71">
        <v>0.88393912207696901</v>
      </c>
      <c r="H746" s="68">
        <v>89.051296194153295</v>
      </c>
      <c r="I746" s="71">
        <v>0.79992617825439805</v>
      </c>
      <c r="J746" s="68">
        <v>58.108108108108098</v>
      </c>
      <c r="K746" s="71">
        <v>0.88030049389169196</v>
      </c>
      <c r="L746" s="68">
        <v>52.730281301709901</v>
      </c>
      <c r="M746" s="71">
        <v>0.92391304347826098</v>
      </c>
      <c r="N746" s="68">
        <v>74.329925393755204</v>
      </c>
      <c r="O746" s="71">
        <v>0.66237866482234198</v>
      </c>
      <c r="P746" s="68">
        <v>61.572783045175697</v>
      </c>
      <c r="Q746" s="71"/>
      <c r="R746" s="68"/>
    </row>
    <row r="747" spans="1:18" x14ac:dyDescent="0.2">
      <c r="A747" s="72" t="s">
        <v>1826</v>
      </c>
      <c r="B747" s="66" t="s">
        <v>1827</v>
      </c>
      <c r="C747" s="67">
        <v>65</v>
      </c>
      <c r="D747" s="67" t="s">
        <v>339</v>
      </c>
      <c r="E747" s="71">
        <v>0.82318802165721205</v>
      </c>
      <c r="F747" s="68">
        <v>66.602316602316606</v>
      </c>
      <c r="G747" s="71">
        <v>0.88838142706211998</v>
      </c>
      <c r="H747" s="68">
        <v>90.264754550468794</v>
      </c>
      <c r="I747" s="71">
        <v>0.888880711628252</v>
      </c>
      <c r="J747" s="68">
        <v>89.271924986210706</v>
      </c>
      <c r="K747" s="71">
        <v>0.95921462742964303</v>
      </c>
      <c r="L747" s="68">
        <v>87.782680639823496</v>
      </c>
      <c r="M747" s="71">
        <v>0.92934782608695699</v>
      </c>
      <c r="N747" s="68">
        <v>76.264161370544301</v>
      </c>
      <c r="O747" s="71">
        <v>0.45011551607908801</v>
      </c>
      <c r="P747" s="68">
        <v>38.2598996095929</v>
      </c>
      <c r="Q747" s="71"/>
      <c r="R747" s="68"/>
    </row>
    <row r="748" spans="1:18" x14ac:dyDescent="0.2">
      <c r="A748" s="72" t="s">
        <v>1828</v>
      </c>
      <c r="B748" s="66" t="s">
        <v>1829</v>
      </c>
      <c r="C748" s="67">
        <v>65</v>
      </c>
      <c r="D748" s="67" t="s">
        <v>339</v>
      </c>
      <c r="E748" s="71">
        <v>0.87852297744715002</v>
      </c>
      <c r="F748" s="68">
        <v>86.900165471593994</v>
      </c>
      <c r="G748" s="71">
        <v>0.88463222880383197</v>
      </c>
      <c r="H748" s="68">
        <v>89.299503585217906</v>
      </c>
      <c r="I748" s="71">
        <v>0.88766365676279602</v>
      </c>
      <c r="J748" s="68">
        <v>88.830667402095997</v>
      </c>
      <c r="K748" s="71">
        <v>0.96133362721829196</v>
      </c>
      <c r="L748" s="68">
        <v>88.692774407060099</v>
      </c>
      <c r="M748" s="71">
        <v>0.99456521739130399</v>
      </c>
      <c r="N748" s="68">
        <v>98.010500138159699</v>
      </c>
      <c r="O748" s="71">
        <v>0.66442015705952495</v>
      </c>
      <c r="P748" s="68">
        <v>61.991076408254301</v>
      </c>
      <c r="Q748" s="71"/>
      <c r="R748" s="68"/>
    </row>
    <row r="749" spans="1:18" x14ac:dyDescent="0.2">
      <c r="A749" s="72" t="s">
        <v>1830</v>
      </c>
      <c r="B749" s="66" t="s">
        <v>1831</v>
      </c>
      <c r="C749" s="67">
        <v>65</v>
      </c>
      <c r="D749" s="67" t="s">
        <v>339</v>
      </c>
      <c r="E749" s="71">
        <v>0.86951732988057495</v>
      </c>
      <c r="F749" s="68">
        <v>83.894098179812502</v>
      </c>
      <c r="G749" s="71">
        <v>0.89266601397642398</v>
      </c>
      <c r="H749" s="68">
        <v>91.202426916712596</v>
      </c>
      <c r="I749" s="71">
        <v>0.94295661344127302</v>
      </c>
      <c r="J749" s="68">
        <v>98.345284059569806</v>
      </c>
      <c r="K749" s="71">
        <v>0.97701623710888097</v>
      </c>
      <c r="L749" s="68">
        <v>95.311638168781002</v>
      </c>
      <c r="M749" s="71">
        <v>0.95652173913043503</v>
      </c>
      <c r="N749" s="68">
        <v>85.382702403978996</v>
      </c>
      <c r="O749" s="71">
        <v>0.57842604574585998</v>
      </c>
      <c r="P749" s="68">
        <v>52.314556609035101</v>
      </c>
      <c r="Q749" s="71"/>
      <c r="R749" s="68"/>
    </row>
    <row r="750" spans="1:18" x14ac:dyDescent="0.2">
      <c r="A750" s="72" t="s">
        <v>1832</v>
      </c>
      <c r="B750" s="66" t="s">
        <v>1833</v>
      </c>
      <c r="C750" s="67">
        <v>65</v>
      </c>
      <c r="D750" s="67" t="s">
        <v>339</v>
      </c>
      <c r="E750" s="71">
        <v>0.88847335450591303</v>
      </c>
      <c r="F750" s="68">
        <v>90.375068946497507</v>
      </c>
      <c r="G750" s="71">
        <v>0.90897609077462005</v>
      </c>
      <c r="H750" s="68">
        <v>93.822393822393806</v>
      </c>
      <c r="I750" s="71">
        <v>0.86350634998305498</v>
      </c>
      <c r="J750" s="68">
        <v>81.936017650303398</v>
      </c>
      <c r="K750" s="71">
        <v>0.93233318245161301</v>
      </c>
      <c r="L750" s="68">
        <v>74.848317705460602</v>
      </c>
      <c r="M750" s="71">
        <v>0.97826086956521696</v>
      </c>
      <c r="N750" s="68">
        <v>92.6222713456756</v>
      </c>
      <c r="O750" s="71">
        <v>0.75929027975505703</v>
      </c>
      <c r="P750" s="68">
        <v>73.647518126045696</v>
      </c>
      <c r="Q750" s="71"/>
      <c r="R750" s="68"/>
    </row>
    <row r="751" spans="1:18" x14ac:dyDescent="0.2">
      <c r="A751" s="72" t="s">
        <v>1834</v>
      </c>
      <c r="B751" s="66" t="s">
        <v>1835</v>
      </c>
      <c r="C751" s="67">
        <v>65</v>
      </c>
      <c r="D751" s="67" t="s">
        <v>339</v>
      </c>
      <c r="E751" s="71">
        <v>0.89656591891509896</v>
      </c>
      <c r="F751" s="68">
        <v>93.546607832322096</v>
      </c>
      <c r="G751" s="71">
        <v>0.83863279387662304</v>
      </c>
      <c r="H751" s="68">
        <v>71.456150027578602</v>
      </c>
      <c r="I751" s="71">
        <v>0.84917581677077802</v>
      </c>
      <c r="J751" s="68">
        <v>76.889134031991205</v>
      </c>
      <c r="K751" s="71">
        <v>0.97691338914043002</v>
      </c>
      <c r="L751" s="68">
        <v>95.228902371759503</v>
      </c>
      <c r="M751" s="71">
        <v>0.99456521739130399</v>
      </c>
      <c r="N751" s="68">
        <v>98.010500138159699</v>
      </c>
      <c r="O751" s="71">
        <v>0.82354237739635805</v>
      </c>
      <c r="P751" s="68">
        <v>82.989403234801998</v>
      </c>
      <c r="Q751" s="71"/>
      <c r="R751" s="68"/>
    </row>
    <row r="752" spans="1:18" x14ac:dyDescent="0.2">
      <c r="A752" s="72" t="s">
        <v>1836</v>
      </c>
      <c r="B752" s="66" t="s">
        <v>1837</v>
      </c>
      <c r="C752" s="67">
        <v>65</v>
      </c>
      <c r="D752" s="67" t="s">
        <v>339</v>
      </c>
      <c r="E752" s="71">
        <v>0.892791915372383</v>
      </c>
      <c r="F752" s="68">
        <v>92.0573634859349</v>
      </c>
      <c r="G752" s="71">
        <v>0.84111560631722104</v>
      </c>
      <c r="H752" s="68">
        <v>72.6971869829013</v>
      </c>
      <c r="I752" s="71">
        <v>0.91070678397226301</v>
      </c>
      <c r="J752" s="68">
        <v>94.484280198565898</v>
      </c>
      <c r="K752" s="71">
        <v>0.94178001495581198</v>
      </c>
      <c r="L752" s="68">
        <v>79.343629343629303</v>
      </c>
      <c r="M752" s="71">
        <v>0.99456521739130399</v>
      </c>
      <c r="N752" s="68">
        <v>98.010500138159699</v>
      </c>
      <c r="O752" s="71">
        <v>0.77579195422531699</v>
      </c>
      <c r="P752" s="68">
        <v>75.878416062465107</v>
      </c>
      <c r="Q752" s="71"/>
      <c r="R752" s="68"/>
    </row>
    <row r="753" spans="1:18" x14ac:dyDescent="0.2">
      <c r="A753" s="72" t="s">
        <v>1838</v>
      </c>
      <c r="B753" s="66" t="s">
        <v>1839</v>
      </c>
      <c r="C753" s="67">
        <v>65</v>
      </c>
      <c r="D753" s="67" t="s">
        <v>339</v>
      </c>
      <c r="E753" s="71">
        <v>0.90505259135822802</v>
      </c>
      <c r="F753" s="68">
        <v>95.835631549917295</v>
      </c>
      <c r="G753" s="71">
        <v>0.872546486128842</v>
      </c>
      <c r="H753" s="68">
        <v>85.990071704357405</v>
      </c>
      <c r="I753" s="71">
        <v>0.89478665794337697</v>
      </c>
      <c r="J753" s="68">
        <v>90.816326530612201</v>
      </c>
      <c r="K753" s="71">
        <v>0.98741581617334995</v>
      </c>
      <c r="L753" s="68">
        <v>98.290126861555393</v>
      </c>
      <c r="M753" s="71">
        <v>1</v>
      </c>
      <c r="N753" s="68">
        <v>100</v>
      </c>
      <c r="O753" s="71">
        <v>0.77051399654557096</v>
      </c>
      <c r="P753" s="68">
        <v>75.041829336307899</v>
      </c>
      <c r="Q753" s="71"/>
      <c r="R753" s="68"/>
    </row>
    <row r="754" spans="1:18" x14ac:dyDescent="0.2">
      <c r="A754" s="72" t="s">
        <v>1840</v>
      </c>
      <c r="B754" s="66" t="s">
        <v>1841</v>
      </c>
      <c r="C754" s="67">
        <v>65</v>
      </c>
      <c r="D754" s="67" t="s">
        <v>339</v>
      </c>
      <c r="E754" s="71">
        <v>0.89749710789193005</v>
      </c>
      <c r="F754" s="68">
        <v>93.767236624379507</v>
      </c>
      <c r="G754" s="71">
        <v>0.90210232562734605</v>
      </c>
      <c r="H754" s="68">
        <v>92.995035852178702</v>
      </c>
      <c r="I754" s="71">
        <v>0.915235052201396</v>
      </c>
      <c r="J754" s="68">
        <v>95.394373965802501</v>
      </c>
      <c r="K754" s="71">
        <v>0.99110875781327501</v>
      </c>
      <c r="L754" s="68">
        <v>98.8141202426917</v>
      </c>
      <c r="M754" s="71">
        <v>1</v>
      </c>
      <c r="N754" s="68">
        <v>100</v>
      </c>
      <c r="O754" s="71">
        <v>0.67903940381763395</v>
      </c>
      <c r="P754" s="68">
        <v>63.692136084774098</v>
      </c>
      <c r="Q754" s="71"/>
      <c r="R754" s="68"/>
    </row>
    <row r="755" spans="1:18" x14ac:dyDescent="0.2">
      <c r="A755" s="72" t="s">
        <v>1842</v>
      </c>
      <c r="B755" s="66" t="s">
        <v>1843</v>
      </c>
      <c r="C755" s="67">
        <v>65</v>
      </c>
      <c r="D755" s="67" t="s">
        <v>339</v>
      </c>
      <c r="E755" s="71">
        <v>0.89091299562116</v>
      </c>
      <c r="F755" s="68">
        <v>91.533370104798706</v>
      </c>
      <c r="G755" s="71">
        <v>0.86374307630029701</v>
      </c>
      <c r="H755" s="68">
        <v>82.735797021511303</v>
      </c>
      <c r="I755" s="71">
        <v>0.88641908758327903</v>
      </c>
      <c r="J755" s="68">
        <v>88.582460011031401</v>
      </c>
      <c r="K755" s="71">
        <v>0.94510801644603903</v>
      </c>
      <c r="L755" s="68">
        <v>80.722559293987899</v>
      </c>
      <c r="M755" s="71">
        <v>0.97282608695652195</v>
      </c>
      <c r="N755" s="68">
        <v>90.798563138988698</v>
      </c>
      <c r="O755" s="71">
        <v>0.78646871081966196</v>
      </c>
      <c r="P755" s="68">
        <v>77.607361963190201</v>
      </c>
      <c r="Q755" s="71"/>
      <c r="R755" s="68"/>
    </row>
    <row r="756" spans="1:18" x14ac:dyDescent="0.2">
      <c r="A756" s="72" t="s">
        <v>1844</v>
      </c>
      <c r="B756" s="66" t="s">
        <v>1845</v>
      </c>
      <c r="C756" s="67">
        <v>65</v>
      </c>
      <c r="D756" s="67" t="s">
        <v>339</v>
      </c>
      <c r="E756" s="71">
        <v>0.89711298247040205</v>
      </c>
      <c r="F756" s="68">
        <v>93.684500827357994</v>
      </c>
      <c r="G756" s="71">
        <v>0.91417720795916102</v>
      </c>
      <c r="H756" s="68">
        <v>94.567015995587397</v>
      </c>
      <c r="I756" s="71">
        <v>0.93366364157009596</v>
      </c>
      <c r="J756" s="68">
        <v>97.407611693326004</v>
      </c>
      <c r="K756" s="71">
        <v>0.94600887047313198</v>
      </c>
      <c r="L756" s="68">
        <v>81.163816878102594</v>
      </c>
      <c r="M756" s="71">
        <v>0.96195652173913004</v>
      </c>
      <c r="N756" s="68">
        <v>87.068250898038102</v>
      </c>
      <c r="O756" s="71">
        <v>0.72975867061049304</v>
      </c>
      <c r="P756" s="68">
        <v>69.604015616285594</v>
      </c>
      <c r="Q756" s="71"/>
      <c r="R756" s="68"/>
    </row>
    <row r="757" spans="1:18" x14ac:dyDescent="0.2">
      <c r="A757" s="72" t="s">
        <v>1846</v>
      </c>
      <c r="B757" s="66" t="s">
        <v>1847</v>
      </c>
      <c r="C757" s="67">
        <v>65</v>
      </c>
      <c r="D757" s="67" t="s">
        <v>339</v>
      </c>
      <c r="E757" s="71">
        <v>0.91840162792459601</v>
      </c>
      <c r="F757" s="68">
        <v>98.621070049641503</v>
      </c>
      <c r="G757" s="71">
        <v>0.85220478184026305</v>
      </c>
      <c r="H757" s="68">
        <v>78.047435190292305</v>
      </c>
      <c r="I757" s="71">
        <v>0.97062240871179195</v>
      </c>
      <c r="J757" s="68">
        <v>99.779371207942603</v>
      </c>
      <c r="K757" s="71">
        <v>0.99905064989853998</v>
      </c>
      <c r="L757" s="68">
        <v>99.834528405957002</v>
      </c>
      <c r="M757" s="71">
        <v>0.99456521739130399</v>
      </c>
      <c r="N757" s="68">
        <v>98.010500138159699</v>
      </c>
      <c r="O757" s="71">
        <v>0.77556508178108297</v>
      </c>
      <c r="P757" s="68">
        <v>75.850529838259902</v>
      </c>
      <c r="Q757" s="71"/>
      <c r="R757" s="68"/>
    </row>
    <row r="758" spans="1:18" x14ac:dyDescent="0.2">
      <c r="A758" s="72" t="s">
        <v>1848</v>
      </c>
      <c r="B758" s="66" t="s">
        <v>1849</v>
      </c>
      <c r="C758" s="67">
        <v>65</v>
      </c>
      <c r="D758" s="67" t="s">
        <v>339</v>
      </c>
      <c r="E758" s="71">
        <v>0.89005267627938101</v>
      </c>
      <c r="F758" s="68">
        <v>91.147269718698297</v>
      </c>
      <c r="G758" s="71">
        <v>0.86597162582515597</v>
      </c>
      <c r="H758" s="68">
        <v>83.618312189740806</v>
      </c>
      <c r="I758" s="71">
        <v>0.91748564352822903</v>
      </c>
      <c r="J758" s="68">
        <v>95.780474351902896</v>
      </c>
      <c r="K758" s="71">
        <v>0.95834882577116798</v>
      </c>
      <c r="L758" s="68">
        <v>87.313844456701602</v>
      </c>
      <c r="M758" s="71">
        <v>0.91847826086956497</v>
      </c>
      <c r="N758" s="68">
        <v>72.616744957170496</v>
      </c>
      <c r="O758" s="71">
        <v>0.78997902540278597</v>
      </c>
      <c r="P758" s="68">
        <v>78.053541550474094</v>
      </c>
      <c r="Q758" s="71"/>
      <c r="R758" s="68"/>
    </row>
    <row r="759" spans="1:18" x14ac:dyDescent="0.2">
      <c r="A759" s="72" t="s">
        <v>1850</v>
      </c>
      <c r="B759" s="66" t="s">
        <v>1851</v>
      </c>
      <c r="C759" s="67">
        <v>65</v>
      </c>
      <c r="D759" s="67" t="s">
        <v>339</v>
      </c>
      <c r="E759" s="71">
        <v>0.91649546162138895</v>
      </c>
      <c r="F759" s="68">
        <v>98.428019856591305</v>
      </c>
      <c r="G759" s="71">
        <v>0.83022011550703601</v>
      </c>
      <c r="H759" s="68">
        <v>67.567567567567593</v>
      </c>
      <c r="I759" s="71">
        <v>0.92064902645520597</v>
      </c>
      <c r="J759" s="68">
        <v>96.083838940981806</v>
      </c>
      <c r="K759" s="71">
        <v>0.96350303050504205</v>
      </c>
      <c r="L759" s="68">
        <v>89.933811362382798</v>
      </c>
      <c r="M759" s="71">
        <v>0.97826086956521696</v>
      </c>
      <c r="N759" s="68">
        <v>92.6222713456756</v>
      </c>
      <c r="O759" s="71">
        <v>0.889844266074444</v>
      </c>
      <c r="P759" s="68">
        <v>91.606246514221993</v>
      </c>
      <c r="Q759" s="71"/>
      <c r="R759" s="68"/>
    </row>
    <row r="760" spans="1:18" x14ac:dyDescent="0.2">
      <c r="A760" s="72" t="s">
        <v>1852</v>
      </c>
      <c r="B760" s="66" t="s">
        <v>1853</v>
      </c>
      <c r="C760" s="67">
        <v>65</v>
      </c>
      <c r="D760" s="67" t="s">
        <v>339</v>
      </c>
      <c r="E760" s="71">
        <v>0.89540218806353999</v>
      </c>
      <c r="F760" s="68">
        <v>93.050193050193101</v>
      </c>
      <c r="G760" s="71">
        <v>0.80531630869519</v>
      </c>
      <c r="H760" s="68">
        <v>56.618863761720903</v>
      </c>
      <c r="I760" s="71">
        <v>0.879592412687486</v>
      </c>
      <c r="J760" s="68">
        <v>86.789851075565394</v>
      </c>
      <c r="K760" s="71">
        <v>0.95538495216492902</v>
      </c>
      <c r="L760" s="68">
        <v>85.879757308328706</v>
      </c>
      <c r="M760" s="71">
        <v>0.940217391304348</v>
      </c>
      <c r="N760" s="68">
        <v>79.662890301188199</v>
      </c>
      <c r="O760" s="71">
        <v>0.89649987546574805</v>
      </c>
      <c r="P760" s="68">
        <v>92.638036809815901</v>
      </c>
      <c r="Q760" s="71"/>
      <c r="R760" s="68"/>
    </row>
    <row r="761" spans="1:18" x14ac:dyDescent="0.2">
      <c r="A761" s="72" t="s">
        <v>1854</v>
      </c>
      <c r="B761" s="66" t="s">
        <v>1855</v>
      </c>
      <c r="C761" s="67">
        <v>65</v>
      </c>
      <c r="D761" s="67" t="s">
        <v>339</v>
      </c>
      <c r="E761" s="71">
        <v>0.78986399656937401</v>
      </c>
      <c r="F761" s="68">
        <v>56.977385548814098</v>
      </c>
      <c r="G761" s="71">
        <v>0.71084730563458798</v>
      </c>
      <c r="H761" s="68">
        <v>22.173193601765</v>
      </c>
      <c r="I761" s="71">
        <v>0.73210059812880601</v>
      </c>
      <c r="J761" s="68">
        <v>31.2465526751241</v>
      </c>
      <c r="K761" s="71">
        <v>0.87316075569283103</v>
      </c>
      <c r="L761" s="68">
        <v>50.082735797021499</v>
      </c>
      <c r="M761" s="71">
        <v>0.79891304347826098</v>
      </c>
      <c r="N761" s="68">
        <v>41.475545730864901</v>
      </c>
      <c r="O761" s="71">
        <v>0.83429827991238403</v>
      </c>
      <c r="P761" s="68">
        <v>84.634690462911294</v>
      </c>
      <c r="Q761" s="71"/>
      <c r="R761" s="68"/>
    </row>
    <row r="762" spans="1:18" x14ac:dyDescent="0.2">
      <c r="A762" s="72" t="s">
        <v>1856</v>
      </c>
      <c r="B762" s="66" t="s">
        <v>1857</v>
      </c>
      <c r="C762" s="67">
        <v>65</v>
      </c>
      <c r="D762" s="67" t="s">
        <v>339</v>
      </c>
      <c r="E762" s="71">
        <v>0.91877923211059598</v>
      </c>
      <c r="F762" s="68">
        <v>98.676227247655802</v>
      </c>
      <c r="G762" s="71">
        <v>0.83441135246738296</v>
      </c>
      <c r="H762" s="68">
        <v>69.442912300055198</v>
      </c>
      <c r="I762" s="71">
        <v>0.92637102128083804</v>
      </c>
      <c r="J762" s="68">
        <v>96.718146718146699</v>
      </c>
      <c r="K762" s="71">
        <v>0.97237687217760904</v>
      </c>
      <c r="L762" s="68">
        <v>93.684500827357994</v>
      </c>
      <c r="M762" s="71">
        <v>0.95108695652173902</v>
      </c>
      <c r="N762" s="68">
        <v>83.641890024868701</v>
      </c>
      <c r="O762" s="71">
        <v>0.90964995810540805</v>
      </c>
      <c r="P762" s="68">
        <v>94.534300055772405</v>
      </c>
      <c r="Q762" s="71"/>
      <c r="R762" s="68"/>
    </row>
    <row r="763" spans="1:18" x14ac:dyDescent="0.2">
      <c r="A763" s="72" t="s">
        <v>1858</v>
      </c>
      <c r="B763" s="66" t="s">
        <v>1859</v>
      </c>
      <c r="C763" s="67">
        <v>65</v>
      </c>
      <c r="D763" s="67" t="s">
        <v>339</v>
      </c>
      <c r="E763" s="71">
        <v>0.90625154323256496</v>
      </c>
      <c r="F763" s="68">
        <v>96.249310535024804</v>
      </c>
      <c r="G763" s="71">
        <v>0.88080300790863797</v>
      </c>
      <c r="H763" s="68">
        <v>88.003309431880893</v>
      </c>
      <c r="I763" s="71">
        <v>0.91527674751458499</v>
      </c>
      <c r="J763" s="68">
        <v>95.4219525648097</v>
      </c>
      <c r="K763" s="71">
        <v>0.98954544390738697</v>
      </c>
      <c r="L763" s="68">
        <v>98.648648648648603</v>
      </c>
      <c r="M763" s="71">
        <v>0.97282608695652195</v>
      </c>
      <c r="N763" s="68">
        <v>90.798563138988698</v>
      </c>
      <c r="O763" s="71">
        <v>0.77280642987568904</v>
      </c>
      <c r="P763" s="68">
        <v>75.404350250975995</v>
      </c>
      <c r="Q763" s="71"/>
      <c r="R763" s="68"/>
    </row>
    <row r="764" spans="1:18" x14ac:dyDescent="0.2">
      <c r="A764" s="72" t="s">
        <v>1860</v>
      </c>
      <c r="B764" s="66" t="s">
        <v>1861</v>
      </c>
      <c r="C764" s="67">
        <v>65</v>
      </c>
      <c r="D764" s="67" t="s">
        <v>339</v>
      </c>
      <c r="E764" s="71">
        <v>0.91585969141547896</v>
      </c>
      <c r="F764" s="68">
        <v>98.290126861555393</v>
      </c>
      <c r="G764" s="71">
        <v>0.942080790529498</v>
      </c>
      <c r="H764" s="68">
        <v>97.6833976833977</v>
      </c>
      <c r="I764" s="71">
        <v>0.97759570261559903</v>
      </c>
      <c r="J764" s="68">
        <v>99.889685603971301</v>
      </c>
      <c r="K764" s="71">
        <v>0.99525105897876098</v>
      </c>
      <c r="L764" s="68">
        <v>99.310535024820695</v>
      </c>
      <c r="M764" s="71">
        <v>0.96195652173913004</v>
      </c>
      <c r="N764" s="68">
        <v>87.068250898038102</v>
      </c>
      <c r="O764" s="71">
        <v>0.70241438321440597</v>
      </c>
      <c r="P764" s="68">
        <v>65.950920245398805</v>
      </c>
      <c r="Q764" s="71"/>
      <c r="R764" s="68"/>
    </row>
    <row r="765" spans="1:18" x14ac:dyDescent="0.2">
      <c r="A765" s="72" t="s">
        <v>1862</v>
      </c>
      <c r="B765" s="66" t="s">
        <v>1863</v>
      </c>
      <c r="C765" s="67">
        <v>65</v>
      </c>
      <c r="D765" s="67" t="s">
        <v>339</v>
      </c>
      <c r="E765" s="71">
        <v>0.82849155635550298</v>
      </c>
      <c r="F765" s="68">
        <v>68.339768339768298</v>
      </c>
      <c r="G765" s="71">
        <v>0.789085964028306</v>
      </c>
      <c r="H765" s="68">
        <v>48.621070049641503</v>
      </c>
      <c r="I765" s="71">
        <v>0.80240851441136196</v>
      </c>
      <c r="J765" s="68">
        <v>59.293987865416398</v>
      </c>
      <c r="K765" s="71">
        <v>0.90356239529754101</v>
      </c>
      <c r="L765" s="68">
        <v>61.527854384997198</v>
      </c>
      <c r="M765" s="71">
        <v>0.91847826086956497</v>
      </c>
      <c r="N765" s="68">
        <v>72.616744957170496</v>
      </c>
      <c r="O765" s="71">
        <v>0.72892264717074096</v>
      </c>
      <c r="P765" s="68">
        <v>69.492470719464606</v>
      </c>
      <c r="Q765" s="71"/>
      <c r="R765" s="68"/>
    </row>
    <row r="766" spans="1:18" x14ac:dyDescent="0.2">
      <c r="A766" s="72" t="s">
        <v>1864</v>
      </c>
      <c r="B766" s="66" t="s">
        <v>1865</v>
      </c>
      <c r="C766" s="67">
        <v>65</v>
      </c>
      <c r="D766" s="67" t="s">
        <v>339</v>
      </c>
      <c r="E766" s="71">
        <v>0.84924793371532403</v>
      </c>
      <c r="F766" s="68">
        <v>76.1720904578047</v>
      </c>
      <c r="G766" s="71">
        <v>0.80210933312495503</v>
      </c>
      <c r="H766" s="68">
        <v>55.239933811362398</v>
      </c>
      <c r="I766" s="71">
        <v>0.83712599243369001</v>
      </c>
      <c r="J766" s="68">
        <v>72.862658576944298</v>
      </c>
      <c r="K766" s="71">
        <v>0.97678268983347205</v>
      </c>
      <c r="L766" s="68">
        <v>95.146166574738004</v>
      </c>
      <c r="M766" s="71">
        <v>0.90760869565217395</v>
      </c>
      <c r="N766" s="68">
        <v>68.8864327162199</v>
      </c>
      <c r="O766" s="71">
        <v>0.72261295753232702</v>
      </c>
      <c r="P766" s="68">
        <v>68.739542665922997</v>
      </c>
      <c r="Q766" s="71"/>
      <c r="R766" s="68"/>
    </row>
    <row r="767" spans="1:18" x14ac:dyDescent="0.2">
      <c r="A767" s="72" t="s">
        <v>1866</v>
      </c>
      <c r="B767" s="66" t="s">
        <v>1867</v>
      </c>
      <c r="C767" s="67">
        <v>65</v>
      </c>
      <c r="D767" s="67" t="s">
        <v>339</v>
      </c>
      <c r="E767" s="71">
        <v>0.86450474277566403</v>
      </c>
      <c r="F767" s="68">
        <v>82.073910645339197</v>
      </c>
      <c r="G767" s="71">
        <v>0.84811218026089796</v>
      </c>
      <c r="H767" s="68">
        <v>76.1169332597904</v>
      </c>
      <c r="I767" s="71">
        <v>0.90293438139719595</v>
      </c>
      <c r="J767" s="68">
        <v>93.1329288472146</v>
      </c>
      <c r="K767" s="71">
        <v>0.95083536565642701</v>
      </c>
      <c r="L767" s="68">
        <v>83.121897407611698</v>
      </c>
      <c r="M767" s="71">
        <v>0.90760869565217395</v>
      </c>
      <c r="N767" s="68">
        <v>68.8864327162199</v>
      </c>
      <c r="O767" s="71">
        <v>0.71303309091162703</v>
      </c>
      <c r="P767" s="68">
        <v>67.401003904071402</v>
      </c>
      <c r="Q767" s="71"/>
      <c r="R767" s="68"/>
    </row>
    <row r="768" spans="1:18" x14ac:dyDescent="0.2">
      <c r="A768" s="72" t="s">
        <v>1868</v>
      </c>
      <c r="B768" s="66" t="s">
        <v>1869</v>
      </c>
      <c r="C768" s="67">
        <v>65</v>
      </c>
      <c r="D768" s="67" t="s">
        <v>339</v>
      </c>
      <c r="E768" s="71">
        <v>0.75976440957665303</v>
      </c>
      <c r="F768" s="68">
        <v>48.152233866519602</v>
      </c>
      <c r="G768" s="71">
        <v>0.80316328682499905</v>
      </c>
      <c r="H768" s="68">
        <v>55.6811913954771</v>
      </c>
      <c r="I768" s="71">
        <v>0.79483423086531302</v>
      </c>
      <c r="J768" s="68">
        <v>55.6811913954771</v>
      </c>
      <c r="K768" s="71">
        <v>0.81561238439575201</v>
      </c>
      <c r="L768" s="68">
        <v>34.252619966905698</v>
      </c>
      <c r="M768" s="71">
        <v>0.875</v>
      </c>
      <c r="N768" s="68">
        <v>59.823155567836402</v>
      </c>
      <c r="O768" s="71">
        <v>0.51021214579720098</v>
      </c>
      <c r="P768" s="68">
        <v>44.506413831567201</v>
      </c>
      <c r="Q768" s="71"/>
      <c r="R768" s="68"/>
    </row>
    <row r="769" spans="1:18" x14ac:dyDescent="0.2">
      <c r="A769" s="72" t="s">
        <v>1870</v>
      </c>
      <c r="B769" s="66" t="s">
        <v>1871</v>
      </c>
      <c r="C769" s="67">
        <v>65</v>
      </c>
      <c r="D769" s="67" t="s">
        <v>339</v>
      </c>
      <c r="E769" s="71">
        <v>0.756798143931805</v>
      </c>
      <c r="F769" s="68">
        <v>47.573083287369002</v>
      </c>
      <c r="G769" s="71">
        <v>0.76542833075047101</v>
      </c>
      <c r="H769" s="68">
        <v>39.464975179260897</v>
      </c>
      <c r="I769" s="71">
        <v>0.77053796830534704</v>
      </c>
      <c r="J769" s="68">
        <v>46.111417539988999</v>
      </c>
      <c r="K769" s="71">
        <v>0.88330834887978604</v>
      </c>
      <c r="L769" s="68">
        <v>53.9437396580254</v>
      </c>
      <c r="M769" s="71">
        <v>0.86956521739130399</v>
      </c>
      <c r="N769" s="68">
        <v>58.109975131251701</v>
      </c>
      <c r="O769" s="71">
        <v>0.49515085433211697</v>
      </c>
      <c r="P769" s="68">
        <v>42.749581706636903</v>
      </c>
      <c r="Q769" s="71"/>
      <c r="R769" s="68"/>
    </row>
    <row r="770" spans="1:18" x14ac:dyDescent="0.2">
      <c r="A770" s="72" t="s">
        <v>1872</v>
      </c>
      <c r="B770" s="66" t="s">
        <v>1873</v>
      </c>
      <c r="C770" s="67">
        <v>65</v>
      </c>
      <c r="D770" s="67" t="s">
        <v>339</v>
      </c>
      <c r="E770" s="71">
        <v>0.82857231580142898</v>
      </c>
      <c r="F770" s="68">
        <v>68.394925537782697</v>
      </c>
      <c r="G770" s="71">
        <v>0.84221425487863699</v>
      </c>
      <c r="H770" s="68">
        <v>73.248758963044693</v>
      </c>
      <c r="I770" s="71">
        <v>0.84150153525372995</v>
      </c>
      <c r="J770" s="68">
        <v>74.269167126309995</v>
      </c>
      <c r="K770" s="71">
        <v>0.92375545546027804</v>
      </c>
      <c r="L770" s="68">
        <v>70.325427468284602</v>
      </c>
      <c r="M770" s="71">
        <v>0.92391304347826098</v>
      </c>
      <c r="N770" s="68">
        <v>74.329925393755204</v>
      </c>
      <c r="O770" s="71">
        <v>0.61147728993623796</v>
      </c>
      <c r="P770" s="68">
        <v>55.967651979921897</v>
      </c>
      <c r="Q770" s="71"/>
      <c r="R770" s="68"/>
    </row>
    <row r="771" spans="1:18" x14ac:dyDescent="0.2">
      <c r="A771" s="72" t="s">
        <v>1874</v>
      </c>
      <c r="B771" s="66" t="s">
        <v>1875</v>
      </c>
      <c r="C771" s="67">
        <v>65</v>
      </c>
      <c r="D771" s="67" t="s">
        <v>339</v>
      </c>
      <c r="E771" s="71">
        <v>0.84524056354209798</v>
      </c>
      <c r="F771" s="68">
        <v>74.738003309431903</v>
      </c>
      <c r="G771" s="71">
        <v>0.86119118109126802</v>
      </c>
      <c r="H771" s="68">
        <v>82.046332046332097</v>
      </c>
      <c r="I771" s="71">
        <v>0.82760344273373199</v>
      </c>
      <c r="J771" s="68">
        <v>69.829012686155593</v>
      </c>
      <c r="K771" s="71">
        <v>0.95340281219564404</v>
      </c>
      <c r="L771" s="68">
        <v>84.914506343077804</v>
      </c>
      <c r="M771" s="71">
        <v>0.95652173913043503</v>
      </c>
      <c r="N771" s="68">
        <v>85.382702403978996</v>
      </c>
      <c r="O771" s="71">
        <v>0.62748364255941402</v>
      </c>
      <c r="P771" s="68">
        <v>57.863915225878401</v>
      </c>
      <c r="Q771" s="71"/>
      <c r="R771" s="68"/>
    </row>
    <row r="772" spans="1:18" x14ac:dyDescent="0.2">
      <c r="A772" s="72" t="s">
        <v>1876</v>
      </c>
      <c r="B772" s="66" t="s">
        <v>1877</v>
      </c>
      <c r="C772" s="67">
        <v>65</v>
      </c>
      <c r="D772" s="67" t="s">
        <v>339</v>
      </c>
      <c r="E772" s="71">
        <v>0.90251583463713403</v>
      </c>
      <c r="F772" s="68">
        <v>95.228902371759503</v>
      </c>
      <c r="G772" s="71">
        <v>0.88667227476008703</v>
      </c>
      <c r="H772" s="68">
        <v>89.7683397683398</v>
      </c>
      <c r="I772" s="71">
        <v>0.92649041936156995</v>
      </c>
      <c r="J772" s="68">
        <v>96.773303916161098</v>
      </c>
      <c r="K772" s="71">
        <v>0.99364555268657895</v>
      </c>
      <c r="L772" s="68">
        <v>99.145063430777697</v>
      </c>
      <c r="M772" s="71">
        <v>0.97826086956521696</v>
      </c>
      <c r="N772" s="68">
        <v>92.6222713456756</v>
      </c>
      <c r="O772" s="71">
        <v>0.72751005681221703</v>
      </c>
      <c r="P772" s="68">
        <v>69.297267150027906</v>
      </c>
      <c r="Q772" s="71"/>
      <c r="R772" s="68"/>
    </row>
    <row r="773" spans="1:18" x14ac:dyDescent="0.2">
      <c r="A773" s="72" t="s">
        <v>1878</v>
      </c>
      <c r="B773" s="66" t="s">
        <v>1879</v>
      </c>
      <c r="C773" s="67">
        <v>65</v>
      </c>
      <c r="D773" s="67" t="s">
        <v>339</v>
      </c>
      <c r="E773" s="71">
        <v>0.90174808299234699</v>
      </c>
      <c r="F773" s="68">
        <v>95.008273579702106</v>
      </c>
      <c r="G773" s="71">
        <v>0.85546204756598898</v>
      </c>
      <c r="H773" s="68">
        <v>79.5642581356867</v>
      </c>
      <c r="I773" s="71">
        <v>0.85129891189117501</v>
      </c>
      <c r="J773" s="68">
        <v>77.771649200220594</v>
      </c>
      <c r="K773" s="71">
        <v>0.96598372654554998</v>
      </c>
      <c r="L773" s="68">
        <v>91.257584114726995</v>
      </c>
      <c r="M773" s="71">
        <v>0.96739130434782605</v>
      </c>
      <c r="N773" s="68">
        <v>88.809063277148397</v>
      </c>
      <c r="O773" s="71">
        <v>0.86860442461119303</v>
      </c>
      <c r="P773" s="68">
        <v>89.570552147239297</v>
      </c>
      <c r="Q773" s="71"/>
      <c r="R773" s="68"/>
    </row>
    <row r="774" spans="1:18" x14ac:dyDescent="0.2">
      <c r="A774" s="72" t="s">
        <v>1880</v>
      </c>
      <c r="B774" s="66" t="s">
        <v>1881</v>
      </c>
      <c r="C774" s="67">
        <v>65</v>
      </c>
      <c r="D774" s="67" t="s">
        <v>339</v>
      </c>
      <c r="E774" s="71">
        <v>0.88323067920242004</v>
      </c>
      <c r="F774" s="68">
        <v>88.499724214009902</v>
      </c>
      <c r="G774" s="71">
        <v>0.91248805725876403</v>
      </c>
      <c r="H774" s="68">
        <v>94.2636514065086</v>
      </c>
      <c r="I774" s="71">
        <v>0.89700281683776995</v>
      </c>
      <c r="J774" s="68">
        <v>91.560948703805806</v>
      </c>
      <c r="K774" s="71">
        <v>0.957285177928486</v>
      </c>
      <c r="L774" s="68">
        <v>86.955322669608407</v>
      </c>
      <c r="M774" s="71">
        <v>0.98913043478260898</v>
      </c>
      <c r="N774" s="68">
        <v>96.076264161370503</v>
      </c>
      <c r="O774" s="71">
        <v>0.66024690920447104</v>
      </c>
      <c r="P774" s="68">
        <v>61.266034578918003</v>
      </c>
      <c r="Q774" s="71"/>
      <c r="R774" s="68"/>
    </row>
    <row r="775" spans="1:18" x14ac:dyDescent="0.2">
      <c r="A775" s="72" t="s">
        <v>1882</v>
      </c>
      <c r="B775" s="66" t="s">
        <v>1883</v>
      </c>
      <c r="C775" s="67">
        <v>65</v>
      </c>
      <c r="D775" s="67" t="s">
        <v>339</v>
      </c>
      <c r="E775" s="71">
        <v>0.84825904680543895</v>
      </c>
      <c r="F775" s="68">
        <v>75.896304467733003</v>
      </c>
      <c r="G775" s="71">
        <v>0.89883539279906599</v>
      </c>
      <c r="H775" s="68">
        <v>92.305570876999397</v>
      </c>
      <c r="I775" s="71">
        <v>0.85536808664387398</v>
      </c>
      <c r="J775" s="68">
        <v>79.288472145615003</v>
      </c>
      <c r="K775" s="71">
        <v>0.935508729173822</v>
      </c>
      <c r="L775" s="68">
        <v>76.420297848869296</v>
      </c>
      <c r="M775" s="71">
        <v>0.96195652173913004</v>
      </c>
      <c r="N775" s="68">
        <v>87.068250898038102</v>
      </c>
      <c r="O775" s="71">
        <v>0.58962650367130198</v>
      </c>
      <c r="P775" s="68">
        <v>53.736754043502501</v>
      </c>
      <c r="Q775" s="71"/>
      <c r="R775" s="68"/>
    </row>
    <row r="776" spans="1:18" x14ac:dyDescent="0.2">
      <c r="A776" s="72" t="s">
        <v>1884</v>
      </c>
      <c r="B776" s="66" t="s">
        <v>1885</v>
      </c>
      <c r="C776" s="67">
        <v>65</v>
      </c>
      <c r="D776" s="67" t="s">
        <v>339</v>
      </c>
      <c r="E776" s="71">
        <v>0.86553925946113697</v>
      </c>
      <c r="F776" s="68">
        <v>82.597904026475504</v>
      </c>
      <c r="G776" s="71">
        <v>0.99884725499367699</v>
      </c>
      <c r="H776" s="68">
        <v>99.9448428019857</v>
      </c>
      <c r="I776" s="71">
        <v>0.92096114471675306</v>
      </c>
      <c r="J776" s="68">
        <v>96.221731936017605</v>
      </c>
      <c r="K776" s="71">
        <v>0.93917919306000597</v>
      </c>
      <c r="L776" s="68">
        <v>78.185328185328203</v>
      </c>
      <c r="M776" s="71">
        <v>1</v>
      </c>
      <c r="N776" s="68">
        <v>100</v>
      </c>
      <c r="O776" s="71">
        <v>0.46870870453524799</v>
      </c>
      <c r="P776" s="68">
        <v>40.100390407138903</v>
      </c>
      <c r="Q776" s="71"/>
      <c r="R776" s="68"/>
    </row>
    <row r="777" spans="1:18" x14ac:dyDescent="0.2">
      <c r="A777" s="72" t="s">
        <v>1886</v>
      </c>
      <c r="B777" s="66" t="s">
        <v>1887</v>
      </c>
      <c r="C777" s="67">
        <v>65</v>
      </c>
      <c r="D777" s="67" t="s">
        <v>339</v>
      </c>
      <c r="E777" s="71">
        <v>0.86115304375646895</v>
      </c>
      <c r="F777" s="68">
        <v>80.6674020959735</v>
      </c>
      <c r="G777" s="71">
        <v>0.894783879869264</v>
      </c>
      <c r="H777" s="68">
        <v>91.588527302813006</v>
      </c>
      <c r="I777" s="71">
        <v>0.85772689974998295</v>
      </c>
      <c r="J777" s="68">
        <v>80.005515719801394</v>
      </c>
      <c r="K777" s="71">
        <v>0.93177597859948702</v>
      </c>
      <c r="L777" s="68">
        <v>74.517374517374506</v>
      </c>
      <c r="M777" s="71">
        <v>0.99456521739130399</v>
      </c>
      <c r="N777" s="68">
        <v>98.010500138159699</v>
      </c>
      <c r="O777" s="71">
        <v>0.62691324317230501</v>
      </c>
      <c r="P777" s="68">
        <v>57.696597880646998</v>
      </c>
      <c r="Q777" s="71"/>
      <c r="R777" s="68"/>
    </row>
    <row r="778" spans="1:18" x14ac:dyDescent="0.2">
      <c r="A778" s="72" t="s">
        <v>1888</v>
      </c>
      <c r="B778" s="66" t="s">
        <v>1889</v>
      </c>
      <c r="C778" s="67">
        <v>65</v>
      </c>
      <c r="D778" s="67" t="s">
        <v>339</v>
      </c>
      <c r="E778" s="71">
        <v>0.87384569886513297</v>
      </c>
      <c r="F778" s="68">
        <v>85.548814120242696</v>
      </c>
      <c r="G778" s="71">
        <v>0.92159386456958303</v>
      </c>
      <c r="H778" s="68">
        <v>95.863210148924395</v>
      </c>
      <c r="I778" s="71">
        <v>0.89375466121786995</v>
      </c>
      <c r="J778" s="68">
        <v>90.457804743519006</v>
      </c>
      <c r="K778" s="71">
        <v>0.95312633937281699</v>
      </c>
      <c r="L778" s="68">
        <v>84.693877551020407</v>
      </c>
      <c r="M778" s="71">
        <v>0.98369565217391297</v>
      </c>
      <c r="N778" s="68">
        <v>94.114396242055804</v>
      </c>
      <c r="O778" s="71">
        <v>0.61705797699148301</v>
      </c>
      <c r="P778" s="68">
        <v>56.553262688232003</v>
      </c>
      <c r="Q778" s="71"/>
      <c r="R778" s="68"/>
    </row>
    <row r="779" spans="1:18" x14ac:dyDescent="0.2">
      <c r="A779" s="72" t="s">
        <v>1890</v>
      </c>
      <c r="B779" s="66" t="s">
        <v>1891</v>
      </c>
      <c r="C779" s="67">
        <v>65</v>
      </c>
      <c r="D779" s="67" t="s">
        <v>339</v>
      </c>
      <c r="E779" s="71">
        <v>0.89081885014857898</v>
      </c>
      <c r="F779" s="68">
        <v>91.478212906784293</v>
      </c>
      <c r="G779" s="71">
        <v>0.952517999605482</v>
      </c>
      <c r="H779" s="68">
        <v>98.372862658576906</v>
      </c>
      <c r="I779" s="71">
        <v>0.97496963793438496</v>
      </c>
      <c r="J779" s="68">
        <v>99.862107004964102</v>
      </c>
      <c r="K779" s="71">
        <v>0.98387974808860301</v>
      </c>
      <c r="L779" s="68">
        <v>97.352454495311605</v>
      </c>
      <c r="M779" s="71">
        <v>0.98369565217391297</v>
      </c>
      <c r="N779" s="68">
        <v>94.114396242055804</v>
      </c>
      <c r="O779" s="71">
        <v>0.55903121294051095</v>
      </c>
      <c r="P779" s="68">
        <v>50.083658672615698</v>
      </c>
      <c r="Q779" s="71"/>
      <c r="R779" s="68"/>
    </row>
    <row r="780" spans="1:18" x14ac:dyDescent="0.2">
      <c r="A780" s="72" t="s">
        <v>1892</v>
      </c>
      <c r="B780" s="66" t="s">
        <v>1893</v>
      </c>
      <c r="C780" s="67">
        <v>65</v>
      </c>
      <c r="D780" s="67" t="s">
        <v>339</v>
      </c>
      <c r="E780" s="71">
        <v>0.86113743144637001</v>
      </c>
      <c r="F780" s="68">
        <v>80.584666298952001</v>
      </c>
      <c r="G780" s="71">
        <v>0.60470495424613901</v>
      </c>
      <c r="H780" s="68">
        <v>6.12244897959184</v>
      </c>
      <c r="I780" s="71">
        <v>0.75641961975949001</v>
      </c>
      <c r="J780" s="68">
        <v>40.016547159404297</v>
      </c>
      <c r="K780" s="71">
        <v>0.96768468327190504</v>
      </c>
      <c r="L780" s="68">
        <v>92.0297848869277</v>
      </c>
      <c r="M780" s="71">
        <v>0.98913043478260898</v>
      </c>
      <c r="N780" s="68">
        <v>96.076264161370503</v>
      </c>
      <c r="O780" s="71">
        <v>0.98774746517170897</v>
      </c>
      <c r="P780" s="68">
        <v>99.330730619074203</v>
      </c>
      <c r="Q780" s="71"/>
      <c r="R780" s="68"/>
    </row>
    <row r="781" spans="1:18" x14ac:dyDescent="0.2">
      <c r="A781" s="72" t="s">
        <v>1894</v>
      </c>
      <c r="B781" s="66" t="s">
        <v>1895</v>
      </c>
      <c r="C781" s="67">
        <v>65</v>
      </c>
      <c r="D781" s="67" t="s">
        <v>339</v>
      </c>
      <c r="E781" s="71">
        <v>0.89822645336047002</v>
      </c>
      <c r="F781" s="68">
        <v>93.987865416436804</v>
      </c>
      <c r="G781" s="71">
        <v>0.81966714359286397</v>
      </c>
      <c r="H781" s="68">
        <v>62.603419746276899</v>
      </c>
      <c r="I781" s="71">
        <v>0.801604134184151</v>
      </c>
      <c r="J781" s="68">
        <v>58.907887479316003</v>
      </c>
      <c r="K781" s="71">
        <v>0.96577731408200895</v>
      </c>
      <c r="L781" s="68">
        <v>91.202426916712596</v>
      </c>
      <c r="M781" s="71">
        <v>0.934782608695652</v>
      </c>
      <c r="N781" s="68">
        <v>78.087869577231302</v>
      </c>
      <c r="O781" s="71">
        <v>0.96930106624767398</v>
      </c>
      <c r="P781" s="68">
        <v>98.466257668711606</v>
      </c>
      <c r="Q781" s="71"/>
      <c r="R781" s="68"/>
    </row>
    <row r="782" spans="1:18" x14ac:dyDescent="0.2">
      <c r="A782" s="72" t="s">
        <v>1896</v>
      </c>
      <c r="B782" s="66" t="s">
        <v>1897</v>
      </c>
      <c r="C782" s="67">
        <v>65</v>
      </c>
      <c r="D782" s="67" t="s">
        <v>339</v>
      </c>
      <c r="E782" s="71">
        <v>0.86126726451741298</v>
      </c>
      <c r="F782" s="68">
        <v>80.722559293987899</v>
      </c>
      <c r="G782" s="71">
        <v>0.77276529585454501</v>
      </c>
      <c r="H782" s="68">
        <v>42.167677881963598</v>
      </c>
      <c r="I782" s="71">
        <v>0.71800814081318198</v>
      </c>
      <c r="J782" s="68">
        <v>26.475455046883599</v>
      </c>
      <c r="K782" s="71">
        <v>0.88451595317475096</v>
      </c>
      <c r="L782" s="68">
        <v>54.467733039161601</v>
      </c>
      <c r="M782" s="71">
        <v>0.97826086956521696</v>
      </c>
      <c r="N782" s="68">
        <v>92.6222713456756</v>
      </c>
      <c r="O782" s="71">
        <v>0.95278606317936898</v>
      </c>
      <c r="P782" s="68">
        <v>97.490239821528206</v>
      </c>
      <c r="Q782" s="71"/>
      <c r="R782" s="68"/>
    </row>
    <row r="783" spans="1:18" x14ac:dyDescent="0.2">
      <c r="A783" s="72" t="s">
        <v>1898</v>
      </c>
      <c r="B783" s="66" t="s">
        <v>1899</v>
      </c>
      <c r="C783" s="67">
        <v>65</v>
      </c>
      <c r="D783" s="67" t="s">
        <v>339</v>
      </c>
      <c r="E783" s="71">
        <v>0.73666332354112796</v>
      </c>
      <c r="F783" s="68">
        <v>42.498621070049602</v>
      </c>
      <c r="G783" s="71">
        <v>0.56521043153636097</v>
      </c>
      <c r="H783" s="68">
        <v>3.9713182570325398</v>
      </c>
      <c r="I783" s="71">
        <v>0.74680173680082995</v>
      </c>
      <c r="J783" s="68">
        <v>36.707115278543903</v>
      </c>
      <c r="K783" s="71">
        <v>0.94374520576926302</v>
      </c>
      <c r="L783" s="68">
        <v>80.143408714837307</v>
      </c>
      <c r="M783" s="71">
        <v>0.72826086956521696</v>
      </c>
      <c r="N783" s="68">
        <v>29.262227134567599</v>
      </c>
      <c r="O783" s="71">
        <v>0.699298374033967</v>
      </c>
      <c r="P783" s="68">
        <v>65.560513106525406</v>
      </c>
      <c r="Q783" s="71"/>
      <c r="R783" s="68"/>
    </row>
    <row r="784" spans="1:18" x14ac:dyDescent="0.2">
      <c r="A784" s="72" t="s">
        <v>1900</v>
      </c>
      <c r="B784" s="66" t="s">
        <v>1901</v>
      </c>
      <c r="C784" s="67">
        <v>68</v>
      </c>
      <c r="D784" s="67" t="s">
        <v>339</v>
      </c>
      <c r="E784" s="71">
        <v>0.716847806026773</v>
      </c>
      <c r="F784" s="68">
        <v>63.076923076923102</v>
      </c>
      <c r="G784" s="71">
        <v>0.85496305901884395</v>
      </c>
      <c r="H784" s="68">
        <v>79.487179487179503</v>
      </c>
      <c r="I784" s="71">
        <v>0.90389563296326803</v>
      </c>
      <c r="J784" s="68">
        <v>98.461538461538495</v>
      </c>
      <c r="K784" s="71">
        <v>0.91352059008546005</v>
      </c>
      <c r="L784" s="68">
        <v>79.230769230769198</v>
      </c>
      <c r="M784" s="71">
        <v>0.51145668478634798</v>
      </c>
      <c r="N784" s="68">
        <v>35.6410256410256</v>
      </c>
      <c r="O784" s="71">
        <v>0.40040306327994701</v>
      </c>
      <c r="P784" s="68">
        <v>38.817480719794297</v>
      </c>
      <c r="Q784" s="71"/>
      <c r="R784" s="68"/>
    </row>
    <row r="785" spans="1:18" x14ac:dyDescent="0.2">
      <c r="A785" s="72" t="s">
        <v>1902</v>
      </c>
      <c r="B785" s="66" t="s">
        <v>1903</v>
      </c>
      <c r="C785" s="67">
        <v>65</v>
      </c>
      <c r="D785" s="67" t="s">
        <v>339</v>
      </c>
      <c r="E785" s="71">
        <v>0.78257424272994403</v>
      </c>
      <c r="F785" s="68">
        <v>54.964147821290702</v>
      </c>
      <c r="G785" s="71">
        <v>0.617906513364052</v>
      </c>
      <c r="H785" s="68">
        <v>7.1428571428571397</v>
      </c>
      <c r="I785" s="71">
        <v>0.76627017296926003</v>
      </c>
      <c r="J785" s="68">
        <v>44.043022614451203</v>
      </c>
      <c r="K785" s="71">
        <v>0.96679444958307603</v>
      </c>
      <c r="L785" s="68">
        <v>91.643684500827405</v>
      </c>
      <c r="M785" s="71">
        <v>0.78260869565217395</v>
      </c>
      <c r="N785" s="68">
        <v>38.657087593257799</v>
      </c>
      <c r="O785" s="71">
        <v>0.77929138208116</v>
      </c>
      <c r="P785" s="68">
        <v>76.603457891801497</v>
      </c>
      <c r="Q785" s="71"/>
      <c r="R785" s="68"/>
    </row>
    <row r="786" spans="1:18" x14ac:dyDescent="0.2">
      <c r="A786" s="72" t="s">
        <v>1904</v>
      </c>
      <c r="B786" s="66" t="s">
        <v>1905</v>
      </c>
      <c r="C786" s="67">
        <v>65</v>
      </c>
      <c r="D786" s="67" t="s">
        <v>339</v>
      </c>
      <c r="E786" s="71">
        <v>0.86484072240064203</v>
      </c>
      <c r="F786" s="68">
        <v>82.239382239382195</v>
      </c>
      <c r="G786" s="71">
        <v>0.60779473071504597</v>
      </c>
      <c r="H786" s="68">
        <v>6.3706563706563699</v>
      </c>
      <c r="I786" s="71">
        <v>0.76856475051092499</v>
      </c>
      <c r="J786" s="68">
        <v>45.339216767788201</v>
      </c>
      <c r="K786" s="71">
        <v>0.97040711792241796</v>
      </c>
      <c r="L786" s="68">
        <v>92.884721456150004</v>
      </c>
      <c r="M786" s="71">
        <v>0.98369565217391297</v>
      </c>
      <c r="N786" s="68">
        <v>94.114396242055804</v>
      </c>
      <c r="O786" s="71">
        <v>0.99374136068091001</v>
      </c>
      <c r="P786" s="68">
        <v>99.470161740100394</v>
      </c>
      <c r="Q786" s="71"/>
      <c r="R786" s="68"/>
    </row>
    <row r="787" spans="1:18" x14ac:dyDescent="0.2">
      <c r="A787" s="72" t="s">
        <v>1906</v>
      </c>
      <c r="B787" s="66" t="s">
        <v>1907</v>
      </c>
      <c r="C787" s="67">
        <v>65</v>
      </c>
      <c r="D787" s="67" t="s">
        <v>339</v>
      </c>
      <c r="E787" s="71">
        <v>0.82607239514951003</v>
      </c>
      <c r="F787" s="68">
        <v>67.595146166574693</v>
      </c>
      <c r="G787" s="71">
        <v>0.577334444358518</v>
      </c>
      <c r="H787" s="68">
        <v>4.5228902371759503</v>
      </c>
      <c r="I787" s="71">
        <v>0.72738524691314399</v>
      </c>
      <c r="J787" s="68">
        <v>29.343629343629299</v>
      </c>
      <c r="K787" s="71">
        <v>0.96382936831471899</v>
      </c>
      <c r="L787" s="68">
        <v>90.154440154440195</v>
      </c>
      <c r="M787" s="71">
        <v>0.91847826086956497</v>
      </c>
      <c r="N787" s="68">
        <v>72.616744957170496</v>
      </c>
      <c r="O787" s="71">
        <v>0.94333465529160498</v>
      </c>
      <c r="P787" s="68">
        <v>96.932515337423297</v>
      </c>
      <c r="Q787" s="71"/>
      <c r="R787" s="68"/>
    </row>
    <row r="788" spans="1:18" x14ac:dyDescent="0.2">
      <c r="A788" s="72" t="s">
        <v>1908</v>
      </c>
      <c r="B788" s="66" t="s">
        <v>1909</v>
      </c>
      <c r="C788" s="67">
        <v>65</v>
      </c>
      <c r="D788" s="67" t="s">
        <v>339</v>
      </c>
      <c r="E788" s="71">
        <v>0.85082320539397405</v>
      </c>
      <c r="F788" s="68">
        <v>76.751241036955307</v>
      </c>
      <c r="G788" s="71">
        <v>0.614084108604664</v>
      </c>
      <c r="H788" s="68">
        <v>6.8946497517926097</v>
      </c>
      <c r="I788" s="71">
        <v>0.74136687199446605</v>
      </c>
      <c r="J788" s="68">
        <v>34.528405956977402</v>
      </c>
      <c r="K788" s="71">
        <v>0.95977086850938298</v>
      </c>
      <c r="L788" s="68">
        <v>88.168781025923906</v>
      </c>
      <c r="M788" s="71">
        <v>0.95652173913043503</v>
      </c>
      <c r="N788" s="68">
        <v>85.382702403978996</v>
      </c>
      <c r="O788" s="71">
        <v>0.98237243873092395</v>
      </c>
      <c r="P788" s="68">
        <v>99.135527049637503</v>
      </c>
      <c r="Q788" s="71"/>
      <c r="R788" s="68"/>
    </row>
    <row r="789" spans="1:18" x14ac:dyDescent="0.2">
      <c r="A789" s="72" t="s">
        <v>1910</v>
      </c>
      <c r="B789" s="66" t="s">
        <v>1911</v>
      </c>
      <c r="C789" s="67">
        <v>65</v>
      </c>
      <c r="D789" s="67" t="s">
        <v>339</v>
      </c>
      <c r="E789" s="71">
        <v>0.79615666314164202</v>
      </c>
      <c r="F789" s="68">
        <v>58.714837286265897</v>
      </c>
      <c r="G789" s="71">
        <v>0.58442260155793702</v>
      </c>
      <c r="H789" s="68">
        <v>4.8814120242691699</v>
      </c>
      <c r="I789" s="71">
        <v>0.75102193320128297</v>
      </c>
      <c r="J789" s="68">
        <v>38.0584666298952</v>
      </c>
      <c r="K789" s="71">
        <v>0.94623645207708895</v>
      </c>
      <c r="L789" s="68">
        <v>81.246552675124093</v>
      </c>
      <c r="M789" s="71">
        <v>0.76086956521739102</v>
      </c>
      <c r="N789" s="68">
        <v>34.512296214423898</v>
      </c>
      <c r="O789" s="71">
        <v>0.93823276365450903</v>
      </c>
      <c r="P789" s="68">
        <v>96.625766871165595</v>
      </c>
      <c r="Q789" s="71"/>
      <c r="R789" s="68"/>
    </row>
    <row r="790" spans="1:18" x14ac:dyDescent="0.2">
      <c r="A790" s="72" t="s">
        <v>1912</v>
      </c>
      <c r="B790" s="66" t="s">
        <v>1913</v>
      </c>
      <c r="C790" s="67">
        <v>65</v>
      </c>
      <c r="D790" s="67" t="s">
        <v>339</v>
      </c>
      <c r="E790" s="71">
        <v>0.80115551760787296</v>
      </c>
      <c r="F790" s="68">
        <v>60.011031439602903</v>
      </c>
      <c r="G790" s="71">
        <v>0.56678256157658402</v>
      </c>
      <c r="H790" s="68">
        <v>4.0816326530612201</v>
      </c>
      <c r="I790" s="71">
        <v>0.71412313896746205</v>
      </c>
      <c r="J790" s="68">
        <v>25.979040264754499</v>
      </c>
      <c r="K790" s="71">
        <v>0.90569397210225899</v>
      </c>
      <c r="L790" s="68">
        <v>62.5482625482625</v>
      </c>
      <c r="M790" s="71">
        <v>0.85326086956521796</v>
      </c>
      <c r="N790" s="68">
        <v>53.578336557059998</v>
      </c>
      <c r="O790" s="71">
        <v>0.96591704582784299</v>
      </c>
      <c r="P790" s="68">
        <v>98.298940323480196</v>
      </c>
      <c r="Q790" s="71"/>
      <c r="R790" s="68"/>
    </row>
    <row r="791" spans="1:18" x14ac:dyDescent="0.2">
      <c r="A791" s="72" t="s">
        <v>1914</v>
      </c>
      <c r="B791" s="66" t="s">
        <v>1915</v>
      </c>
      <c r="C791" s="67">
        <v>65</v>
      </c>
      <c r="D791" s="67" t="s">
        <v>339</v>
      </c>
      <c r="E791" s="71">
        <v>0.89075113008967099</v>
      </c>
      <c r="F791" s="68">
        <v>91.423055708769994</v>
      </c>
      <c r="G791" s="71">
        <v>0.82839789703903899</v>
      </c>
      <c r="H791" s="68">
        <v>66.602316602316606</v>
      </c>
      <c r="I791" s="71">
        <v>0.85539423782736901</v>
      </c>
      <c r="J791" s="68">
        <v>79.343629343629303</v>
      </c>
      <c r="K791" s="71">
        <v>0.94380000607540304</v>
      </c>
      <c r="L791" s="68">
        <v>80.198565912851606</v>
      </c>
      <c r="M791" s="71">
        <v>0.91304347826086996</v>
      </c>
      <c r="N791" s="68">
        <v>70.737772865432405</v>
      </c>
      <c r="O791" s="71">
        <v>0.91312003124567198</v>
      </c>
      <c r="P791" s="68">
        <v>94.813162297824903</v>
      </c>
      <c r="Q791" s="71"/>
      <c r="R791" s="68"/>
    </row>
    <row r="792" spans="1:18" x14ac:dyDescent="0.2">
      <c r="A792" s="72" t="s">
        <v>1916</v>
      </c>
      <c r="B792" s="66" t="s">
        <v>1917</v>
      </c>
      <c r="C792" s="67">
        <v>65</v>
      </c>
      <c r="D792" s="67" t="s">
        <v>339</v>
      </c>
      <c r="E792" s="71">
        <v>0.85233067101745097</v>
      </c>
      <c r="F792" s="68">
        <v>77.330391616105899</v>
      </c>
      <c r="G792" s="71">
        <v>0.58906442061771203</v>
      </c>
      <c r="H792" s="68">
        <v>5.0468836183121901</v>
      </c>
      <c r="I792" s="71">
        <v>0.75861061057105394</v>
      </c>
      <c r="J792" s="68">
        <v>41.064533921676798</v>
      </c>
      <c r="K792" s="71">
        <v>0.94883440805989305</v>
      </c>
      <c r="L792" s="68">
        <v>82.294539437396594</v>
      </c>
      <c r="M792" s="71">
        <v>0.96739130434782605</v>
      </c>
      <c r="N792" s="68">
        <v>88.809063277148397</v>
      </c>
      <c r="O792" s="71">
        <v>0.99775261149076999</v>
      </c>
      <c r="P792" s="68">
        <v>99.581706636921396</v>
      </c>
      <c r="Q792" s="71"/>
      <c r="R792" s="68"/>
    </row>
    <row r="793" spans="1:18" x14ac:dyDescent="0.2">
      <c r="A793" s="72" t="s">
        <v>1918</v>
      </c>
      <c r="B793" s="66" t="s">
        <v>1919</v>
      </c>
      <c r="C793" s="67">
        <v>65</v>
      </c>
      <c r="D793" s="67" t="s">
        <v>339</v>
      </c>
      <c r="E793" s="71">
        <v>0.70721518385859505</v>
      </c>
      <c r="F793" s="68">
        <v>35.8246001103144</v>
      </c>
      <c r="G793" s="71">
        <v>0.58276207826234805</v>
      </c>
      <c r="H793" s="68">
        <v>4.7986762272476602</v>
      </c>
      <c r="I793" s="71">
        <v>0.62587582257756202</v>
      </c>
      <c r="J793" s="68">
        <v>10.314396028681699</v>
      </c>
      <c r="K793" s="71">
        <v>0.82360495459337202</v>
      </c>
      <c r="L793" s="68">
        <v>36.210700496414802</v>
      </c>
      <c r="M793" s="71">
        <v>0.60869565217391297</v>
      </c>
      <c r="N793" s="68">
        <v>15.031776733904399</v>
      </c>
      <c r="O793" s="71">
        <v>0.89513741168578198</v>
      </c>
      <c r="P793" s="68">
        <v>92.414947016173997</v>
      </c>
      <c r="Q793" s="71"/>
      <c r="R793" s="68"/>
    </row>
    <row r="794" spans="1:18" x14ac:dyDescent="0.2">
      <c r="A794" s="72" t="s">
        <v>1920</v>
      </c>
      <c r="B794" s="66" t="s">
        <v>1921</v>
      </c>
      <c r="C794" s="67">
        <v>65</v>
      </c>
      <c r="D794" s="67" t="s">
        <v>339</v>
      </c>
      <c r="E794" s="71">
        <v>0.77394433465510404</v>
      </c>
      <c r="F794" s="68">
        <v>52.482073910645298</v>
      </c>
      <c r="G794" s="71">
        <v>0.58358266970073802</v>
      </c>
      <c r="H794" s="68">
        <v>4.8262548262548304</v>
      </c>
      <c r="I794" s="71">
        <v>0.68439908244062597</v>
      </c>
      <c r="J794" s="68">
        <v>19.222283507997801</v>
      </c>
      <c r="K794" s="71">
        <v>0.88271743839032002</v>
      </c>
      <c r="L794" s="68">
        <v>53.585217870932198</v>
      </c>
      <c r="M794" s="71">
        <v>0.78260869565217395</v>
      </c>
      <c r="N794" s="68">
        <v>38.657087593257799</v>
      </c>
      <c r="O794" s="71">
        <v>0.93641378709165901</v>
      </c>
      <c r="P794" s="68">
        <v>96.430563301728895</v>
      </c>
      <c r="Q794" s="71"/>
      <c r="R794" s="68"/>
    </row>
    <row r="795" spans="1:18" x14ac:dyDescent="0.2">
      <c r="A795" s="72" t="s">
        <v>1922</v>
      </c>
      <c r="B795" s="66" t="s">
        <v>1923</v>
      </c>
      <c r="C795" s="67">
        <v>65</v>
      </c>
      <c r="D795" s="67" t="s">
        <v>339</v>
      </c>
      <c r="E795" s="71">
        <v>0.855188357804614</v>
      </c>
      <c r="F795" s="68">
        <v>78.4335355763927</v>
      </c>
      <c r="G795" s="71">
        <v>0.68461923253617396</v>
      </c>
      <c r="H795" s="68">
        <v>16.271373414230599</v>
      </c>
      <c r="I795" s="71">
        <v>0.83920379983902005</v>
      </c>
      <c r="J795" s="68">
        <v>73.496966354109205</v>
      </c>
      <c r="K795" s="71">
        <v>0.92209649604602295</v>
      </c>
      <c r="L795" s="68">
        <v>69.525648097076697</v>
      </c>
      <c r="M795" s="71">
        <v>0.89130434782608703</v>
      </c>
      <c r="N795" s="68">
        <v>63.691627521414802</v>
      </c>
      <c r="O795" s="71">
        <v>0.93871791277576599</v>
      </c>
      <c r="P795" s="68">
        <v>96.681539319576103</v>
      </c>
      <c r="Q795" s="71"/>
      <c r="R795" s="68"/>
    </row>
    <row r="796" spans="1:18" x14ac:dyDescent="0.2">
      <c r="A796" s="72" t="s">
        <v>1924</v>
      </c>
      <c r="B796" s="66" t="s">
        <v>1925</v>
      </c>
      <c r="C796" s="67">
        <v>65</v>
      </c>
      <c r="D796" s="67" t="s">
        <v>339</v>
      </c>
      <c r="E796" s="71">
        <v>0.86192979328631802</v>
      </c>
      <c r="F796" s="68">
        <v>81.053502482073895</v>
      </c>
      <c r="G796" s="71">
        <v>0.79754706392513297</v>
      </c>
      <c r="H796" s="68">
        <v>52.730281301709901</v>
      </c>
      <c r="I796" s="71">
        <v>0.78681389756520304</v>
      </c>
      <c r="J796" s="68">
        <v>52.178709321566501</v>
      </c>
      <c r="K796" s="71">
        <v>0.83729694043734804</v>
      </c>
      <c r="L796" s="68">
        <v>39.851075565361299</v>
      </c>
      <c r="M796" s="71">
        <v>0.95108695652173902</v>
      </c>
      <c r="N796" s="68">
        <v>83.641890024868701</v>
      </c>
      <c r="O796" s="71">
        <v>0.93690410798216806</v>
      </c>
      <c r="P796" s="68">
        <v>96.486335750139403</v>
      </c>
      <c r="Q796" s="71"/>
      <c r="R796" s="68"/>
    </row>
    <row r="797" spans="1:18" x14ac:dyDescent="0.2">
      <c r="A797" s="72" t="s">
        <v>1926</v>
      </c>
      <c r="B797" s="66" t="s">
        <v>1927</v>
      </c>
      <c r="C797" s="67">
        <v>65</v>
      </c>
      <c r="D797" s="67" t="s">
        <v>339</v>
      </c>
      <c r="E797" s="71">
        <v>0.86891102304330403</v>
      </c>
      <c r="F797" s="68">
        <v>83.590733590733606</v>
      </c>
      <c r="G797" s="71">
        <v>0.82515188638359405</v>
      </c>
      <c r="H797" s="68">
        <v>65.168229453943695</v>
      </c>
      <c r="I797" s="71">
        <v>0.79525584976192798</v>
      </c>
      <c r="J797" s="68">
        <v>55.874241588527298</v>
      </c>
      <c r="K797" s="71">
        <v>0.86123374742967995</v>
      </c>
      <c r="L797" s="68">
        <v>46.5802537231109</v>
      </c>
      <c r="M797" s="71">
        <v>0.94565217391304401</v>
      </c>
      <c r="N797" s="68">
        <v>81.790549875656296</v>
      </c>
      <c r="O797" s="71">
        <v>0.91726145772827505</v>
      </c>
      <c r="P797" s="68">
        <v>95.092024539877301</v>
      </c>
      <c r="Q797" s="71"/>
      <c r="R797" s="68"/>
    </row>
    <row r="798" spans="1:18" x14ac:dyDescent="0.2">
      <c r="A798" s="72" t="s">
        <v>1928</v>
      </c>
      <c r="B798" s="66" t="s">
        <v>1929</v>
      </c>
      <c r="C798" s="67">
        <v>65</v>
      </c>
      <c r="D798" s="67" t="s">
        <v>339</v>
      </c>
      <c r="E798" s="71">
        <v>0.835747317627204</v>
      </c>
      <c r="F798" s="68">
        <v>71.263099834528404</v>
      </c>
      <c r="G798" s="71">
        <v>0.78338801668991898</v>
      </c>
      <c r="H798" s="68">
        <v>46.607832322118</v>
      </c>
      <c r="I798" s="71">
        <v>0.69569327438389295</v>
      </c>
      <c r="J798" s="68">
        <v>21.456150027578602</v>
      </c>
      <c r="K798" s="71">
        <v>0.88804914988912997</v>
      </c>
      <c r="L798" s="68">
        <v>55.460562603419802</v>
      </c>
      <c r="M798" s="71">
        <v>0.92391304347826098</v>
      </c>
      <c r="N798" s="68">
        <v>74.329925393755204</v>
      </c>
      <c r="O798" s="71">
        <v>0.88769310369481702</v>
      </c>
      <c r="P798" s="68">
        <v>91.438929168990498</v>
      </c>
      <c r="Q798" s="71"/>
      <c r="R798" s="68"/>
    </row>
    <row r="799" spans="1:18" x14ac:dyDescent="0.2">
      <c r="A799" s="72" t="s">
        <v>1930</v>
      </c>
      <c r="B799" s="66" t="s">
        <v>1931</v>
      </c>
      <c r="C799" s="67">
        <v>65</v>
      </c>
      <c r="D799" s="67" t="s">
        <v>339</v>
      </c>
      <c r="E799" s="71">
        <v>0.83596865832895695</v>
      </c>
      <c r="F799" s="68">
        <v>71.456150027578602</v>
      </c>
      <c r="G799" s="71">
        <v>0.74595999242261701</v>
      </c>
      <c r="H799" s="68">
        <v>32.3772752344181</v>
      </c>
      <c r="I799" s="71">
        <v>0.73016871515016102</v>
      </c>
      <c r="J799" s="68">
        <v>30.253723110866002</v>
      </c>
      <c r="K799" s="71">
        <v>0.90576850480684901</v>
      </c>
      <c r="L799" s="68">
        <v>62.603419746276899</v>
      </c>
      <c r="M799" s="71">
        <v>0.89673913043478204</v>
      </c>
      <c r="N799" s="68">
        <v>65.598231555678396</v>
      </c>
      <c r="O799" s="71">
        <v>0.901206948830375</v>
      </c>
      <c r="P799" s="68">
        <v>93.307306190741798</v>
      </c>
      <c r="Q799" s="71"/>
      <c r="R799" s="68"/>
    </row>
    <row r="800" spans="1:18" x14ac:dyDescent="0.2">
      <c r="A800" s="72" t="s">
        <v>1932</v>
      </c>
      <c r="B800" s="66" t="s">
        <v>1933</v>
      </c>
      <c r="C800" s="67">
        <v>65</v>
      </c>
      <c r="D800" s="67" t="s">
        <v>339</v>
      </c>
      <c r="E800" s="71">
        <v>0.84044776036951196</v>
      </c>
      <c r="F800" s="68">
        <v>72.835079977937099</v>
      </c>
      <c r="G800" s="71">
        <v>0.76612591462868995</v>
      </c>
      <c r="H800" s="68">
        <v>39.658025372311101</v>
      </c>
      <c r="I800" s="71">
        <v>0.71260183814565903</v>
      </c>
      <c r="J800" s="68">
        <v>25.537782680639801</v>
      </c>
      <c r="K800" s="71">
        <v>0.87475270152092899</v>
      </c>
      <c r="L800" s="68">
        <v>50.882515168229503</v>
      </c>
      <c r="M800" s="71">
        <v>0.934782608695652</v>
      </c>
      <c r="N800" s="68">
        <v>78.087869577231302</v>
      </c>
      <c r="O800" s="71">
        <v>0.91397573885662897</v>
      </c>
      <c r="P800" s="68">
        <v>94.841048522030107</v>
      </c>
      <c r="Q800" s="71"/>
      <c r="R800" s="68"/>
    </row>
    <row r="801" spans="1:18" x14ac:dyDescent="0.2">
      <c r="A801" s="72" t="s">
        <v>1934</v>
      </c>
      <c r="B801" s="66" t="s">
        <v>1935</v>
      </c>
      <c r="C801" s="67">
        <v>65</v>
      </c>
      <c r="D801" s="67" t="s">
        <v>339</v>
      </c>
      <c r="E801" s="71">
        <v>0.84735283169242503</v>
      </c>
      <c r="F801" s="68">
        <v>75.427468284611095</v>
      </c>
      <c r="G801" s="71">
        <v>0.80295009008712404</v>
      </c>
      <c r="H801" s="68">
        <v>55.515719801434102</v>
      </c>
      <c r="I801" s="71">
        <v>0.74634611452472899</v>
      </c>
      <c r="J801" s="68">
        <v>36.514065085493698</v>
      </c>
      <c r="K801" s="71">
        <v>0.87207321297893403</v>
      </c>
      <c r="L801" s="68">
        <v>49.724214009928303</v>
      </c>
      <c r="M801" s="71">
        <v>0.91847826086956497</v>
      </c>
      <c r="N801" s="68">
        <v>72.616744957170496</v>
      </c>
      <c r="O801" s="71">
        <v>0.89691648000177204</v>
      </c>
      <c r="P801" s="68">
        <v>92.749581706636903</v>
      </c>
      <c r="Q801" s="71"/>
      <c r="R801" s="68"/>
    </row>
    <row r="802" spans="1:18" x14ac:dyDescent="0.2">
      <c r="A802" s="72" t="s">
        <v>1936</v>
      </c>
      <c r="B802" s="66" t="s">
        <v>1937</v>
      </c>
      <c r="C802" s="67">
        <v>65</v>
      </c>
      <c r="D802" s="67" t="s">
        <v>339</v>
      </c>
      <c r="E802" s="71">
        <v>0.74811778805954099</v>
      </c>
      <c r="F802" s="68">
        <v>45.284059569773902</v>
      </c>
      <c r="G802" s="71">
        <v>0.54101550110420804</v>
      </c>
      <c r="H802" s="68">
        <v>3.2818532818532802</v>
      </c>
      <c r="I802" s="71">
        <v>0.68532277683856302</v>
      </c>
      <c r="J802" s="68">
        <v>19.3601765030336</v>
      </c>
      <c r="K802" s="71">
        <v>0.873048105800453</v>
      </c>
      <c r="L802" s="68">
        <v>49.9724214009928</v>
      </c>
      <c r="M802" s="71">
        <v>0.77717391304347805</v>
      </c>
      <c r="N802" s="68">
        <v>37.745233489914298</v>
      </c>
      <c r="O802" s="71">
        <v>0.86402864351100195</v>
      </c>
      <c r="P802" s="68">
        <v>89.0964863357501</v>
      </c>
      <c r="Q802" s="71"/>
      <c r="R802" s="68"/>
    </row>
    <row r="803" spans="1:18" x14ac:dyDescent="0.2">
      <c r="A803" s="72" t="s">
        <v>1938</v>
      </c>
      <c r="B803" s="66" t="s">
        <v>1939</v>
      </c>
      <c r="C803" s="67">
        <v>65</v>
      </c>
      <c r="D803" s="67" t="s">
        <v>339</v>
      </c>
      <c r="E803" s="71">
        <v>0.79114163858906295</v>
      </c>
      <c r="F803" s="68">
        <v>57.335907335907301</v>
      </c>
      <c r="G803" s="71">
        <v>0.76826854689087698</v>
      </c>
      <c r="H803" s="68">
        <v>40.623276337562103</v>
      </c>
      <c r="I803" s="71">
        <v>0.74977340131262005</v>
      </c>
      <c r="J803" s="68">
        <v>37.589630446773299</v>
      </c>
      <c r="K803" s="71">
        <v>0.90054241145868796</v>
      </c>
      <c r="L803" s="68">
        <v>60.2592388306674</v>
      </c>
      <c r="M803" s="71">
        <v>0.73913043478260798</v>
      </c>
      <c r="N803" s="68">
        <v>30.643824260845498</v>
      </c>
      <c r="O803" s="71">
        <v>0.79799339850052398</v>
      </c>
      <c r="P803" s="68">
        <v>79.224762967094307</v>
      </c>
      <c r="Q803" s="71"/>
      <c r="R803" s="68"/>
    </row>
    <row r="804" spans="1:18" x14ac:dyDescent="0.2">
      <c r="A804" s="72" t="s">
        <v>1940</v>
      </c>
      <c r="B804" s="66" t="s">
        <v>1941</v>
      </c>
      <c r="C804" s="67">
        <v>65</v>
      </c>
      <c r="D804" s="67" t="s">
        <v>339</v>
      </c>
      <c r="E804" s="71">
        <v>0.80139874087518304</v>
      </c>
      <c r="F804" s="68">
        <v>60.2040816326531</v>
      </c>
      <c r="G804" s="71">
        <v>0.776280867057904</v>
      </c>
      <c r="H804" s="68">
        <v>43.7396580253723</v>
      </c>
      <c r="I804" s="71">
        <v>0.72201487237137596</v>
      </c>
      <c r="J804" s="68">
        <v>27.413127413127398</v>
      </c>
      <c r="K804" s="71">
        <v>0.85655406592905803</v>
      </c>
      <c r="L804" s="68">
        <v>45.4219525648097</v>
      </c>
      <c r="M804" s="71">
        <v>0.83695652173913004</v>
      </c>
      <c r="N804" s="68">
        <v>49.405913235700503</v>
      </c>
      <c r="O804" s="71">
        <v>0.81518737727844703</v>
      </c>
      <c r="P804" s="68">
        <v>81.762409369771305</v>
      </c>
      <c r="Q804" s="71"/>
      <c r="R804" s="68"/>
    </row>
    <row r="805" spans="1:18" x14ac:dyDescent="0.2">
      <c r="A805" s="72" t="s">
        <v>1942</v>
      </c>
      <c r="B805" s="66" t="s">
        <v>1943</v>
      </c>
      <c r="C805" s="67">
        <v>65</v>
      </c>
      <c r="D805" s="67" t="s">
        <v>339</v>
      </c>
      <c r="E805" s="71">
        <v>0.84355708050832201</v>
      </c>
      <c r="F805" s="68">
        <v>74.131274131274097</v>
      </c>
      <c r="G805" s="71">
        <v>0.78101858871115604</v>
      </c>
      <c r="H805" s="68">
        <v>45.504688361831199</v>
      </c>
      <c r="I805" s="71">
        <v>0.77797561170582197</v>
      </c>
      <c r="J805" s="68">
        <v>48.676227247655802</v>
      </c>
      <c r="K805" s="71">
        <v>0.87428333842269601</v>
      </c>
      <c r="L805" s="68">
        <v>50.689464975179298</v>
      </c>
      <c r="M805" s="71">
        <v>0.89673913043478204</v>
      </c>
      <c r="N805" s="68">
        <v>65.598231555678396</v>
      </c>
      <c r="O805" s="71">
        <v>0.887768733267152</v>
      </c>
      <c r="P805" s="68">
        <v>91.466815393195802</v>
      </c>
      <c r="Q805" s="71"/>
      <c r="R805" s="68"/>
    </row>
    <row r="806" spans="1:18" x14ac:dyDescent="0.2">
      <c r="A806" s="72" t="s">
        <v>1944</v>
      </c>
      <c r="B806" s="66" t="s">
        <v>1945</v>
      </c>
      <c r="C806" s="67">
        <v>65</v>
      </c>
      <c r="D806" s="67" t="s">
        <v>339</v>
      </c>
      <c r="E806" s="71">
        <v>0.90620980241373905</v>
      </c>
      <c r="F806" s="68">
        <v>96.221731936017605</v>
      </c>
      <c r="G806" s="71">
        <v>0.830402170838202</v>
      </c>
      <c r="H806" s="68">
        <v>67.705460562603406</v>
      </c>
      <c r="I806" s="71">
        <v>0.85206558265648102</v>
      </c>
      <c r="J806" s="68">
        <v>77.964699393270806</v>
      </c>
      <c r="K806" s="71">
        <v>0.94563812703003503</v>
      </c>
      <c r="L806" s="68">
        <v>80.970766685052396</v>
      </c>
      <c r="M806" s="71">
        <v>0.96195652173913004</v>
      </c>
      <c r="N806" s="68">
        <v>87.068250898038102</v>
      </c>
      <c r="O806" s="71">
        <v>0.94098660980484705</v>
      </c>
      <c r="P806" s="68">
        <v>96.793084216397105</v>
      </c>
      <c r="Q806" s="71"/>
      <c r="R806" s="68"/>
    </row>
    <row r="807" spans="1:18" x14ac:dyDescent="0.2">
      <c r="A807" s="72" t="s">
        <v>1946</v>
      </c>
      <c r="B807" s="66" t="s">
        <v>1947</v>
      </c>
      <c r="C807" s="67">
        <v>65</v>
      </c>
      <c r="D807" s="67" t="s">
        <v>339</v>
      </c>
      <c r="E807" s="71">
        <v>0.85907547166669496</v>
      </c>
      <c r="F807" s="68">
        <v>79.812465526751197</v>
      </c>
      <c r="G807" s="71">
        <v>0.83642585748547704</v>
      </c>
      <c r="H807" s="68">
        <v>70.628792057363498</v>
      </c>
      <c r="I807" s="71">
        <v>0.78690039634880404</v>
      </c>
      <c r="J807" s="68">
        <v>52.2890237175951</v>
      </c>
      <c r="K807" s="71">
        <v>0.89319413710088802</v>
      </c>
      <c r="L807" s="68">
        <v>57.639271924986197</v>
      </c>
      <c r="M807" s="71">
        <v>0.91847826086956497</v>
      </c>
      <c r="N807" s="68">
        <v>72.616744957170496</v>
      </c>
      <c r="O807" s="71">
        <v>0.86037870652874004</v>
      </c>
      <c r="P807" s="68">
        <v>88.259899609592907</v>
      </c>
      <c r="Q807" s="71"/>
      <c r="R807" s="68"/>
    </row>
    <row r="808" spans="1:18" x14ac:dyDescent="0.2">
      <c r="A808" s="72" t="s">
        <v>1948</v>
      </c>
      <c r="B808" s="66" t="s">
        <v>1949</v>
      </c>
      <c r="C808" s="67">
        <v>65</v>
      </c>
      <c r="D808" s="67" t="s">
        <v>339</v>
      </c>
      <c r="E808" s="71">
        <v>0.90159173085313804</v>
      </c>
      <c r="F808" s="68">
        <v>94.953116381687806</v>
      </c>
      <c r="G808" s="71">
        <v>0.86641462732358199</v>
      </c>
      <c r="H808" s="68">
        <v>83.701047986762305</v>
      </c>
      <c r="I808" s="71">
        <v>0.83876790158217096</v>
      </c>
      <c r="J808" s="68">
        <v>73.331494760066207</v>
      </c>
      <c r="K808" s="71">
        <v>0.93823940146039597</v>
      </c>
      <c r="L808" s="68">
        <v>77.744070601213494</v>
      </c>
      <c r="M808" s="71">
        <v>0.97826086956521696</v>
      </c>
      <c r="N808" s="68">
        <v>92.6222713456756</v>
      </c>
      <c r="O808" s="71">
        <v>0.88627585433432499</v>
      </c>
      <c r="P808" s="68">
        <v>91.299498047964306</v>
      </c>
      <c r="Q808" s="71"/>
      <c r="R808" s="68"/>
    </row>
    <row r="809" spans="1:18" x14ac:dyDescent="0.2">
      <c r="A809" s="72" t="s">
        <v>1950</v>
      </c>
      <c r="B809" s="66" t="s">
        <v>1951</v>
      </c>
      <c r="C809" s="67">
        <v>65</v>
      </c>
      <c r="D809" s="67" t="s">
        <v>339</v>
      </c>
      <c r="E809" s="71">
        <v>0.86352183509966896</v>
      </c>
      <c r="F809" s="68">
        <v>81.660231660231702</v>
      </c>
      <c r="G809" s="71">
        <v>0.85269655723584004</v>
      </c>
      <c r="H809" s="68">
        <v>78.268063982349702</v>
      </c>
      <c r="I809" s="71">
        <v>0.81721775757022497</v>
      </c>
      <c r="J809" s="68">
        <v>65.471594043022606</v>
      </c>
      <c r="K809" s="71">
        <v>0.89661566268639603</v>
      </c>
      <c r="L809" s="68">
        <v>58.742415885272997</v>
      </c>
      <c r="M809" s="71">
        <v>0.91847826086956497</v>
      </c>
      <c r="N809" s="68">
        <v>72.616744957170496</v>
      </c>
      <c r="O809" s="71">
        <v>0.832600937136319</v>
      </c>
      <c r="P809" s="68">
        <v>84.355828220858896</v>
      </c>
      <c r="Q809" s="71"/>
      <c r="R809" s="68"/>
    </row>
    <row r="810" spans="1:18" x14ac:dyDescent="0.2">
      <c r="A810" s="72" t="s">
        <v>1952</v>
      </c>
      <c r="B810" s="66" t="s">
        <v>1953</v>
      </c>
      <c r="C810" s="67">
        <v>65</v>
      </c>
      <c r="D810" s="67" t="s">
        <v>339</v>
      </c>
      <c r="E810" s="71">
        <v>0.89034146941566406</v>
      </c>
      <c r="F810" s="68">
        <v>91.230005515719796</v>
      </c>
      <c r="G810" s="71">
        <v>0.81191035170914605</v>
      </c>
      <c r="H810" s="68">
        <v>59.376723662437897</v>
      </c>
      <c r="I810" s="71">
        <v>0.81147081324438097</v>
      </c>
      <c r="J810" s="68">
        <v>62.879205736348602</v>
      </c>
      <c r="K810" s="71">
        <v>0.88479312380240205</v>
      </c>
      <c r="L810" s="68">
        <v>54.522890237176</v>
      </c>
      <c r="M810" s="71">
        <v>0.97282608695652195</v>
      </c>
      <c r="N810" s="68">
        <v>90.798563138988698</v>
      </c>
      <c r="O810" s="71">
        <v>0.97070697136586803</v>
      </c>
      <c r="P810" s="68">
        <v>98.549916341327403</v>
      </c>
      <c r="Q810" s="71"/>
      <c r="R810" s="68"/>
    </row>
    <row r="811" spans="1:18" x14ac:dyDescent="0.2">
      <c r="A811" s="72" t="s">
        <v>1954</v>
      </c>
      <c r="B811" s="66" t="s">
        <v>1955</v>
      </c>
      <c r="C811" s="67">
        <v>65</v>
      </c>
      <c r="D811" s="67" t="s">
        <v>339</v>
      </c>
      <c r="E811" s="71">
        <v>0.88986485725325404</v>
      </c>
      <c r="F811" s="68">
        <v>91.064533921676798</v>
      </c>
      <c r="G811" s="71">
        <v>0.80991632267639202</v>
      </c>
      <c r="H811" s="68">
        <v>58.659680088251498</v>
      </c>
      <c r="I811" s="71">
        <v>0.79966282638321395</v>
      </c>
      <c r="J811" s="68">
        <v>57.9702151130723</v>
      </c>
      <c r="K811" s="71">
        <v>0.86148426764144903</v>
      </c>
      <c r="L811" s="68">
        <v>46.690568119139499</v>
      </c>
      <c r="M811" s="71">
        <v>0.97826086956521696</v>
      </c>
      <c r="N811" s="68">
        <v>92.6222713456756</v>
      </c>
      <c r="O811" s="71">
        <v>1</v>
      </c>
      <c r="P811" s="68">
        <v>100</v>
      </c>
      <c r="Q811" s="71"/>
      <c r="R811" s="68"/>
    </row>
    <row r="812" spans="1:18" x14ac:dyDescent="0.2">
      <c r="A812" s="72" t="s">
        <v>1956</v>
      </c>
      <c r="B812" s="66" t="s">
        <v>1957</v>
      </c>
      <c r="C812" s="67">
        <v>65</v>
      </c>
      <c r="D812" s="67" t="s">
        <v>339</v>
      </c>
      <c r="E812" s="71">
        <v>0.90395186485175705</v>
      </c>
      <c r="F812" s="68">
        <v>95.642581356867097</v>
      </c>
      <c r="G812" s="71">
        <v>0.817001036031336</v>
      </c>
      <c r="H812" s="68">
        <v>61.500275785990098</v>
      </c>
      <c r="I812" s="71">
        <v>0.82639367290182697</v>
      </c>
      <c r="J812" s="68">
        <v>69.3601765030336</v>
      </c>
      <c r="K812" s="71">
        <v>0.90798308441518205</v>
      </c>
      <c r="L812" s="68">
        <v>63.761720904577999</v>
      </c>
      <c r="M812" s="71">
        <v>0.97282608695652195</v>
      </c>
      <c r="N812" s="68">
        <v>90.798563138988698</v>
      </c>
      <c r="O812" s="71">
        <v>0.99555544395391804</v>
      </c>
      <c r="P812" s="68">
        <v>99.498047964305599</v>
      </c>
      <c r="Q812" s="71"/>
      <c r="R812" s="68"/>
    </row>
    <row r="813" spans="1:18" x14ac:dyDescent="0.2">
      <c r="A813" s="72" t="s">
        <v>1958</v>
      </c>
      <c r="B813" s="66" t="s">
        <v>1959</v>
      </c>
      <c r="C813" s="67">
        <v>65</v>
      </c>
      <c r="D813" s="67" t="s">
        <v>339</v>
      </c>
      <c r="E813" s="71">
        <v>0.88005023847624098</v>
      </c>
      <c r="F813" s="68">
        <v>87.4517374517375</v>
      </c>
      <c r="G813" s="71">
        <v>0.80988229854984395</v>
      </c>
      <c r="H813" s="68">
        <v>58.632101489244299</v>
      </c>
      <c r="I813" s="71">
        <v>0.80420389458851005</v>
      </c>
      <c r="J813" s="68">
        <v>59.873138444566997</v>
      </c>
      <c r="K813" s="71">
        <v>0.87119907289873599</v>
      </c>
      <c r="L813" s="68">
        <v>49.476006618863799</v>
      </c>
      <c r="M813" s="71">
        <v>0.95108695652173902</v>
      </c>
      <c r="N813" s="68">
        <v>83.641890024868701</v>
      </c>
      <c r="O813" s="71">
        <v>0.96387896982237597</v>
      </c>
      <c r="P813" s="68">
        <v>98.187395426659194</v>
      </c>
      <c r="Q813" s="71"/>
      <c r="R813" s="68"/>
    </row>
    <row r="814" spans="1:18" x14ac:dyDescent="0.2">
      <c r="A814" s="72" t="s">
        <v>1960</v>
      </c>
      <c r="B814" s="66" t="s">
        <v>1961</v>
      </c>
      <c r="C814" s="67">
        <v>65</v>
      </c>
      <c r="D814" s="67" t="s">
        <v>339</v>
      </c>
      <c r="E814" s="71">
        <v>0.89517497765854004</v>
      </c>
      <c r="F814" s="68">
        <v>92.939878654164403</v>
      </c>
      <c r="G814" s="71">
        <v>0.84579014920093298</v>
      </c>
      <c r="H814" s="68">
        <v>75.0137892995036</v>
      </c>
      <c r="I814" s="71">
        <v>0.80932328178582003</v>
      </c>
      <c r="J814" s="68">
        <v>62.024269167126299</v>
      </c>
      <c r="K814" s="71">
        <v>0.87908209655035996</v>
      </c>
      <c r="L814" s="68">
        <v>52.344180915609499</v>
      </c>
      <c r="M814" s="71">
        <v>0.98913043478260898</v>
      </c>
      <c r="N814" s="68">
        <v>96.076264161370503</v>
      </c>
      <c r="O814" s="71">
        <v>0.95254892597297902</v>
      </c>
      <c r="P814" s="68">
        <v>97.434467373117698</v>
      </c>
      <c r="Q814" s="71"/>
      <c r="R814" s="68"/>
    </row>
    <row r="815" spans="1:18" x14ac:dyDescent="0.2">
      <c r="A815" s="72" t="s">
        <v>1962</v>
      </c>
      <c r="B815" s="66" t="s">
        <v>1963</v>
      </c>
      <c r="C815" s="67">
        <v>65</v>
      </c>
      <c r="D815" s="67" t="s">
        <v>339</v>
      </c>
      <c r="E815" s="71">
        <v>0.84000758125481501</v>
      </c>
      <c r="F815" s="68">
        <v>72.614451185879801</v>
      </c>
      <c r="G815" s="71">
        <v>0.80523562451463104</v>
      </c>
      <c r="H815" s="68">
        <v>56.536127964699403</v>
      </c>
      <c r="I815" s="71">
        <v>0.77886175911771205</v>
      </c>
      <c r="J815" s="68">
        <v>48.869277440706</v>
      </c>
      <c r="K815" s="71">
        <v>0.791232729080112</v>
      </c>
      <c r="L815" s="68">
        <v>28.516271373414199</v>
      </c>
      <c r="M815" s="71">
        <v>0.92391304347826098</v>
      </c>
      <c r="N815" s="68">
        <v>74.329925393755204</v>
      </c>
      <c r="O815" s="71">
        <v>0.90079475008335597</v>
      </c>
      <c r="P815" s="68">
        <v>93.251533742331304</v>
      </c>
      <c r="Q815" s="71"/>
      <c r="R815" s="68"/>
    </row>
    <row r="816" spans="1:18" x14ac:dyDescent="0.2">
      <c r="A816" s="72" t="s">
        <v>1964</v>
      </c>
      <c r="B816" s="66" t="s">
        <v>1965</v>
      </c>
      <c r="C816" s="67">
        <v>65</v>
      </c>
      <c r="D816" s="67" t="s">
        <v>339</v>
      </c>
      <c r="E816" s="71">
        <v>0.89197666457618296</v>
      </c>
      <c r="F816" s="68">
        <v>91.781577495863203</v>
      </c>
      <c r="G816" s="71">
        <v>0.83626659504326595</v>
      </c>
      <c r="H816" s="68">
        <v>70.4633204633205</v>
      </c>
      <c r="I816" s="71">
        <v>0.81129649769204804</v>
      </c>
      <c r="J816" s="68">
        <v>62.824048538334303</v>
      </c>
      <c r="K816" s="71">
        <v>0.87587829610718604</v>
      </c>
      <c r="L816" s="68">
        <v>51.323772752344198</v>
      </c>
      <c r="M816" s="71">
        <v>0.97282608695652195</v>
      </c>
      <c r="N816" s="68">
        <v>90.798563138988698</v>
      </c>
      <c r="O816" s="71">
        <v>0.96361584708189196</v>
      </c>
      <c r="P816" s="68">
        <v>98.159509202454004</v>
      </c>
      <c r="Q816" s="71"/>
      <c r="R816" s="68"/>
    </row>
    <row r="817" spans="1:18" x14ac:dyDescent="0.2">
      <c r="A817" s="72" t="s">
        <v>1966</v>
      </c>
      <c r="B817" s="66" t="s">
        <v>1967</v>
      </c>
      <c r="C817" s="67">
        <v>65</v>
      </c>
      <c r="D817" s="67" t="s">
        <v>339</v>
      </c>
      <c r="E817" s="71">
        <v>0.89491512309003296</v>
      </c>
      <c r="F817" s="68">
        <v>92.829564258135704</v>
      </c>
      <c r="G817" s="71">
        <v>0.85615826535838302</v>
      </c>
      <c r="H817" s="68">
        <v>79.977937120794294</v>
      </c>
      <c r="I817" s="71">
        <v>0.80890912962633099</v>
      </c>
      <c r="J817" s="68">
        <v>61.9139547710976</v>
      </c>
      <c r="K817" s="71">
        <v>0.88775426439886196</v>
      </c>
      <c r="L817" s="68">
        <v>55.405405405405403</v>
      </c>
      <c r="M817" s="71">
        <v>0.934782608695652</v>
      </c>
      <c r="N817" s="68">
        <v>78.087869577231302</v>
      </c>
      <c r="O817" s="71">
        <v>0.98697134737093595</v>
      </c>
      <c r="P817" s="68">
        <v>99.302844394868899</v>
      </c>
      <c r="Q817" s="71"/>
      <c r="R817" s="68"/>
    </row>
    <row r="818" spans="1:18" x14ac:dyDescent="0.2">
      <c r="A818" s="72" t="s">
        <v>1968</v>
      </c>
      <c r="B818" s="66" t="s">
        <v>1969</v>
      </c>
      <c r="C818" s="67">
        <v>65</v>
      </c>
      <c r="D818" s="67" t="s">
        <v>339</v>
      </c>
      <c r="E818" s="71">
        <v>0.84182482760945798</v>
      </c>
      <c r="F818" s="68">
        <v>73.552123552123504</v>
      </c>
      <c r="G818" s="71">
        <v>0.81417860895187599</v>
      </c>
      <c r="H818" s="68">
        <v>60.176503033645901</v>
      </c>
      <c r="I818" s="71">
        <v>0.77331184659063601</v>
      </c>
      <c r="J818" s="68">
        <v>47.324875896304498</v>
      </c>
      <c r="K818" s="71">
        <v>0.86675957477267496</v>
      </c>
      <c r="L818" s="68">
        <v>48.179812465526801</v>
      </c>
      <c r="M818" s="71">
        <v>0.91304347826086996</v>
      </c>
      <c r="N818" s="68">
        <v>70.737772865432405</v>
      </c>
      <c r="O818" s="71">
        <v>0.84183062947123</v>
      </c>
      <c r="P818" s="68">
        <v>85.638594534300097</v>
      </c>
      <c r="Q818" s="71"/>
      <c r="R818" s="68"/>
    </row>
    <row r="819" spans="1:18" x14ac:dyDescent="0.2">
      <c r="A819" s="72" t="s">
        <v>1970</v>
      </c>
      <c r="B819" s="66" t="s">
        <v>1971</v>
      </c>
      <c r="C819" s="67">
        <v>65</v>
      </c>
      <c r="D819" s="67" t="s">
        <v>339</v>
      </c>
      <c r="E819" s="71">
        <v>0.90078786182854897</v>
      </c>
      <c r="F819" s="68">
        <v>94.815223386651994</v>
      </c>
      <c r="G819" s="71">
        <v>0.82060975262295499</v>
      </c>
      <c r="H819" s="68">
        <v>62.961941533370101</v>
      </c>
      <c r="I819" s="71">
        <v>0.81990089394528798</v>
      </c>
      <c r="J819" s="68">
        <v>66.602316602316606</v>
      </c>
      <c r="K819" s="71">
        <v>0.94495040170493505</v>
      </c>
      <c r="L819" s="68">
        <v>80.6674020959735</v>
      </c>
      <c r="M819" s="71">
        <v>0.91847826086956497</v>
      </c>
      <c r="N819" s="68">
        <v>72.616744957170496</v>
      </c>
      <c r="O819" s="71">
        <v>1</v>
      </c>
      <c r="P819" s="68">
        <v>100</v>
      </c>
      <c r="Q819" s="71"/>
      <c r="R819" s="68"/>
    </row>
    <row r="820" spans="1:18" x14ac:dyDescent="0.2">
      <c r="A820" s="72" t="s">
        <v>1972</v>
      </c>
      <c r="B820" s="66" t="s">
        <v>1973</v>
      </c>
      <c r="C820" s="67">
        <v>65</v>
      </c>
      <c r="D820" s="67" t="s">
        <v>339</v>
      </c>
      <c r="E820" s="71">
        <v>0.91360988165678803</v>
      </c>
      <c r="F820" s="68">
        <v>98.014340871483697</v>
      </c>
      <c r="G820" s="71">
        <v>0.84117155705652102</v>
      </c>
      <c r="H820" s="68">
        <v>72.779922779922799</v>
      </c>
      <c r="I820" s="71">
        <v>0.80695023612227601</v>
      </c>
      <c r="J820" s="68">
        <v>60.893546607832299</v>
      </c>
      <c r="K820" s="71">
        <v>0.96616986587164699</v>
      </c>
      <c r="L820" s="68">
        <v>91.367898510755694</v>
      </c>
      <c r="M820" s="71">
        <v>0.95652173913043503</v>
      </c>
      <c r="N820" s="68">
        <v>85.382702403978996</v>
      </c>
      <c r="O820" s="71">
        <v>0.99723601010306095</v>
      </c>
      <c r="P820" s="68">
        <v>99.553820412716107</v>
      </c>
      <c r="Q820" s="71"/>
      <c r="R820" s="68"/>
    </row>
    <row r="821" spans="1:18" x14ac:dyDescent="0.2">
      <c r="A821" s="72" t="s">
        <v>1974</v>
      </c>
      <c r="B821" s="66" t="s">
        <v>1975</v>
      </c>
      <c r="C821" s="67">
        <v>65</v>
      </c>
      <c r="D821" s="67" t="s">
        <v>339</v>
      </c>
      <c r="E821" s="71">
        <v>0.90229442819271899</v>
      </c>
      <c r="F821" s="68">
        <v>95.173745173745203</v>
      </c>
      <c r="G821" s="71">
        <v>0.85844193541492897</v>
      </c>
      <c r="H821" s="68">
        <v>80.6949806949807</v>
      </c>
      <c r="I821" s="71">
        <v>0.80479624104821301</v>
      </c>
      <c r="J821" s="68">
        <v>60.093767236624402</v>
      </c>
      <c r="K821" s="71">
        <v>0.92975570363089</v>
      </c>
      <c r="L821" s="68">
        <v>73.386651958080506</v>
      </c>
      <c r="M821" s="71">
        <v>0.91847826086956497</v>
      </c>
      <c r="N821" s="68">
        <v>72.616744957170496</v>
      </c>
      <c r="O821" s="71">
        <v>1</v>
      </c>
      <c r="P821" s="68">
        <v>100</v>
      </c>
      <c r="Q821" s="71"/>
      <c r="R821" s="68"/>
    </row>
    <row r="822" spans="1:18" x14ac:dyDescent="0.2">
      <c r="A822" s="72" t="s">
        <v>1976</v>
      </c>
      <c r="B822" s="66" t="s">
        <v>1977</v>
      </c>
      <c r="C822" s="67">
        <v>65</v>
      </c>
      <c r="D822" s="67" t="s">
        <v>339</v>
      </c>
      <c r="E822" s="71">
        <v>0.82958719888430799</v>
      </c>
      <c r="F822" s="68">
        <v>68.670711527854394</v>
      </c>
      <c r="G822" s="71">
        <v>0.79768717739695405</v>
      </c>
      <c r="H822" s="68">
        <v>52.8405956977386</v>
      </c>
      <c r="I822" s="71">
        <v>0.68975835840956701</v>
      </c>
      <c r="J822" s="68">
        <v>20.297848869277399</v>
      </c>
      <c r="K822" s="71">
        <v>0.87039638652134699</v>
      </c>
      <c r="L822" s="68">
        <v>49.034749034748998</v>
      </c>
      <c r="M822" s="71">
        <v>0.934782608695652</v>
      </c>
      <c r="N822" s="68">
        <v>78.087869577231302</v>
      </c>
      <c r="O822" s="71">
        <v>0.855311463398022</v>
      </c>
      <c r="P822" s="68">
        <v>87.702175125487997</v>
      </c>
      <c r="Q822" s="71"/>
      <c r="R822" s="68"/>
    </row>
    <row r="823" spans="1:18" x14ac:dyDescent="0.2">
      <c r="A823" s="72" t="s">
        <v>1978</v>
      </c>
      <c r="B823" s="66" t="s">
        <v>1979</v>
      </c>
      <c r="C823" s="67">
        <v>65</v>
      </c>
      <c r="D823" s="67" t="s">
        <v>339</v>
      </c>
      <c r="E823" s="71">
        <v>0.880670917496026</v>
      </c>
      <c r="F823" s="68">
        <v>87.755102040816297</v>
      </c>
      <c r="G823" s="71">
        <v>0.84556524291866597</v>
      </c>
      <c r="H823" s="68">
        <v>74.875896304467702</v>
      </c>
      <c r="I823" s="71">
        <v>0.80325199916498802</v>
      </c>
      <c r="J823" s="68">
        <v>59.487038058466602</v>
      </c>
      <c r="K823" s="71">
        <v>0.91886391848310001</v>
      </c>
      <c r="L823" s="68">
        <v>68.505239933811396</v>
      </c>
      <c r="M823" s="71">
        <v>0.98369565217391297</v>
      </c>
      <c r="N823" s="68">
        <v>94.114396242055804</v>
      </c>
      <c r="O823" s="71">
        <v>0.85197777473946201</v>
      </c>
      <c r="P823" s="68">
        <v>87.311767986614598</v>
      </c>
      <c r="Q823" s="71"/>
      <c r="R823" s="68"/>
    </row>
    <row r="824" spans="1:18" x14ac:dyDescent="0.2">
      <c r="A824" s="72" t="s">
        <v>1980</v>
      </c>
      <c r="B824" s="66" t="s">
        <v>1981</v>
      </c>
      <c r="C824" s="67">
        <v>65</v>
      </c>
      <c r="D824" s="67" t="s">
        <v>339</v>
      </c>
      <c r="E824" s="71">
        <v>0.88143172581012397</v>
      </c>
      <c r="F824" s="68">
        <v>87.975730832873694</v>
      </c>
      <c r="G824" s="71">
        <v>0.84431812266833095</v>
      </c>
      <c r="H824" s="68">
        <v>74.296745725317194</v>
      </c>
      <c r="I824" s="71">
        <v>0.78278020680954896</v>
      </c>
      <c r="J824" s="68">
        <v>50.634307777164899</v>
      </c>
      <c r="K824" s="71">
        <v>0.90495914007554701</v>
      </c>
      <c r="L824" s="68">
        <v>62.217319360176504</v>
      </c>
      <c r="M824" s="71">
        <v>0.96739130434782605</v>
      </c>
      <c r="N824" s="68">
        <v>88.809063277148397</v>
      </c>
      <c r="O824" s="71">
        <v>0.90770985514936797</v>
      </c>
      <c r="P824" s="68">
        <v>94.255437813719993</v>
      </c>
      <c r="Q824" s="71"/>
      <c r="R824" s="68"/>
    </row>
    <row r="825" spans="1:18" x14ac:dyDescent="0.2">
      <c r="A825" s="72" t="s">
        <v>1982</v>
      </c>
      <c r="B825" s="66" t="s">
        <v>1983</v>
      </c>
      <c r="C825" s="67">
        <v>65</v>
      </c>
      <c r="D825" s="67" t="s">
        <v>339</v>
      </c>
      <c r="E825" s="71">
        <v>0.896123526062514</v>
      </c>
      <c r="F825" s="68">
        <v>93.243243243243199</v>
      </c>
      <c r="G825" s="71">
        <v>0.81594695188849897</v>
      </c>
      <c r="H825" s="68">
        <v>61.114175399889703</v>
      </c>
      <c r="I825" s="71">
        <v>0.79911249639258497</v>
      </c>
      <c r="J825" s="68">
        <v>57.556536127964698</v>
      </c>
      <c r="K825" s="71">
        <v>0.92552355217681603</v>
      </c>
      <c r="L825" s="68">
        <v>71.042471042471007</v>
      </c>
      <c r="M825" s="71">
        <v>0.95108695652173902</v>
      </c>
      <c r="N825" s="68">
        <v>83.641890024868701</v>
      </c>
      <c r="O825" s="71">
        <v>0.98894767333292999</v>
      </c>
      <c r="P825" s="68">
        <v>99.386503067484696</v>
      </c>
      <c r="Q825" s="71"/>
      <c r="R825" s="68"/>
    </row>
    <row r="826" spans="1:18" x14ac:dyDescent="0.2">
      <c r="A826" s="72" t="s">
        <v>1984</v>
      </c>
      <c r="B826" s="66" t="s">
        <v>1985</v>
      </c>
      <c r="C826" s="67">
        <v>65</v>
      </c>
      <c r="D826" s="67" t="s">
        <v>339</v>
      </c>
      <c r="E826" s="71">
        <v>0.87061892082856696</v>
      </c>
      <c r="F826" s="68">
        <v>84.445670159955895</v>
      </c>
      <c r="G826" s="71">
        <v>0.81385044021761499</v>
      </c>
      <c r="H826" s="68">
        <v>60.121345835631502</v>
      </c>
      <c r="I826" s="71">
        <v>0.79105555070688605</v>
      </c>
      <c r="J826" s="68">
        <v>53.778268063982303</v>
      </c>
      <c r="K826" s="71">
        <v>0.89383871278666704</v>
      </c>
      <c r="L826" s="68">
        <v>57.887479316050801</v>
      </c>
      <c r="M826" s="71">
        <v>0.86413043478260898</v>
      </c>
      <c r="N826" s="68">
        <v>56.092843326885898</v>
      </c>
      <c r="O826" s="71">
        <v>0.99021946564905905</v>
      </c>
      <c r="P826" s="68">
        <v>99.414389291689901</v>
      </c>
      <c r="Q826" s="71"/>
      <c r="R826" s="68"/>
    </row>
    <row r="827" spans="1:18" x14ac:dyDescent="0.2">
      <c r="A827" s="72" t="s">
        <v>1986</v>
      </c>
      <c r="B827" s="66" t="s">
        <v>1987</v>
      </c>
      <c r="C827" s="67">
        <v>65</v>
      </c>
      <c r="D827" s="67" t="s">
        <v>339</v>
      </c>
      <c r="E827" s="71">
        <v>0.90533061590722896</v>
      </c>
      <c r="F827" s="68">
        <v>95.973524544953094</v>
      </c>
      <c r="G827" s="71">
        <v>0.85341349483805695</v>
      </c>
      <c r="H827" s="68">
        <v>78.488692774407099</v>
      </c>
      <c r="I827" s="71">
        <v>0.79341303270455299</v>
      </c>
      <c r="J827" s="68">
        <v>54.826254826254797</v>
      </c>
      <c r="K827" s="71">
        <v>0.93828950432493596</v>
      </c>
      <c r="L827" s="68">
        <v>77.771649200220594</v>
      </c>
      <c r="M827" s="71">
        <v>0.99456521739130399</v>
      </c>
      <c r="N827" s="68">
        <v>98.010500138159699</v>
      </c>
      <c r="O827" s="71">
        <v>0.94697183027729304</v>
      </c>
      <c r="P827" s="68">
        <v>97.211377579475695</v>
      </c>
      <c r="Q827" s="71"/>
      <c r="R827" s="68"/>
    </row>
    <row r="828" spans="1:18" x14ac:dyDescent="0.2">
      <c r="A828" s="72" t="s">
        <v>1988</v>
      </c>
      <c r="B828" s="66" t="s">
        <v>1989</v>
      </c>
      <c r="C828" s="67">
        <v>65</v>
      </c>
      <c r="D828" s="67" t="s">
        <v>339</v>
      </c>
      <c r="E828" s="71">
        <v>0.90011525042392304</v>
      </c>
      <c r="F828" s="68">
        <v>94.567015995587397</v>
      </c>
      <c r="G828" s="71">
        <v>0.84580322230947202</v>
      </c>
      <c r="H828" s="68">
        <v>75.041367898510799</v>
      </c>
      <c r="I828" s="71">
        <v>0.81999851901227205</v>
      </c>
      <c r="J828" s="68">
        <v>66.712630998345304</v>
      </c>
      <c r="K828" s="71">
        <v>0.93646225582321296</v>
      </c>
      <c r="L828" s="68">
        <v>76.999448428019903</v>
      </c>
      <c r="M828" s="71">
        <v>0.91304347826086996</v>
      </c>
      <c r="N828" s="68">
        <v>70.737772865432405</v>
      </c>
      <c r="O828" s="71">
        <v>0.98526877671378699</v>
      </c>
      <c r="P828" s="68">
        <v>99.219185722253201</v>
      </c>
      <c r="Q828" s="71"/>
      <c r="R828" s="68"/>
    </row>
    <row r="829" spans="1:18" x14ac:dyDescent="0.2">
      <c r="A829" s="72" t="s">
        <v>1990</v>
      </c>
      <c r="B829" s="66" t="s">
        <v>1991</v>
      </c>
      <c r="C829" s="67">
        <v>65</v>
      </c>
      <c r="D829" s="67" t="s">
        <v>339</v>
      </c>
      <c r="E829" s="71">
        <v>0.85368847923193703</v>
      </c>
      <c r="F829" s="68">
        <v>77.799227799227793</v>
      </c>
      <c r="G829" s="71">
        <v>0.77549132828576295</v>
      </c>
      <c r="H829" s="68">
        <v>43.353557639271898</v>
      </c>
      <c r="I829" s="71">
        <v>0.72691696239089298</v>
      </c>
      <c r="J829" s="68">
        <v>29.123000551572002</v>
      </c>
      <c r="K829" s="71">
        <v>0.88653294455189002</v>
      </c>
      <c r="L829" s="68">
        <v>54.991726420297901</v>
      </c>
      <c r="M829" s="71">
        <v>0.92934782608695699</v>
      </c>
      <c r="N829" s="68">
        <v>76.264161370544301</v>
      </c>
      <c r="O829" s="71">
        <v>0.95015333484418096</v>
      </c>
      <c r="P829" s="68">
        <v>97.295036252091506</v>
      </c>
      <c r="Q829" s="71"/>
      <c r="R829" s="68"/>
    </row>
    <row r="830" spans="1:18" x14ac:dyDescent="0.2">
      <c r="A830" s="72" t="s">
        <v>1992</v>
      </c>
      <c r="B830" s="66" t="s">
        <v>1993</v>
      </c>
      <c r="C830" s="67">
        <v>65</v>
      </c>
      <c r="D830" s="67" t="s">
        <v>339</v>
      </c>
      <c r="E830" s="71">
        <v>0.88414810551491896</v>
      </c>
      <c r="F830" s="68">
        <v>88.830667402095997</v>
      </c>
      <c r="G830" s="71">
        <v>0.86156680308214395</v>
      </c>
      <c r="H830" s="68">
        <v>82.239382239382195</v>
      </c>
      <c r="I830" s="71">
        <v>0.80552140787959203</v>
      </c>
      <c r="J830" s="68">
        <v>60.479867622724797</v>
      </c>
      <c r="K830" s="71">
        <v>0.94532985407791503</v>
      </c>
      <c r="L830" s="68">
        <v>80.805295091009398</v>
      </c>
      <c r="M830" s="71">
        <v>0.97282608695652195</v>
      </c>
      <c r="N830" s="68">
        <v>90.798563138988698</v>
      </c>
      <c r="O830" s="71">
        <v>0.83549637557842404</v>
      </c>
      <c r="P830" s="68">
        <v>84.7741215839375</v>
      </c>
      <c r="Q830" s="71"/>
      <c r="R830" s="68"/>
    </row>
    <row r="831" spans="1:18" x14ac:dyDescent="0.2">
      <c r="A831" s="72" t="s">
        <v>1994</v>
      </c>
      <c r="B831" s="66" t="s">
        <v>1995</v>
      </c>
      <c r="C831" s="67">
        <v>65</v>
      </c>
      <c r="D831" s="67" t="s">
        <v>339</v>
      </c>
      <c r="E831" s="71">
        <v>0.92678816102682904</v>
      </c>
      <c r="F831" s="68">
        <v>99.503585217870906</v>
      </c>
      <c r="G831" s="71">
        <v>0.89135205746552204</v>
      </c>
      <c r="H831" s="68">
        <v>90.981798124655299</v>
      </c>
      <c r="I831" s="71">
        <v>0.84829915036328796</v>
      </c>
      <c r="J831" s="68">
        <v>76.696083838940993</v>
      </c>
      <c r="K831" s="71">
        <v>0.97998981497034698</v>
      </c>
      <c r="L831" s="68">
        <v>96.332046332046303</v>
      </c>
      <c r="M831" s="71">
        <v>0.98913043478260898</v>
      </c>
      <c r="N831" s="68">
        <v>96.076264161370503</v>
      </c>
      <c r="O831" s="71">
        <v>0.92516934755238001</v>
      </c>
      <c r="P831" s="68">
        <v>95.6776352481874</v>
      </c>
      <c r="Q831" s="71"/>
      <c r="R831" s="68"/>
    </row>
    <row r="832" spans="1:18" x14ac:dyDescent="0.2">
      <c r="A832" s="72" t="s">
        <v>1996</v>
      </c>
      <c r="B832" s="66" t="s">
        <v>1997</v>
      </c>
      <c r="C832" s="67">
        <v>65</v>
      </c>
      <c r="D832" s="67" t="s">
        <v>339</v>
      </c>
      <c r="E832" s="71">
        <v>0.86101438242444905</v>
      </c>
      <c r="F832" s="68">
        <v>80.529509100937702</v>
      </c>
      <c r="G832" s="71">
        <v>0.85542923229275702</v>
      </c>
      <c r="H832" s="68">
        <v>79.5366795366795</v>
      </c>
      <c r="I832" s="71">
        <v>0.77524613989313096</v>
      </c>
      <c r="J832" s="68">
        <v>47.793712079426399</v>
      </c>
      <c r="K832" s="71">
        <v>0.84358704216133895</v>
      </c>
      <c r="L832" s="68">
        <v>41.753998896855997</v>
      </c>
      <c r="M832" s="71">
        <v>0.92934782608695699</v>
      </c>
      <c r="N832" s="68">
        <v>76.264161370544301</v>
      </c>
      <c r="O832" s="71">
        <v>0.90146167168806102</v>
      </c>
      <c r="P832" s="68">
        <v>93.335192414947002</v>
      </c>
      <c r="Q832" s="71"/>
      <c r="R832" s="68"/>
    </row>
    <row r="833" spans="1:18" x14ac:dyDescent="0.2">
      <c r="A833" s="72" t="s">
        <v>1998</v>
      </c>
      <c r="B833" s="66" t="s">
        <v>1999</v>
      </c>
      <c r="C833" s="67">
        <v>65</v>
      </c>
      <c r="D833" s="67" t="s">
        <v>339</v>
      </c>
      <c r="E833" s="71">
        <v>0.86029135140737401</v>
      </c>
      <c r="F833" s="68">
        <v>80.253723110866005</v>
      </c>
      <c r="G833" s="71">
        <v>0.82497689136337304</v>
      </c>
      <c r="H833" s="68">
        <v>64.975179260893498</v>
      </c>
      <c r="I833" s="71">
        <v>0.77900981850919104</v>
      </c>
      <c r="J833" s="68">
        <v>48.952013237727499</v>
      </c>
      <c r="K833" s="71">
        <v>0.89109559542804495</v>
      </c>
      <c r="L833" s="68">
        <v>56.729178157749601</v>
      </c>
      <c r="M833" s="71">
        <v>0.94565217391304401</v>
      </c>
      <c r="N833" s="68">
        <v>81.790549875656296</v>
      </c>
      <c r="O833" s="71">
        <v>0.86072227782321797</v>
      </c>
      <c r="P833" s="68">
        <v>88.343558282208605</v>
      </c>
      <c r="Q833" s="71"/>
      <c r="R833" s="68"/>
    </row>
    <row r="834" spans="1:18" x14ac:dyDescent="0.2">
      <c r="A834" s="72" t="s">
        <v>2000</v>
      </c>
      <c r="B834" s="66" t="s">
        <v>2001</v>
      </c>
      <c r="C834" s="67">
        <v>65</v>
      </c>
      <c r="D834" s="67" t="s">
        <v>339</v>
      </c>
      <c r="E834" s="71">
        <v>0.84632642469106001</v>
      </c>
      <c r="F834" s="68">
        <v>75.068946497517899</v>
      </c>
      <c r="G834" s="71">
        <v>0.88466224535263904</v>
      </c>
      <c r="H834" s="68">
        <v>89.327082184225006</v>
      </c>
      <c r="I834" s="71">
        <v>0.80199095692172095</v>
      </c>
      <c r="J834" s="68">
        <v>59.1285162713734</v>
      </c>
      <c r="K834" s="71">
        <v>0.90857674264722099</v>
      </c>
      <c r="L834" s="68">
        <v>63.927192498621103</v>
      </c>
      <c r="M834" s="71">
        <v>0.96739130434782605</v>
      </c>
      <c r="N834" s="68">
        <v>88.809063277148397</v>
      </c>
      <c r="O834" s="71">
        <v>0.669010874185891</v>
      </c>
      <c r="P834" s="68">
        <v>62.576687116564401</v>
      </c>
      <c r="Q834" s="71"/>
      <c r="R834" s="68"/>
    </row>
    <row r="835" spans="1:18" x14ac:dyDescent="0.2">
      <c r="A835" s="72" t="s">
        <v>2002</v>
      </c>
      <c r="B835" s="66" t="s">
        <v>2003</v>
      </c>
      <c r="C835" s="67">
        <v>65</v>
      </c>
      <c r="D835" s="67" t="s">
        <v>339</v>
      </c>
      <c r="E835" s="71">
        <v>0.71842987841327199</v>
      </c>
      <c r="F835" s="68">
        <v>38.0860452289024</v>
      </c>
      <c r="G835" s="71">
        <v>0.82582937921951804</v>
      </c>
      <c r="H835" s="68">
        <v>65.416436845008306</v>
      </c>
      <c r="I835" s="71">
        <v>0.795617590947722</v>
      </c>
      <c r="J835" s="68">
        <v>56.039713182570303</v>
      </c>
      <c r="K835" s="71">
        <v>0.77479571068426301</v>
      </c>
      <c r="L835" s="68">
        <v>24.820739106453399</v>
      </c>
      <c r="M835" s="71">
        <v>0.78260869565217395</v>
      </c>
      <c r="N835" s="68">
        <v>38.657087593257799</v>
      </c>
      <c r="O835" s="71">
        <v>0.41329801556268397</v>
      </c>
      <c r="P835" s="68">
        <v>34.746235359732303</v>
      </c>
      <c r="Q835" s="71"/>
      <c r="R835" s="68"/>
    </row>
    <row r="836" spans="1:18" x14ac:dyDescent="0.2">
      <c r="A836" s="72" t="s">
        <v>2004</v>
      </c>
      <c r="B836" s="66" t="s">
        <v>2005</v>
      </c>
      <c r="C836" s="67">
        <v>65</v>
      </c>
      <c r="D836" s="67" t="s">
        <v>339</v>
      </c>
      <c r="E836" s="71">
        <v>0.81451035955849005</v>
      </c>
      <c r="F836" s="68">
        <v>63.954771097628203</v>
      </c>
      <c r="G836" s="71">
        <v>0.82942287300210804</v>
      </c>
      <c r="H836" s="68">
        <v>67.0435741864313</v>
      </c>
      <c r="I836" s="71">
        <v>0.77458793893288402</v>
      </c>
      <c r="J836" s="68">
        <v>47.7109762824049</v>
      </c>
      <c r="K836" s="71">
        <v>0.88279036257449095</v>
      </c>
      <c r="L836" s="68">
        <v>53.640375068946497</v>
      </c>
      <c r="M836" s="71">
        <v>0.92391304347826098</v>
      </c>
      <c r="N836" s="68">
        <v>74.329925393755204</v>
      </c>
      <c r="O836" s="71">
        <v>0.66183757980470503</v>
      </c>
      <c r="P836" s="68">
        <v>61.461238148354703</v>
      </c>
      <c r="Q836" s="71"/>
      <c r="R836" s="68"/>
    </row>
    <row r="837" spans="1:18" x14ac:dyDescent="0.2">
      <c r="A837" s="72" t="s">
        <v>2006</v>
      </c>
      <c r="B837" s="66" t="s">
        <v>2007</v>
      </c>
      <c r="C837" s="67">
        <v>65</v>
      </c>
      <c r="D837" s="67" t="s">
        <v>339</v>
      </c>
      <c r="E837" s="71">
        <v>0.67756400242425596</v>
      </c>
      <c r="F837" s="68">
        <v>29.922779922779899</v>
      </c>
      <c r="G837" s="71">
        <v>0.78638191898768495</v>
      </c>
      <c r="H837" s="68">
        <v>47.545504688361802</v>
      </c>
      <c r="I837" s="71">
        <v>0.79172026504603998</v>
      </c>
      <c r="J837" s="68">
        <v>54.109211252068398</v>
      </c>
      <c r="K837" s="71">
        <v>0.88309282843921799</v>
      </c>
      <c r="L837" s="68">
        <v>53.833425261996702</v>
      </c>
      <c r="M837" s="71">
        <v>0.42934782608695699</v>
      </c>
      <c r="N837" s="68">
        <v>5.3329649074329897</v>
      </c>
      <c r="O837" s="71">
        <v>0.49727717356137802</v>
      </c>
      <c r="P837" s="68">
        <v>43.056330172894597</v>
      </c>
      <c r="Q837" s="71"/>
      <c r="R837" s="68"/>
    </row>
    <row r="838" spans="1:18" x14ac:dyDescent="0.2">
      <c r="A838" s="72" t="s">
        <v>2008</v>
      </c>
      <c r="B838" s="66" t="s">
        <v>2009</v>
      </c>
      <c r="C838" s="67">
        <v>65</v>
      </c>
      <c r="D838" s="67" t="s">
        <v>339</v>
      </c>
      <c r="E838" s="71">
        <v>0.5633676813863</v>
      </c>
      <c r="F838" s="68">
        <v>10.8108108108108</v>
      </c>
      <c r="G838" s="71">
        <v>0.68408468344570805</v>
      </c>
      <c r="H838" s="68">
        <v>16.133480419194701</v>
      </c>
      <c r="I838" s="71">
        <v>0.68583688768686102</v>
      </c>
      <c r="J838" s="68">
        <v>19.470490899062298</v>
      </c>
      <c r="K838" s="71">
        <v>0.80292914646101898</v>
      </c>
      <c r="L838" s="68">
        <v>31.412024269167102</v>
      </c>
      <c r="M838" s="71">
        <v>0.45108695652173902</v>
      </c>
      <c r="N838" s="68">
        <v>6.0237634705719802</v>
      </c>
      <c r="O838" s="71">
        <v>0.19290073281617201</v>
      </c>
      <c r="P838" s="68">
        <v>14.4171779141104</v>
      </c>
      <c r="Q838" s="71"/>
      <c r="R838" s="68"/>
    </row>
    <row r="839" spans="1:18" x14ac:dyDescent="0.2">
      <c r="A839" s="72" t="s">
        <v>2010</v>
      </c>
      <c r="B839" s="66" t="s">
        <v>2011</v>
      </c>
      <c r="C839" s="67">
        <v>65</v>
      </c>
      <c r="D839" s="67" t="s">
        <v>339</v>
      </c>
      <c r="E839" s="71">
        <v>0.67891930148614399</v>
      </c>
      <c r="F839" s="68">
        <v>30.281301709873102</v>
      </c>
      <c r="G839" s="71">
        <v>0.77142653393670602</v>
      </c>
      <c r="H839" s="68">
        <v>41.616105901820198</v>
      </c>
      <c r="I839" s="71">
        <v>0.77256072524060604</v>
      </c>
      <c r="J839" s="68">
        <v>46.938775510204103</v>
      </c>
      <c r="K839" s="71">
        <v>0.78954904331143905</v>
      </c>
      <c r="L839" s="68">
        <v>28.1025923883067</v>
      </c>
      <c r="M839" s="71">
        <v>0.75</v>
      </c>
      <c r="N839" s="68">
        <v>32.578060237634702</v>
      </c>
      <c r="O839" s="71">
        <v>0.31106020494196801</v>
      </c>
      <c r="P839" s="68">
        <v>24.3167875069716</v>
      </c>
      <c r="Q839" s="71"/>
      <c r="R839" s="68"/>
    </row>
    <row r="840" spans="1:18" x14ac:dyDescent="0.2">
      <c r="A840" s="72" t="s">
        <v>2012</v>
      </c>
      <c r="B840" s="66" t="s">
        <v>2013</v>
      </c>
      <c r="C840" s="67">
        <v>65</v>
      </c>
      <c r="D840" s="67" t="s">
        <v>339</v>
      </c>
      <c r="E840" s="71">
        <v>0.78102320929521096</v>
      </c>
      <c r="F840" s="68">
        <v>54.412575841147302</v>
      </c>
      <c r="G840" s="71">
        <v>0.89818258283201002</v>
      </c>
      <c r="H840" s="68">
        <v>92.140099282956399</v>
      </c>
      <c r="I840" s="71">
        <v>0.79522013841700101</v>
      </c>
      <c r="J840" s="68">
        <v>55.846662989520098</v>
      </c>
      <c r="K840" s="71">
        <v>0.90513139249205798</v>
      </c>
      <c r="L840" s="68">
        <v>62.382790954219502</v>
      </c>
      <c r="M840" s="71">
        <v>0.82608695652173902</v>
      </c>
      <c r="N840" s="68">
        <v>47.001934235976798</v>
      </c>
      <c r="O840" s="71">
        <v>0.48049497621324899</v>
      </c>
      <c r="P840" s="68">
        <v>41.132180702732903</v>
      </c>
      <c r="Q840" s="71"/>
      <c r="R840" s="68"/>
    </row>
    <row r="841" spans="1:18" x14ac:dyDescent="0.2">
      <c r="A841" s="72" t="s">
        <v>2014</v>
      </c>
      <c r="B841" s="66" t="s">
        <v>2015</v>
      </c>
      <c r="C841" s="67">
        <v>65</v>
      </c>
      <c r="D841" s="67" t="s">
        <v>339</v>
      </c>
      <c r="E841" s="71">
        <v>0.73966843683626304</v>
      </c>
      <c r="F841" s="68">
        <v>43.325979040264798</v>
      </c>
      <c r="G841" s="71">
        <v>0.83966456001517398</v>
      </c>
      <c r="H841" s="68">
        <v>71.980143408714795</v>
      </c>
      <c r="I841" s="71">
        <v>0.79198923785904995</v>
      </c>
      <c r="J841" s="68">
        <v>54.219525648097097</v>
      </c>
      <c r="K841" s="71">
        <v>0.78563878370909801</v>
      </c>
      <c r="L841" s="68">
        <v>27.3028130170987</v>
      </c>
      <c r="M841" s="71">
        <v>0.88586956521739102</v>
      </c>
      <c r="N841" s="68">
        <v>62.282398452611197</v>
      </c>
      <c r="O841" s="71">
        <v>0.39518003738060098</v>
      </c>
      <c r="P841" s="68">
        <v>32.9057445621863</v>
      </c>
      <c r="Q841" s="71"/>
      <c r="R841" s="68"/>
    </row>
    <row r="842" spans="1:18" x14ac:dyDescent="0.2">
      <c r="A842" s="72" t="s">
        <v>2016</v>
      </c>
      <c r="B842" s="66" t="s">
        <v>2017</v>
      </c>
      <c r="C842" s="67">
        <v>65</v>
      </c>
      <c r="D842" s="67" t="s">
        <v>339</v>
      </c>
      <c r="E842" s="71">
        <v>0.88034059869465597</v>
      </c>
      <c r="F842" s="68">
        <v>87.589630446773299</v>
      </c>
      <c r="G842" s="71">
        <v>0.86796028518784696</v>
      </c>
      <c r="H842" s="68">
        <v>84.169884169884199</v>
      </c>
      <c r="I842" s="71">
        <v>0.79774828052251701</v>
      </c>
      <c r="J842" s="68">
        <v>56.674020959735302</v>
      </c>
      <c r="K842" s="71">
        <v>0.92099237238873999</v>
      </c>
      <c r="L842" s="68">
        <v>69.139547710976302</v>
      </c>
      <c r="M842" s="71">
        <v>0.98913043478260898</v>
      </c>
      <c r="N842" s="68">
        <v>96.076264161370503</v>
      </c>
      <c r="O842" s="71">
        <v>0.82587162059156505</v>
      </c>
      <c r="P842" s="68">
        <v>83.324037925264903</v>
      </c>
      <c r="Q842" s="71"/>
      <c r="R842" s="68"/>
    </row>
    <row r="843" spans="1:18" x14ac:dyDescent="0.2">
      <c r="A843" s="72" t="s">
        <v>2018</v>
      </c>
      <c r="B843" s="66" t="s">
        <v>2019</v>
      </c>
      <c r="C843" s="67">
        <v>65</v>
      </c>
      <c r="D843" s="67" t="s">
        <v>339</v>
      </c>
      <c r="E843" s="71">
        <v>0.825471767372568</v>
      </c>
      <c r="F843" s="68">
        <v>67.402095973524496</v>
      </c>
      <c r="G843" s="71">
        <v>0.91942485128224305</v>
      </c>
      <c r="H843" s="68">
        <v>95.532266960838399</v>
      </c>
      <c r="I843" s="71">
        <v>0.82684956612469696</v>
      </c>
      <c r="J843" s="68">
        <v>69.470490899062298</v>
      </c>
      <c r="K843" s="71">
        <v>0.85896645677801098</v>
      </c>
      <c r="L843" s="68">
        <v>45.918367346938801</v>
      </c>
      <c r="M843" s="71">
        <v>0.91847826086956497</v>
      </c>
      <c r="N843" s="68">
        <v>72.616744957170496</v>
      </c>
      <c r="O843" s="71">
        <v>0.60363970180832605</v>
      </c>
      <c r="P843" s="68">
        <v>55.019520356943701</v>
      </c>
      <c r="Q843" s="71"/>
      <c r="R843" s="68"/>
    </row>
    <row r="844" spans="1:18" x14ac:dyDescent="0.2">
      <c r="A844" s="72" t="s">
        <v>2020</v>
      </c>
      <c r="B844" s="66" t="s">
        <v>2021</v>
      </c>
      <c r="C844" s="67">
        <v>65</v>
      </c>
      <c r="D844" s="67" t="s">
        <v>339</v>
      </c>
      <c r="E844" s="71">
        <v>0.78158025348808102</v>
      </c>
      <c r="F844" s="68">
        <v>54.660783232211799</v>
      </c>
      <c r="G844" s="71">
        <v>0.818743766031088</v>
      </c>
      <c r="H844" s="68">
        <v>62.244897959183703</v>
      </c>
      <c r="I844" s="71">
        <v>0.768245553311244</v>
      </c>
      <c r="J844" s="68">
        <v>45.118587975730797</v>
      </c>
      <c r="K844" s="71">
        <v>0.73707570390723498</v>
      </c>
      <c r="L844" s="68">
        <v>18.863761720904598</v>
      </c>
      <c r="M844" s="71">
        <v>0.90217391304347805</v>
      </c>
      <c r="N844" s="68">
        <v>67.339043934788606</v>
      </c>
      <c r="O844" s="71">
        <v>0.68166233114735797</v>
      </c>
      <c r="P844" s="68">
        <v>63.9988845510318</v>
      </c>
      <c r="Q844" s="71"/>
      <c r="R844" s="68"/>
    </row>
    <row r="845" spans="1:18" x14ac:dyDescent="0.2">
      <c r="A845" s="72" t="s">
        <v>2022</v>
      </c>
      <c r="B845" s="66" t="s">
        <v>2023</v>
      </c>
      <c r="C845" s="67">
        <v>65</v>
      </c>
      <c r="D845" s="67" t="s">
        <v>339</v>
      </c>
      <c r="E845" s="71">
        <v>0.625386418262451</v>
      </c>
      <c r="F845" s="68">
        <v>19.994484280198598</v>
      </c>
      <c r="G845" s="71">
        <v>0.74592141131498002</v>
      </c>
      <c r="H845" s="68">
        <v>32.322118036403801</v>
      </c>
      <c r="I845" s="71">
        <v>0.73339767865227001</v>
      </c>
      <c r="J845" s="68">
        <v>31.660231660231702</v>
      </c>
      <c r="K845" s="71">
        <v>0.75617808746820703</v>
      </c>
      <c r="L845" s="68">
        <v>21.5664644236073</v>
      </c>
      <c r="M845" s="71">
        <v>0.70652173913043503</v>
      </c>
      <c r="N845" s="68">
        <v>26.139817629179301</v>
      </c>
      <c r="O845" s="71">
        <v>0.18491317474636201</v>
      </c>
      <c r="P845" s="68">
        <v>13.747908533184599</v>
      </c>
      <c r="Q845" s="71"/>
      <c r="R845" s="68"/>
    </row>
    <row r="846" spans="1:18" x14ac:dyDescent="0.2">
      <c r="A846" s="72" t="s">
        <v>2024</v>
      </c>
      <c r="B846" s="66" t="s">
        <v>2025</v>
      </c>
      <c r="C846" s="67">
        <v>65</v>
      </c>
      <c r="D846" s="67" t="s">
        <v>339</v>
      </c>
      <c r="E846" s="71">
        <v>0.78391681594238205</v>
      </c>
      <c r="F846" s="68">
        <v>55.267512410369598</v>
      </c>
      <c r="G846" s="71">
        <v>0.91341500791176999</v>
      </c>
      <c r="H846" s="68">
        <v>94.429123000551598</v>
      </c>
      <c r="I846" s="71">
        <v>0.83740937458720399</v>
      </c>
      <c r="J846" s="68">
        <v>72.972972972972997</v>
      </c>
      <c r="K846" s="71">
        <v>0.91071983542631896</v>
      </c>
      <c r="L846" s="68">
        <v>64.8097076668505</v>
      </c>
      <c r="M846" s="71">
        <v>0.77717391304347805</v>
      </c>
      <c r="N846" s="68">
        <v>37.745233489914298</v>
      </c>
      <c r="O846" s="71">
        <v>0.48086594874314098</v>
      </c>
      <c r="P846" s="68">
        <v>41.187953151143297</v>
      </c>
      <c r="Q846" s="71"/>
      <c r="R846" s="68"/>
    </row>
    <row r="847" spans="1:18" x14ac:dyDescent="0.2">
      <c r="A847" s="72" t="s">
        <v>2026</v>
      </c>
      <c r="B847" s="66" t="s">
        <v>2027</v>
      </c>
      <c r="C847" s="67">
        <v>65</v>
      </c>
      <c r="D847" s="67" t="s">
        <v>339</v>
      </c>
      <c r="E847" s="71">
        <v>0.653267130958048</v>
      </c>
      <c r="F847" s="68">
        <v>25.206839492553801</v>
      </c>
      <c r="G847" s="71">
        <v>0.75058114467189097</v>
      </c>
      <c r="H847" s="68">
        <v>33.783783783783797</v>
      </c>
      <c r="I847" s="71">
        <v>0.69481128826456295</v>
      </c>
      <c r="J847" s="68">
        <v>21.180364037506902</v>
      </c>
      <c r="K847" s="71">
        <v>0.91999502779573705</v>
      </c>
      <c r="L847" s="68">
        <v>68.863761720904606</v>
      </c>
      <c r="M847" s="71">
        <v>0.65760869565217395</v>
      </c>
      <c r="N847" s="68">
        <v>19.508151423045</v>
      </c>
      <c r="O847" s="71">
        <v>0.24333949840587499</v>
      </c>
      <c r="P847" s="68">
        <v>18.823201338538802</v>
      </c>
      <c r="Q847" s="71"/>
      <c r="R847" s="68"/>
    </row>
    <row r="848" spans="1:18" x14ac:dyDescent="0.2">
      <c r="A848" s="72" t="s">
        <v>2028</v>
      </c>
      <c r="B848" s="66" t="s">
        <v>2029</v>
      </c>
      <c r="C848" s="67">
        <v>65</v>
      </c>
      <c r="D848" s="67" t="s">
        <v>339</v>
      </c>
      <c r="E848" s="71">
        <v>0.66120148712113402</v>
      </c>
      <c r="F848" s="68">
        <v>26.806398234969699</v>
      </c>
      <c r="G848" s="71">
        <v>0.72191351968254802</v>
      </c>
      <c r="H848" s="68">
        <v>25.179260893546601</v>
      </c>
      <c r="I848" s="71">
        <v>0.72668998632787696</v>
      </c>
      <c r="J848" s="68">
        <v>28.9851075565361</v>
      </c>
      <c r="K848" s="71">
        <v>0.89356186401943505</v>
      </c>
      <c r="L848" s="68">
        <v>57.804743519029202</v>
      </c>
      <c r="M848" s="71">
        <v>0.61956521739130399</v>
      </c>
      <c r="N848" s="68">
        <v>15.750207239568899</v>
      </c>
      <c r="O848" s="71">
        <v>0.34427684818450399</v>
      </c>
      <c r="P848" s="68">
        <v>27.830451756832101</v>
      </c>
      <c r="Q848" s="71"/>
      <c r="R848" s="68"/>
    </row>
    <row r="849" spans="1:18" x14ac:dyDescent="0.2">
      <c r="A849" s="72" t="s">
        <v>2030</v>
      </c>
      <c r="B849" s="66" t="s">
        <v>2031</v>
      </c>
      <c r="C849" s="67">
        <v>65</v>
      </c>
      <c r="D849" s="67" t="s">
        <v>339</v>
      </c>
      <c r="E849" s="71">
        <v>0.626642618007623</v>
      </c>
      <c r="F849" s="68">
        <v>20.1875344732488</v>
      </c>
      <c r="G849" s="71">
        <v>0.65176604448237496</v>
      </c>
      <c r="H849" s="68">
        <v>10.672917815775</v>
      </c>
      <c r="I849" s="71">
        <v>0.663097595785613</v>
      </c>
      <c r="J849" s="68">
        <v>15.278543849972399</v>
      </c>
      <c r="K849" s="71">
        <v>0.94768419714482799</v>
      </c>
      <c r="L849" s="68">
        <v>81.742967457253201</v>
      </c>
      <c r="M849" s="71">
        <v>0.49456521739130399</v>
      </c>
      <c r="N849" s="68">
        <v>7.9027355623100304</v>
      </c>
      <c r="O849" s="71">
        <v>0.37610003523399599</v>
      </c>
      <c r="P849" s="68">
        <v>30.897936419408801</v>
      </c>
      <c r="Q849" s="71"/>
      <c r="R849" s="68"/>
    </row>
    <row r="850" spans="1:18" x14ac:dyDescent="0.2">
      <c r="A850" s="72" t="s">
        <v>2032</v>
      </c>
      <c r="B850" s="66" t="s">
        <v>2033</v>
      </c>
      <c r="C850" s="67">
        <v>65</v>
      </c>
      <c r="D850" s="67" t="s">
        <v>339</v>
      </c>
      <c r="E850" s="71">
        <v>0.66470452508072497</v>
      </c>
      <c r="F850" s="68">
        <v>27.385548814120199</v>
      </c>
      <c r="G850" s="71">
        <v>0.76255668629192097</v>
      </c>
      <c r="H850" s="68">
        <v>38.499724214009902</v>
      </c>
      <c r="I850" s="71">
        <v>0.80116178121330595</v>
      </c>
      <c r="J850" s="68">
        <v>58.632101489244299</v>
      </c>
      <c r="K850" s="71">
        <v>0.75319527933140895</v>
      </c>
      <c r="L850" s="68">
        <v>21.0148924434639</v>
      </c>
      <c r="M850" s="71">
        <v>0.71195652173913004</v>
      </c>
      <c r="N850" s="68">
        <v>26.8858800773694</v>
      </c>
      <c r="O850" s="71">
        <v>0.29465235682785901</v>
      </c>
      <c r="P850" s="68">
        <v>22.950362520914702</v>
      </c>
      <c r="Q850" s="71"/>
      <c r="R850" s="68"/>
    </row>
    <row r="851" spans="1:18" x14ac:dyDescent="0.2">
      <c r="A851" s="72" t="s">
        <v>2034</v>
      </c>
      <c r="B851" s="66" t="s">
        <v>2035</v>
      </c>
      <c r="C851" s="67">
        <v>65</v>
      </c>
      <c r="D851" s="67" t="s">
        <v>339</v>
      </c>
      <c r="E851" s="71">
        <v>0.74499014109133099</v>
      </c>
      <c r="F851" s="68">
        <v>44.539437396580297</v>
      </c>
      <c r="G851" s="71">
        <v>0.876351068270664</v>
      </c>
      <c r="H851" s="68">
        <v>86.872586872586893</v>
      </c>
      <c r="I851" s="71">
        <v>0.81527189754366003</v>
      </c>
      <c r="J851" s="68">
        <v>64.561500275786003</v>
      </c>
      <c r="K851" s="71">
        <v>0.81898845985341895</v>
      </c>
      <c r="L851" s="68">
        <v>35.079977937120802</v>
      </c>
      <c r="M851" s="71">
        <v>0.82065217391304301</v>
      </c>
      <c r="N851" s="68">
        <v>45.9519204200055</v>
      </c>
      <c r="O851" s="71">
        <v>0.39368710587586703</v>
      </c>
      <c r="P851" s="68">
        <v>32.682654768544303</v>
      </c>
      <c r="Q851" s="71"/>
      <c r="R851" s="68"/>
    </row>
    <row r="852" spans="1:18" x14ac:dyDescent="0.2">
      <c r="A852" s="72" t="s">
        <v>2036</v>
      </c>
      <c r="B852" s="66" t="s">
        <v>2037</v>
      </c>
      <c r="C852" s="67">
        <v>65</v>
      </c>
      <c r="D852" s="67" t="s">
        <v>339</v>
      </c>
      <c r="E852" s="71">
        <v>0.80835602348856295</v>
      </c>
      <c r="F852" s="68">
        <v>62.189740761169297</v>
      </c>
      <c r="G852" s="71">
        <v>0.91118156139862305</v>
      </c>
      <c r="H852" s="68">
        <v>94.043022614451203</v>
      </c>
      <c r="I852" s="71">
        <v>0.85522084760954897</v>
      </c>
      <c r="J852" s="68">
        <v>79.233314947600704</v>
      </c>
      <c r="K852" s="71">
        <v>0.92595658263838199</v>
      </c>
      <c r="L852" s="68">
        <v>71.318257032542704</v>
      </c>
      <c r="M852" s="71">
        <v>0.91847826086956497</v>
      </c>
      <c r="N852" s="68">
        <v>72.616744957170496</v>
      </c>
      <c r="O852" s="71">
        <v>0.43094286492669398</v>
      </c>
      <c r="P852" s="68">
        <v>36.056887897378701</v>
      </c>
      <c r="Q852" s="71"/>
      <c r="R852" s="68"/>
    </row>
    <row r="853" spans="1:18" x14ac:dyDescent="0.2">
      <c r="A853" s="72" t="s">
        <v>2038</v>
      </c>
      <c r="B853" s="66" t="s">
        <v>2039</v>
      </c>
      <c r="C853" s="67">
        <v>65</v>
      </c>
      <c r="D853" s="67" t="s">
        <v>339</v>
      </c>
      <c r="E853" s="71">
        <v>0.84633326686640198</v>
      </c>
      <c r="F853" s="68">
        <v>75.096525096525099</v>
      </c>
      <c r="G853" s="71">
        <v>0.91778891170477495</v>
      </c>
      <c r="H853" s="68">
        <v>95.228902371759503</v>
      </c>
      <c r="I853" s="71">
        <v>0.85618961444052299</v>
      </c>
      <c r="J853" s="68">
        <v>79.481522338665201</v>
      </c>
      <c r="K853" s="71">
        <v>0.90343408562521998</v>
      </c>
      <c r="L853" s="68">
        <v>61.334804191947001</v>
      </c>
      <c r="M853" s="71">
        <v>0.96195652173913004</v>
      </c>
      <c r="N853" s="68">
        <v>87.068250898038102</v>
      </c>
      <c r="O853" s="71">
        <v>0.59229720082236104</v>
      </c>
      <c r="P853" s="68">
        <v>54.071388733965399</v>
      </c>
      <c r="Q853" s="71"/>
      <c r="R853" s="68"/>
    </row>
    <row r="854" spans="1:18" x14ac:dyDescent="0.2">
      <c r="A854" s="72" t="s">
        <v>2040</v>
      </c>
      <c r="B854" s="66" t="s">
        <v>2041</v>
      </c>
      <c r="C854" s="67">
        <v>65</v>
      </c>
      <c r="D854" s="67" t="s">
        <v>339</v>
      </c>
      <c r="E854" s="71">
        <v>0.69403806438108995</v>
      </c>
      <c r="F854" s="68">
        <v>33.177054605625997</v>
      </c>
      <c r="G854" s="71">
        <v>0.77847699020897199</v>
      </c>
      <c r="H854" s="68">
        <v>44.8979591836735</v>
      </c>
      <c r="I854" s="71">
        <v>0.69517755134801695</v>
      </c>
      <c r="J854" s="68">
        <v>21.263099834528401</v>
      </c>
      <c r="K854" s="71">
        <v>0.74603555657690601</v>
      </c>
      <c r="L854" s="68">
        <v>19.801434087148401</v>
      </c>
      <c r="M854" s="71">
        <v>0.83152173913043503</v>
      </c>
      <c r="N854" s="68">
        <v>48.134843879524702</v>
      </c>
      <c r="O854" s="71">
        <v>0.41897848464111997</v>
      </c>
      <c r="P854" s="68">
        <v>35.1645287228109</v>
      </c>
      <c r="Q854" s="71"/>
      <c r="R854" s="68"/>
    </row>
    <row r="855" spans="1:18" x14ac:dyDescent="0.2">
      <c r="A855" s="72" t="s">
        <v>2042</v>
      </c>
      <c r="B855" s="66" t="s">
        <v>2043</v>
      </c>
      <c r="C855" s="67">
        <v>65</v>
      </c>
      <c r="D855" s="67" t="s">
        <v>339</v>
      </c>
      <c r="E855" s="71">
        <v>0.77631682544888803</v>
      </c>
      <c r="F855" s="68">
        <v>53.143960286817403</v>
      </c>
      <c r="G855" s="71">
        <v>0.89277325594232204</v>
      </c>
      <c r="H855" s="68">
        <v>91.230005515719796</v>
      </c>
      <c r="I855" s="71">
        <v>0.83337505731220296</v>
      </c>
      <c r="J855" s="68">
        <v>71.400992829564302</v>
      </c>
      <c r="K855" s="71">
        <v>0.91134034085468096</v>
      </c>
      <c r="L855" s="68">
        <v>64.975179260893498</v>
      </c>
      <c r="M855" s="71">
        <v>0.90760869565217395</v>
      </c>
      <c r="N855" s="68">
        <v>68.8864327162199</v>
      </c>
      <c r="O855" s="71">
        <v>0.33648677748306199</v>
      </c>
      <c r="P855" s="68">
        <v>26.854433909648598</v>
      </c>
      <c r="Q855" s="71"/>
      <c r="R855" s="68"/>
    </row>
    <row r="856" spans="1:18" x14ac:dyDescent="0.2">
      <c r="A856" s="72" t="s">
        <v>2044</v>
      </c>
      <c r="B856" s="66" t="s">
        <v>2045</v>
      </c>
      <c r="C856" s="67">
        <v>68</v>
      </c>
      <c r="D856" s="67" t="s">
        <v>339</v>
      </c>
      <c r="E856" s="71">
        <v>0.62588944524293599</v>
      </c>
      <c r="F856" s="68">
        <v>35.897435897435898</v>
      </c>
      <c r="G856" s="71">
        <v>0.79559469558303697</v>
      </c>
      <c r="H856" s="68">
        <v>60</v>
      </c>
      <c r="I856" s="71">
        <v>0.72410332499123098</v>
      </c>
      <c r="J856" s="68">
        <v>46.6666666666667</v>
      </c>
      <c r="K856" s="71">
        <v>0.85829933811214498</v>
      </c>
      <c r="L856" s="68">
        <v>61.025641025641001</v>
      </c>
      <c r="M856" s="71">
        <v>0.504575793022775</v>
      </c>
      <c r="N856" s="68">
        <v>34.102564102564102</v>
      </c>
      <c r="O856" s="71">
        <v>0.24687407450549201</v>
      </c>
      <c r="P856" s="68">
        <v>14.9100257069409</v>
      </c>
      <c r="Q856" s="71"/>
      <c r="R856" s="68"/>
    </row>
    <row r="857" spans="1:18" x14ac:dyDescent="0.2">
      <c r="A857" s="72" t="s">
        <v>2046</v>
      </c>
      <c r="B857" s="66" t="s">
        <v>2047</v>
      </c>
      <c r="C857" s="67">
        <v>68</v>
      </c>
      <c r="D857" s="67" t="s">
        <v>339</v>
      </c>
      <c r="E857" s="71">
        <v>0.72110119275921902</v>
      </c>
      <c r="F857" s="68">
        <v>63.846153846153797</v>
      </c>
      <c r="G857" s="71">
        <v>0.76406577562428302</v>
      </c>
      <c r="H857" s="68">
        <v>49.230769230769198</v>
      </c>
      <c r="I857" s="71">
        <v>0.79262478270400905</v>
      </c>
      <c r="J857" s="68">
        <v>76.923076923076906</v>
      </c>
      <c r="K857" s="71">
        <v>0.93597593003238</v>
      </c>
      <c r="L857" s="68">
        <v>84.615384615384599</v>
      </c>
      <c r="M857" s="71">
        <v>0.42888598362347702</v>
      </c>
      <c r="N857" s="68">
        <v>26.923076923076898</v>
      </c>
      <c r="O857" s="71">
        <v>0.405054684571164</v>
      </c>
      <c r="P857" s="68">
        <v>40.6169665809769</v>
      </c>
      <c r="Q857" s="71">
        <v>1</v>
      </c>
      <c r="R857" s="68">
        <v>100</v>
      </c>
    </row>
    <row r="858" spans="1:18" x14ac:dyDescent="0.2">
      <c r="A858" s="72" t="s">
        <v>2048</v>
      </c>
      <c r="B858" s="66" t="s">
        <v>2049</v>
      </c>
      <c r="C858" s="67">
        <v>68</v>
      </c>
      <c r="D858" s="67" t="s">
        <v>339</v>
      </c>
      <c r="E858" s="71">
        <v>0.76371907278453499</v>
      </c>
      <c r="F858" s="68">
        <v>74.615384615384599</v>
      </c>
      <c r="G858" s="71">
        <v>0.81455646357356104</v>
      </c>
      <c r="H858" s="68">
        <v>67.435897435897402</v>
      </c>
      <c r="I858" s="71">
        <v>0.79420025343090295</v>
      </c>
      <c r="J858" s="68">
        <v>77.692307692307693</v>
      </c>
      <c r="K858" s="71">
        <v>0.73175026419184697</v>
      </c>
      <c r="L858" s="68">
        <v>24.615384615384599</v>
      </c>
      <c r="M858" s="71">
        <v>0.53898025184063802</v>
      </c>
      <c r="N858" s="68">
        <v>40</v>
      </c>
      <c r="O858" s="71">
        <v>0.93910813088572598</v>
      </c>
      <c r="P858" s="68">
        <v>97.686375321336797</v>
      </c>
      <c r="Q858" s="71"/>
      <c r="R858" s="68"/>
    </row>
    <row r="859" spans="1:18" x14ac:dyDescent="0.2">
      <c r="A859" s="72" t="s">
        <v>2050</v>
      </c>
      <c r="B859" s="66" t="s">
        <v>2051</v>
      </c>
      <c r="C859" s="67">
        <v>65</v>
      </c>
      <c r="D859" s="67" t="s">
        <v>339</v>
      </c>
      <c r="E859" s="71">
        <v>0.761432319225682</v>
      </c>
      <c r="F859" s="68">
        <v>48.565912851627097</v>
      </c>
      <c r="G859" s="71">
        <v>0.58489249104121399</v>
      </c>
      <c r="H859" s="68">
        <v>4.9089906232763401</v>
      </c>
      <c r="I859" s="71">
        <v>0.76384562062749495</v>
      </c>
      <c r="J859" s="68">
        <v>43.298400441257598</v>
      </c>
      <c r="K859" s="71">
        <v>0.85140963375343304</v>
      </c>
      <c r="L859" s="68">
        <v>43.987865416436797</v>
      </c>
      <c r="M859" s="71">
        <v>0.684782608695652</v>
      </c>
      <c r="N859" s="68">
        <v>23.183199778944498</v>
      </c>
      <c r="O859" s="71">
        <v>0.92223124201061502</v>
      </c>
      <c r="P859" s="68">
        <v>95.538204127161194</v>
      </c>
      <c r="Q859" s="71"/>
      <c r="R859" s="68"/>
    </row>
    <row r="860" spans="1:18" x14ac:dyDescent="0.2">
      <c r="A860" s="72" t="s">
        <v>2052</v>
      </c>
      <c r="B860" s="66" t="s">
        <v>2053</v>
      </c>
      <c r="C860" s="67">
        <v>68</v>
      </c>
      <c r="D860" s="67" t="s">
        <v>339</v>
      </c>
      <c r="E860" s="71">
        <v>0.82493608441746702</v>
      </c>
      <c r="F860" s="68">
        <v>88.205128205128204</v>
      </c>
      <c r="G860" s="71">
        <v>0.79090987867999296</v>
      </c>
      <c r="H860" s="68">
        <v>58.461538461538503</v>
      </c>
      <c r="I860" s="71">
        <v>0.82421929072689104</v>
      </c>
      <c r="J860" s="68">
        <v>87.179487179487197</v>
      </c>
      <c r="K860" s="71">
        <v>0.86624035726704696</v>
      </c>
      <c r="L860" s="68">
        <v>63.076923076923102</v>
      </c>
      <c r="M860" s="71">
        <v>0.69724076240280697</v>
      </c>
      <c r="N860" s="68">
        <v>70.769230769230802</v>
      </c>
      <c r="O860" s="71">
        <v>0.94607013301059795</v>
      </c>
      <c r="P860" s="68">
        <v>98.200514138817496</v>
      </c>
      <c r="Q860" s="71"/>
      <c r="R860" s="68"/>
    </row>
    <row r="861" spans="1:18" x14ac:dyDescent="0.2">
      <c r="A861" s="72" t="s">
        <v>2054</v>
      </c>
      <c r="B861" s="66" t="s">
        <v>2055</v>
      </c>
      <c r="C861" s="67">
        <v>65</v>
      </c>
      <c r="D861" s="67" t="s">
        <v>339</v>
      </c>
      <c r="E861" s="71">
        <v>0.78192728751219598</v>
      </c>
      <c r="F861" s="68">
        <v>54.743519029233298</v>
      </c>
      <c r="G861" s="71">
        <v>0.59278257351754504</v>
      </c>
      <c r="H861" s="68">
        <v>5.2675124103695499</v>
      </c>
      <c r="I861" s="71">
        <v>0.78577837205835499</v>
      </c>
      <c r="J861" s="68">
        <v>51.7374517374517</v>
      </c>
      <c r="K861" s="71">
        <v>0.92445971563534302</v>
      </c>
      <c r="L861" s="68">
        <v>70.628792057363498</v>
      </c>
      <c r="M861" s="71">
        <v>0.684782608695652</v>
      </c>
      <c r="N861" s="68">
        <v>23.183199778944498</v>
      </c>
      <c r="O861" s="71">
        <v>0.92183316765408496</v>
      </c>
      <c r="P861" s="68">
        <v>95.454545454545496</v>
      </c>
      <c r="Q861" s="71"/>
      <c r="R861" s="68"/>
    </row>
    <row r="862" spans="1:18" x14ac:dyDescent="0.2">
      <c r="A862" s="72" t="s">
        <v>2056</v>
      </c>
      <c r="B862" s="66" t="s">
        <v>2057</v>
      </c>
      <c r="C862" s="67">
        <v>65</v>
      </c>
      <c r="D862" s="67" t="s">
        <v>339</v>
      </c>
      <c r="E862" s="71">
        <v>0.81578540774821895</v>
      </c>
      <c r="F862" s="68">
        <v>64.396028681743005</v>
      </c>
      <c r="G862" s="71">
        <v>0.73078367590010296</v>
      </c>
      <c r="H862" s="68">
        <v>27.495863210148901</v>
      </c>
      <c r="I862" s="71">
        <v>0.76690459590980797</v>
      </c>
      <c r="J862" s="68">
        <v>44.373965802537199</v>
      </c>
      <c r="K862" s="71">
        <v>0.87070495707530005</v>
      </c>
      <c r="L862" s="68">
        <v>49.145063430777697</v>
      </c>
      <c r="M862" s="71">
        <v>0.79347826086956497</v>
      </c>
      <c r="N862" s="68">
        <v>40.425531914893597</v>
      </c>
      <c r="O862" s="71">
        <v>0.91705554898632102</v>
      </c>
      <c r="P862" s="68">
        <v>95.064138315672096</v>
      </c>
      <c r="Q862" s="71"/>
      <c r="R862" s="68"/>
    </row>
    <row r="863" spans="1:18" x14ac:dyDescent="0.2">
      <c r="A863" s="72" t="s">
        <v>2058</v>
      </c>
      <c r="B863" s="66" t="s">
        <v>2059</v>
      </c>
      <c r="C863" s="67">
        <v>65</v>
      </c>
      <c r="D863" s="67" t="s">
        <v>339</v>
      </c>
      <c r="E863" s="71">
        <v>0.89513852811018801</v>
      </c>
      <c r="F863" s="68">
        <v>92.884721456150004</v>
      </c>
      <c r="G863" s="71">
        <v>0.831109187192551</v>
      </c>
      <c r="H863" s="68">
        <v>67.953667953667903</v>
      </c>
      <c r="I863" s="71">
        <v>0.77979549873878695</v>
      </c>
      <c r="J863" s="68">
        <v>49.282956425813602</v>
      </c>
      <c r="K863" s="71">
        <v>0.93011357184991605</v>
      </c>
      <c r="L863" s="68">
        <v>73.690016547159402</v>
      </c>
      <c r="M863" s="71">
        <v>1</v>
      </c>
      <c r="N863" s="68">
        <v>100</v>
      </c>
      <c r="O863" s="71">
        <v>0.93467438276968395</v>
      </c>
      <c r="P863" s="68">
        <v>96.235359732292295</v>
      </c>
      <c r="Q863" s="71"/>
      <c r="R863" s="68"/>
    </row>
    <row r="864" spans="1:18" x14ac:dyDescent="0.2">
      <c r="A864" s="72" t="s">
        <v>2060</v>
      </c>
      <c r="B864" s="66" t="s">
        <v>2061</v>
      </c>
      <c r="C864" s="67">
        <v>65</v>
      </c>
      <c r="D864" s="67" t="s">
        <v>339</v>
      </c>
      <c r="E864" s="71">
        <v>0.90463124221437496</v>
      </c>
      <c r="F864" s="68">
        <v>95.752895752895796</v>
      </c>
      <c r="G864" s="71">
        <v>0.81715193257876895</v>
      </c>
      <c r="H864" s="68">
        <v>61.583011583011597</v>
      </c>
      <c r="I864" s="71">
        <v>0.83853690299019601</v>
      </c>
      <c r="J864" s="68">
        <v>73.248758963044693</v>
      </c>
      <c r="K864" s="71">
        <v>0.93262995847433905</v>
      </c>
      <c r="L864" s="68">
        <v>75.068946497517899</v>
      </c>
      <c r="M864" s="71">
        <v>1</v>
      </c>
      <c r="N864" s="68">
        <v>100</v>
      </c>
      <c r="O864" s="71">
        <v>0.93483741702857104</v>
      </c>
      <c r="P864" s="68">
        <v>96.291132180702704</v>
      </c>
      <c r="Q864" s="71"/>
      <c r="R864" s="68"/>
    </row>
    <row r="865" spans="1:18" x14ac:dyDescent="0.2">
      <c r="A865" s="72" t="s">
        <v>2062</v>
      </c>
      <c r="B865" s="66" t="s">
        <v>2063</v>
      </c>
      <c r="C865" s="67">
        <v>65</v>
      </c>
      <c r="D865" s="67" t="s">
        <v>339</v>
      </c>
      <c r="E865" s="71">
        <v>0.89653507570626301</v>
      </c>
      <c r="F865" s="68">
        <v>93.519029233314896</v>
      </c>
      <c r="G865" s="71">
        <v>0.86648268720504096</v>
      </c>
      <c r="H865" s="68">
        <v>83.728626585769405</v>
      </c>
      <c r="I865" s="71">
        <v>0.843043803072967</v>
      </c>
      <c r="J865" s="68">
        <v>74.931053502482101</v>
      </c>
      <c r="K865" s="71">
        <v>0.95101561842256299</v>
      </c>
      <c r="L865" s="68">
        <v>83.259790402647596</v>
      </c>
      <c r="M865" s="71">
        <v>0.940217391304348</v>
      </c>
      <c r="N865" s="68">
        <v>79.662890301188199</v>
      </c>
      <c r="O865" s="71">
        <v>0.88191587852639797</v>
      </c>
      <c r="P865" s="68">
        <v>90.9648633575014</v>
      </c>
      <c r="Q865" s="71"/>
      <c r="R865" s="68"/>
    </row>
    <row r="866" spans="1:18" x14ac:dyDescent="0.2">
      <c r="A866" s="72" t="s">
        <v>2064</v>
      </c>
      <c r="B866" s="66" t="s">
        <v>2065</v>
      </c>
      <c r="C866" s="67">
        <v>65</v>
      </c>
      <c r="D866" s="67" t="s">
        <v>339</v>
      </c>
      <c r="E866" s="71">
        <v>0.90752989135613804</v>
      </c>
      <c r="F866" s="68">
        <v>96.5526751241037</v>
      </c>
      <c r="G866" s="71">
        <v>0.81735472415692301</v>
      </c>
      <c r="H866" s="68">
        <v>61.720904578047403</v>
      </c>
      <c r="I866" s="71">
        <v>0.77575356200095003</v>
      </c>
      <c r="J866" s="68">
        <v>47.931605074462198</v>
      </c>
      <c r="K866" s="71">
        <v>0.96549456034059999</v>
      </c>
      <c r="L866" s="68">
        <v>91.036955322669598</v>
      </c>
      <c r="M866" s="71">
        <v>1</v>
      </c>
      <c r="N866" s="68">
        <v>100</v>
      </c>
      <c r="O866" s="71">
        <v>0.97904661028221496</v>
      </c>
      <c r="P866" s="68">
        <v>98.996095928611297</v>
      </c>
      <c r="Q866" s="71"/>
      <c r="R866" s="68"/>
    </row>
    <row r="867" spans="1:18" x14ac:dyDescent="0.2">
      <c r="A867" s="72" t="s">
        <v>2066</v>
      </c>
      <c r="B867" s="66" t="s">
        <v>2067</v>
      </c>
      <c r="C867" s="67">
        <v>65</v>
      </c>
      <c r="D867" s="67" t="s">
        <v>339</v>
      </c>
      <c r="E867" s="71">
        <v>0.90180565872167795</v>
      </c>
      <c r="F867" s="68">
        <v>95.035852178709305</v>
      </c>
      <c r="G867" s="71">
        <v>0.86434368045827703</v>
      </c>
      <c r="H867" s="68">
        <v>82.9564258135687</v>
      </c>
      <c r="I867" s="71">
        <v>0.852697425691613</v>
      </c>
      <c r="J867" s="68">
        <v>78.268063982349702</v>
      </c>
      <c r="K867" s="71">
        <v>0.95195696155736598</v>
      </c>
      <c r="L867" s="68">
        <v>83.949255377826802</v>
      </c>
      <c r="M867" s="71">
        <v>0.94565217391304401</v>
      </c>
      <c r="N867" s="68">
        <v>81.790549875656296</v>
      </c>
      <c r="O867" s="71">
        <v>0.89437805198808795</v>
      </c>
      <c r="P867" s="68">
        <v>92.219743446737297</v>
      </c>
      <c r="Q867" s="71"/>
      <c r="R867" s="68"/>
    </row>
    <row r="868" spans="1:18" x14ac:dyDescent="0.2">
      <c r="A868" s="72" t="s">
        <v>2068</v>
      </c>
      <c r="B868" s="66" t="s">
        <v>2069</v>
      </c>
      <c r="C868" s="67">
        <v>65</v>
      </c>
      <c r="D868" s="67" t="s">
        <v>339</v>
      </c>
      <c r="E868" s="71">
        <v>0.88034144926359703</v>
      </c>
      <c r="F868" s="68">
        <v>87.617209045780498</v>
      </c>
      <c r="G868" s="71">
        <v>0.72332285002379204</v>
      </c>
      <c r="H868" s="68">
        <v>25.6205184776613</v>
      </c>
      <c r="I868" s="71">
        <v>0.83563102572862802</v>
      </c>
      <c r="J868" s="68">
        <v>72.283507997793706</v>
      </c>
      <c r="K868" s="71">
        <v>0.95120888560574002</v>
      </c>
      <c r="L868" s="68">
        <v>83.480419194704893</v>
      </c>
      <c r="M868" s="71">
        <v>0.95108695652173902</v>
      </c>
      <c r="N868" s="68">
        <v>83.641890024868701</v>
      </c>
      <c r="O868" s="71">
        <v>0.94045752843808295</v>
      </c>
      <c r="P868" s="68">
        <v>96.737311767986597</v>
      </c>
      <c r="Q868" s="71"/>
      <c r="R868" s="68"/>
    </row>
    <row r="869" spans="1:18" x14ac:dyDescent="0.2">
      <c r="A869" s="72" t="s">
        <v>2070</v>
      </c>
      <c r="B869" s="66" t="s">
        <v>2071</v>
      </c>
      <c r="C869" s="67">
        <v>65</v>
      </c>
      <c r="D869" s="67" t="s">
        <v>339</v>
      </c>
      <c r="E869" s="71">
        <v>0.84720652181822698</v>
      </c>
      <c r="F869" s="68">
        <v>75.344732487589596</v>
      </c>
      <c r="G869" s="71">
        <v>0.64099840944402198</v>
      </c>
      <c r="H869" s="68">
        <v>9.3215664644236096</v>
      </c>
      <c r="I869" s="71">
        <v>0.82907903085424794</v>
      </c>
      <c r="J869" s="68">
        <v>70.215113072255903</v>
      </c>
      <c r="K869" s="71">
        <v>0.94411909367662405</v>
      </c>
      <c r="L869" s="68">
        <v>80.253723110866005</v>
      </c>
      <c r="M869" s="71">
        <v>0.91847826086956497</v>
      </c>
      <c r="N869" s="68">
        <v>72.616744957170496</v>
      </c>
      <c r="O869" s="71">
        <v>0.90335781424667705</v>
      </c>
      <c r="P869" s="68">
        <v>93.6140546569994</v>
      </c>
      <c r="Q869" s="71"/>
      <c r="R869" s="68"/>
    </row>
    <row r="870" spans="1:18" x14ac:dyDescent="0.2">
      <c r="A870" s="72" t="s">
        <v>2072</v>
      </c>
      <c r="B870" s="66" t="s">
        <v>2073</v>
      </c>
      <c r="C870" s="67">
        <v>65</v>
      </c>
      <c r="D870" s="67" t="s">
        <v>339</v>
      </c>
      <c r="E870" s="71">
        <v>0.87682461384255606</v>
      </c>
      <c r="F870" s="68">
        <v>86.293436293436301</v>
      </c>
      <c r="G870" s="71">
        <v>0.86744493480101603</v>
      </c>
      <c r="H870" s="68">
        <v>84.031991174848301</v>
      </c>
      <c r="I870" s="71">
        <v>0.798830826944815</v>
      </c>
      <c r="J870" s="68">
        <v>57.3634859349145</v>
      </c>
      <c r="K870" s="71">
        <v>0.95280531610083596</v>
      </c>
      <c r="L870" s="68">
        <v>84.445670159955895</v>
      </c>
      <c r="M870" s="71">
        <v>0.96739130434782605</v>
      </c>
      <c r="N870" s="68">
        <v>88.809063277148397</v>
      </c>
      <c r="O870" s="71">
        <v>0.79765068701828501</v>
      </c>
      <c r="P870" s="68">
        <v>79.141104294478495</v>
      </c>
      <c r="Q870" s="71"/>
      <c r="R870" s="68"/>
    </row>
    <row r="871" spans="1:18" x14ac:dyDescent="0.2">
      <c r="A871" s="72" t="s">
        <v>2074</v>
      </c>
      <c r="B871" s="66" t="s">
        <v>2075</v>
      </c>
      <c r="C871" s="67">
        <v>65</v>
      </c>
      <c r="D871" s="67" t="s">
        <v>339</v>
      </c>
      <c r="E871" s="71">
        <v>0.87002190190305395</v>
      </c>
      <c r="F871" s="68">
        <v>84.169884169884199</v>
      </c>
      <c r="G871" s="71">
        <v>0.84519380101554797</v>
      </c>
      <c r="H871" s="68">
        <v>74.738003309431903</v>
      </c>
      <c r="I871" s="71">
        <v>0.77100930474888196</v>
      </c>
      <c r="J871" s="68">
        <v>46.304467733039203</v>
      </c>
      <c r="K871" s="71">
        <v>0.90727436803355399</v>
      </c>
      <c r="L871" s="68">
        <v>63.485934914506302</v>
      </c>
      <c r="M871" s="71">
        <v>0.98369565217391297</v>
      </c>
      <c r="N871" s="68">
        <v>94.114396242055804</v>
      </c>
      <c r="O871" s="71">
        <v>0.84293638354337297</v>
      </c>
      <c r="P871" s="68">
        <v>85.917456776352495</v>
      </c>
      <c r="Q871" s="71"/>
      <c r="R871" s="68"/>
    </row>
    <row r="872" spans="1:18" x14ac:dyDescent="0.2">
      <c r="A872" s="72" t="s">
        <v>2076</v>
      </c>
      <c r="B872" s="66" t="s">
        <v>2077</v>
      </c>
      <c r="C872" s="67">
        <v>65</v>
      </c>
      <c r="D872" s="67" t="s">
        <v>339</v>
      </c>
      <c r="E872" s="71">
        <v>0.87907328212972002</v>
      </c>
      <c r="F872" s="68">
        <v>87.093215664644205</v>
      </c>
      <c r="G872" s="71">
        <v>0.88090274249980505</v>
      </c>
      <c r="H872" s="68">
        <v>88.030888030887994</v>
      </c>
      <c r="I872" s="71">
        <v>0.79190255110649699</v>
      </c>
      <c r="J872" s="68">
        <v>54.136789851075598</v>
      </c>
      <c r="K872" s="71">
        <v>0.94123316964555104</v>
      </c>
      <c r="L872" s="68">
        <v>79.150579150579105</v>
      </c>
      <c r="M872" s="71">
        <v>0.96195652173913004</v>
      </c>
      <c r="N872" s="68">
        <v>87.068250898038102</v>
      </c>
      <c r="O872" s="71">
        <v>0.819371425657615</v>
      </c>
      <c r="P872" s="68">
        <v>82.292247629670896</v>
      </c>
      <c r="Q872" s="71"/>
      <c r="R872" s="68"/>
    </row>
    <row r="873" spans="1:18" x14ac:dyDescent="0.2">
      <c r="A873" s="72" t="s">
        <v>2078</v>
      </c>
      <c r="B873" s="66" t="s">
        <v>2079</v>
      </c>
      <c r="C873" s="67">
        <v>65</v>
      </c>
      <c r="D873" s="67" t="s">
        <v>339</v>
      </c>
      <c r="E873" s="71">
        <v>0.85122871567682401</v>
      </c>
      <c r="F873" s="68">
        <v>76.944291230005504</v>
      </c>
      <c r="G873" s="71">
        <v>0.87086150704299103</v>
      </c>
      <c r="H873" s="68">
        <v>85.410921125206798</v>
      </c>
      <c r="I873" s="71">
        <v>0.79095913136287799</v>
      </c>
      <c r="J873" s="68">
        <v>53.695532266960797</v>
      </c>
      <c r="K873" s="71">
        <v>0.87505134962757603</v>
      </c>
      <c r="L873" s="68">
        <v>50.965250965251002</v>
      </c>
      <c r="M873" s="71">
        <v>0.934782608695652</v>
      </c>
      <c r="N873" s="68">
        <v>78.087869577231302</v>
      </c>
      <c r="O873" s="71">
        <v>0.78448898165502101</v>
      </c>
      <c r="P873" s="68">
        <v>77.328499721137803</v>
      </c>
      <c r="Q873" s="71"/>
      <c r="R873" s="68"/>
    </row>
    <row r="874" spans="1:18" x14ac:dyDescent="0.2">
      <c r="A874" s="72" t="s">
        <v>2080</v>
      </c>
      <c r="B874" s="66" t="s">
        <v>2081</v>
      </c>
      <c r="C874" s="67">
        <v>65</v>
      </c>
      <c r="D874" s="67" t="s">
        <v>339</v>
      </c>
      <c r="E874" s="71">
        <v>0.57783367471714098</v>
      </c>
      <c r="F874" s="68">
        <v>12.824048538334299</v>
      </c>
      <c r="G874" s="71">
        <v>0.71947077320589004</v>
      </c>
      <c r="H874" s="68">
        <v>24.627688913403201</v>
      </c>
      <c r="I874" s="71">
        <v>0.745114064376455</v>
      </c>
      <c r="J874" s="68">
        <v>35.907335907335899</v>
      </c>
      <c r="K874" s="71">
        <v>0.77810372698274199</v>
      </c>
      <c r="L874" s="68">
        <v>25.675675675675699</v>
      </c>
      <c r="M874" s="71">
        <v>0.55434782608695599</v>
      </c>
      <c r="N874" s="68">
        <v>10.804089527493799</v>
      </c>
      <c r="O874" s="71">
        <v>9.2131982933661205E-2</v>
      </c>
      <c r="P874" s="68">
        <v>4.7964305633017297</v>
      </c>
      <c r="Q874" s="71"/>
      <c r="R874" s="68"/>
    </row>
    <row r="875" spans="1:18" x14ac:dyDescent="0.2">
      <c r="A875" s="72" t="s">
        <v>2082</v>
      </c>
      <c r="B875" s="66" t="s">
        <v>2083</v>
      </c>
      <c r="C875" s="67">
        <v>65</v>
      </c>
      <c r="D875" s="67" t="s">
        <v>339</v>
      </c>
      <c r="E875" s="71">
        <v>0.65799305846982803</v>
      </c>
      <c r="F875" s="68">
        <v>26.061776061776101</v>
      </c>
      <c r="G875" s="71">
        <v>0.74596268919648301</v>
      </c>
      <c r="H875" s="68">
        <v>32.4048538334253</v>
      </c>
      <c r="I875" s="71">
        <v>0.74775691044634496</v>
      </c>
      <c r="J875" s="68">
        <v>37.093215664644198</v>
      </c>
      <c r="K875" s="71">
        <v>0.88379615891066998</v>
      </c>
      <c r="L875" s="68">
        <v>54.164368450082698</v>
      </c>
      <c r="M875" s="71">
        <v>0.53260869565217395</v>
      </c>
      <c r="N875" s="68">
        <v>9.6988118264714007</v>
      </c>
      <c r="O875" s="71">
        <v>0.37984083814346697</v>
      </c>
      <c r="P875" s="68">
        <v>31.2883435582822</v>
      </c>
      <c r="Q875" s="71"/>
      <c r="R875" s="68"/>
    </row>
    <row r="876" spans="1:18" x14ac:dyDescent="0.2">
      <c r="A876" s="72" t="s">
        <v>2084</v>
      </c>
      <c r="B876" s="66" t="s">
        <v>2085</v>
      </c>
      <c r="C876" s="67">
        <v>65</v>
      </c>
      <c r="D876" s="67" t="s">
        <v>339</v>
      </c>
      <c r="E876" s="71">
        <v>0.72437656697075303</v>
      </c>
      <c r="F876" s="68">
        <v>39.547710976282403</v>
      </c>
      <c r="G876" s="71">
        <v>0.84284499574986804</v>
      </c>
      <c r="H876" s="68">
        <v>73.524544953116404</v>
      </c>
      <c r="I876" s="71">
        <v>0.81833573927842396</v>
      </c>
      <c r="J876" s="68">
        <v>65.8852730281302</v>
      </c>
      <c r="K876" s="71">
        <v>0.91947566110656398</v>
      </c>
      <c r="L876" s="68">
        <v>68.725868725868693</v>
      </c>
      <c r="M876" s="71">
        <v>0.71195652173913004</v>
      </c>
      <c r="N876" s="68">
        <v>26.8858800773694</v>
      </c>
      <c r="O876" s="71">
        <v>0.32926991697977798</v>
      </c>
      <c r="P876" s="68">
        <v>26.073619631901799</v>
      </c>
      <c r="Q876" s="71"/>
      <c r="R876" s="68"/>
    </row>
    <row r="877" spans="1:18" x14ac:dyDescent="0.2">
      <c r="A877" s="72" t="s">
        <v>2086</v>
      </c>
      <c r="B877" s="66" t="s">
        <v>2087</v>
      </c>
      <c r="C877" s="67">
        <v>68</v>
      </c>
      <c r="D877" s="67" t="s">
        <v>339</v>
      </c>
      <c r="E877" s="71">
        <v>0.49569760077575598</v>
      </c>
      <c r="F877" s="68">
        <v>12.8205128205128</v>
      </c>
      <c r="G877" s="71">
        <v>0.55435876434713105</v>
      </c>
      <c r="H877" s="68">
        <v>7.9487179487179498</v>
      </c>
      <c r="I877" s="71">
        <v>0.56492475260812003</v>
      </c>
      <c r="J877" s="68">
        <v>8.4615384615384599</v>
      </c>
      <c r="K877" s="71">
        <v>0.80171737038578705</v>
      </c>
      <c r="L877" s="68">
        <v>39.743589743589702</v>
      </c>
      <c r="M877" s="71">
        <v>0.19493566366201001</v>
      </c>
      <c r="N877" s="68">
        <v>7.6923076923076898</v>
      </c>
      <c r="O877" s="71">
        <v>0.194549053651486</v>
      </c>
      <c r="P877" s="68">
        <v>9.2544987146529607</v>
      </c>
      <c r="Q877" s="71">
        <v>0.66369999999999996</v>
      </c>
      <c r="R877" s="68">
        <v>43.354430379746802</v>
      </c>
    </row>
    <row r="878" spans="1:18" x14ac:dyDescent="0.2">
      <c r="A878" s="72" t="s">
        <v>2088</v>
      </c>
      <c r="B878" s="66" t="s">
        <v>2089</v>
      </c>
      <c r="C878" s="67">
        <v>68</v>
      </c>
      <c r="D878" s="67" t="s">
        <v>339</v>
      </c>
      <c r="E878" s="71">
        <v>0.45660349405628498</v>
      </c>
      <c r="F878" s="68">
        <v>7.6923076923076898</v>
      </c>
      <c r="G878" s="71">
        <v>0.60285253475866696</v>
      </c>
      <c r="H878" s="68">
        <v>12.8205128205128</v>
      </c>
      <c r="I878" s="71">
        <v>0.53165737591808104</v>
      </c>
      <c r="J878" s="68">
        <v>4.6153846153846203</v>
      </c>
      <c r="K878" s="71">
        <v>0.82756956499371204</v>
      </c>
      <c r="L878" s="68">
        <v>47.435897435897402</v>
      </c>
      <c r="M878" s="71">
        <v>0.119245854262712</v>
      </c>
      <c r="N878" s="68">
        <v>3.5897435897435899</v>
      </c>
      <c r="O878" s="71">
        <v>0.22779563440453701</v>
      </c>
      <c r="P878" s="68">
        <v>12.0822622107969</v>
      </c>
      <c r="Q878" s="71">
        <v>0.43049999999999999</v>
      </c>
      <c r="R878" s="68">
        <v>33.227848101265799</v>
      </c>
    </row>
    <row r="879" spans="1:18" x14ac:dyDescent="0.2">
      <c r="A879" s="72" t="s">
        <v>2090</v>
      </c>
      <c r="B879" s="66" t="s">
        <v>2091</v>
      </c>
      <c r="C879" s="67">
        <v>68</v>
      </c>
      <c r="D879" s="67" t="s">
        <v>339</v>
      </c>
      <c r="E879" s="71">
        <v>0.60500106008225796</v>
      </c>
      <c r="F879" s="68">
        <v>31.538461538461501</v>
      </c>
      <c r="G879" s="71">
        <v>0.62244664905932501</v>
      </c>
      <c r="H879" s="68">
        <v>14.871794871794901</v>
      </c>
      <c r="I879" s="71">
        <v>0.59203065638551</v>
      </c>
      <c r="J879" s="68">
        <v>13.3333333333333</v>
      </c>
      <c r="K879" s="71">
        <v>0.80423865546679696</v>
      </c>
      <c r="L879" s="68">
        <v>41.025641025641001</v>
      </c>
      <c r="M879" s="71">
        <v>0.29814904011559901</v>
      </c>
      <c r="N879" s="68">
        <v>13.3333333333333</v>
      </c>
      <c r="O879" s="71">
        <v>0.31314135946631499</v>
      </c>
      <c r="P879" s="68">
        <v>24.935732647814898</v>
      </c>
      <c r="Q879" s="71">
        <v>1</v>
      </c>
      <c r="R879" s="68">
        <v>100</v>
      </c>
    </row>
    <row r="880" spans="1:18" x14ac:dyDescent="0.2">
      <c r="A880" s="72" t="s">
        <v>2092</v>
      </c>
      <c r="B880" s="66" t="s">
        <v>2093</v>
      </c>
      <c r="C880" s="67">
        <v>68</v>
      </c>
      <c r="D880" s="67" t="s">
        <v>339</v>
      </c>
      <c r="E880" s="71">
        <v>0.26646113482730499</v>
      </c>
      <c r="F880" s="68">
        <v>1.02564102564103</v>
      </c>
      <c r="G880" s="71">
        <v>0.48125563963319901</v>
      </c>
      <c r="H880" s="68">
        <v>4.3589743589743604</v>
      </c>
      <c r="I880" s="71">
        <v>0.34202465732972098</v>
      </c>
      <c r="J880" s="68">
        <v>0.256410256410256</v>
      </c>
      <c r="K880" s="71">
        <v>0.60314474958965603</v>
      </c>
      <c r="L880" s="68">
        <v>5.6410256410256396</v>
      </c>
      <c r="M880" s="71">
        <v>5.7317828390559301E-2</v>
      </c>
      <c r="N880" s="68">
        <v>1.79487179487179</v>
      </c>
      <c r="O880" s="71">
        <v>0.115023934020695</v>
      </c>
      <c r="P880" s="68">
        <v>3.5989717223650399</v>
      </c>
      <c r="Q880" s="71">
        <v>0</v>
      </c>
      <c r="R880" s="68">
        <v>18.9873417721519</v>
      </c>
    </row>
    <row r="881" spans="1:18" x14ac:dyDescent="0.2">
      <c r="A881" s="72" t="s">
        <v>2094</v>
      </c>
      <c r="B881" s="66" t="s">
        <v>2095</v>
      </c>
      <c r="C881" s="67">
        <v>68</v>
      </c>
      <c r="D881" s="67" t="s">
        <v>339</v>
      </c>
      <c r="E881" s="71">
        <v>0.36957018119825702</v>
      </c>
      <c r="F881" s="68">
        <v>2.8205128205128198</v>
      </c>
      <c r="G881" s="71">
        <v>0.56940022722803396</v>
      </c>
      <c r="H881" s="68">
        <v>9.7435897435897392</v>
      </c>
      <c r="I881" s="71">
        <v>0.54090300238523503</v>
      </c>
      <c r="J881" s="68">
        <v>5.8974358974358996</v>
      </c>
      <c r="K881" s="71">
        <v>0.74827642820950502</v>
      </c>
      <c r="L881" s="68">
        <v>28.205128205128201</v>
      </c>
      <c r="M881" s="71">
        <v>0.153650313080575</v>
      </c>
      <c r="N881" s="68">
        <v>5.3846153846153904</v>
      </c>
      <c r="O881" s="71">
        <v>0.20519111628619099</v>
      </c>
      <c r="P881" s="68">
        <v>9.7686375321336794</v>
      </c>
      <c r="Q881" s="71">
        <v>0</v>
      </c>
      <c r="R881" s="68">
        <v>18.9873417721519</v>
      </c>
    </row>
    <row r="882" spans="1:18" x14ac:dyDescent="0.2">
      <c r="A882" s="72" t="s">
        <v>2096</v>
      </c>
      <c r="B882" s="66" t="s">
        <v>2097</v>
      </c>
      <c r="C882" s="67">
        <v>68</v>
      </c>
      <c r="D882" s="67" t="s">
        <v>339</v>
      </c>
      <c r="E882" s="71">
        <v>0.32553547291811402</v>
      </c>
      <c r="F882" s="68">
        <v>1.5384615384615401</v>
      </c>
      <c r="G882" s="71">
        <v>0.46363490484029302</v>
      </c>
      <c r="H882" s="68">
        <v>3.0769230769230802</v>
      </c>
      <c r="I882" s="71">
        <v>0.38900910517731202</v>
      </c>
      <c r="J882" s="68">
        <v>0.76923076923076905</v>
      </c>
      <c r="K882" s="71">
        <v>0.69277923345131898</v>
      </c>
      <c r="L882" s="68">
        <v>15.8974358974359</v>
      </c>
      <c r="M882" s="71">
        <v>0.153650313080575</v>
      </c>
      <c r="N882" s="68">
        <v>5.3846153846153904</v>
      </c>
      <c r="O882" s="71">
        <v>0.25413928095918198</v>
      </c>
      <c r="P882" s="68">
        <v>16.195372750642701</v>
      </c>
      <c r="Q882" s="71">
        <v>0</v>
      </c>
      <c r="R882" s="68">
        <v>18.9873417721519</v>
      </c>
    </row>
    <row r="883" spans="1:18" x14ac:dyDescent="0.2">
      <c r="A883" s="72" t="s">
        <v>2098</v>
      </c>
      <c r="B883" s="66" t="s">
        <v>2099</v>
      </c>
      <c r="C883" s="67">
        <v>68</v>
      </c>
      <c r="D883" s="67" t="s">
        <v>339</v>
      </c>
      <c r="E883" s="71">
        <v>0.61560737117862996</v>
      </c>
      <c r="F883" s="68">
        <v>33.3333333333333</v>
      </c>
      <c r="G883" s="71">
        <v>0.63790511550780205</v>
      </c>
      <c r="H883" s="68">
        <v>18.461538461538499</v>
      </c>
      <c r="I883" s="71">
        <v>0.581778286020178</v>
      </c>
      <c r="J883" s="68">
        <v>12.051282051282101</v>
      </c>
      <c r="K883" s="71">
        <v>0.70017804159450503</v>
      </c>
      <c r="L883" s="68">
        <v>16.410256410256402</v>
      </c>
      <c r="M883" s="71">
        <v>0.39448152480561399</v>
      </c>
      <c r="N883" s="68">
        <v>21.282051282051299</v>
      </c>
      <c r="O883" s="71">
        <v>0.37930125914368201</v>
      </c>
      <c r="P883" s="68">
        <v>34.704370179948597</v>
      </c>
      <c r="Q883" s="71">
        <v>1</v>
      </c>
      <c r="R883" s="68">
        <v>100</v>
      </c>
    </row>
    <row r="884" spans="1:18" x14ac:dyDescent="0.2">
      <c r="A884" s="72" t="s">
        <v>2100</v>
      </c>
      <c r="B884" s="66" t="s">
        <v>2101</v>
      </c>
      <c r="C884" s="67">
        <v>68</v>
      </c>
      <c r="D884" s="67" t="s">
        <v>339</v>
      </c>
      <c r="E884" s="71">
        <v>0.48290840240956301</v>
      </c>
      <c r="F884" s="68">
        <v>10.5128205128205</v>
      </c>
      <c r="G884" s="71">
        <v>0.40069570648509001</v>
      </c>
      <c r="H884" s="68">
        <v>1.79487179487179</v>
      </c>
      <c r="I884" s="71">
        <v>0.45368932472265799</v>
      </c>
      <c r="J884" s="68">
        <v>2.0512820512820502</v>
      </c>
      <c r="K884" s="71">
        <v>0.68016794160650496</v>
      </c>
      <c r="L884" s="68">
        <v>14.1025641025641</v>
      </c>
      <c r="M884" s="71">
        <v>0.13988852955343001</v>
      </c>
      <c r="N884" s="68">
        <v>4.6153846153846203</v>
      </c>
      <c r="O884" s="71">
        <v>0.22300891208969501</v>
      </c>
      <c r="P884" s="68">
        <v>11.3110539845758</v>
      </c>
      <c r="Q884" s="71">
        <v>1</v>
      </c>
      <c r="R884" s="68">
        <v>100</v>
      </c>
    </row>
    <row r="885" spans="1:18" x14ac:dyDescent="0.2">
      <c r="A885" s="72" t="s">
        <v>2102</v>
      </c>
      <c r="B885" s="66" t="s">
        <v>2103</v>
      </c>
      <c r="C885" s="67">
        <v>68</v>
      </c>
      <c r="D885" s="67" t="s">
        <v>339</v>
      </c>
      <c r="E885" s="71">
        <v>0.49430431827813098</v>
      </c>
      <c r="F885" s="68">
        <v>12.307692307692299</v>
      </c>
      <c r="G885" s="71">
        <v>0.62749183282510301</v>
      </c>
      <c r="H885" s="68">
        <v>16.410256410256402</v>
      </c>
      <c r="I885" s="71">
        <v>0.57840552361700004</v>
      </c>
      <c r="J885" s="68">
        <v>11.538461538461499</v>
      </c>
      <c r="K885" s="71">
        <v>0.82907255761079601</v>
      </c>
      <c r="L885" s="68">
        <v>47.692307692307701</v>
      </c>
      <c r="M885" s="71">
        <v>0.256863689534163</v>
      </c>
      <c r="N885" s="68">
        <v>11.282051282051301</v>
      </c>
      <c r="O885" s="71">
        <v>0.31489230608172503</v>
      </c>
      <c r="P885" s="68">
        <v>25.449871465295601</v>
      </c>
      <c r="Q885" s="71">
        <v>0.35909999999999997</v>
      </c>
      <c r="R885" s="68">
        <v>31.0126582278481</v>
      </c>
    </row>
    <row r="886" spans="1:18" x14ac:dyDescent="0.2">
      <c r="A886" s="72" t="s">
        <v>2104</v>
      </c>
      <c r="B886" s="66" t="s">
        <v>2105</v>
      </c>
      <c r="C886" s="67">
        <v>68</v>
      </c>
      <c r="D886" s="67" t="s">
        <v>339</v>
      </c>
      <c r="E886" s="71">
        <v>0.57952091918543003</v>
      </c>
      <c r="F886" s="68">
        <v>26.410256410256402</v>
      </c>
      <c r="G886" s="71">
        <v>0.79561233206534199</v>
      </c>
      <c r="H886" s="68">
        <v>60.256410256410298</v>
      </c>
      <c r="I886" s="71">
        <v>0.733402485068823</v>
      </c>
      <c r="J886" s="68">
        <v>51.282051282051299</v>
      </c>
      <c r="K886" s="71">
        <v>0.82747210766536405</v>
      </c>
      <c r="L886" s="68">
        <v>47.179487179487197</v>
      </c>
      <c r="M886" s="71">
        <v>0.66283630358494405</v>
      </c>
      <c r="N886" s="68">
        <v>65.128205128205096</v>
      </c>
      <c r="O886" s="71">
        <v>0.45780228672810802</v>
      </c>
      <c r="P886" s="68">
        <v>49.614395886889497</v>
      </c>
      <c r="Q886" s="71">
        <v>0</v>
      </c>
      <c r="R886" s="68">
        <v>18.9873417721519</v>
      </c>
    </row>
    <row r="887" spans="1:18" x14ac:dyDescent="0.2">
      <c r="A887" s="72" t="s">
        <v>2106</v>
      </c>
      <c r="B887" s="66" t="s">
        <v>2107</v>
      </c>
      <c r="C887" s="67">
        <v>68</v>
      </c>
      <c r="D887" s="67" t="s">
        <v>339</v>
      </c>
      <c r="E887" s="71">
        <v>0.70064824428273598</v>
      </c>
      <c r="F887" s="68">
        <v>58.974358974358999</v>
      </c>
      <c r="G887" s="71">
        <v>0.76983524867267505</v>
      </c>
      <c r="H887" s="68">
        <v>50.769230769230802</v>
      </c>
      <c r="I887" s="71">
        <v>0.68919485210396803</v>
      </c>
      <c r="J887" s="68">
        <v>34.3589743589744</v>
      </c>
      <c r="K887" s="71">
        <v>0.81621371975849799</v>
      </c>
      <c r="L887" s="68">
        <v>44.615384615384599</v>
      </c>
      <c r="M887" s="71">
        <v>0.53209936007706504</v>
      </c>
      <c r="N887" s="68">
        <v>38.717948717948701</v>
      </c>
      <c r="O887" s="71">
        <v>0.39654628508421103</v>
      </c>
      <c r="P887" s="68">
        <v>37.789203084832899</v>
      </c>
      <c r="Q887" s="71">
        <v>1</v>
      </c>
      <c r="R887" s="68">
        <v>100</v>
      </c>
    </row>
    <row r="888" spans="1:18" x14ac:dyDescent="0.2">
      <c r="A888" s="72" t="s">
        <v>2108</v>
      </c>
      <c r="B888" s="66" t="s">
        <v>2109</v>
      </c>
      <c r="C888" s="67">
        <v>68</v>
      </c>
      <c r="D888" s="67" t="s">
        <v>339</v>
      </c>
      <c r="E888" s="71">
        <v>0.57727777538251002</v>
      </c>
      <c r="F888" s="68">
        <v>25.897435897435901</v>
      </c>
      <c r="G888" s="71">
        <v>0.78290380749228305</v>
      </c>
      <c r="H888" s="68">
        <v>56.6666666666667</v>
      </c>
      <c r="I888" s="71">
        <v>0.72830966874693503</v>
      </c>
      <c r="J888" s="68">
        <v>49.230769230769198</v>
      </c>
      <c r="K888" s="71">
        <v>0.80665308432309801</v>
      </c>
      <c r="L888" s="68">
        <v>42.051282051282101</v>
      </c>
      <c r="M888" s="71">
        <v>0.74540700474781496</v>
      </c>
      <c r="N888" s="68">
        <v>77.692307692307693</v>
      </c>
      <c r="O888" s="71">
        <v>0.40009308698492901</v>
      </c>
      <c r="P888" s="68">
        <v>38.560411311053997</v>
      </c>
      <c r="Q888" s="71">
        <v>2.9999999999999997E-4</v>
      </c>
      <c r="R888" s="68">
        <v>19.620253164556999</v>
      </c>
    </row>
    <row r="889" spans="1:18" x14ac:dyDescent="0.2">
      <c r="A889" s="72" t="s">
        <v>2110</v>
      </c>
      <c r="B889" s="66" t="s">
        <v>2111</v>
      </c>
      <c r="C889" s="67">
        <v>68</v>
      </c>
      <c r="D889" s="67" t="s">
        <v>339</v>
      </c>
      <c r="E889" s="71">
        <v>0.76010964859758701</v>
      </c>
      <c r="F889" s="68">
        <v>73.846153846153896</v>
      </c>
      <c r="G889" s="71">
        <v>0.80405678691869198</v>
      </c>
      <c r="H889" s="68">
        <v>63.589743589743598</v>
      </c>
      <c r="I889" s="71">
        <v>0.78134609341508798</v>
      </c>
      <c r="J889" s="68">
        <v>72.564102564102598</v>
      </c>
      <c r="K889" s="71">
        <v>0.92647574703533297</v>
      </c>
      <c r="L889" s="68">
        <v>82.564102564102598</v>
      </c>
      <c r="M889" s="71">
        <v>0.58714649418564602</v>
      </c>
      <c r="N889" s="68">
        <v>51.025641025641001</v>
      </c>
      <c r="O889" s="71">
        <v>0.46163277003076397</v>
      </c>
      <c r="P889" s="68">
        <v>50.642673521850902</v>
      </c>
      <c r="Q889" s="71">
        <v>1</v>
      </c>
      <c r="R889" s="68">
        <v>100</v>
      </c>
    </row>
    <row r="890" spans="1:18" x14ac:dyDescent="0.2">
      <c r="A890" s="72" t="s">
        <v>2112</v>
      </c>
      <c r="B890" s="66" t="s">
        <v>2113</v>
      </c>
      <c r="C890" s="67">
        <v>68</v>
      </c>
      <c r="D890" s="67" t="s">
        <v>339</v>
      </c>
      <c r="E890" s="71">
        <v>0.71577735655853603</v>
      </c>
      <c r="F890" s="68">
        <v>62.820512820512803</v>
      </c>
      <c r="G890" s="71">
        <v>0.78018463858856602</v>
      </c>
      <c r="H890" s="68">
        <v>55.128205128205103</v>
      </c>
      <c r="I890" s="71">
        <v>0.72762648572479005</v>
      </c>
      <c r="J890" s="68">
        <v>48.717948717948701</v>
      </c>
      <c r="K890" s="71">
        <v>0.79998331158214997</v>
      </c>
      <c r="L890" s="68">
        <v>38.974358974358999</v>
      </c>
      <c r="M890" s="71">
        <v>0.58714649418564602</v>
      </c>
      <c r="N890" s="68">
        <v>51.025641025641001</v>
      </c>
      <c r="O890" s="71">
        <v>0.39972320927006399</v>
      </c>
      <c r="P890" s="68">
        <v>38.303341902313598</v>
      </c>
      <c r="Q890" s="71">
        <v>1</v>
      </c>
      <c r="R890" s="68">
        <v>100</v>
      </c>
    </row>
    <row r="891" spans="1:18" x14ac:dyDescent="0.2">
      <c r="A891" s="72" t="s">
        <v>2114</v>
      </c>
      <c r="B891" s="66" t="s">
        <v>2115</v>
      </c>
      <c r="C891" s="67">
        <v>68</v>
      </c>
      <c r="D891" s="67" t="s">
        <v>339</v>
      </c>
      <c r="E891" s="71">
        <v>0.74745819294376803</v>
      </c>
      <c r="F891" s="68">
        <v>70</v>
      </c>
      <c r="G891" s="71">
        <v>0.70611489833664598</v>
      </c>
      <c r="H891" s="68">
        <v>31.025641025641001</v>
      </c>
      <c r="I891" s="71">
        <v>0.79052215795238401</v>
      </c>
      <c r="J891" s="68">
        <v>76.410256410256395</v>
      </c>
      <c r="K891" s="71">
        <v>0.847993724254406</v>
      </c>
      <c r="L891" s="68">
        <v>57.692307692307701</v>
      </c>
      <c r="M891" s="71">
        <v>0.683478978875662</v>
      </c>
      <c r="N891" s="68">
        <v>68.461538461538495</v>
      </c>
      <c r="O891" s="71">
        <v>0.45663939824351002</v>
      </c>
      <c r="P891" s="68">
        <v>49.357326478149098</v>
      </c>
      <c r="Q891" s="71">
        <v>1</v>
      </c>
      <c r="R891" s="68">
        <v>100</v>
      </c>
    </row>
    <row r="892" spans="1:18" x14ac:dyDescent="0.2">
      <c r="A892" s="72" t="s">
        <v>2116</v>
      </c>
      <c r="B892" s="66" t="s">
        <v>2117</v>
      </c>
      <c r="C892" s="67">
        <v>68</v>
      </c>
      <c r="D892" s="67" t="s">
        <v>339</v>
      </c>
      <c r="E892" s="71">
        <v>0.773947488382288</v>
      </c>
      <c r="F892" s="68">
        <v>77.692307692307693</v>
      </c>
      <c r="G892" s="71">
        <v>0.88288048129133201</v>
      </c>
      <c r="H892" s="68">
        <v>89.230769230769198</v>
      </c>
      <c r="I892" s="71">
        <v>0.90600149806735097</v>
      </c>
      <c r="J892" s="68">
        <v>98.717948717948701</v>
      </c>
      <c r="K892" s="71">
        <v>0.91673864961197604</v>
      </c>
      <c r="L892" s="68">
        <v>80.256410256410305</v>
      </c>
      <c r="M892" s="71">
        <v>0.54586114360421101</v>
      </c>
      <c r="N892" s="68">
        <v>41.538461538461497</v>
      </c>
      <c r="O892" s="71">
        <v>0.392203157718855</v>
      </c>
      <c r="P892" s="68">
        <v>37.275064267352199</v>
      </c>
      <c r="Q892" s="71">
        <v>1</v>
      </c>
      <c r="R892" s="68">
        <v>100</v>
      </c>
    </row>
    <row r="893" spans="1:18" x14ac:dyDescent="0.2">
      <c r="A893" s="72" t="s">
        <v>2118</v>
      </c>
      <c r="B893" s="66" t="s">
        <v>2119</v>
      </c>
      <c r="C893" s="67">
        <v>68</v>
      </c>
      <c r="D893" s="67" t="s">
        <v>339</v>
      </c>
      <c r="E893" s="71">
        <v>0.743644425213417</v>
      </c>
      <c r="F893" s="68">
        <v>69.230769230769198</v>
      </c>
      <c r="G893" s="71">
        <v>0.77334245255941703</v>
      </c>
      <c r="H893" s="68">
        <v>52.564102564102598</v>
      </c>
      <c r="I893" s="71">
        <v>0.91644785014222796</v>
      </c>
      <c r="J893" s="68">
        <v>99.230769230769198</v>
      </c>
      <c r="K893" s="71">
        <v>0.86566397020724795</v>
      </c>
      <c r="L893" s="68">
        <v>62.564102564102598</v>
      </c>
      <c r="M893" s="71">
        <v>0.42888598362347702</v>
      </c>
      <c r="N893" s="68">
        <v>26.923076923076898</v>
      </c>
      <c r="O893" s="71">
        <v>0.47752629474813402</v>
      </c>
      <c r="P893" s="68">
        <v>51.413881748072001</v>
      </c>
      <c r="Q893" s="71">
        <v>1</v>
      </c>
      <c r="R893" s="68">
        <v>100</v>
      </c>
    </row>
    <row r="894" spans="1:18" x14ac:dyDescent="0.2">
      <c r="A894" s="72" t="s">
        <v>2120</v>
      </c>
      <c r="B894" s="66" t="s">
        <v>2121</v>
      </c>
      <c r="C894" s="67">
        <v>68</v>
      </c>
      <c r="D894" s="67" t="s">
        <v>339</v>
      </c>
      <c r="E894" s="71">
        <v>0.83254383510853502</v>
      </c>
      <c r="F894" s="68">
        <v>89.487179487179503</v>
      </c>
      <c r="G894" s="71">
        <v>0.95428240984444401</v>
      </c>
      <c r="H894" s="68">
        <v>99.230769230769198</v>
      </c>
      <c r="I894" s="71">
        <v>0.94930524667776905</v>
      </c>
      <c r="J894" s="68">
        <v>100</v>
      </c>
      <c r="K894" s="71">
        <v>0.98587820150405503</v>
      </c>
      <c r="L894" s="68">
        <v>97.692307692307693</v>
      </c>
      <c r="M894" s="71">
        <v>0.83485859767425796</v>
      </c>
      <c r="N894" s="68">
        <v>89.230769230769198</v>
      </c>
      <c r="O894" s="71">
        <v>0.43839471984214801</v>
      </c>
      <c r="P894" s="68">
        <v>47.557840616966601</v>
      </c>
      <c r="Q894" s="71"/>
      <c r="R894" s="68"/>
    </row>
    <row r="895" spans="1:18" x14ac:dyDescent="0.2">
      <c r="A895" s="72" t="s">
        <v>2122</v>
      </c>
      <c r="B895" s="66" t="s">
        <v>2123</v>
      </c>
      <c r="C895" s="67">
        <v>68</v>
      </c>
      <c r="D895" s="67" t="s">
        <v>339</v>
      </c>
      <c r="E895" s="71">
        <v>0.62837790162693896</v>
      </c>
      <c r="F895" s="68">
        <v>37.179487179487197</v>
      </c>
      <c r="G895" s="71">
        <v>0.75669202099507205</v>
      </c>
      <c r="H895" s="68">
        <v>46.923076923076898</v>
      </c>
      <c r="I895" s="71">
        <v>0.86978812975821895</v>
      </c>
      <c r="J895" s="68">
        <v>95.897435897435898</v>
      </c>
      <c r="K895" s="71">
        <v>0.90970611092952602</v>
      </c>
      <c r="L895" s="68">
        <v>77.948717948717999</v>
      </c>
      <c r="M895" s="71">
        <v>0.38071974127846903</v>
      </c>
      <c r="N895" s="68">
        <v>20.256410256410302</v>
      </c>
      <c r="O895" s="71">
        <v>0.22498350517341001</v>
      </c>
      <c r="P895" s="68">
        <v>11.8251928020566</v>
      </c>
      <c r="Q895" s="71"/>
      <c r="R895" s="68"/>
    </row>
    <row r="896" spans="1:18" x14ac:dyDescent="0.2">
      <c r="A896" s="72" t="s">
        <v>2124</v>
      </c>
      <c r="B896" s="66" t="s">
        <v>2125</v>
      </c>
      <c r="C896" s="67">
        <v>68</v>
      </c>
      <c r="D896" s="67" t="s">
        <v>339</v>
      </c>
      <c r="E896" s="71">
        <v>0.76023439399124904</v>
      </c>
      <c r="F896" s="68">
        <v>74.102564102564102</v>
      </c>
      <c r="G896" s="71">
        <v>0.82263168730159897</v>
      </c>
      <c r="H896" s="68">
        <v>69.487179487179503</v>
      </c>
      <c r="I896" s="71">
        <v>0.82263635880073804</v>
      </c>
      <c r="J896" s="68">
        <v>86.6666666666667</v>
      </c>
      <c r="K896" s="71">
        <v>0.87008401407692904</v>
      </c>
      <c r="L896" s="68">
        <v>64.871794871794904</v>
      </c>
      <c r="M896" s="71">
        <v>0.731645221220669</v>
      </c>
      <c r="N896" s="68">
        <v>75.384615384615401</v>
      </c>
      <c r="O896" s="71">
        <v>0.314409082547559</v>
      </c>
      <c r="P896" s="68">
        <v>25.192802056555301</v>
      </c>
      <c r="Q896" s="71">
        <v>1</v>
      </c>
      <c r="R896" s="68">
        <v>100</v>
      </c>
    </row>
    <row r="897" spans="1:18" x14ac:dyDescent="0.2">
      <c r="A897" s="72" t="s">
        <v>2126</v>
      </c>
      <c r="B897" s="66" t="s">
        <v>2127</v>
      </c>
      <c r="C897" s="67">
        <v>68</v>
      </c>
      <c r="D897" s="67" t="s">
        <v>339</v>
      </c>
      <c r="E897" s="71">
        <v>0.80478303704073795</v>
      </c>
      <c r="F897" s="68">
        <v>85.897435897435898</v>
      </c>
      <c r="G897" s="71">
        <v>0.802068380027677</v>
      </c>
      <c r="H897" s="68">
        <v>62.820512820512803</v>
      </c>
      <c r="I897" s="71">
        <v>0.89646394331783597</v>
      </c>
      <c r="J897" s="68">
        <v>97.435897435897402</v>
      </c>
      <c r="K897" s="71">
        <v>0.94863930203714097</v>
      </c>
      <c r="L897" s="68">
        <v>90.256410256410305</v>
      </c>
      <c r="M897" s="71">
        <v>0.731645221220669</v>
      </c>
      <c r="N897" s="68">
        <v>75.384615384615401</v>
      </c>
      <c r="O897" s="71">
        <v>0.44988137564110497</v>
      </c>
      <c r="P897" s="68">
        <v>48.586118251927999</v>
      </c>
      <c r="Q897" s="71">
        <v>1</v>
      </c>
      <c r="R897" s="68">
        <v>100</v>
      </c>
    </row>
    <row r="898" spans="1:18" x14ac:dyDescent="0.2">
      <c r="A898" s="72" t="s">
        <v>2128</v>
      </c>
      <c r="B898" s="66" t="s">
        <v>2129</v>
      </c>
      <c r="C898" s="67">
        <v>68</v>
      </c>
      <c r="D898" s="67" t="s">
        <v>339</v>
      </c>
      <c r="E898" s="71">
        <v>0.74987441609291094</v>
      </c>
      <c r="F898" s="68">
        <v>70.512820512820497</v>
      </c>
      <c r="G898" s="71">
        <v>0.77606134964141904</v>
      </c>
      <c r="H898" s="68">
        <v>53.589743589743598</v>
      </c>
      <c r="I898" s="71">
        <v>0.869800669299297</v>
      </c>
      <c r="J898" s="68">
        <v>96.153846153846203</v>
      </c>
      <c r="K898" s="71">
        <v>0.88684322728875897</v>
      </c>
      <c r="L898" s="68">
        <v>71.025641025640994</v>
      </c>
      <c r="M898" s="71">
        <v>0.62155095300350804</v>
      </c>
      <c r="N898" s="68">
        <v>58.205128205128197</v>
      </c>
      <c r="O898" s="71">
        <v>0.344990297324485</v>
      </c>
      <c r="P898" s="68">
        <v>30.334190231362498</v>
      </c>
      <c r="Q898" s="71">
        <v>1</v>
      </c>
      <c r="R898" s="68">
        <v>100</v>
      </c>
    </row>
    <row r="899" spans="1:18" x14ac:dyDescent="0.2">
      <c r="A899" s="72" t="s">
        <v>2130</v>
      </c>
      <c r="B899" s="66" t="s">
        <v>2131</v>
      </c>
      <c r="C899" s="67">
        <v>68</v>
      </c>
      <c r="D899" s="67" t="s">
        <v>339</v>
      </c>
      <c r="E899" s="71">
        <v>0.53573023334244396</v>
      </c>
      <c r="F899" s="68">
        <v>17.948717948717899</v>
      </c>
      <c r="G899" s="71">
        <v>0.50598284961735895</v>
      </c>
      <c r="H899" s="68">
        <v>5.6410256410256396</v>
      </c>
      <c r="I899" s="71">
        <v>0.76919760130739101</v>
      </c>
      <c r="J899" s="68">
        <v>66.410256410256395</v>
      </c>
      <c r="K899" s="71">
        <v>0.83823573725862799</v>
      </c>
      <c r="L899" s="68">
        <v>52.564102564102598</v>
      </c>
      <c r="M899" s="71">
        <v>0.33255349893346098</v>
      </c>
      <c r="N899" s="68">
        <v>14.871794871794901</v>
      </c>
      <c r="O899" s="71">
        <v>0.23268147959538099</v>
      </c>
      <c r="P899" s="68">
        <v>12.339331619537299</v>
      </c>
      <c r="Q899" s="71"/>
      <c r="R899" s="68"/>
    </row>
    <row r="900" spans="1:18" x14ac:dyDescent="0.2">
      <c r="A900" s="72" t="s">
        <v>2132</v>
      </c>
      <c r="B900" s="66" t="s">
        <v>2133</v>
      </c>
      <c r="C900" s="67">
        <v>68</v>
      </c>
      <c r="D900" s="67" t="s">
        <v>339</v>
      </c>
      <c r="E900" s="71">
        <v>0.80100888837020101</v>
      </c>
      <c r="F900" s="68">
        <v>84.615384615384599</v>
      </c>
      <c r="G900" s="71">
        <v>0.80286894313970902</v>
      </c>
      <c r="H900" s="68">
        <v>63.3333333333333</v>
      </c>
      <c r="I900" s="71">
        <v>0.76815839402049702</v>
      </c>
      <c r="J900" s="68">
        <v>65.641025641025607</v>
      </c>
      <c r="K900" s="71">
        <v>0.94542499289692605</v>
      </c>
      <c r="L900" s="68">
        <v>89.230769230769198</v>
      </c>
      <c r="M900" s="71">
        <v>0.82797770591068598</v>
      </c>
      <c r="N900" s="68">
        <v>88.461538461538495</v>
      </c>
      <c r="O900" s="71">
        <v>0.461623294253387</v>
      </c>
      <c r="P900" s="68">
        <v>50.385604113110503</v>
      </c>
      <c r="Q900" s="71">
        <v>1</v>
      </c>
      <c r="R900" s="68">
        <v>100</v>
      </c>
    </row>
    <row r="901" spans="1:18" x14ac:dyDescent="0.2">
      <c r="A901" s="72" t="s">
        <v>2134</v>
      </c>
      <c r="B901" s="66" t="s">
        <v>2135</v>
      </c>
      <c r="C901" s="67">
        <v>68</v>
      </c>
      <c r="D901" s="67" t="s">
        <v>339</v>
      </c>
      <c r="E901" s="71">
        <v>0.65668512878279695</v>
      </c>
      <c r="F901" s="68">
        <v>47.179487179487197</v>
      </c>
      <c r="G901" s="71">
        <v>0.69398354255896799</v>
      </c>
      <c r="H901" s="68">
        <v>28.717948717948701</v>
      </c>
      <c r="I901" s="71">
        <v>0.74302278855799198</v>
      </c>
      <c r="J901" s="68">
        <v>55.6410256410256</v>
      </c>
      <c r="K901" s="71">
        <v>0.90729127407580201</v>
      </c>
      <c r="L901" s="68">
        <v>77.179487179487197</v>
      </c>
      <c r="M901" s="71">
        <v>0.277506364824881</v>
      </c>
      <c r="N901" s="68">
        <v>12.307692307692299</v>
      </c>
      <c r="O901" s="71">
        <v>0.31830680267913802</v>
      </c>
      <c r="P901" s="68">
        <v>25.706940874036</v>
      </c>
      <c r="Q901" s="71">
        <v>1</v>
      </c>
      <c r="R901" s="68">
        <v>100</v>
      </c>
    </row>
    <row r="902" spans="1:18" x14ac:dyDescent="0.2">
      <c r="A902" s="72" t="s">
        <v>2136</v>
      </c>
      <c r="B902" s="66" t="s">
        <v>2137</v>
      </c>
      <c r="C902" s="67">
        <v>68</v>
      </c>
      <c r="D902" s="67" t="s">
        <v>339</v>
      </c>
      <c r="E902" s="71">
        <v>0.644090863491664</v>
      </c>
      <c r="F902" s="68">
        <v>42.564102564102598</v>
      </c>
      <c r="G902" s="71">
        <v>0.64874818145250901</v>
      </c>
      <c r="H902" s="68">
        <v>21.282051282051299</v>
      </c>
      <c r="I902" s="71">
        <v>0.81928440845714301</v>
      </c>
      <c r="J902" s="68">
        <v>85.897435897435898</v>
      </c>
      <c r="K902" s="71">
        <v>0.84520254675393502</v>
      </c>
      <c r="L902" s="68">
        <v>55.897435897435898</v>
      </c>
      <c r="M902" s="71">
        <v>0.39448152480561399</v>
      </c>
      <c r="N902" s="68">
        <v>21.282051282051299</v>
      </c>
      <c r="O902" s="71">
        <v>0.287528519480786</v>
      </c>
      <c r="P902" s="68">
        <v>21.336760925449902</v>
      </c>
      <c r="Q902" s="71">
        <v>0.86929999999999996</v>
      </c>
      <c r="R902" s="68">
        <v>50.632911392405099</v>
      </c>
    </row>
    <row r="903" spans="1:18" x14ac:dyDescent="0.2">
      <c r="A903" s="72" t="s">
        <v>2138</v>
      </c>
      <c r="B903" s="66" t="s">
        <v>2139</v>
      </c>
      <c r="C903" s="67">
        <v>68</v>
      </c>
      <c r="D903" s="67" t="s">
        <v>339</v>
      </c>
      <c r="E903" s="71">
        <v>0.57504879780697005</v>
      </c>
      <c r="F903" s="68">
        <v>25.128205128205099</v>
      </c>
      <c r="G903" s="71">
        <v>0.75300850679888598</v>
      </c>
      <c r="H903" s="68">
        <v>45.897435897435898</v>
      </c>
      <c r="I903" s="71">
        <v>0.78989686409553095</v>
      </c>
      <c r="J903" s="68">
        <v>76.153846153846104</v>
      </c>
      <c r="K903" s="71">
        <v>0.857627258783772</v>
      </c>
      <c r="L903" s="68">
        <v>60.512820512820497</v>
      </c>
      <c r="M903" s="71">
        <v>0.62843184476708103</v>
      </c>
      <c r="N903" s="68">
        <v>58.974358974358999</v>
      </c>
      <c r="O903" s="71">
        <v>0.34262831239654901</v>
      </c>
      <c r="P903" s="68">
        <v>29.8200514138817</v>
      </c>
      <c r="Q903" s="71">
        <v>7.8700000000000006E-2</v>
      </c>
      <c r="R903" s="68">
        <v>23.734177215189899</v>
      </c>
    </row>
    <row r="904" spans="1:18" x14ac:dyDescent="0.2">
      <c r="A904" s="72" t="s">
        <v>2140</v>
      </c>
      <c r="B904" s="66" t="s">
        <v>2141</v>
      </c>
      <c r="C904" s="67">
        <v>68</v>
      </c>
      <c r="D904" s="67" t="s">
        <v>339</v>
      </c>
      <c r="E904" s="71">
        <v>0.59241785172671502</v>
      </c>
      <c r="F904" s="68">
        <v>28.717948717948701</v>
      </c>
      <c r="G904" s="71">
        <v>0.75185485299761101</v>
      </c>
      <c r="H904" s="68">
        <v>45.384615384615401</v>
      </c>
      <c r="I904" s="71">
        <v>0.90360732041079195</v>
      </c>
      <c r="J904" s="68">
        <v>98.205128205128204</v>
      </c>
      <c r="K904" s="71">
        <v>0.87686613984625394</v>
      </c>
      <c r="L904" s="68">
        <v>67.948717948717999</v>
      </c>
      <c r="M904" s="71">
        <v>0.49769490125920302</v>
      </c>
      <c r="N904" s="68">
        <v>33.3333333333333</v>
      </c>
      <c r="O904" s="71">
        <v>0.52448389584643296</v>
      </c>
      <c r="P904" s="68">
        <v>58.354755784061702</v>
      </c>
      <c r="Q904" s="71">
        <v>0</v>
      </c>
      <c r="R904" s="68">
        <v>18.9873417721519</v>
      </c>
    </row>
    <row r="905" spans="1:18" x14ac:dyDescent="0.2">
      <c r="A905" s="72" t="s">
        <v>2142</v>
      </c>
      <c r="B905" s="66" t="s">
        <v>2143</v>
      </c>
      <c r="C905" s="67">
        <v>68</v>
      </c>
      <c r="D905" s="67" t="s">
        <v>339</v>
      </c>
      <c r="E905" s="71">
        <v>0.68335079306893098</v>
      </c>
      <c r="F905" s="68">
        <v>53.846153846153797</v>
      </c>
      <c r="G905" s="71">
        <v>0.67104201948045406</v>
      </c>
      <c r="H905" s="68">
        <v>23.846153846153801</v>
      </c>
      <c r="I905" s="71">
        <v>0.83648236519990904</v>
      </c>
      <c r="J905" s="68">
        <v>91.025641025640994</v>
      </c>
      <c r="K905" s="71">
        <v>0.87235584897139995</v>
      </c>
      <c r="L905" s="68">
        <v>66.6666666666667</v>
      </c>
      <c r="M905" s="71">
        <v>0.63531273653065401</v>
      </c>
      <c r="N905" s="68">
        <v>59.487179487179503</v>
      </c>
      <c r="O905" s="71">
        <v>0.44211178823116998</v>
      </c>
      <c r="P905" s="68">
        <v>47.814910025706901</v>
      </c>
      <c r="Q905" s="71">
        <v>0.64280000000000004</v>
      </c>
      <c r="R905" s="68">
        <v>42.088607594936697</v>
      </c>
    </row>
    <row r="906" spans="1:18" x14ac:dyDescent="0.2">
      <c r="A906" s="72" t="s">
        <v>2144</v>
      </c>
      <c r="B906" s="66" t="s">
        <v>2145</v>
      </c>
      <c r="C906" s="67">
        <v>68</v>
      </c>
      <c r="D906" s="67" t="s">
        <v>339</v>
      </c>
      <c r="E906" s="71">
        <v>0.63268361961824304</v>
      </c>
      <c r="F906" s="68">
        <v>38.974358974358999</v>
      </c>
      <c r="G906" s="71">
        <v>0.663960786746982</v>
      </c>
      <c r="H906" s="68">
        <v>22.8205128205128</v>
      </c>
      <c r="I906" s="71">
        <v>0.85387007796143699</v>
      </c>
      <c r="J906" s="68">
        <v>93.846153846153797</v>
      </c>
      <c r="K906" s="71">
        <v>0.97763839251322704</v>
      </c>
      <c r="L906" s="68">
        <v>95.897435897435898</v>
      </c>
      <c r="M906" s="71">
        <v>0.42888598362347702</v>
      </c>
      <c r="N906" s="68">
        <v>26.923076923076898</v>
      </c>
      <c r="O906" s="71">
        <v>0.239062857246092</v>
      </c>
      <c r="P906" s="68">
        <v>13.367609254498699</v>
      </c>
      <c r="Q906" s="71"/>
      <c r="R906" s="68"/>
    </row>
    <row r="907" spans="1:18" x14ac:dyDescent="0.2">
      <c r="A907" s="72" t="s">
        <v>2146</v>
      </c>
      <c r="B907" s="66" t="s">
        <v>2147</v>
      </c>
      <c r="C907" s="67">
        <v>68</v>
      </c>
      <c r="D907" s="67" t="s">
        <v>339</v>
      </c>
      <c r="E907" s="71">
        <v>0.67668867071392302</v>
      </c>
      <c r="F907" s="68">
        <v>52.820512820512803</v>
      </c>
      <c r="G907" s="71">
        <v>0.79406543294852205</v>
      </c>
      <c r="H907" s="68">
        <v>59.487179487179503</v>
      </c>
      <c r="I907" s="71">
        <v>0.92700848009942904</v>
      </c>
      <c r="J907" s="68">
        <v>99.743589743589794</v>
      </c>
      <c r="K907" s="71">
        <v>0.86234669028856903</v>
      </c>
      <c r="L907" s="68">
        <v>62.051282051282101</v>
      </c>
      <c r="M907" s="71">
        <v>0.76604968003853202</v>
      </c>
      <c r="N907" s="68">
        <v>80.769230769230802</v>
      </c>
      <c r="O907" s="71">
        <v>0.52036174090848697</v>
      </c>
      <c r="P907" s="68">
        <v>57.326478149100303</v>
      </c>
      <c r="Q907" s="71">
        <v>0.1903</v>
      </c>
      <c r="R907" s="68">
        <v>26.265822784810101</v>
      </c>
    </row>
    <row r="908" spans="1:18" x14ac:dyDescent="0.2">
      <c r="A908" s="72" t="s">
        <v>2148</v>
      </c>
      <c r="B908" s="66" t="s">
        <v>2149</v>
      </c>
      <c r="C908" s="67">
        <v>68</v>
      </c>
      <c r="D908" s="67" t="s">
        <v>339</v>
      </c>
      <c r="E908" s="71">
        <v>0.64724407203624001</v>
      </c>
      <c r="F908" s="68">
        <v>43.846153846153797</v>
      </c>
      <c r="G908" s="71">
        <v>0.85666894501638002</v>
      </c>
      <c r="H908" s="68">
        <v>80.769230769230802</v>
      </c>
      <c r="I908" s="71">
        <v>0.87080027035219898</v>
      </c>
      <c r="J908" s="68">
        <v>96.6666666666667</v>
      </c>
      <c r="K908" s="71">
        <v>0.94050625552718103</v>
      </c>
      <c r="L908" s="68">
        <v>86.410256410256395</v>
      </c>
      <c r="M908" s="71">
        <v>0.82797770591068598</v>
      </c>
      <c r="N908" s="68">
        <v>88.461538461538495</v>
      </c>
      <c r="O908" s="71">
        <v>0.38751125541099302</v>
      </c>
      <c r="P908" s="68">
        <v>35.989717223650402</v>
      </c>
      <c r="Q908" s="71">
        <v>0</v>
      </c>
      <c r="R908" s="68">
        <v>18.9873417721519</v>
      </c>
    </row>
    <row r="909" spans="1:18" x14ac:dyDescent="0.2">
      <c r="A909" s="72" t="s">
        <v>2150</v>
      </c>
      <c r="B909" s="66" t="s">
        <v>2151</v>
      </c>
      <c r="C909" s="67">
        <v>68</v>
      </c>
      <c r="D909" s="67" t="s">
        <v>339</v>
      </c>
      <c r="E909" s="71">
        <v>0.562867101286738</v>
      </c>
      <c r="F909" s="68">
        <v>21.538461538461501</v>
      </c>
      <c r="G909" s="71">
        <v>0.471623707237326</v>
      </c>
      <c r="H909" s="68">
        <v>3.5897435897435899</v>
      </c>
      <c r="I909" s="71">
        <v>0.67476144183845699</v>
      </c>
      <c r="J909" s="68">
        <v>30</v>
      </c>
      <c r="K909" s="71">
        <v>0.72920597053208203</v>
      </c>
      <c r="L909" s="68">
        <v>23.846153846153801</v>
      </c>
      <c r="M909" s="71">
        <v>0.23622101424344599</v>
      </c>
      <c r="N909" s="68">
        <v>9.7435897435897392</v>
      </c>
      <c r="O909" s="71">
        <v>0.26539047386911602</v>
      </c>
      <c r="P909" s="68">
        <v>18.2519280205656</v>
      </c>
      <c r="Q909" s="71">
        <v>1</v>
      </c>
      <c r="R909" s="68">
        <v>100</v>
      </c>
    </row>
    <row r="910" spans="1:18" x14ac:dyDescent="0.2">
      <c r="A910" s="72" t="s">
        <v>2152</v>
      </c>
      <c r="B910" s="66" t="s">
        <v>2153</v>
      </c>
      <c r="C910" s="67">
        <v>68</v>
      </c>
      <c r="D910" s="67" t="s">
        <v>339</v>
      </c>
      <c r="E910" s="71">
        <v>0.64332953538042503</v>
      </c>
      <c r="F910" s="68">
        <v>42.307692307692299</v>
      </c>
      <c r="G910" s="71">
        <v>0.64553058053038603</v>
      </c>
      <c r="H910" s="68">
        <v>20</v>
      </c>
      <c r="I910" s="71">
        <v>0.75851135674496095</v>
      </c>
      <c r="J910" s="68">
        <v>62.051282051282101</v>
      </c>
      <c r="K910" s="71">
        <v>0.80885916302249194</v>
      </c>
      <c r="L910" s="68">
        <v>42.564102564102598</v>
      </c>
      <c r="M910" s="71">
        <v>0.66283630358494405</v>
      </c>
      <c r="N910" s="68">
        <v>65.128205128205096</v>
      </c>
      <c r="O910" s="71">
        <v>0.34091027301934501</v>
      </c>
      <c r="P910" s="68">
        <v>29.305912596401001</v>
      </c>
      <c r="Q910" s="71"/>
      <c r="R910" s="68"/>
    </row>
    <row r="911" spans="1:18" x14ac:dyDescent="0.2">
      <c r="A911" s="72" t="s">
        <v>2154</v>
      </c>
      <c r="B911" s="66" t="s">
        <v>2155</v>
      </c>
      <c r="C911" s="67">
        <v>68</v>
      </c>
      <c r="D911" s="67" t="s">
        <v>339</v>
      </c>
      <c r="E911" s="71">
        <v>0.62652880040497205</v>
      </c>
      <c r="F911" s="68">
        <v>36.410256410256402</v>
      </c>
      <c r="G911" s="71">
        <v>0.72562613465649195</v>
      </c>
      <c r="H911" s="68">
        <v>37.435897435897402</v>
      </c>
      <c r="I911" s="71">
        <v>0.76917625140336199</v>
      </c>
      <c r="J911" s="68">
        <v>66.153846153846104</v>
      </c>
      <c r="K911" s="71">
        <v>0.79120352178654196</v>
      </c>
      <c r="L911" s="68">
        <v>37.692307692307701</v>
      </c>
      <c r="M911" s="71">
        <v>0.58714649418564602</v>
      </c>
      <c r="N911" s="68">
        <v>51.025641025641001</v>
      </c>
      <c r="O911" s="71">
        <v>0.25949159999282101</v>
      </c>
      <c r="P911" s="68">
        <v>17.223650385604099</v>
      </c>
      <c r="Q911" s="71"/>
      <c r="R911" s="68"/>
    </row>
    <row r="912" spans="1:18" x14ac:dyDescent="0.2">
      <c r="A912" s="72" t="s">
        <v>2156</v>
      </c>
      <c r="B912" s="66" t="s">
        <v>2157</v>
      </c>
      <c r="C912" s="67">
        <v>68</v>
      </c>
      <c r="D912" s="67" t="s">
        <v>339</v>
      </c>
      <c r="E912" s="71">
        <v>0.53027217934231596</v>
      </c>
      <c r="F912" s="68">
        <v>16.6666666666667</v>
      </c>
      <c r="G912" s="71">
        <v>0.62867595290859002</v>
      </c>
      <c r="H912" s="68">
        <v>16.6666666666667</v>
      </c>
      <c r="I912" s="71">
        <v>0.83959357861061601</v>
      </c>
      <c r="J912" s="68">
        <v>91.538461538461505</v>
      </c>
      <c r="K912" s="71">
        <v>0.755421902213399</v>
      </c>
      <c r="L912" s="68">
        <v>29.4871794871795</v>
      </c>
      <c r="M912" s="71">
        <v>7.1079611917704094E-2</v>
      </c>
      <c r="N912" s="68">
        <v>2.3076923076923102</v>
      </c>
      <c r="O912" s="71">
        <v>0.38686203040358602</v>
      </c>
      <c r="P912" s="68">
        <v>35.732647814910003</v>
      </c>
      <c r="Q912" s="71">
        <v>0.5</v>
      </c>
      <c r="R912" s="68">
        <v>37.025316455696199</v>
      </c>
    </row>
    <row r="913" spans="1:18" x14ac:dyDescent="0.2">
      <c r="A913" s="72" t="s">
        <v>2158</v>
      </c>
      <c r="B913" s="66" t="s">
        <v>2159</v>
      </c>
      <c r="C913" s="67">
        <v>68</v>
      </c>
      <c r="D913" s="67" t="s">
        <v>339</v>
      </c>
      <c r="E913" s="71">
        <v>0.851965704903484</v>
      </c>
      <c r="F913" s="68">
        <v>93.589743589743605</v>
      </c>
      <c r="G913" s="71">
        <v>0.93803275998932301</v>
      </c>
      <c r="H913" s="68">
        <v>97.435897435897402</v>
      </c>
      <c r="I913" s="71">
        <v>0.85530594460917997</v>
      </c>
      <c r="J913" s="68">
        <v>95.128205128205096</v>
      </c>
      <c r="K913" s="71">
        <v>0.99902144023227502</v>
      </c>
      <c r="L913" s="68">
        <v>98.717948717948701</v>
      </c>
      <c r="M913" s="71">
        <v>1</v>
      </c>
      <c r="N913" s="68">
        <v>100</v>
      </c>
      <c r="O913" s="71">
        <v>0.31943408459012901</v>
      </c>
      <c r="P913" s="68">
        <v>26.221079691516699</v>
      </c>
      <c r="Q913" s="71">
        <v>1</v>
      </c>
      <c r="R913" s="68">
        <v>100</v>
      </c>
    </row>
    <row r="914" spans="1:18" x14ac:dyDescent="0.2">
      <c r="A914" s="72" t="s">
        <v>2160</v>
      </c>
      <c r="B914" s="66" t="s">
        <v>2161</v>
      </c>
      <c r="C914" s="67">
        <v>68</v>
      </c>
      <c r="D914" s="67" t="s">
        <v>339</v>
      </c>
      <c r="E914" s="71">
        <v>0.85052241844429899</v>
      </c>
      <c r="F914" s="68">
        <v>93.3333333333333</v>
      </c>
      <c r="G914" s="71">
        <v>0.957616494550247</v>
      </c>
      <c r="H914" s="68">
        <v>99.743589743589794</v>
      </c>
      <c r="I914" s="71">
        <v>0.85480967395993301</v>
      </c>
      <c r="J914" s="68">
        <v>94.871794871794904</v>
      </c>
      <c r="K914" s="71">
        <v>0.99949547882749601</v>
      </c>
      <c r="L914" s="68">
        <v>99.487179487179503</v>
      </c>
      <c r="M914" s="71">
        <v>0.97247643294570896</v>
      </c>
      <c r="N914" s="68">
        <v>97.692307692307693</v>
      </c>
      <c r="O914" s="71">
        <v>0.31873643038240601</v>
      </c>
      <c r="P914" s="68">
        <v>25.9640102827763</v>
      </c>
      <c r="Q914" s="71">
        <v>1</v>
      </c>
      <c r="R914" s="68">
        <v>100</v>
      </c>
    </row>
    <row r="915" spans="1:18" x14ac:dyDescent="0.2">
      <c r="A915" s="72" t="s">
        <v>2162</v>
      </c>
      <c r="B915" s="66" t="s">
        <v>2163</v>
      </c>
      <c r="C915" s="67">
        <v>68</v>
      </c>
      <c r="D915" s="67" t="s">
        <v>339</v>
      </c>
      <c r="E915" s="71">
        <v>0.86754960705420003</v>
      </c>
      <c r="F915" s="68">
        <v>96.153846153846203</v>
      </c>
      <c r="G915" s="71">
        <v>0.94247763714057498</v>
      </c>
      <c r="H915" s="68">
        <v>98.205128205128204</v>
      </c>
      <c r="I915" s="71">
        <v>0.83461957673096399</v>
      </c>
      <c r="J915" s="68">
        <v>90.512820512820497</v>
      </c>
      <c r="K915" s="71">
        <v>0.999039528445956</v>
      </c>
      <c r="L915" s="68">
        <v>98.974358974359006</v>
      </c>
      <c r="M915" s="71">
        <v>0.95871464941856399</v>
      </c>
      <c r="N915" s="68">
        <v>96.923076923076906</v>
      </c>
      <c r="O915" s="71">
        <v>0.47044625058914402</v>
      </c>
      <c r="P915" s="68">
        <v>50.899742930591302</v>
      </c>
      <c r="Q915" s="71">
        <v>1</v>
      </c>
      <c r="R915" s="68">
        <v>100</v>
      </c>
    </row>
    <row r="916" spans="1:18" x14ac:dyDescent="0.2">
      <c r="A916" s="72" t="s">
        <v>2164</v>
      </c>
      <c r="B916" s="66" t="s">
        <v>2165</v>
      </c>
      <c r="C916" s="67">
        <v>68</v>
      </c>
      <c r="D916" s="67" t="s">
        <v>339</v>
      </c>
      <c r="E916" s="71">
        <v>0.75810451499609299</v>
      </c>
      <c r="F916" s="68">
        <v>73.076923076923094</v>
      </c>
      <c r="G916" s="71">
        <v>0.878689949854351</v>
      </c>
      <c r="H916" s="68">
        <v>87.435897435897402</v>
      </c>
      <c r="I916" s="71">
        <v>0.773084605280842</v>
      </c>
      <c r="J916" s="68">
        <v>70</v>
      </c>
      <c r="K916" s="71">
        <v>0.83901178235219298</v>
      </c>
      <c r="L916" s="68">
        <v>53.076923076923102</v>
      </c>
      <c r="M916" s="71">
        <v>0.64907452005779898</v>
      </c>
      <c r="N916" s="68">
        <v>62.307692307692299</v>
      </c>
      <c r="O916" s="71">
        <v>0.408766232431376</v>
      </c>
      <c r="P916" s="68">
        <v>41.388174807197899</v>
      </c>
      <c r="Q916" s="71">
        <v>1</v>
      </c>
      <c r="R916" s="68">
        <v>100</v>
      </c>
    </row>
    <row r="917" spans="1:18" x14ac:dyDescent="0.2">
      <c r="A917" s="72" t="s">
        <v>2166</v>
      </c>
      <c r="B917" s="66" t="s">
        <v>2167</v>
      </c>
      <c r="C917" s="67">
        <v>68</v>
      </c>
      <c r="D917" s="67" t="s">
        <v>339</v>
      </c>
      <c r="E917" s="71">
        <v>0.73496661319670797</v>
      </c>
      <c r="F917" s="68">
        <v>66.153846153846104</v>
      </c>
      <c r="G917" s="71">
        <v>0.86452365256532004</v>
      </c>
      <c r="H917" s="68">
        <v>84.358974358974393</v>
      </c>
      <c r="I917" s="71">
        <v>0.79658713380901502</v>
      </c>
      <c r="J917" s="68">
        <v>78.717948717948701</v>
      </c>
      <c r="K917" s="71">
        <v>0.91742685146043701</v>
      </c>
      <c r="L917" s="68">
        <v>80.512820512820497</v>
      </c>
      <c r="M917" s="71">
        <v>0.683478978875662</v>
      </c>
      <c r="N917" s="68">
        <v>68.461538461538495</v>
      </c>
      <c r="O917" s="71">
        <v>0.41281644927310501</v>
      </c>
      <c r="P917" s="68">
        <v>42.673521850899697</v>
      </c>
      <c r="Q917" s="71"/>
      <c r="R917" s="68"/>
    </row>
    <row r="918" spans="1:18" x14ac:dyDescent="0.2">
      <c r="A918" s="72" t="s">
        <v>2168</v>
      </c>
      <c r="B918" s="66" t="s">
        <v>2169</v>
      </c>
      <c r="C918" s="67">
        <v>68</v>
      </c>
      <c r="D918" s="67" t="s">
        <v>339</v>
      </c>
      <c r="E918" s="71">
        <v>0.88005567105487803</v>
      </c>
      <c r="F918" s="68">
        <v>97.692307692307693</v>
      </c>
      <c r="G918" s="71">
        <v>0.94880168592894798</v>
      </c>
      <c r="H918" s="68">
        <v>98.974358974359006</v>
      </c>
      <c r="I918" s="71">
        <v>0.86481069104382202</v>
      </c>
      <c r="J918" s="68">
        <v>95.384615384615401</v>
      </c>
      <c r="K918" s="71">
        <v>0.95567880141763994</v>
      </c>
      <c r="L918" s="68">
        <v>93.076923076923094</v>
      </c>
      <c r="M918" s="71">
        <v>0.97935732470928205</v>
      </c>
      <c r="N918" s="68">
        <v>98.205128205128204</v>
      </c>
      <c r="O918" s="71">
        <v>0.53168552322957396</v>
      </c>
      <c r="P918" s="68">
        <v>60.154241645244198</v>
      </c>
      <c r="Q918" s="71">
        <v>1</v>
      </c>
      <c r="R918" s="68">
        <v>100</v>
      </c>
    </row>
    <row r="919" spans="1:18" x14ac:dyDescent="0.2">
      <c r="A919" s="72" t="s">
        <v>2170</v>
      </c>
      <c r="B919" s="66" t="s">
        <v>2171</v>
      </c>
      <c r="C919" s="67">
        <v>68</v>
      </c>
      <c r="D919" s="67" t="s">
        <v>339</v>
      </c>
      <c r="E919" s="71">
        <v>0.87290455131243105</v>
      </c>
      <c r="F919" s="68">
        <v>96.923076923076906</v>
      </c>
      <c r="G919" s="71">
        <v>0.93307676945692097</v>
      </c>
      <c r="H919" s="68">
        <v>97.179487179487197</v>
      </c>
      <c r="I919" s="71">
        <v>0.83979921701461901</v>
      </c>
      <c r="J919" s="68">
        <v>91.794871794871796</v>
      </c>
      <c r="K919" s="71">
        <v>0.99949257154941595</v>
      </c>
      <c r="L919" s="68">
        <v>99.230769230769198</v>
      </c>
      <c r="M919" s="71">
        <v>0.93807197412784604</v>
      </c>
      <c r="N919" s="68">
        <v>96.153846153846203</v>
      </c>
      <c r="O919" s="71">
        <v>0.52698677572578501</v>
      </c>
      <c r="P919" s="68">
        <v>58.611825192802101</v>
      </c>
      <c r="Q919" s="71">
        <v>1</v>
      </c>
      <c r="R919" s="68">
        <v>100</v>
      </c>
    </row>
    <row r="920" spans="1:18" x14ac:dyDescent="0.2">
      <c r="A920" s="72" t="s">
        <v>2172</v>
      </c>
      <c r="B920" s="66" t="s">
        <v>2173</v>
      </c>
      <c r="C920" s="67">
        <v>68</v>
      </c>
      <c r="D920" s="67" t="s">
        <v>339</v>
      </c>
      <c r="E920" s="71">
        <v>0.82412660137156302</v>
      </c>
      <c r="F920" s="68">
        <v>87.948717948717899</v>
      </c>
      <c r="G920" s="71">
        <v>0.87928419485744802</v>
      </c>
      <c r="H920" s="68">
        <v>87.692307692307693</v>
      </c>
      <c r="I920" s="71">
        <v>0.81648663866940996</v>
      </c>
      <c r="J920" s="68">
        <v>85.384615384615401</v>
      </c>
      <c r="K920" s="71">
        <v>0.95406939084072295</v>
      </c>
      <c r="L920" s="68">
        <v>92.820512820512803</v>
      </c>
      <c r="M920" s="71">
        <v>0.76604968003853202</v>
      </c>
      <c r="N920" s="68">
        <v>80.769230769230802</v>
      </c>
      <c r="O920" s="71">
        <v>0.52886970382326304</v>
      </c>
      <c r="P920" s="68">
        <v>59.1259640102828</v>
      </c>
      <c r="Q920" s="71">
        <v>1</v>
      </c>
      <c r="R920" s="68">
        <v>100</v>
      </c>
    </row>
    <row r="921" spans="1:18" x14ac:dyDescent="0.2">
      <c r="A921" s="72" t="s">
        <v>2174</v>
      </c>
      <c r="B921" s="66" t="s">
        <v>2175</v>
      </c>
      <c r="C921" s="67">
        <v>68</v>
      </c>
      <c r="D921" s="67" t="s">
        <v>339</v>
      </c>
      <c r="E921" s="71">
        <v>0.77247734188416795</v>
      </c>
      <c r="F921" s="68">
        <v>77.435897435897402</v>
      </c>
      <c r="G921" s="71">
        <v>0.86340326994559102</v>
      </c>
      <c r="H921" s="68">
        <v>83.3333333333333</v>
      </c>
      <c r="I921" s="71">
        <v>0.80436039688509897</v>
      </c>
      <c r="J921" s="68">
        <v>81.282051282051299</v>
      </c>
      <c r="K921" s="71">
        <v>0.94820082758623803</v>
      </c>
      <c r="L921" s="68">
        <v>89.743589743589794</v>
      </c>
      <c r="M921" s="71">
        <v>0.60090827771279098</v>
      </c>
      <c r="N921" s="68">
        <v>54.871794871794897</v>
      </c>
      <c r="O921" s="71">
        <v>0.417991279175286</v>
      </c>
      <c r="P921" s="68">
        <v>43.701799485861201</v>
      </c>
      <c r="Q921" s="71">
        <v>1</v>
      </c>
      <c r="R921" s="68">
        <v>100</v>
      </c>
    </row>
    <row r="922" spans="1:18" x14ac:dyDescent="0.2">
      <c r="A922" s="72" t="s">
        <v>2176</v>
      </c>
      <c r="B922" s="66" t="s">
        <v>2177</v>
      </c>
      <c r="C922" s="67">
        <v>68</v>
      </c>
      <c r="D922" s="67" t="s">
        <v>339</v>
      </c>
      <c r="E922" s="71">
        <v>0.77868617176403998</v>
      </c>
      <c r="F922" s="68">
        <v>78.974358974359006</v>
      </c>
      <c r="G922" s="71">
        <v>0.78888189901911399</v>
      </c>
      <c r="H922" s="68">
        <v>57.435897435897402</v>
      </c>
      <c r="I922" s="71">
        <v>0.79841216814493898</v>
      </c>
      <c r="J922" s="68">
        <v>79.743589743589794</v>
      </c>
      <c r="K922" s="71">
        <v>0.85897466531733302</v>
      </c>
      <c r="L922" s="68">
        <v>61.282051282051299</v>
      </c>
      <c r="M922" s="71">
        <v>0.60090827771279098</v>
      </c>
      <c r="N922" s="68">
        <v>54.871794871794897</v>
      </c>
      <c r="O922" s="71">
        <v>0.62494002039006602</v>
      </c>
      <c r="P922" s="68">
        <v>71.208226221079698</v>
      </c>
      <c r="Q922" s="71">
        <v>1</v>
      </c>
      <c r="R922" s="68">
        <v>100</v>
      </c>
    </row>
    <row r="923" spans="1:18" x14ac:dyDescent="0.2">
      <c r="A923" s="72" t="s">
        <v>2178</v>
      </c>
      <c r="B923" s="66" t="s">
        <v>2179</v>
      </c>
      <c r="C923" s="67">
        <v>68</v>
      </c>
      <c r="D923" s="67" t="s">
        <v>339</v>
      </c>
      <c r="E923" s="71">
        <v>0.76953252598627597</v>
      </c>
      <c r="F923" s="68">
        <v>76.410256410256395</v>
      </c>
      <c r="G923" s="71">
        <v>0.87090958488553205</v>
      </c>
      <c r="H923" s="68">
        <v>85.641025641025607</v>
      </c>
      <c r="I923" s="71">
        <v>0.78688144040178398</v>
      </c>
      <c r="J923" s="68">
        <v>74.615384615384599</v>
      </c>
      <c r="K923" s="71">
        <v>0.95156330594035499</v>
      </c>
      <c r="L923" s="68">
        <v>91.538461538461505</v>
      </c>
      <c r="M923" s="71">
        <v>0.64219362829422599</v>
      </c>
      <c r="N923" s="68">
        <v>61.025641025641001</v>
      </c>
      <c r="O923" s="71">
        <v>0.36564719639575699</v>
      </c>
      <c r="P923" s="68">
        <v>32.904884318766101</v>
      </c>
      <c r="Q923" s="71">
        <v>1</v>
      </c>
      <c r="R923" s="68">
        <v>100</v>
      </c>
    </row>
    <row r="924" spans="1:18" x14ac:dyDescent="0.2">
      <c r="A924" s="72" t="s">
        <v>2180</v>
      </c>
      <c r="B924" s="66" t="s">
        <v>2181</v>
      </c>
      <c r="C924" s="67">
        <v>68</v>
      </c>
      <c r="D924" s="67" t="s">
        <v>339</v>
      </c>
      <c r="E924" s="71">
        <v>0.81758484297012202</v>
      </c>
      <c r="F924" s="68">
        <v>86.923076923076906</v>
      </c>
      <c r="G924" s="71">
        <v>0.94482551308046203</v>
      </c>
      <c r="H924" s="68">
        <v>98.461538461538495</v>
      </c>
      <c r="I924" s="71">
        <v>0.84941118855616904</v>
      </c>
      <c r="J924" s="68">
        <v>93.3333333333333</v>
      </c>
      <c r="K924" s="71">
        <v>0.92804173775968801</v>
      </c>
      <c r="L924" s="68">
        <v>83.589743589743605</v>
      </c>
      <c r="M924" s="71">
        <v>0.772930571802105</v>
      </c>
      <c r="N924" s="68">
        <v>81.794871794871796</v>
      </c>
      <c r="O924" s="71">
        <v>0.41030004662231101</v>
      </c>
      <c r="P924" s="68">
        <v>41.902313624678698</v>
      </c>
      <c r="Q924" s="71">
        <v>1</v>
      </c>
      <c r="R924" s="68">
        <v>100</v>
      </c>
    </row>
    <row r="925" spans="1:18" x14ac:dyDescent="0.2">
      <c r="A925" s="72" t="s">
        <v>2182</v>
      </c>
      <c r="B925" s="66" t="s">
        <v>2183</v>
      </c>
      <c r="C925" s="67">
        <v>68</v>
      </c>
      <c r="D925" s="67" t="s">
        <v>339</v>
      </c>
      <c r="E925" s="71">
        <v>0.74931111951573504</v>
      </c>
      <c r="F925" s="68">
        <v>70.256410256410206</v>
      </c>
      <c r="G925" s="71">
        <v>0.87013000225085801</v>
      </c>
      <c r="H925" s="68">
        <v>85.384615384615401</v>
      </c>
      <c r="I925" s="71">
        <v>0.797307973064461</v>
      </c>
      <c r="J925" s="68">
        <v>78.974358974359006</v>
      </c>
      <c r="K925" s="71">
        <v>0.95581812017218704</v>
      </c>
      <c r="L925" s="68">
        <v>93.3333333333333</v>
      </c>
      <c r="M925" s="71">
        <v>0.80045413885639505</v>
      </c>
      <c r="N925" s="68">
        <v>85.128205128205096</v>
      </c>
      <c r="O925" s="71">
        <v>0.32284536323477198</v>
      </c>
      <c r="P925" s="68">
        <v>26.992287917737801</v>
      </c>
      <c r="Q925" s="71"/>
      <c r="R925" s="68"/>
    </row>
    <row r="926" spans="1:18" x14ac:dyDescent="0.2">
      <c r="A926" s="72" t="s">
        <v>2184</v>
      </c>
      <c r="B926" s="66" t="s">
        <v>2185</v>
      </c>
      <c r="C926" s="67">
        <v>68</v>
      </c>
      <c r="D926" s="67" t="s">
        <v>339</v>
      </c>
      <c r="E926" s="71">
        <v>0.67105045959087695</v>
      </c>
      <c r="F926" s="68">
        <v>51.538461538461497</v>
      </c>
      <c r="G926" s="71">
        <v>0.73446547792938799</v>
      </c>
      <c r="H926" s="68">
        <v>40.769230769230802</v>
      </c>
      <c r="I926" s="71">
        <v>0.77218679786537003</v>
      </c>
      <c r="J926" s="68">
        <v>69.230769230769198</v>
      </c>
      <c r="K926" s="71">
        <v>0.86624858271250604</v>
      </c>
      <c r="L926" s="68">
        <v>63.3333333333333</v>
      </c>
      <c r="M926" s="71">
        <v>0.594027385949218</v>
      </c>
      <c r="N926" s="68">
        <v>53.076923076923102</v>
      </c>
      <c r="O926" s="71">
        <v>0.388324053497902</v>
      </c>
      <c r="P926" s="68">
        <v>36.246786632390702</v>
      </c>
      <c r="Q926" s="71"/>
      <c r="R926" s="68"/>
    </row>
    <row r="927" spans="1:18" x14ac:dyDescent="0.2">
      <c r="A927" s="72" t="s">
        <v>2186</v>
      </c>
      <c r="B927" s="66" t="s">
        <v>2187</v>
      </c>
      <c r="C927" s="67">
        <v>68</v>
      </c>
      <c r="D927" s="67" t="s">
        <v>339</v>
      </c>
      <c r="E927" s="71">
        <v>0.758328181641578</v>
      </c>
      <c r="F927" s="68">
        <v>73.3333333333333</v>
      </c>
      <c r="G927" s="71">
        <v>0.77906087297170001</v>
      </c>
      <c r="H927" s="68">
        <v>54.615384615384599</v>
      </c>
      <c r="I927" s="71">
        <v>0.75588787220131903</v>
      </c>
      <c r="J927" s="68">
        <v>61.282051282051299</v>
      </c>
      <c r="K927" s="71">
        <v>0.941527662156314</v>
      </c>
      <c r="L927" s="68">
        <v>87.435897435897402</v>
      </c>
      <c r="M927" s="71">
        <v>0.54586114360421101</v>
      </c>
      <c r="N927" s="68">
        <v>41.538461538461497</v>
      </c>
      <c r="O927" s="71">
        <v>0.52763153891592796</v>
      </c>
      <c r="P927" s="68">
        <v>58.868894601542401</v>
      </c>
      <c r="Q927" s="71">
        <v>1</v>
      </c>
      <c r="R927" s="68">
        <v>100</v>
      </c>
    </row>
    <row r="928" spans="1:18" x14ac:dyDescent="0.2">
      <c r="A928" s="72" t="s">
        <v>2188</v>
      </c>
      <c r="B928" s="66" t="s">
        <v>2189</v>
      </c>
      <c r="C928" s="67">
        <v>68</v>
      </c>
      <c r="D928" s="67" t="s">
        <v>339</v>
      </c>
      <c r="E928" s="71">
        <v>0.7521838935163</v>
      </c>
      <c r="F928" s="68">
        <v>71.794871794871796</v>
      </c>
      <c r="G928" s="71">
        <v>0.76854204026666595</v>
      </c>
      <c r="H928" s="68">
        <v>50.256410256410298</v>
      </c>
      <c r="I928" s="71">
        <v>0.71992122650806101</v>
      </c>
      <c r="J928" s="68">
        <v>44.871794871794897</v>
      </c>
      <c r="K928" s="71">
        <v>0.94244355980037597</v>
      </c>
      <c r="L928" s="68">
        <v>88.205128205128204</v>
      </c>
      <c r="M928" s="71">
        <v>0.51833757654991996</v>
      </c>
      <c r="N928" s="68">
        <v>36.153846153846203</v>
      </c>
      <c r="O928" s="71">
        <v>0.56605895797277594</v>
      </c>
      <c r="P928" s="68">
        <v>63.2390745501285</v>
      </c>
      <c r="Q928" s="71">
        <v>0.99780000000000002</v>
      </c>
      <c r="R928" s="68">
        <v>56.329113924050603</v>
      </c>
    </row>
    <row r="929" spans="1:18" x14ac:dyDescent="0.2">
      <c r="A929" s="72" t="s">
        <v>2190</v>
      </c>
      <c r="B929" s="66" t="s">
        <v>2191</v>
      </c>
      <c r="C929" s="67">
        <v>68</v>
      </c>
      <c r="D929" s="67" t="s">
        <v>339</v>
      </c>
      <c r="E929" s="71">
        <v>0.69900819790634705</v>
      </c>
      <c r="F929" s="68">
        <v>57.692307692307701</v>
      </c>
      <c r="G929" s="71">
        <v>0.80498125910586804</v>
      </c>
      <c r="H929" s="68">
        <v>63.846153846153797</v>
      </c>
      <c r="I929" s="71">
        <v>0.749149675952131</v>
      </c>
      <c r="J929" s="68">
        <v>58.974358974358999</v>
      </c>
      <c r="K929" s="71">
        <v>0.94918129021818098</v>
      </c>
      <c r="L929" s="68">
        <v>90.512820512820497</v>
      </c>
      <c r="M929" s="71">
        <v>0.66971719534851604</v>
      </c>
      <c r="N929" s="68">
        <v>66.410256410256395</v>
      </c>
      <c r="O929" s="71">
        <v>0.52101976681338702</v>
      </c>
      <c r="P929" s="68">
        <v>57.583547557840603</v>
      </c>
      <c r="Q929" s="71">
        <v>0.5</v>
      </c>
      <c r="R929" s="68">
        <v>37.025316455696199</v>
      </c>
    </row>
    <row r="930" spans="1:18" x14ac:dyDescent="0.2">
      <c r="A930" s="72" t="s">
        <v>2192</v>
      </c>
      <c r="B930" s="66" t="s">
        <v>2193</v>
      </c>
      <c r="C930" s="67">
        <v>68</v>
      </c>
      <c r="D930" s="67" t="s">
        <v>339</v>
      </c>
      <c r="E930" s="71">
        <v>0.707580001756837</v>
      </c>
      <c r="F930" s="68">
        <v>60.769230769230802</v>
      </c>
      <c r="G930" s="71">
        <v>0.77033946459992497</v>
      </c>
      <c r="H930" s="68">
        <v>51.282051282051299</v>
      </c>
      <c r="I930" s="71">
        <v>0.76939781963449905</v>
      </c>
      <c r="J930" s="68">
        <v>66.6666666666667</v>
      </c>
      <c r="K930" s="71">
        <v>0.87536036779537196</v>
      </c>
      <c r="L930" s="68">
        <v>66.923076923076906</v>
      </c>
      <c r="M930" s="71">
        <v>0.46329044244133999</v>
      </c>
      <c r="N930" s="68">
        <v>30.769230769230798</v>
      </c>
      <c r="O930" s="71">
        <v>0.36709191606988401</v>
      </c>
      <c r="P930" s="68">
        <v>33.1619537275064</v>
      </c>
      <c r="Q930" s="71">
        <v>1</v>
      </c>
      <c r="R930" s="68">
        <v>100</v>
      </c>
    </row>
    <row r="931" spans="1:18" x14ac:dyDescent="0.2">
      <c r="A931" s="72" t="s">
        <v>2194</v>
      </c>
      <c r="B931" s="66" t="s">
        <v>2195</v>
      </c>
      <c r="C931" s="67">
        <v>68</v>
      </c>
      <c r="D931" s="67" t="s">
        <v>339</v>
      </c>
      <c r="E931" s="71">
        <v>0.45852398323927401</v>
      </c>
      <c r="F931" s="68">
        <v>7.9487179487179498</v>
      </c>
      <c r="G931" s="71">
        <v>0.64635292748978301</v>
      </c>
      <c r="H931" s="68">
        <v>20.5128205128205</v>
      </c>
      <c r="I931" s="71">
        <v>0.588296255971127</v>
      </c>
      <c r="J931" s="68">
        <v>12.564102564102599</v>
      </c>
      <c r="K931" s="71">
        <v>0.86808053112974903</v>
      </c>
      <c r="L931" s="68">
        <v>63.846153846153797</v>
      </c>
      <c r="M931" s="71">
        <v>0.256863689534163</v>
      </c>
      <c r="N931" s="68">
        <v>11.282051282051301</v>
      </c>
      <c r="O931" s="71">
        <v>0.39155049531082498</v>
      </c>
      <c r="P931" s="68">
        <v>36.7609254498715</v>
      </c>
      <c r="Q931" s="71">
        <v>0</v>
      </c>
      <c r="R931" s="68">
        <v>18.9873417721519</v>
      </c>
    </row>
    <row r="932" spans="1:18" x14ac:dyDescent="0.2">
      <c r="A932" s="72" t="s">
        <v>2196</v>
      </c>
      <c r="B932" s="66" t="s">
        <v>2197</v>
      </c>
      <c r="C932" s="67">
        <v>68</v>
      </c>
      <c r="D932" s="67" t="s">
        <v>339</v>
      </c>
      <c r="E932" s="71">
        <v>0.61884679354804195</v>
      </c>
      <c r="F932" s="68">
        <v>34.102564102564102</v>
      </c>
      <c r="G932" s="71">
        <v>0.83812815664440299</v>
      </c>
      <c r="H932" s="68">
        <v>75.128205128205096</v>
      </c>
      <c r="I932" s="71">
        <v>0.74347092954516503</v>
      </c>
      <c r="J932" s="68">
        <v>56.153846153846203</v>
      </c>
      <c r="K932" s="71">
        <v>0.939890191743743</v>
      </c>
      <c r="L932" s="68">
        <v>85.641025641025607</v>
      </c>
      <c r="M932" s="71">
        <v>0.69724076240280697</v>
      </c>
      <c r="N932" s="68">
        <v>70.769230769230802</v>
      </c>
      <c r="O932" s="71">
        <v>0.49435072095213201</v>
      </c>
      <c r="P932" s="68">
        <v>52.956298200514098</v>
      </c>
      <c r="Q932" s="71">
        <v>0</v>
      </c>
      <c r="R932" s="68">
        <v>18.9873417721519</v>
      </c>
    </row>
    <row r="933" spans="1:18" x14ac:dyDescent="0.2">
      <c r="A933" s="72" t="s">
        <v>2198</v>
      </c>
      <c r="B933" s="66" t="s">
        <v>2199</v>
      </c>
      <c r="C933" s="67">
        <v>68</v>
      </c>
      <c r="D933" s="67" t="s">
        <v>339</v>
      </c>
      <c r="E933" s="71">
        <v>0.73700532689771703</v>
      </c>
      <c r="F933" s="68">
        <v>67.179487179487197</v>
      </c>
      <c r="G933" s="71">
        <v>0.769919032650066</v>
      </c>
      <c r="H933" s="68">
        <v>51.025641025641001</v>
      </c>
      <c r="I933" s="71">
        <v>0.76494293726467599</v>
      </c>
      <c r="J933" s="68">
        <v>64.102564102564102</v>
      </c>
      <c r="K933" s="71">
        <v>0.90704060834140599</v>
      </c>
      <c r="L933" s="68">
        <v>76.923076923076906</v>
      </c>
      <c r="M933" s="71">
        <v>0.55274203536778299</v>
      </c>
      <c r="N933" s="68">
        <v>43.076923076923102</v>
      </c>
      <c r="O933" s="71">
        <v>0.42738734776237203</v>
      </c>
      <c r="P933" s="68">
        <v>44.987146529562999</v>
      </c>
      <c r="Q933" s="71">
        <v>1</v>
      </c>
      <c r="R933" s="68">
        <v>100</v>
      </c>
    </row>
    <row r="934" spans="1:18" x14ac:dyDescent="0.2">
      <c r="A934" s="72" t="s">
        <v>2200</v>
      </c>
      <c r="B934" s="66" t="s">
        <v>2201</v>
      </c>
      <c r="C934" s="67">
        <v>68</v>
      </c>
      <c r="D934" s="67" t="s">
        <v>339</v>
      </c>
      <c r="E934" s="71">
        <v>0.59000681427325197</v>
      </c>
      <c r="F934" s="68">
        <v>28.205128205128201</v>
      </c>
      <c r="G934" s="71">
        <v>0.68032527686145705</v>
      </c>
      <c r="H934" s="68">
        <v>25.128205128205099</v>
      </c>
      <c r="I934" s="71">
        <v>0.72793860727772197</v>
      </c>
      <c r="J934" s="68">
        <v>48.974358974358999</v>
      </c>
      <c r="K934" s="71">
        <v>0.830966577859929</v>
      </c>
      <c r="L934" s="68">
        <v>48.205128205128197</v>
      </c>
      <c r="M934" s="71">
        <v>0.58714649418564602</v>
      </c>
      <c r="N934" s="68">
        <v>51.025641025641001</v>
      </c>
      <c r="O934" s="71">
        <v>0.123657115181506</v>
      </c>
      <c r="P934" s="68">
        <v>4.3701799485861201</v>
      </c>
      <c r="Q934" s="71"/>
      <c r="R934" s="68"/>
    </row>
    <row r="935" spans="1:18" x14ac:dyDescent="0.2">
      <c r="A935" s="72" t="s">
        <v>2202</v>
      </c>
      <c r="B935" s="66" t="s">
        <v>2203</v>
      </c>
      <c r="C935" s="67">
        <v>68</v>
      </c>
      <c r="D935" s="67" t="s">
        <v>339</v>
      </c>
      <c r="E935" s="71">
        <v>0.362289859532195</v>
      </c>
      <c r="F935" s="68">
        <v>2.5641025641025599</v>
      </c>
      <c r="G935" s="71">
        <v>0.53281550630354302</v>
      </c>
      <c r="H935" s="68">
        <v>7.4358974358974397</v>
      </c>
      <c r="I935" s="71">
        <v>0.489087529128367</v>
      </c>
      <c r="J935" s="68">
        <v>2.8205128205128198</v>
      </c>
      <c r="K935" s="71">
        <v>0.72114923908201201</v>
      </c>
      <c r="L935" s="68">
        <v>21.794871794871799</v>
      </c>
      <c r="M935" s="71">
        <v>0.105484070735567</v>
      </c>
      <c r="N935" s="68">
        <v>3.3333333333333299</v>
      </c>
      <c r="O935" s="71">
        <v>0.325202811943682</v>
      </c>
      <c r="P935" s="68">
        <v>27.7634961439589</v>
      </c>
      <c r="Q935" s="71">
        <v>0</v>
      </c>
      <c r="R935" s="68">
        <v>18.9873417721519</v>
      </c>
    </row>
    <row r="936" spans="1:18" x14ac:dyDescent="0.2">
      <c r="A936" s="72" t="s">
        <v>2204</v>
      </c>
      <c r="B936" s="66" t="s">
        <v>2205</v>
      </c>
      <c r="C936" s="67">
        <v>68</v>
      </c>
      <c r="D936" s="67" t="s">
        <v>339</v>
      </c>
      <c r="E936" s="71">
        <v>0.37906755363432998</v>
      </c>
      <c r="F936" s="68">
        <v>3.0769230769230802</v>
      </c>
      <c r="G936" s="71">
        <v>0.561377321890973</v>
      </c>
      <c r="H936" s="68">
        <v>8.4615384615384599</v>
      </c>
      <c r="I936" s="71">
        <v>0.53633380312923495</v>
      </c>
      <c r="J936" s="68">
        <v>4.8717948717948696</v>
      </c>
      <c r="K936" s="71">
        <v>0.59876676156053199</v>
      </c>
      <c r="L936" s="68">
        <v>5.3846153846153904</v>
      </c>
      <c r="M936" s="71">
        <v>0.29126814835202602</v>
      </c>
      <c r="N936" s="68">
        <v>12.564102564102599</v>
      </c>
      <c r="O936" s="71">
        <v>0.28665928687321701</v>
      </c>
      <c r="P936" s="68">
        <v>20.822622107969199</v>
      </c>
      <c r="Q936" s="71">
        <v>0</v>
      </c>
      <c r="R936" s="68">
        <v>18.9873417721519</v>
      </c>
    </row>
    <row r="937" spans="1:18" x14ac:dyDescent="0.2">
      <c r="A937" s="72" t="s">
        <v>2206</v>
      </c>
      <c r="B937" s="66" t="s">
        <v>2207</v>
      </c>
      <c r="C937" s="67">
        <v>68</v>
      </c>
      <c r="D937" s="67" t="s">
        <v>339</v>
      </c>
      <c r="E937" s="71">
        <v>0.62110984181408302</v>
      </c>
      <c r="F937" s="68">
        <v>34.615384615384599</v>
      </c>
      <c r="G937" s="71">
        <v>0.73808270095731199</v>
      </c>
      <c r="H937" s="68">
        <v>42.051282051282101</v>
      </c>
      <c r="I937" s="71">
        <v>0.65223666149152004</v>
      </c>
      <c r="J937" s="68">
        <v>25.128205128205099</v>
      </c>
      <c r="K937" s="71">
        <v>0.86894740695818495</v>
      </c>
      <c r="L937" s="68">
        <v>64.358974358974393</v>
      </c>
      <c r="M937" s="71">
        <v>0.40136241656918697</v>
      </c>
      <c r="N937" s="68">
        <v>22.051282051282101</v>
      </c>
      <c r="O937" s="71">
        <v>0.44492002309421402</v>
      </c>
      <c r="P937" s="68">
        <v>48.329048843187699</v>
      </c>
      <c r="Q937" s="71"/>
      <c r="R937" s="68"/>
    </row>
    <row r="938" spans="1:18" x14ac:dyDescent="0.2">
      <c r="A938" s="72" t="s">
        <v>2208</v>
      </c>
      <c r="B938" s="66" t="s">
        <v>2209</v>
      </c>
      <c r="C938" s="67">
        <v>68</v>
      </c>
      <c r="D938" s="67" t="s">
        <v>339</v>
      </c>
      <c r="E938" s="71">
        <v>0.48180829347529902</v>
      </c>
      <c r="F938" s="68">
        <v>10.2564102564103</v>
      </c>
      <c r="G938" s="71">
        <v>0.64595381868199897</v>
      </c>
      <c r="H938" s="68">
        <v>20.256410256410302</v>
      </c>
      <c r="I938" s="71">
        <v>0.71029512351201696</v>
      </c>
      <c r="J938" s="68">
        <v>41.538461538461497</v>
      </c>
      <c r="K938" s="71">
        <v>0.78782914423786299</v>
      </c>
      <c r="L938" s="68">
        <v>36.410256410256402</v>
      </c>
      <c r="M938" s="71">
        <v>0.46329044244133999</v>
      </c>
      <c r="N938" s="68">
        <v>30.769230769230798</v>
      </c>
      <c r="O938" s="71">
        <v>0.283481231978578</v>
      </c>
      <c r="P938" s="68">
        <v>20.3084832904884</v>
      </c>
      <c r="Q938" s="71">
        <v>0</v>
      </c>
      <c r="R938" s="68">
        <v>18.9873417721519</v>
      </c>
    </row>
    <row r="939" spans="1:18" x14ac:dyDescent="0.2">
      <c r="A939" s="72" t="s">
        <v>2210</v>
      </c>
      <c r="B939" s="66" t="s">
        <v>2211</v>
      </c>
      <c r="C939" s="67">
        <v>68</v>
      </c>
      <c r="D939" s="67" t="s">
        <v>339</v>
      </c>
      <c r="E939" s="71">
        <v>0.61075507337950297</v>
      </c>
      <c r="F939" s="68">
        <v>32.820512820512803</v>
      </c>
      <c r="G939" s="71">
        <v>0.73842144283090905</v>
      </c>
      <c r="H939" s="68">
        <v>42.307692307692299</v>
      </c>
      <c r="I939" s="71">
        <v>0.70361893379122897</v>
      </c>
      <c r="J939" s="68">
        <v>40</v>
      </c>
      <c r="K939" s="71">
        <v>0.87573876349201996</v>
      </c>
      <c r="L939" s="68">
        <v>67.179487179487197</v>
      </c>
      <c r="M939" s="71">
        <v>0.36007706598775202</v>
      </c>
      <c r="N939" s="68">
        <v>16.923076923076898</v>
      </c>
      <c r="O939" s="71">
        <v>0.47517423417511101</v>
      </c>
      <c r="P939" s="68">
        <v>51.156812339331601</v>
      </c>
      <c r="Q939" s="71">
        <v>0.51149999999999995</v>
      </c>
      <c r="R939" s="68">
        <v>37.658227848101298</v>
      </c>
    </row>
    <row r="940" spans="1:18" x14ac:dyDescent="0.2">
      <c r="A940" s="72" t="s">
        <v>2212</v>
      </c>
      <c r="B940" s="66" t="s">
        <v>2213</v>
      </c>
      <c r="C940" s="67">
        <v>68</v>
      </c>
      <c r="D940" s="67" t="s">
        <v>339</v>
      </c>
      <c r="E940" s="71">
        <v>0.77891701887282905</v>
      </c>
      <c r="F940" s="68">
        <v>79.230769230769198</v>
      </c>
      <c r="G940" s="71">
        <v>0.79400328973591805</v>
      </c>
      <c r="H940" s="68">
        <v>59.230769230769198</v>
      </c>
      <c r="I940" s="71">
        <v>0.82847952818942205</v>
      </c>
      <c r="J940" s="68">
        <v>87.948717948717899</v>
      </c>
      <c r="K940" s="71">
        <v>0.95682104421206404</v>
      </c>
      <c r="L940" s="68">
        <v>93.589743589743605</v>
      </c>
      <c r="M940" s="71">
        <v>0.67659808711208902</v>
      </c>
      <c r="N940" s="68">
        <v>67.435897435897402</v>
      </c>
      <c r="O940" s="71">
        <v>0.41760016398748101</v>
      </c>
      <c r="P940" s="68">
        <v>43.444730077120802</v>
      </c>
      <c r="Q940" s="71">
        <v>1</v>
      </c>
      <c r="R940" s="68">
        <v>100</v>
      </c>
    </row>
    <row r="941" spans="1:18" x14ac:dyDescent="0.2">
      <c r="A941" s="72" t="s">
        <v>2214</v>
      </c>
      <c r="B941" s="66" t="s">
        <v>2215</v>
      </c>
      <c r="C941" s="67">
        <v>68</v>
      </c>
      <c r="D941" s="67" t="s">
        <v>339</v>
      </c>
      <c r="E941" s="71">
        <v>0.74308643761761095</v>
      </c>
      <c r="F941" s="68">
        <v>68.717948717948701</v>
      </c>
      <c r="G941" s="71">
        <v>0.72604103993717795</v>
      </c>
      <c r="H941" s="68">
        <v>37.692307692307701</v>
      </c>
      <c r="I941" s="71">
        <v>0.67147034826389895</v>
      </c>
      <c r="J941" s="68">
        <v>28.461538461538499</v>
      </c>
      <c r="K941" s="71">
        <v>0.74675959679131698</v>
      </c>
      <c r="L941" s="68">
        <v>27.692307692307701</v>
      </c>
      <c r="M941" s="71">
        <v>0.82797770591068598</v>
      </c>
      <c r="N941" s="68">
        <v>88.461538461538495</v>
      </c>
      <c r="O941" s="71">
        <v>0.48626993480258501</v>
      </c>
      <c r="P941" s="68">
        <v>52.442159383033399</v>
      </c>
      <c r="Q941" s="71">
        <v>1</v>
      </c>
      <c r="R941" s="68">
        <v>100</v>
      </c>
    </row>
    <row r="942" spans="1:18" x14ac:dyDescent="0.2">
      <c r="A942" s="72" t="s">
        <v>2216</v>
      </c>
      <c r="B942" s="66" t="s">
        <v>2217</v>
      </c>
      <c r="C942" s="67">
        <v>67</v>
      </c>
      <c r="D942" s="67" t="s">
        <v>339</v>
      </c>
      <c r="E942" s="71">
        <v>0.68121326901797397</v>
      </c>
      <c r="F942" s="68">
        <v>40.8708938120703</v>
      </c>
      <c r="G942" s="71">
        <v>0.80791452882547299</v>
      </c>
      <c r="H942" s="68">
        <v>62.872421695951097</v>
      </c>
      <c r="I942" s="71">
        <v>0.73086538925853495</v>
      </c>
      <c r="J942" s="68">
        <v>56.149732620320897</v>
      </c>
      <c r="K942" s="71">
        <v>0.86312402610392602</v>
      </c>
      <c r="L942" s="68">
        <v>57.219251336898402</v>
      </c>
      <c r="M942" s="71">
        <v>0.69937648456057</v>
      </c>
      <c r="N942" s="68">
        <v>40.8708938120703</v>
      </c>
      <c r="O942" s="71">
        <v>0.30478591634136698</v>
      </c>
      <c r="P942" s="68">
        <v>20.673813169984701</v>
      </c>
      <c r="Q942" s="71"/>
      <c r="R942" s="68"/>
    </row>
    <row r="943" spans="1:18" x14ac:dyDescent="0.2">
      <c r="A943" s="72" t="s">
        <v>2218</v>
      </c>
      <c r="B943" s="66" t="s">
        <v>2219</v>
      </c>
      <c r="C943" s="67">
        <v>68</v>
      </c>
      <c r="D943" s="67" t="s">
        <v>339</v>
      </c>
      <c r="E943" s="71">
        <v>0.69030326912209905</v>
      </c>
      <c r="F943" s="68">
        <v>56.410256410256402</v>
      </c>
      <c r="G943" s="71">
        <v>0.77110970870193796</v>
      </c>
      <c r="H943" s="68">
        <v>51.538461538461497</v>
      </c>
      <c r="I943" s="71">
        <v>0.70029082567838996</v>
      </c>
      <c r="J943" s="68">
        <v>37.948717948717899</v>
      </c>
      <c r="K943" s="71">
        <v>0.78313096918139902</v>
      </c>
      <c r="L943" s="68">
        <v>35.384615384615401</v>
      </c>
      <c r="M943" s="71">
        <v>0.52521846831349295</v>
      </c>
      <c r="N943" s="68">
        <v>37.692307692307701</v>
      </c>
      <c r="O943" s="71">
        <v>0.36206964285737703</v>
      </c>
      <c r="P943" s="68">
        <v>32.133676092545002</v>
      </c>
      <c r="Q943" s="71">
        <v>1</v>
      </c>
      <c r="R943" s="68">
        <v>100</v>
      </c>
    </row>
    <row r="944" spans="1:18" x14ac:dyDescent="0.2">
      <c r="A944" s="72" t="s">
        <v>2220</v>
      </c>
      <c r="B944" s="66" t="s">
        <v>2221</v>
      </c>
      <c r="C944" s="67">
        <v>68</v>
      </c>
      <c r="D944" s="67" t="s">
        <v>339</v>
      </c>
      <c r="E944" s="71">
        <v>0.54926706260139502</v>
      </c>
      <c r="F944" s="68">
        <v>19.4871794871795</v>
      </c>
      <c r="G944" s="71">
        <v>0.56212095880730795</v>
      </c>
      <c r="H944" s="68">
        <v>8.7179487179487207</v>
      </c>
      <c r="I944" s="71">
        <v>0.55220416167613195</v>
      </c>
      <c r="J944" s="68">
        <v>7.1794871794871797</v>
      </c>
      <c r="K944" s="71">
        <v>0.81754306655374098</v>
      </c>
      <c r="L944" s="68">
        <v>45.128205128205103</v>
      </c>
      <c r="M944" s="71">
        <v>0.17429298837129301</v>
      </c>
      <c r="N944" s="68">
        <v>6.9230769230769198</v>
      </c>
      <c r="O944" s="71">
        <v>0.18944120019989599</v>
      </c>
      <c r="P944" s="68">
        <v>8.7403598971722403</v>
      </c>
      <c r="Q944" s="71">
        <v>1</v>
      </c>
      <c r="R944" s="68">
        <v>100</v>
      </c>
    </row>
    <row r="945" spans="1:18" x14ac:dyDescent="0.2">
      <c r="A945" s="72" t="s">
        <v>2222</v>
      </c>
      <c r="B945" s="66" t="s">
        <v>2223</v>
      </c>
      <c r="C945" s="67">
        <v>68</v>
      </c>
      <c r="D945" s="67" t="s">
        <v>339</v>
      </c>
      <c r="E945" s="71">
        <v>0.402347899329631</v>
      </c>
      <c r="F945" s="68">
        <v>4.1025641025641004</v>
      </c>
      <c r="G945" s="71">
        <v>0.58370600570437503</v>
      </c>
      <c r="H945" s="68">
        <v>11.794871794871799</v>
      </c>
      <c r="I945" s="71">
        <v>0.52923092030535901</v>
      </c>
      <c r="J945" s="68">
        <v>4.3589743589743604</v>
      </c>
      <c r="K945" s="71">
        <v>0.71078132612156597</v>
      </c>
      <c r="L945" s="68">
        <v>18.717948717948701</v>
      </c>
      <c r="M945" s="71">
        <v>9.8603178971994401E-2</v>
      </c>
      <c r="N945" s="68">
        <v>3.0769230769230802</v>
      </c>
      <c r="O945" s="71">
        <v>8.9418065544860606E-2</v>
      </c>
      <c r="P945" s="68">
        <v>2.5706940874035999</v>
      </c>
      <c r="Q945" s="71"/>
      <c r="R945" s="68"/>
    </row>
    <row r="946" spans="1:18" x14ac:dyDescent="0.2">
      <c r="A946" s="72" t="s">
        <v>2224</v>
      </c>
      <c r="B946" s="66" t="s">
        <v>2225</v>
      </c>
      <c r="C946" s="67">
        <v>68</v>
      </c>
      <c r="D946" s="67" t="s">
        <v>339</v>
      </c>
      <c r="E946" s="71">
        <v>0.44686428163067898</v>
      </c>
      <c r="F946" s="68">
        <v>7.1794871794871797</v>
      </c>
      <c r="G946" s="71">
        <v>0.36959123763754298</v>
      </c>
      <c r="H946" s="68">
        <v>1.5384615384615401</v>
      </c>
      <c r="I946" s="71">
        <v>0.45895894938279003</v>
      </c>
      <c r="J946" s="68">
        <v>2.3076923076923102</v>
      </c>
      <c r="K946" s="71">
        <v>0.74982983358130995</v>
      </c>
      <c r="L946" s="68">
        <v>28.461538461538499</v>
      </c>
      <c r="M946" s="71">
        <v>2.2706942819788502E-3</v>
      </c>
      <c r="N946" s="68">
        <v>1.2820512820512799</v>
      </c>
      <c r="O946" s="71">
        <v>0.100534974900453</v>
      </c>
      <c r="P946" s="68">
        <v>2.8277634961439602</v>
      </c>
      <c r="Q946" s="71">
        <v>1</v>
      </c>
      <c r="R946" s="68">
        <v>100</v>
      </c>
    </row>
    <row r="947" spans="1:18" x14ac:dyDescent="0.2">
      <c r="A947" s="72" t="s">
        <v>2226</v>
      </c>
      <c r="B947" s="66" t="s">
        <v>2227</v>
      </c>
      <c r="C947" s="67">
        <v>68</v>
      </c>
      <c r="D947" s="67" t="s">
        <v>339</v>
      </c>
      <c r="E947" s="71">
        <v>0.53859387488465305</v>
      </c>
      <c r="F947" s="68">
        <v>18.205128205128201</v>
      </c>
      <c r="G947" s="71">
        <v>0.57524260478279499</v>
      </c>
      <c r="H947" s="68">
        <v>10.7692307692308</v>
      </c>
      <c r="I947" s="71">
        <v>0.53681596076170501</v>
      </c>
      <c r="J947" s="68">
        <v>5.3846153846153904</v>
      </c>
      <c r="K947" s="71">
        <v>0.78015377829883603</v>
      </c>
      <c r="L947" s="68">
        <v>34.3589743589744</v>
      </c>
      <c r="M947" s="71">
        <v>0.22934012247987301</v>
      </c>
      <c r="N947" s="68">
        <v>9.2307692307692299</v>
      </c>
      <c r="O947" s="71">
        <v>0.11001078298471</v>
      </c>
      <c r="P947" s="68">
        <v>3.3419023136246802</v>
      </c>
      <c r="Q947" s="71">
        <v>1</v>
      </c>
      <c r="R947" s="68">
        <v>100</v>
      </c>
    </row>
    <row r="948" spans="1:18" x14ac:dyDescent="0.2">
      <c r="A948" s="72" t="s">
        <v>2228</v>
      </c>
      <c r="B948" s="66" t="s">
        <v>2229</v>
      </c>
      <c r="C948" s="67">
        <v>68</v>
      </c>
      <c r="D948" s="67" t="s">
        <v>339</v>
      </c>
      <c r="E948" s="71">
        <v>0.665292439674667</v>
      </c>
      <c r="F948" s="68">
        <v>50.512820512820497</v>
      </c>
      <c r="G948" s="71">
        <v>0.72360716664492797</v>
      </c>
      <c r="H948" s="68">
        <v>36.410256410256402</v>
      </c>
      <c r="I948" s="71">
        <v>0.65096255106396805</v>
      </c>
      <c r="J948" s="68">
        <v>24.871794871794901</v>
      </c>
      <c r="K948" s="71">
        <v>0.676682894104077</v>
      </c>
      <c r="L948" s="68">
        <v>13.0769230769231</v>
      </c>
      <c r="M948" s="71">
        <v>0.51145668478634798</v>
      </c>
      <c r="N948" s="68">
        <v>35.6410256410256</v>
      </c>
      <c r="O948" s="71">
        <v>0.429045341448682</v>
      </c>
      <c r="P948" s="68">
        <v>45.501285347043698</v>
      </c>
      <c r="Q948" s="71">
        <v>1</v>
      </c>
      <c r="R948" s="68">
        <v>100</v>
      </c>
    </row>
    <row r="949" spans="1:18" x14ac:dyDescent="0.2">
      <c r="A949" s="72" t="s">
        <v>2230</v>
      </c>
      <c r="B949" s="66" t="s">
        <v>2231</v>
      </c>
      <c r="C949" s="67">
        <v>68</v>
      </c>
      <c r="D949" s="67" t="s">
        <v>339</v>
      </c>
      <c r="E949" s="71">
        <v>0.59628776309180398</v>
      </c>
      <c r="F949" s="68">
        <v>29.743589743589698</v>
      </c>
      <c r="G949" s="71">
        <v>0.62349014157539395</v>
      </c>
      <c r="H949" s="68">
        <v>15.128205128205099</v>
      </c>
      <c r="I949" s="71">
        <v>0.59183342348900903</v>
      </c>
      <c r="J949" s="68">
        <v>13.0769230769231</v>
      </c>
      <c r="K949" s="71">
        <v>0.709543953320245</v>
      </c>
      <c r="L949" s="68">
        <v>17.948717948717899</v>
      </c>
      <c r="M949" s="71">
        <v>0.27062547306130802</v>
      </c>
      <c r="N949" s="68">
        <v>12.051282051282101</v>
      </c>
      <c r="O949" s="71">
        <v>0.38223358710486799</v>
      </c>
      <c r="P949" s="68">
        <v>35.475578406169703</v>
      </c>
      <c r="Q949" s="71">
        <v>1</v>
      </c>
      <c r="R949" s="68">
        <v>100</v>
      </c>
    </row>
    <row r="950" spans="1:18" x14ac:dyDescent="0.2">
      <c r="A950" s="72" t="s">
        <v>2232</v>
      </c>
      <c r="B950" s="66" t="s">
        <v>2233</v>
      </c>
      <c r="C950" s="67">
        <v>68</v>
      </c>
      <c r="D950" s="67" t="s">
        <v>339</v>
      </c>
      <c r="E950" s="71">
        <v>0.49725442584035201</v>
      </c>
      <c r="F950" s="68">
        <v>13.5897435897436</v>
      </c>
      <c r="G950" s="71">
        <v>0.68451291678681903</v>
      </c>
      <c r="H950" s="68">
        <v>26.6666666666667</v>
      </c>
      <c r="I950" s="71">
        <v>0.59234662031684504</v>
      </c>
      <c r="J950" s="68">
        <v>13.5897435897436</v>
      </c>
      <c r="K950" s="71">
        <v>0.77834305471471799</v>
      </c>
      <c r="L950" s="68">
        <v>34.102564102564102</v>
      </c>
      <c r="M950" s="71">
        <v>0.38760063304204201</v>
      </c>
      <c r="N950" s="68">
        <v>20.769230769230798</v>
      </c>
      <c r="O950" s="71">
        <v>0.34072333018168599</v>
      </c>
      <c r="P950" s="68">
        <v>29.048843187660701</v>
      </c>
      <c r="Q950" s="71">
        <v>0.2</v>
      </c>
      <c r="R950" s="68">
        <v>26.5822784810127</v>
      </c>
    </row>
    <row r="951" spans="1:18" x14ac:dyDescent="0.2">
      <c r="A951" s="72" t="s">
        <v>2234</v>
      </c>
      <c r="B951" s="66" t="s">
        <v>2235</v>
      </c>
      <c r="C951" s="67">
        <v>68</v>
      </c>
      <c r="D951" s="67" t="s">
        <v>339</v>
      </c>
      <c r="E951" s="71">
        <v>0.38563621619659599</v>
      </c>
      <c r="F951" s="68">
        <v>3.3333333333333299</v>
      </c>
      <c r="G951" s="71">
        <v>0.62462395037393403</v>
      </c>
      <c r="H951" s="68">
        <v>16.153846153846199</v>
      </c>
      <c r="I951" s="71">
        <v>0.59539951054543305</v>
      </c>
      <c r="J951" s="68">
        <v>13.846153846153801</v>
      </c>
      <c r="K951" s="71">
        <v>0.40897954698098699</v>
      </c>
      <c r="L951" s="68">
        <v>0.76923076923076905</v>
      </c>
      <c r="M951" s="71">
        <v>0.30502993187917099</v>
      </c>
      <c r="N951" s="68">
        <v>13.846153846153801</v>
      </c>
      <c r="O951" s="71">
        <v>0.37978435740004901</v>
      </c>
      <c r="P951" s="68">
        <v>35.218508997429304</v>
      </c>
      <c r="Q951" s="71">
        <v>0</v>
      </c>
      <c r="R951" s="68">
        <v>18.9873417721519</v>
      </c>
    </row>
    <row r="952" spans="1:18" x14ac:dyDescent="0.2">
      <c r="A952" s="72" t="s">
        <v>2236</v>
      </c>
      <c r="B952" s="66" t="s">
        <v>2237</v>
      </c>
      <c r="C952" s="67">
        <v>68</v>
      </c>
      <c r="D952" s="67" t="s">
        <v>339</v>
      </c>
      <c r="E952" s="71">
        <v>0.68425821237664497</v>
      </c>
      <c r="F952" s="68">
        <v>54.102564102564102</v>
      </c>
      <c r="G952" s="71">
        <v>0.75779379588983198</v>
      </c>
      <c r="H952" s="68">
        <v>47.179487179487197</v>
      </c>
      <c r="I952" s="71">
        <v>0.73428084491474699</v>
      </c>
      <c r="J952" s="68">
        <v>51.794871794871803</v>
      </c>
      <c r="K952" s="71">
        <v>0.71817039624325696</v>
      </c>
      <c r="L952" s="68">
        <v>21.025641025641001</v>
      </c>
      <c r="M952" s="71">
        <v>0.51833757654991996</v>
      </c>
      <c r="N952" s="68">
        <v>36.153846153846203</v>
      </c>
      <c r="O952" s="71">
        <v>0.37696666066211498</v>
      </c>
      <c r="P952" s="68">
        <v>34.447300771208198</v>
      </c>
      <c r="Q952" s="71">
        <v>1</v>
      </c>
      <c r="R952" s="68">
        <v>100</v>
      </c>
    </row>
    <row r="953" spans="1:18" x14ac:dyDescent="0.2">
      <c r="A953" s="72" t="s">
        <v>2238</v>
      </c>
      <c r="B953" s="66" t="s">
        <v>2239</v>
      </c>
      <c r="C953" s="67">
        <v>68</v>
      </c>
      <c r="D953" s="67" t="s">
        <v>339</v>
      </c>
      <c r="E953" s="71">
        <v>0.63780032619910298</v>
      </c>
      <c r="F953" s="68">
        <v>40.769230769230802</v>
      </c>
      <c r="G953" s="71">
        <v>0.61128827796053997</v>
      </c>
      <c r="H953" s="68">
        <v>13.846153846153801</v>
      </c>
      <c r="I953" s="71">
        <v>0.56273900521505305</v>
      </c>
      <c r="J953" s="68">
        <v>8.2051282051282008</v>
      </c>
      <c r="K953" s="71">
        <v>0.78804131375557696</v>
      </c>
      <c r="L953" s="68">
        <v>36.923076923076898</v>
      </c>
      <c r="M953" s="71">
        <v>0.42200509185990398</v>
      </c>
      <c r="N953" s="68">
        <v>24.615384615384599</v>
      </c>
      <c r="O953" s="71">
        <v>0.44272826840354301</v>
      </c>
      <c r="P953" s="68">
        <v>48.0719794344473</v>
      </c>
      <c r="Q953" s="71">
        <v>1</v>
      </c>
      <c r="R953" s="68">
        <v>100</v>
      </c>
    </row>
    <row r="954" spans="1:18" x14ac:dyDescent="0.2">
      <c r="A954" s="72" t="s">
        <v>2240</v>
      </c>
      <c r="B954" s="66" t="s">
        <v>2241</v>
      </c>
      <c r="C954" s="67">
        <v>68</v>
      </c>
      <c r="D954" s="67" t="s">
        <v>339</v>
      </c>
      <c r="E954" s="71">
        <v>0.66124080337371904</v>
      </c>
      <c r="F954" s="68">
        <v>48.974358974358999</v>
      </c>
      <c r="G954" s="71">
        <v>0.71363619941860801</v>
      </c>
      <c r="H954" s="68">
        <v>33.846153846153797</v>
      </c>
      <c r="I954" s="71">
        <v>0.70266402504930803</v>
      </c>
      <c r="J954" s="68">
        <v>38.974358974358999</v>
      </c>
      <c r="K954" s="71">
        <v>0.56300591850349202</v>
      </c>
      <c r="L954" s="68">
        <v>3.8461538461538498</v>
      </c>
      <c r="M954" s="71">
        <v>0.56650381889492896</v>
      </c>
      <c r="N954" s="68">
        <v>46.410256410256402</v>
      </c>
      <c r="O954" s="71">
        <v>0.42163485837597903</v>
      </c>
      <c r="P954" s="68">
        <v>43.958868894601501</v>
      </c>
      <c r="Q954" s="71">
        <v>1</v>
      </c>
      <c r="R954" s="68">
        <v>100</v>
      </c>
    </row>
    <row r="955" spans="1:18" x14ac:dyDescent="0.2">
      <c r="A955" s="72" t="s">
        <v>2242</v>
      </c>
      <c r="B955" s="66" t="s">
        <v>2243</v>
      </c>
      <c r="C955" s="67">
        <v>68</v>
      </c>
      <c r="D955" s="67" t="s">
        <v>339</v>
      </c>
      <c r="E955" s="71">
        <v>0.754354833594158</v>
      </c>
      <c r="F955" s="68">
        <v>72.051282051282001</v>
      </c>
      <c r="G955" s="71">
        <v>0.77129815503764099</v>
      </c>
      <c r="H955" s="68">
        <v>51.794871794871803</v>
      </c>
      <c r="I955" s="71">
        <v>0.74436017566720503</v>
      </c>
      <c r="J955" s="68">
        <v>56.6666666666667</v>
      </c>
      <c r="K955" s="71">
        <v>0.83629372232722798</v>
      </c>
      <c r="L955" s="68">
        <v>51.025641025641001</v>
      </c>
      <c r="M955" s="71">
        <v>0.75916878827496004</v>
      </c>
      <c r="N955" s="68">
        <v>79.230769230769198</v>
      </c>
      <c r="O955" s="71">
        <v>0.41500816025791598</v>
      </c>
      <c r="P955" s="68">
        <v>43.187660668380502</v>
      </c>
      <c r="Q955" s="71">
        <v>1</v>
      </c>
      <c r="R955" s="68">
        <v>100</v>
      </c>
    </row>
    <row r="956" spans="1:18" x14ac:dyDescent="0.2">
      <c r="A956" s="72" t="s">
        <v>2244</v>
      </c>
      <c r="B956" s="66" t="s">
        <v>2245</v>
      </c>
      <c r="C956" s="67">
        <v>68</v>
      </c>
      <c r="D956" s="67" t="s">
        <v>339</v>
      </c>
      <c r="E956" s="71">
        <v>0.54663185134325698</v>
      </c>
      <c r="F956" s="68">
        <v>19.230769230769202</v>
      </c>
      <c r="G956" s="71">
        <v>0.72428282814467004</v>
      </c>
      <c r="H956" s="68">
        <v>36.923076923076898</v>
      </c>
      <c r="I956" s="71">
        <v>0.65315976778540896</v>
      </c>
      <c r="J956" s="68">
        <v>25.384615384615401</v>
      </c>
      <c r="K956" s="71">
        <v>0.86566531348755604</v>
      </c>
      <c r="L956" s="68">
        <v>62.820512820512803</v>
      </c>
      <c r="M956" s="71">
        <v>0.60090827771279098</v>
      </c>
      <c r="N956" s="68">
        <v>54.871794871794897</v>
      </c>
      <c r="O956" s="71">
        <v>0.43477492092911701</v>
      </c>
      <c r="P956" s="68">
        <v>46.529562982005103</v>
      </c>
      <c r="Q956" s="71">
        <v>1E-3</v>
      </c>
      <c r="R956" s="68">
        <v>20.8860759493671</v>
      </c>
    </row>
    <row r="957" spans="1:18" x14ac:dyDescent="0.2">
      <c r="A957" s="72" t="s">
        <v>2246</v>
      </c>
      <c r="B957" s="66" t="s">
        <v>2247</v>
      </c>
      <c r="C957" s="67">
        <v>68</v>
      </c>
      <c r="D957" s="67" t="s">
        <v>339</v>
      </c>
      <c r="E957" s="71">
        <v>0.514323110747685</v>
      </c>
      <c r="F957" s="68">
        <v>15.128205128205099</v>
      </c>
      <c r="G957" s="71">
        <v>0.69118947061007796</v>
      </c>
      <c r="H957" s="68">
        <v>28.461538461538499</v>
      </c>
      <c r="I957" s="71">
        <v>0.70186155250672499</v>
      </c>
      <c r="J957" s="68">
        <v>38.205128205128197</v>
      </c>
      <c r="K957" s="71">
        <v>0.70399538557908703</v>
      </c>
      <c r="L957" s="68">
        <v>16.923076923076898</v>
      </c>
      <c r="M957" s="71">
        <v>0.58714649418564602</v>
      </c>
      <c r="N957" s="68">
        <v>51.025641025641001</v>
      </c>
      <c r="O957" s="71">
        <v>0.40174576160457398</v>
      </c>
      <c r="P957" s="68">
        <v>39.331619537275103</v>
      </c>
      <c r="Q957" s="71">
        <v>0</v>
      </c>
      <c r="R957" s="68">
        <v>18.9873417721519</v>
      </c>
    </row>
    <row r="958" spans="1:18" x14ac:dyDescent="0.2">
      <c r="A958" s="72" t="s">
        <v>2248</v>
      </c>
      <c r="B958" s="66" t="s">
        <v>2249</v>
      </c>
      <c r="C958" s="67">
        <v>68</v>
      </c>
      <c r="D958" s="67" t="s">
        <v>339</v>
      </c>
      <c r="E958" s="71">
        <v>0.73550050156304503</v>
      </c>
      <c r="F958" s="68">
        <v>66.410256410256395</v>
      </c>
      <c r="G958" s="71">
        <v>0.75426684938057598</v>
      </c>
      <c r="H958" s="68">
        <v>46.6666666666667</v>
      </c>
      <c r="I958" s="71">
        <v>0.72322799534751003</v>
      </c>
      <c r="J958" s="68">
        <v>46.153846153846203</v>
      </c>
      <c r="K958" s="71">
        <v>0.84667479419089198</v>
      </c>
      <c r="L958" s="68">
        <v>56.923076923076898</v>
      </c>
      <c r="M958" s="71">
        <v>0.594027385949218</v>
      </c>
      <c r="N958" s="68">
        <v>53.076923076923102</v>
      </c>
      <c r="O958" s="71">
        <v>0.49480598451007302</v>
      </c>
      <c r="P958" s="68">
        <v>53.213367609254497</v>
      </c>
      <c r="Q958" s="71">
        <v>1</v>
      </c>
      <c r="R958" s="68">
        <v>100</v>
      </c>
    </row>
    <row r="959" spans="1:18" x14ac:dyDescent="0.2">
      <c r="A959" s="72" t="s">
        <v>2250</v>
      </c>
      <c r="B959" s="66" t="s">
        <v>2251</v>
      </c>
      <c r="C959" s="67">
        <v>68</v>
      </c>
      <c r="D959" s="67" t="s">
        <v>339</v>
      </c>
      <c r="E959" s="71">
        <v>0.63967316169520705</v>
      </c>
      <c r="F959" s="68">
        <v>41.538461538461497</v>
      </c>
      <c r="G959" s="71">
        <v>0.66240689497513905</v>
      </c>
      <c r="H959" s="68">
        <v>22.564102564102601</v>
      </c>
      <c r="I959" s="71">
        <v>0.67627741880685399</v>
      </c>
      <c r="J959" s="68">
        <v>30.769230769230798</v>
      </c>
      <c r="K959" s="71">
        <v>0.45373065379134803</v>
      </c>
      <c r="L959" s="68">
        <v>1.5384615384615401</v>
      </c>
      <c r="M959" s="71">
        <v>0.60778916947636397</v>
      </c>
      <c r="N959" s="68">
        <v>56.410256410256402</v>
      </c>
      <c r="O959" s="71">
        <v>0.43783483312153698</v>
      </c>
      <c r="P959" s="68">
        <v>47.300771208226202</v>
      </c>
      <c r="Q959" s="71">
        <v>1</v>
      </c>
      <c r="R959" s="68">
        <v>100</v>
      </c>
    </row>
    <row r="960" spans="1:18" x14ac:dyDescent="0.2">
      <c r="A960" s="72" t="s">
        <v>2252</v>
      </c>
      <c r="B960" s="66" t="s">
        <v>2253</v>
      </c>
      <c r="C960" s="67">
        <v>68</v>
      </c>
      <c r="D960" s="67" t="s">
        <v>339</v>
      </c>
      <c r="E960" s="71">
        <v>0.68679061566621502</v>
      </c>
      <c r="F960" s="68">
        <v>54.871794871794897</v>
      </c>
      <c r="G960" s="71">
        <v>0.61220607376451097</v>
      </c>
      <c r="H960" s="68">
        <v>14.1025641025641</v>
      </c>
      <c r="I960" s="71">
        <v>0.69995638173404595</v>
      </c>
      <c r="J960" s="68">
        <v>37.692307692307701</v>
      </c>
      <c r="K960" s="71">
        <v>0.81052856857292499</v>
      </c>
      <c r="L960" s="68">
        <v>43.3333333333333</v>
      </c>
      <c r="M960" s="71">
        <v>0.57338471065850105</v>
      </c>
      <c r="N960" s="68">
        <v>47.435897435897402</v>
      </c>
      <c r="O960" s="71">
        <v>0.42466795926730699</v>
      </c>
      <c r="P960" s="68">
        <v>44.2159383033419</v>
      </c>
      <c r="Q960" s="71">
        <v>1</v>
      </c>
      <c r="R960" s="68">
        <v>100</v>
      </c>
    </row>
    <row r="961" spans="1:18" x14ac:dyDescent="0.2">
      <c r="A961" s="72" t="s">
        <v>2254</v>
      </c>
      <c r="B961" s="66" t="s">
        <v>2255</v>
      </c>
      <c r="C961" s="67">
        <v>68</v>
      </c>
      <c r="D961" s="67" t="s">
        <v>339</v>
      </c>
      <c r="E961" s="71">
        <v>0.53085865773421503</v>
      </c>
      <c r="F961" s="68">
        <v>16.923076923076898</v>
      </c>
      <c r="G961" s="71">
        <v>0.70962507833003996</v>
      </c>
      <c r="H961" s="68">
        <v>31.538461538461501</v>
      </c>
      <c r="I961" s="71">
        <v>0.69796470536251998</v>
      </c>
      <c r="J961" s="68">
        <v>37.179487179487197</v>
      </c>
      <c r="K961" s="71">
        <v>0.75096117642188098</v>
      </c>
      <c r="L961" s="68">
        <v>28.717948717948701</v>
      </c>
      <c r="M961" s="71">
        <v>0.62155095300350804</v>
      </c>
      <c r="N961" s="68">
        <v>58.205128205128197</v>
      </c>
      <c r="O961" s="71">
        <v>0.40445003328734003</v>
      </c>
      <c r="P961" s="68">
        <v>40.102827763496101</v>
      </c>
      <c r="Q961" s="71">
        <v>5.9999999999999995E-4</v>
      </c>
      <c r="R961" s="68">
        <v>20.569620253164601</v>
      </c>
    </row>
    <row r="962" spans="1:18" x14ac:dyDescent="0.2">
      <c r="A962" s="72" t="s">
        <v>2256</v>
      </c>
      <c r="B962" s="66" t="s">
        <v>2257</v>
      </c>
      <c r="C962" s="67">
        <v>67</v>
      </c>
      <c r="D962" s="67" t="s">
        <v>339</v>
      </c>
      <c r="E962" s="71">
        <v>0.60583130719353795</v>
      </c>
      <c r="F962" s="68">
        <v>18.4110007639419</v>
      </c>
      <c r="G962" s="71">
        <v>0.577847437592656</v>
      </c>
      <c r="H962" s="68">
        <v>8.7853323147440801</v>
      </c>
      <c r="I962" s="71">
        <v>0.68932586691380804</v>
      </c>
      <c r="J962" s="68">
        <v>39.572192513368996</v>
      </c>
      <c r="K962" s="71">
        <v>0.78402643204191702</v>
      </c>
      <c r="L962" s="68">
        <v>28.647822765469801</v>
      </c>
      <c r="M962" s="71">
        <v>0.61401425178147295</v>
      </c>
      <c r="N962" s="68">
        <v>25.133689839572199</v>
      </c>
      <c r="O962" s="71">
        <v>0.36394254763783801</v>
      </c>
      <c r="P962" s="68">
        <v>29.5558958652374</v>
      </c>
      <c r="Q962" s="71"/>
      <c r="R962" s="68"/>
    </row>
    <row r="963" spans="1:18" x14ac:dyDescent="0.2">
      <c r="A963" s="72" t="s">
        <v>2258</v>
      </c>
      <c r="B963" s="66" t="s">
        <v>2259</v>
      </c>
      <c r="C963" s="67">
        <v>68</v>
      </c>
      <c r="D963" s="67" t="s">
        <v>339</v>
      </c>
      <c r="E963" s="71">
        <v>0.59267308098966698</v>
      </c>
      <c r="F963" s="68">
        <v>28.974358974358999</v>
      </c>
      <c r="G963" s="71">
        <v>0.49800245720354902</v>
      </c>
      <c r="H963" s="68">
        <v>4.8717948717948696</v>
      </c>
      <c r="I963" s="71">
        <v>0.68549856996252001</v>
      </c>
      <c r="J963" s="68">
        <v>33.3333333333333</v>
      </c>
      <c r="K963" s="71">
        <v>0.75181864988676905</v>
      </c>
      <c r="L963" s="68">
        <v>29.230769230769202</v>
      </c>
      <c r="M963" s="71">
        <v>0.20869744718915501</v>
      </c>
      <c r="N963" s="68">
        <v>8.4615384615384599</v>
      </c>
      <c r="O963" s="71">
        <v>0.412021361696007</v>
      </c>
      <c r="P963" s="68">
        <v>42.416452442159397</v>
      </c>
      <c r="Q963" s="71">
        <v>1</v>
      </c>
      <c r="R963" s="68">
        <v>100</v>
      </c>
    </row>
    <row r="964" spans="1:18" x14ac:dyDescent="0.2">
      <c r="A964" s="72" t="s">
        <v>2260</v>
      </c>
      <c r="B964" s="66" t="s">
        <v>2261</v>
      </c>
      <c r="C964" s="67">
        <v>68</v>
      </c>
      <c r="D964" s="67" t="s">
        <v>339</v>
      </c>
      <c r="E964" s="71">
        <v>0.41004331110621201</v>
      </c>
      <c r="F964" s="68">
        <v>5.1282051282051304</v>
      </c>
      <c r="G964" s="71">
        <v>0.48108841052995299</v>
      </c>
      <c r="H964" s="68">
        <v>4.1025641025641004</v>
      </c>
      <c r="I964" s="71">
        <v>0.64024302017172596</v>
      </c>
      <c r="J964" s="68">
        <v>23.076923076923102</v>
      </c>
      <c r="K964" s="71">
        <v>0.65708747293797698</v>
      </c>
      <c r="L964" s="68">
        <v>11.025641025641001</v>
      </c>
      <c r="M964" s="71">
        <v>0.43576687538705</v>
      </c>
      <c r="N964" s="68">
        <v>27.435897435897399</v>
      </c>
      <c r="O964" s="71">
        <v>0.24607408761056601</v>
      </c>
      <c r="P964" s="68">
        <v>14.395886889460201</v>
      </c>
      <c r="Q964" s="71">
        <v>0</v>
      </c>
      <c r="R964" s="68">
        <v>18.9873417721519</v>
      </c>
    </row>
    <row r="965" spans="1:18" x14ac:dyDescent="0.2">
      <c r="A965" s="72" t="s">
        <v>2262</v>
      </c>
      <c r="B965" s="66" t="s">
        <v>2263</v>
      </c>
      <c r="C965" s="67">
        <v>68</v>
      </c>
      <c r="D965" s="67" t="s">
        <v>339</v>
      </c>
      <c r="E965" s="71">
        <v>0.68139100902249194</v>
      </c>
      <c r="F965" s="68">
        <v>53.589743589743598</v>
      </c>
      <c r="G965" s="71">
        <v>0.67390526197824296</v>
      </c>
      <c r="H965" s="68">
        <v>24.3589743589744</v>
      </c>
      <c r="I965" s="71">
        <v>0.72005686346839204</v>
      </c>
      <c r="J965" s="68">
        <v>45.128205128205103</v>
      </c>
      <c r="K965" s="71">
        <v>0.85599591049608104</v>
      </c>
      <c r="L965" s="68">
        <v>59.743589743589702</v>
      </c>
      <c r="M965" s="71">
        <v>0.42888598362347702</v>
      </c>
      <c r="N965" s="68">
        <v>26.923076923076898</v>
      </c>
      <c r="O965" s="71">
        <v>0.409502034568759</v>
      </c>
      <c r="P965" s="68">
        <v>41.645244215938298</v>
      </c>
      <c r="Q965" s="71">
        <v>1</v>
      </c>
      <c r="R965" s="68">
        <v>100</v>
      </c>
    </row>
    <row r="966" spans="1:18" x14ac:dyDescent="0.2">
      <c r="A966" s="72" t="s">
        <v>2264</v>
      </c>
      <c r="B966" s="66" t="s">
        <v>2265</v>
      </c>
      <c r="C966" s="67">
        <v>68</v>
      </c>
      <c r="D966" s="67" t="s">
        <v>339</v>
      </c>
      <c r="E966" s="71">
        <v>0.56325397796999099</v>
      </c>
      <c r="F966" s="68">
        <v>21.794871794871799</v>
      </c>
      <c r="G966" s="71">
        <v>0.726920634678904</v>
      </c>
      <c r="H966" s="68">
        <v>37.948717948717899</v>
      </c>
      <c r="I966" s="71">
        <v>0.69089131175815099</v>
      </c>
      <c r="J966" s="68">
        <v>35.384615384615401</v>
      </c>
      <c r="K966" s="71">
        <v>0.81640481741065796</v>
      </c>
      <c r="L966" s="68">
        <v>44.871794871794897</v>
      </c>
      <c r="M966" s="71">
        <v>0.64907452005779898</v>
      </c>
      <c r="N966" s="68">
        <v>62.307692307692299</v>
      </c>
      <c r="O966" s="71">
        <v>0.49563258391443399</v>
      </c>
      <c r="P966" s="68">
        <v>53.470437017994897</v>
      </c>
      <c r="Q966" s="71">
        <v>5.9999999999999995E-4</v>
      </c>
      <c r="R966" s="68">
        <v>20.569620253164601</v>
      </c>
    </row>
    <row r="967" spans="1:18" x14ac:dyDescent="0.2">
      <c r="A967" s="72" t="s">
        <v>2266</v>
      </c>
      <c r="B967" s="66" t="s">
        <v>2267</v>
      </c>
      <c r="C967" s="67">
        <v>68</v>
      </c>
      <c r="D967" s="67" t="s">
        <v>339</v>
      </c>
      <c r="E967" s="71">
        <v>0.71307596220618097</v>
      </c>
      <c r="F967" s="68">
        <v>62.307692307692299</v>
      </c>
      <c r="G967" s="71">
        <v>0.82316502905704203</v>
      </c>
      <c r="H967" s="68">
        <v>69.743589743589695</v>
      </c>
      <c r="I967" s="71">
        <v>0.77064491319397399</v>
      </c>
      <c r="J967" s="68">
        <v>68.205128205128204</v>
      </c>
      <c r="K967" s="71">
        <v>0.95702636620850901</v>
      </c>
      <c r="L967" s="68">
        <v>93.846153846153797</v>
      </c>
      <c r="M967" s="71">
        <v>0.75916878827496004</v>
      </c>
      <c r="N967" s="68">
        <v>79.230769230769198</v>
      </c>
      <c r="O967" s="71">
        <v>0.255374714296418</v>
      </c>
      <c r="P967" s="68">
        <v>16.966580976863799</v>
      </c>
      <c r="Q967" s="71"/>
      <c r="R967" s="68"/>
    </row>
    <row r="968" spans="1:18" x14ac:dyDescent="0.2">
      <c r="A968" s="72" t="s">
        <v>2268</v>
      </c>
      <c r="B968" s="66" t="s">
        <v>2269</v>
      </c>
      <c r="C968" s="67">
        <v>68</v>
      </c>
      <c r="D968" s="67" t="s">
        <v>339</v>
      </c>
      <c r="E968" s="71">
        <v>0.63056676062653405</v>
      </c>
      <c r="F968" s="68">
        <v>38.205128205128197</v>
      </c>
      <c r="G968" s="71">
        <v>0.63392397960623104</v>
      </c>
      <c r="H968" s="68">
        <v>17.948717948717899</v>
      </c>
      <c r="I968" s="71">
        <v>0.66514550981014997</v>
      </c>
      <c r="J968" s="68">
        <v>27.692307692307701</v>
      </c>
      <c r="K968" s="71">
        <v>0.77198098430987905</v>
      </c>
      <c r="L968" s="68">
        <v>32.564102564102598</v>
      </c>
      <c r="M968" s="71">
        <v>0.55962292713135597</v>
      </c>
      <c r="N968" s="68">
        <v>44.871794871794897</v>
      </c>
      <c r="O968" s="71">
        <v>0.33182716290158998</v>
      </c>
      <c r="P968" s="68">
        <v>28.277634961439599</v>
      </c>
      <c r="Q968" s="71">
        <v>0.82089999999999996</v>
      </c>
      <c r="R968" s="68">
        <v>48.4177215189873</v>
      </c>
    </row>
    <row r="969" spans="1:18" x14ac:dyDescent="0.2">
      <c r="A969" s="72" t="s">
        <v>2270</v>
      </c>
      <c r="B969" s="66" t="s">
        <v>2271</v>
      </c>
      <c r="C969" s="67">
        <v>68</v>
      </c>
      <c r="D969" s="67" t="s">
        <v>339</v>
      </c>
      <c r="E969" s="71">
        <v>0.35093542750775902</v>
      </c>
      <c r="F969" s="68">
        <v>1.79487179487179</v>
      </c>
      <c r="G969" s="71">
        <v>0.43890244808756201</v>
      </c>
      <c r="H969" s="68">
        <v>2.5641025641025599</v>
      </c>
      <c r="I969" s="71">
        <v>0.57323162470558997</v>
      </c>
      <c r="J969" s="68">
        <v>10.2564102564103</v>
      </c>
      <c r="K969" s="71">
        <v>0.71721753552175105</v>
      </c>
      <c r="L969" s="68">
        <v>20.5128205128205</v>
      </c>
      <c r="M969" s="71">
        <v>6.4198720154131694E-2</v>
      </c>
      <c r="N969" s="68">
        <v>2.0512820512820502</v>
      </c>
      <c r="O969" s="71">
        <v>0.31206223657752202</v>
      </c>
      <c r="P969" s="68">
        <v>24.678663239074499</v>
      </c>
      <c r="Q969" s="71">
        <v>0</v>
      </c>
      <c r="R969" s="68">
        <v>18.9873417721519</v>
      </c>
    </row>
    <row r="970" spans="1:18" x14ac:dyDescent="0.2">
      <c r="A970" s="72" t="s">
        <v>2272</v>
      </c>
      <c r="B970" s="66" t="s">
        <v>2273</v>
      </c>
      <c r="C970" s="67">
        <v>68</v>
      </c>
      <c r="D970" s="67" t="s">
        <v>339</v>
      </c>
      <c r="E970" s="71">
        <v>0.40311399308043899</v>
      </c>
      <c r="F970" s="68">
        <v>4.3589743589743604</v>
      </c>
      <c r="G970" s="71">
        <v>0.27592616604380898</v>
      </c>
      <c r="H970" s="68">
        <v>0.512820512820513</v>
      </c>
      <c r="I970" s="71">
        <v>0.41293162308284598</v>
      </c>
      <c r="J970" s="68">
        <v>1.02564102564103</v>
      </c>
      <c r="K970" s="71">
        <v>0.52748007213593295</v>
      </c>
      <c r="L970" s="68">
        <v>2.8205128205128198</v>
      </c>
      <c r="M970" s="71">
        <v>0</v>
      </c>
      <c r="N970" s="68">
        <v>1.02564102564103</v>
      </c>
      <c r="O970" s="71">
        <v>0.20274609722004899</v>
      </c>
      <c r="P970" s="68">
        <v>9.5115681233933191</v>
      </c>
      <c r="Q970" s="71">
        <v>0.99960000000000004</v>
      </c>
      <c r="R970" s="68">
        <v>57.278481012658197</v>
      </c>
    </row>
    <row r="971" spans="1:18" x14ac:dyDescent="0.2">
      <c r="A971" s="72" t="s">
        <v>2274</v>
      </c>
      <c r="B971" s="66" t="s">
        <v>2275</v>
      </c>
      <c r="C971" s="67">
        <v>68</v>
      </c>
      <c r="D971" s="67" t="s">
        <v>339</v>
      </c>
      <c r="E971" s="71">
        <v>0.65479151287416304</v>
      </c>
      <c r="F971" s="68">
        <v>45.6410256410256</v>
      </c>
      <c r="G971" s="71">
        <v>0.70817685651937301</v>
      </c>
      <c r="H971" s="68">
        <v>31.282051282051299</v>
      </c>
      <c r="I971" s="71">
        <v>0.57731035527968799</v>
      </c>
      <c r="J971" s="68">
        <v>11.025641025641001</v>
      </c>
      <c r="K971" s="71">
        <v>0.78830435659781894</v>
      </c>
      <c r="L971" s="68">
        <v>37.179487179487197</v>
      </c>
      <c r="M971" s="71">
        <v>0.46329044244133999</v>
      </c>
      <c r="N971" s="68">
        <v>30.769230769230798</v>
      </c>
      <c r="O971" s="71">
        <v>0.39166706640675802</v>
      </c>
      <c r="P971" s="68">
        <v>37.0179948586118</v>
      </c>
      <c r="Q971" s="71">
        <v>1</v>
      </c>
      <c r="R971" s="68">
        <v>100</v>
      </c>
    </row>
    <row r="972" spans="1:18" x14ac:dyDescent="0.2">
      <c r="A972" s="72" t="s">
        <v>2276</v>
      </c>
      <c r="B972" s="66" t="s">
        <v>2277</v>
      </c>
      <c r="C972" s="67">
        <v>67</v>
      </c>
      <c r="D972" s="67" t="s">
        <v>339</v>
      </c>
      <c r="E972" s="71">
        <v>0.35617145315170301</v>
      </c>
      <c r="F972" s="68">
        <v>1.9862490450725701</v>
      </c>
      <c r="G972" s="71">
        <v>0.46773211179322899</v>
      </c>
      <c r="H972" s="68">
        <v>4.1252864782276504</v>
      </c>
      <c r="I972" s="71">
        <v>0.508875661935135</v>
      </c>
      <c r="J972" s="68">
        <v>3.81970970206264</v>
      </c>
      <c r="K972" s="71">
        <v>0.76035754134808098</v>
      </c>
      <c r="L972" s="68">
        <v>22.230710466004599</v>
      </c>
      <c r="M972" s="71">
        <v>0</v>
      </c>
      <c r="N972" s="68">
        <v>1.0695187165775399</v>
      </c>
      <c r="O972" s="71">
        <v>4.3891950682067402E-2</v>
      </c>
      <c r="P972" s="68">
        <v>1.9908116385911201</v>
      </c>
      <c r="Q972" s="71"/>
      <c r="R972" s="68"/>
    </row>
    <row r="973" spans="1:18" x14ac:dyDescent="0.2">
      <c r="A973" s="72" t="s">
        <v>2278</v>
      </c>
      <c r="B973" s="66" t="s">
        <v>2279</v>
      </c>
      <c r="C973" s="67">
        <v>68</v>
      </c>
      <c r="D973" s="67" t="s">
        <v>339</v>
      </c>
      <c r="E973" s="71">
        <v>0.49719924160273299</v>
      </c>
      <c r="F973" s="68">
        <v>13.3333333333333</v>
      </c>
      <c r="G973" s="71">
        <v>0.58222750569937198</v>
      </c>
      <c r="H973" s="68">
        <v>11.538461538461499</v>
      </c>
      <c r="I973" s="71">
        <v>0.64081933741482699</v>
      </c>
      <c r="J973" s="68">
        <v>23.3333333333333</v>
      </c>
      <c r="K973" s="71">
        <v>0.82289525448205803</v>
      </c>
      <c r="L973" s="68">
        <v>45.897435897435898</v>
      </c>
      <c r="M973" s="71">
        <v>0.60090827771279098</v>
      </c>
      <c r="N973" s="68">
        <v>54.871794871794897</v>
      </c>
      <c r="O973" s="71">
        <v>0.33634507430735</v>
      </c>
      <c r="P973" s="68">
        <v>28.791773778920302</v>
      </c>
      <c r="Q973" s="71">
        <v>0</v>
      </c>
      <c r="R973" s="68">
        <v>18.9873417721519</v>
      </c>
    </row>
    <row r="974" spans="1:18" x14ac:dyDescent="0.2">
      <c r="A974" s="72" t="s">
        <v>2280</v>
      </c>
      <c r="B974" s="66" t="s">
        <v>2281</v>
      </c>
      <c r="C974" s="67">
        <v>68</v>
      </c>
      <c r="D974" s="67" t="s">
        <v>339</v>
      </c>
      <c r="E974" s="71">
        <v>0.69919344442274101</v>
      </c>
      <c r="F974" s="68">
        <v>57.948717948717999</v>
      </c>
      <c r="G974" s="71">
        <v>0.80582830143835804</v>
      </c>
      <c r="H974" s="68">
        <v>64.102564102564102</v>
      </c>
      <c r="I974" s="71">
        <v>0.75182372513958795</v>
      </c>
      <c r="J974" s="68">
        <v>60.256410256410298</v>
      </c>
      <c r="K974" s="71">
        <v>0.60325553974809598</v>
      </c>
      <c r="L974" s="68">
        <v>5.8974358974358996</v>
      </c>
      <c r="M974" s="71">
        <v>0.64219362829422599</v>
      </c>
      <c r="N974" s="68">
        <v>61.025641025641001</v>
      </c>
      <c r="O974" s="71">
        <v>0.39605947191618002</v>
      </c>
      <c r="P974" s="68">
        <v>37.532133676092499</v>
      </c>
      <c r="Q974" s="71">
        <v>0.996</v>
      </c>
      <c r="R974" s="68">
        <v>55.696202531645604</v>
      </c>
    </row>
    <row r="975" spans="1:18" x14ac:dyDescent="0.2">
      <c r="A975" s="72" t="s">
        <v>2282</v>
      </c>
      <c r="B975" s="66" t="s">
        <v>2283</v>
      </c>
      <c r="C975" s="67">
        <v>68</v>
      </c>
      <c r="D975" s="67" t="s">
        <v>339</v>
      </c>
      <c r="E975" s="71">
        <v>0.74152639743022697</v>
      </c>
      <c r="F975" s="68">
        <v>68.205128205128204</v>
      </c>
      <c r="G975" s="71">
        <v>0.739052604033828</v>
      </c>
      <c r="H975" s="68">
        <v>42.564102564102598</v>
      </c>
      <c r="I975" s="71">
        <v>0.80644073696115404</v>
      </c>
      <c r="J975" s="68">
        <v>82.307692307692307</v>
      </c>
      <c r="K975" s="71">
        <v>0.96461075777548999</v>
      </c>
      <c r="L975" s="68">
        <v>94.358974358974393</v>
      </c>
      <c r="M975" s="71">
        <v>0.55962292713135597</v>
      </c>
      <c r="N975" s="68">
        <v>44.871794871794897</v>
      </c>
      <c r="O975" s="71">
        <v>0.37943135867953298</v>
      </c>
      <c r="P975" s="68">
        <v>34.961439588688897</v>
      </c>
      <c r="Q975" s="71">
        <v>1</v>
      </c>
      <c r="R975" s="68">
        <v>100</v>
      </c>
    </row>
    <row r="976" spans="1:18" x14ac:dyDescent="0.2">
      <c r="A976" s="72" t="s">
        <v>2284</v>
      </c>
      <c r="B976" s="66" t="s">
        <v>2285</v>
      </c>
      <c r="C976" s="67">
        <v>68</v>
      </c>
      <c r="D976" s="67" t="s">
        <v>339</v>
      </c>
      <c r="E976" s="71">
        <v>0.616175009762711</v>
      </c>
      <c r="F976" s="68">
        <v>33.589743589743598</v>
      </c>
      <c r="G976" s="71">
        <v>0.70964135361330505</v>
      </c>
      <c r="H976" s="68">
        <v>31.794871794871799</v>
      </c>
      <c r="I976" s="71">
        <v>0.83032943942163595</v>
      </c>
      <c r="J976" s="68">
        <v>89.230769230769198</v>
      </c>
      <c r="K976" s="71">
        <v>0.71807061023019703</v>
      </c>
      <c r="L976" s="68">
        <v>20.769230769230798</v>
      </c>
      <c r="M976" s="71">
        <v>0.999999999999999</v>
      </c>
      <c r="N976" s="68">
        <v>99.230769230769198</v>
      </c>
      <c r="O976" s="71">
        <v>0.43480865531113</v>
      </c>
      <c r="P976" s="68">
        <v>46.786632390745503</v>
      </c>
      <c r="Q976" s="71">
        <v>4.1999999999999997E-3</v>
      </c>
      <c r="R976" s="68">
        <v>22.468354430379701</v>
      </c>
    </row>
    <row r="977" spans="1:18" x14ac:dyDescent="0.2">
      <c r="A977" s="72" t="s">
        <v>2286</v>
      </c>
      <c r="B977" s="66" t="s">
        <v>2287</v>
      </c>
      <c r="C977" s="67">
        <v>68</v>
      </c>
      <c r="D977" s="67" t="s">
        <v>339</v>
      </c>
      <c r="E977" s="71">
        <v>0.57428259884436295</v>
      </c>
      <c r="F977" s="68">
        <v>24.871794871794901</v>
      </c>
      <c r="G977" s="71">
        <v>0.73227304109381297</v>
      </c>
      <c r="H977" s="68">
        <v>39.230769230769198</v>
      </c>
      <c r="I977" s="71">
        <v>0.87118649276201998</v>
      </c>
      <c r="J977" s="68">
        <v>96.923076923076906</v>
      </c>
      <c r="K977" s="71">
        <v>0.87016299647326101</v>
      </c>
      <c r="L977" s="68">
        <v>65.128205128205096</v>
      </c>
      <c r="M977" s="71">
        <v>0.52521846831349295</v>
      </c>
      <c r="N977" s="68">
        <v>37.692307692307701</v>
      </c>
      <c r="O977" s="71">
        <v>0.42725459442358898</v>
      </c>
      <c r="P977" s="68">
        <v>44.7300771208226</v>
      </c>
      <c r="Q977" s="71">
        <v>1.9599999999999999E-2</v>
      </c>
      <c r="R977" s="68">
        <v>22.7848101265823</v>
      </c>
    </row>
    <row r="978" spans="1:18" x14ac:dyDescent="0.2">
      <c r="A978" s="72" t="s">
        <v>2288</v>
      </c>
      <c r="B978" s="66" t="s">
        <v>2289</v>
      </c>
      <c r="C978" s="67">
        <v>67</v>
      </c>
      <c r="D978" s="67" t="s">
        <v>339</v>
      </c>
      <c r="E978" s="71">
        <v>0.25688827122803098</v>
      </c>
      <c r="F978" s="68">
        <v>0.458365164247517</v>
      </c>
      <c r="G978" s="71">
        <v>0.20805919483503901</v>
      </c>
      <c r="H978" s="68">
        <v>0.305576776165011</v>
      </c>
      <c r="I978" s="71">
        <v>0.42022040860952498</v>
      </c>
      <c r="J978" s="68">
        <v>0.611153552330023</v>
      </c>
      <c r="K978" s="71">
        <v>0.61576972026988397</v>
      </c>
      <c r="L978" s="68">
        <v>4.2780748663101598</v>
      </c>
      <c r="M978" s="71">
        <v>0</v>
      </c>
      <c r="N978" s="68">
        <v>1.0695187165775399</v>
      </c>
      <c r="O978" s="71">
        <v>4.0392032425704397E-2</v>
      </c>
      <c r="P978" s="68">
        <v>1.8376722817764199</v>
      </c>
      <c r="Q978" s="71"/>
      <c r="R978" s="68"/>
    </row>
    <row r="979" spans="1:18" x14ac:dyDescent="0.2">
      <c r="A979" s="72" t="s">
        <v>2290</v>
      </c>
      <c r="B979" s="66" t="s">
        <v>2291</v>
      </c>
      <c r="C979" s="67">
        <v>67</v>
      </c>
      <c r="D979" s="67" t="s">
        <v>339</v>
      </c>
      <c r="E979" s="71">
        <v>0.53141842309507403</v>
      </c>
      <c r="F979" s="68">
        <v>9.7020626432391097</v>
      </c>
      <c r="G979" s="71">
        <v>0.60747761134711498</v>
      </c>
      <c r="H979" s="68">
        <v>11.611917494270401</v>
      </c>
      <c r="I979" s="71">
        <v>0.63977558654126798</v>
      </c>
      <c r="J979" s="68">
        <v>21.848739495798299</v>
      </c>
      <c r="K979" s="71">
        <v>0.76384797004426996</v>
      </c>
      <c r="L979" s="68">
        <v>22.994652406417099</v>
      </c>
      <c r="M979" s="71">
        <v>0.44328978622327803</v>
      </c>
      <c r="N979" s="68">
        <v>9.7784568372803697</v>
      </c>
      <c r="O979" s="71">
        <v>0.20270116131943899</v>
      </c>
      <c r="P979" s="68">
        <v>10.490045941807001</v>
      </c>
      <c r="Q979" s="71"/>
      <c r="R979" s="68"/>
    </row>
    <row r="980" spans="1:18" x14ac:dyDescent="0.2">
      <c r="A980" s="72" t="s">
        <v>2292</v>
      </c>
      <c r="B980" s="66" t="s">
        <v>2293</v>
      </c>
      <c r="C980" s="67">
        <v>68</v>
      </c>
      <c r="D980" s="67" t="s">
        <v>339</v>
      </c>
      <c r="E980" s="71">
        <v>0.52873620014288203</v>
      </c>
      <c r="F980" s="68">
        <v>16.153846153846199</v>
      </c>
      <c r="G980" s="71">
        <v>0.52656645178532302</v>
      </c>
      <c r="H980" s="68">
        <v>7.1794871794871797</v>
      </c>
      <c r="I980" s="71">
        <v>0.70274847566601795</v>
      </c>
      <c r="J980" s="68">
        <v>39.487179487179503</v>
      </c>
      <c r="K980" s="71">
        <v>0.92540582935409799</v>
      </c>
      <c r="L980" s="68">
        <v>82.307692307692307</v>
      </c>
      <c r="M980" s="71">
        <v>0.20181655542558299</v>
      </c>
      <c r="N980" s="68">
        <v>7.9487179487179498</v>
      </c>
      <c r="O980" s="71">
        <v>0.28714368848338601</v>
      </c>
      <c r="P980" s="68">
        <v>21.079691516709499</v>
      </c>
      <c r="Q980" s="71"/>
      <c r="R980" s="68"/>
    </row>
    <row r="981" spans="1:18" x14ac:dyDescent="0.2">
      <c r="A981" s="72" t="s">
        <v>2294</v>
      </c>
      <c r="B981" s="66" t="s">
        <v>2295</v>
      </c>
      <c r="C981" s="67">
        <v>68</v>
      </c>
      <c r="D981" s="67" t="s">
        <v>339</v>
      </c>
      <c r="E981" s="71">
        <v>0.66140427329209595</v>
      </c>
      <c r="F981" s="68">
        <v>49.230769230769198</v>
      </c>
      <c r="G981" s="71">
        <v>0.72461584890796804</v>
      </c>
      <c r="H981" s="68">
        <v>37.179487179487197</v>
      </c>
      <c r="I981" s="71">
        <v>0.76652470704075903</v>
      </c>
      <c r="J981" s="68">
        <v>65.128205128205096</v>
      </c>
      <c r="K981" s="71">
        <v>0.71581365207376502</v>
      </c>
      <c r="L981" s="68">
        <v>20</v>
      </c>
      <c r="M981" s="71">
        <v>0.52521846831349295</v>
      </c>
      <c r="N981" s="68">
        <v>37.692307692307701</v>
      </c>
      <c r="O981" s="71">
        <v>0.23625296341659199</v>
      </c>
      <c r="P981" s="68">
        <v>12.853470437018</v>
      </c>
      <c r="Q981" s="71">
        <v>1</v>
      </c>
      <c r="R981" s="68">
        <v>100</v>
      </c>
    </row>
    <row r="982" spans="1:18" x14ac:dyDescent="0.2">
      <c r="A982" s="72" t="s">
        <v>2296</v>
      </c>
      <c r="B982" s="66" t="s">
        <v>2297</v>
      </c>
      <c r="C982" s="67">
        <v>68</v>
      </c>
      <c r="D982" s="67" t="s">
        <v>339</v>
      </c>
      <c r="E982" s="71">
        <v>0.63842530242312101</v>
      </c>
      <c r="F982" s="68">
        <v>41.025641025641001</v>
      </c>
      <c r="G982" s="71">
        <v>0.79906425370401302</v>
      </c>
      <c r="H982" s="68">
        <v>61.025641025641001</v>
      </c>
      <c r="I982" s="71">
        <v>0.89950500940090605</v>
      </c>
      <c r="J982" s="68">
        <v>97.692307692307693</v>
      </c>
      <c r="K982" s="71">
        <v>0.94601288516447501</v>
      </c>
      <c r="L982" s="68">
        <v>89.487179487179503</v>
      </c>
      <c r="M982" s="71">
        <v>0.58714649418564602</v>
      </c>
      <c r="N982" s="68">
        <v>51.025641025641001</v>
      </c>
      <c r="O982" s="71">
        <v>0.263323172083688</v>
      </c>
      <c r="P982" s="68">
        <v>17.737789203084802</v>
      </c>
      <c r="Q982" s="71">
        <v>0.33550000000000002</v>
      </c>
      <c r="R982" s="68">
        <v>29.1139240506329</v>
      </c>
    </row>
    <row r="983" spans="1:18" x14ac:dyDescent="0.2">
      <c r="A983" s="72" t="s">
        <v>2298</v>
      </c>
      <c r="B983" s="66" t="s">
        <v>2299</v>
      </c>
      <c r="C983" s="67">
        <v>68</v>
      </c>
      <c r="D983" s="67" t="s">
        <v>339</v>
      </c>
      <c r="E983" s="71">
        <v>0.717119633334102</v>
      </c>
      <c r="F983" s="68">
        <v>63.3333333333333</v>
      </c>
      <c r="G983" s="71">
        <v>0.67619752960328705</v>
      </c>
      <c r="H983" s="68">
        <v>24.871794871794901</v>
      </c>
      <c r="I983" s="71">
        <v>0.84864409134129404</v>
      </c>
      <c r="J983" s="68">
        <v>92.820512820512803</v>
      </c>
      <c r="K983" s="71">
        <v>0.97183410310118301</v>
      </c>
      <c r="L983" s="68">
        <v>95.384615384615401</v>
      </c>
      <c r="M983" s="71">
        <v>0.55962292713135597</v>
      </c>
      <c r="N983" s="68">
        <v>44.871794871794897</v>
      </c>
      <c r="O983" s="71">
        <v>0.24641914882749399</v>
      </c>
      <c r="P983" s="68">
        <v>14.6529562982005</v>
      </c>
      <c r="Q983" s="71">
        <v>1</v>
      </c>
      <c r="R983" s="68">
        <v>100</v>
      </c>
    </row>
    <row r="984" spans="1:18" x14ac:dyDescent="0.2">
      <c r="A984" s="72" t="s">
        <v>2300</v>
      </c>
      <c r="B984" s="66" t="s">
        <v>2301</v>
      </c>
      <c r="C984" s="67">
        <v>68</v>
      </c>
      <c r="D984" s="67" t="s">
        <v>339</v>
      </c>
      <c r="E984" s="71">
        <v>0.70186645018802296</v>
      </c>
      <c r="F984" s="68">
        <v>59.743589743589702</v>
      </c>
      <c r="G984" s="71">
        <v>0.77445470164097296</v>
      </c>
      <c r="H984" s="68">
        <v>53.076923076923102</v>
      </c>
      <c r="I984" s="71">
        <v>0.85039406303126697</v>
      </c>
      <c r="J984" s="68">
        <v>93.589743589743605</v>
      </c>
      <c r="K984" s="71">
        <v>0.98002013355772299</v>
      </c>
      <c r="L984" s="68">
        <v>96.410256410256395</v>
      </c>
      <c r="M984" s="71">
        <v>0.63531273653065401</v>
      </c>
      <c r="N984" s="68">
        <v>59.487179487179503</v>
      </c>
      <c r="O984" s="71">
        <v>0.25961706636752002</v>
      </c>
      <c r="P984" s="68">
        <v>17.480719794344498</v>
      </c>
      <c r="Q984" s="71">
        <v>0.71140000000000003</v>
      </c>
      <c r="R984" s="68">
        <v>44.620253164556999</v>
      </c>
    </row>
    <row r="985" spans="1:18" x14ac:dyDescent="0.2">
      <c r="A985" s="72" t="s">
        <v>2302</v>
      </c>
      <c r="B985" s="66" t="s">
        <v>2303</v>
      </c>
      <c r="C985" s="67">
        <v>68</v>
      </c>
      <c r="D985" s="67" t="s">
        <v>339</v>
      </c>
      <c r="E985" s="71">
        <v>0.74451619840674399</v>
      </c>
      <c r="F985" s="68">
        <v>69.487179487179503</v>
      </c>
      <c r="G985" s="71">
        <v>0.78218547903485502</v>
      </c>
      <c r="H985" s="68">
        <v>56.410256410256402</v>
      </c>
      <c r="I985" s="71">
        <v>0.83599597294281702</v>
      </c>
      <c r="J985" s="68">
        <v>90.769230769230802</v>
      </c>
      <c r="K985" s="71">
        <v>0.99462080518861795</v>
      </c>
      <c r="L985" s="68">
        <v>98.461538461538495</v>
      </c>
      <c r="M985" s="71">
        <v>0.71100254592995205</v>
      </c>
      <c r="N985" s="68">
        <v>72.307692307692307</v>
      </c>
      <c r="O985" s="71">
        <v>0.14329238734422101</v>
      </c>
      <c r="P985" s="68">
        <v>5.6555269922879203</v>
      </c>
      <c r="Q985" s="71">
        <v>1</v>
      </c>
      <c r="R985" s="68">
        <v>100</v>
      </c>
    </row>
    <row r="986" spans="1:18" x14ac:dyDescent="0.2">
      <c r="A986" s="72" t="s">
        <v>2304</v>
      </c>
      <c r="B986" s="66" t="s">
        <v>2305</v>
      </c>
      <c r="C986" s="67">
        <v>68</v>
      </c>
      <c r="D986" s="67" t="s">
        <v>339</v>
      </c>
      <c r="E986" s="71">
        <v>0.74730288421635405</v>
      </c>
      <c r="F986" s="68">
        <v>69.743589743589695</v>
      </c>
      <c r="G986" s="71">
        <v>0.80752944946918204</v>
      </c>
      <c r="H986" s="68">
        <v>65.128205128205096</v>
      </c>
      <c r="I986" s="71">
        <v>0.81663694463596304</v>
      </c>
      <c r="J986" s="68">
        <v>85.641025641025607</v>
      </c>
      <c r="K986" s="71">
        <v>0.88634102655894298</v>
      </c>
      <c r="L986" s="68">
        <v>70.769230769230802</v>
      </c>
      <c r="M986" s="71">
        <v>0.77981146356567699</v>
      </c>
      <c r="N986" s="68">
        <v>82.820512820512803</v>
      </c>
      <c r="O986" s="71">
        <v>0.19349842106835999</v>
      </c>
      <c r="P986" s="68">
        <v>8.9974293059126005</v>
      </c>
      <c r="Q986" s="71">
        <v>1</v>
      </c>
      <c r="R986" s="68">
        <v>100</v>
      </c>
    </row>
    <row r="987" spans="1:18" x14ac:dyDescent="0.2">
      <c r="A987" s="72" t="s">
        <v>2306</v>
      </c>
      <c r="B987" s="66" t="s">
        <v>2307</v>
      </c>
      <c r="C987" s="67">
        <v>68</v>
      </c>
      <c r="D987" s="67" t="s">
        <v>339</v>
      </c>
      <c r="E987" s="71">
        <v>0.70110979024059505</v>
      </c>
      <c r="F987" s="68">
        <v>59.230769230769198</v>
      </c>
      <c r="G987" s="71">
        <v>0.741623322644686</v>
      </c>
      <c r="H987" s="68">
        <v>42.820512820512803</v>
      </c>
      <c r="I987" s="71">
        <v>0.82932987571594496</v>
      </c>
      <c r="J987" s="68">
        <v>88.461538461538495</v>
      </c>
      <c r="K987" s="71">
        <v>0.98606605591885599</v>
      </c>
      <c r="L987" s="68">
        <v>97.948717948717899</v>
      </c>
      <c r="M987" s="71">
        <v>0.38071974127846903</v>
      </c>
      <c r="N987" s="68">
        <v>20.256410256410302</v>
      </c>
      <c r="O987" s="71">
        <v>0.26891974588561102</v>
      </c>
      <c r="P987" s="68">
        <v>18.766066838046299</v>
      </c>
      <c r="Q987" s="71">
        <v>1</v>
      </c>
      <c r="R987" s="68">
        <v>100</v>
      </c>
    </row>
    <row r="988" spans="1:18" x14ac:dyDescent="0.2">
      <c r="A988" s="72" t="s">
        <v>2308</v>
      </c>
      <c r="B988" s="66" t="s">
        <v>2309</v>
      </c>
      <c r="C988" s="67">
        <v>68</v>
      </c>
      <c r="D988" s="67" t="s">
        <v>339</v>
      </c>
      <c r="E988" s="71">
        <v>0.50686301449662896</v>
      </c>
      <c r="F988" s="68">
        <v>14.3589743589744</v>
      </c>
      <c r="G988" s="71">
        <v>0.62244284714312703</v>
      </c>
      <c r="H988" s="68">
        <v>14.615384615384601</v>
      </c>
      <c r="I988" s="71">
        <v>0.72752963632123202</v>
      </c>
      <c r="J988" s="68">
        <v>48.461538461538503</v>
      </c>
      <c r="K988" s="71">
        <v>0.42604527358691402</v>
      </c>
      <c r="L988" s="68">
        <v>1.02564102564103</v>
      </c>
      <c r="M988" s="71">
        <v>0.53898025184063802</v>
      </c>
      <c r="N988" s="68">
        <v>40</v>
      </c>
      <c r="O988" s="71">
        <v>0.21931706359123501</v>
      </c>
      <c r="P988" s="68">
        <v>10.2827763496144</v>
      </c>
      <c r="Q988" s="71"/>
      <c r="R988" s="68"/>
    </row>
    <row r="989" spans="1:18" x14ac:dyDescent="0.2">
      <c r="A989" s="72" t="s">
        <v>2310</v>
      </c>
      <c r="B989" s="66" t="s">
        <v>2311</v>
      </c>
      <c r="C989" s="67">
        <v>68</v>
      </c>
      <c r="D989" s="67" t="s">
        <v>339</v>
      </c>
      <c r="E989" s="71">
        <v>0.76674997647265997</v>
      </c>
      <c r="F989" s="68">
        <v>75.384615384615401</v>
      </c>
      <c r="G989" s="71">
        <v>0.83409549132959704</v>
      </c>
      <c r="H989" s="68">
        <v>73.846153846153896</v>
      </c>
      <c r="I989" s="71">
        <v>0.84489180445974199</v>
      </c>
      <c r="J989" s="68">
        <v>92.564102564102598</v>
      </c>
      <c r="K989" s="71">
        <v>0.83836226078197895</v>
      </c>
      <c r="L989" s="68">
        <v>52.820512820512803</v>
      </c>
      <c r="M989" s="71">
        <v>0.73852611298424198</v>
      </c>
      <c r="N989" s="68">
        <v>76.6666666666667</v>
      </c>
      <c r="O989" s="71">
        <v>0.34462418928039901</v>
      </c>
      <c r="P989" s="68">
        <v>30.077120822622099</v>
      </c>
      <c r="Q989" s="71">
        <v>1</v>
      </c>
      <c r="R989" s="68">
        <v>100</v>
      </c>
    </row>
    <row r="990" spans="1:18" x14ac:dyDescent="0.2">
      <c r="A990" s="72" t="s">
        <v>2312</v>
      </c>
      <c r="B990" s="66" t="s">
        <v>2313</v>
      </c>
      <c r="C990" s="67">
        <v>68</v>
      </c>
      <c r="D990" s="67" t="s">
        <v>339</v>
      </c>
      <c r="E990" s="71">
        <v>0.68931569000918202</v>
      </c>
      <c r="F990" s="68">
        <v>55.6410256410256</v>
      </c>
      <c r="G990" s="71">
        <v>0.84361386860776399</v>
      </c>
      <c r="H990" s="68">
        <v>76.410256410256395</v>
      </c>
      <c r="I990" s="71">
        <v>0.84105466685941799</v>
      </c>
      <c r="J990" s="68">
        <v>92.051282051282001</v>
      </c>
      <c r="K990" s="71">
        <v>0.98185055670819699</v>
      </c>
      <c r="L990" s="68">
        <v>96.923076923076906</v>
      </c>
      <c r="M990" s="71">
        <v>0.69724076240280697</v>
      </c>
      <c r="N990" s="68">
        <v>70.769230769230802</v>
      </c>
      <c r="O990" s="71">
        <v>0.27213428547690699</v>
      </c>
      <c r="P990" s="68">
        <v>19.280205655526998</v>
      </c>
      <c r="Q990" s="71">
        <v>0.5</v>
      </c>
      <c r="R990" s="68">
        <v>37.025316455696199</v>
      </c>
    </row>
    <row r="991" spans="1:18" x14ac:dyDescent="0.2">
      <c r="A991" s="72" t="s">
        <v>2314</v>
      </c>
      <c r="B991" s="66" t="s">
        <v>2315</v>
      </c>
      <c r="C991" s="67">
        <v>68</v>
      </c>
      <c r="D991" s="67" t="s">
        <v>339</v>
      </c>
      <c r="E991" s="71">
        <v>0.61151002403904497</v>
      </c>
      <c r="F991" s="68">
        <v>33.076923076923102</v>
      </c>
      <c r="G991" s="71">
        <v>0.71346496123506697</v>
      </c>
      <c r="H991" s="68">
        <v>33.589743589743598</v>
      </c>
      <c r="I991" s="71">
        <v>0.80948387433513702</v>
      </c>
      <c r="J991" s="68">
        <v>83.589743589743605</v>
      </c>
      <c r="K991" s="71">
        <v>0.91225890180790403</v>
      </c>
      <c r="L991" s="68">
        <v>78.717948717948701</v>
      </c>
      <c r="M991" s="71">
        <v>0.37383884951489699</v>
      </c>
      <c r="N991" s="68">
        <v>19.230769230769202</v>
      </c>
      <c r="O991" s="71">
        <v>0.360013557341266</v>
      </c>
      <c r="P991" s="68">
        <v>31.876606683804599</v>
      </c>
      <c r="Q991" s="71">
        <v>0.5</v>
      </c>
      <c r="R991" s="68">
        <v>37.025316455696199</v>
      </c>
    </row>
    <row r="992" spans="1:18" x14ac:dyDescent="0.2">
      <c r="A992" s="72" t="s">
        <v>2316</v>
      </c>
      <c r="B992" s="66" t="s">
        <v>2317</v>
      </c>
      <c r="C992" s="67">
        <v>68</v>
      </c>
      <c r="D992" s="67" t="s">
        <v>339</v>
      </c>
      <c r="E992" s="71">
        <v>0.65572682122995596</v>
      </c>
      <c r="F992" s="68">
        <v>46.153846153846203</v>
      </c>
      <c r="G992" s="71">
        <v>0.70060716594392602</v>
      </c>
      <c r="H992" s="68">
        <v>30.256410256410302</v>
      </c>
      <c r="I992" s="71">
        <v>0.829909264674354</v>
      </c>
      <c r="J992" s="68">
        <v>88.717948717948701</v>
      </c>
      <c r="K992" s="71">
        <v>0.93790749599849299</v>
      </c>
      <c r="L992" s="68">
        <v>84.871794871794904</v>
      </c>
      <c r="M992" s="71">
        <v>0.24998279777059099</v>
      </c>
      <c r="N992" s="68">
        <v>10.5128205128205</v>
      </c>
      <c r="O992" s="71">
        <v>0.215954202992374</v>
      </c>
      <c r="P992" s="68">
        <v>10.025706940874</v>
      </c>
      <c r="Q992" s="71">
        <v>1</v>
      </c>
      <c r="R992" s="68">
        <v>100</v>
      </c>
    </row>
    <row r="993" spans="1:18" x14ac:dyDescent="0.2">
      <c r="A993" s="72" t="s">
        <v>2318</v>
      </c>
      <c r="B993" s="66" t="s">
        <v>2319</v>
      </c>
      <c r="C993" s="67">
        <v>65</v>
      </c>
      <c r="D993" s="67" t="s">
        <v>339</v>
      </c>
      <c r="E993" s="71">
        <v>0.78143511801863097</v>
      </c>
      <c r="F993" s="68">
        <v>54.5780474351903</v>
      </c>
      <c r="G993" s="71">
        <v>0.63132704541583795</v>
      </c>
      <c r="H993" s="68">
        <v>8.2184225041367895</v>
      </c>
      <c r="I993" s="71">
        <v>0.76401620482411903</v>
      </c>
      <c r="J993" s="68">
        <v>43.408714837286297</v>
      </c>
      <c r="K993" s="71">
        <v>0.89971257095718704</v>
      </c>
      <c r="L993" s="68">
        <v>59.845559845559798</v>
      </c>
      <c r="M993" s="71">
        <v>0.88043478260869601</v>
      </c>
      <c r="N993" s="68">
        <v>61.038961038960998</v>
      </c>
      <c r="O993" s="71">
        <v>0.73168498628731604</v>
      </c>
      <c r="P993" s="68">
        <v>69.882877858338006</v>
      </c>
      <c r="Q993" s="71"/>
      <c r="R993" s="68"/>
    </row>
    <row r="994" spans="1:18" x14ac:dyDescent="0.2">
      <c r="A994" s="72" t="s">
        <v>2320</v>
      </c>
      <c r="B994" s="66" t="s">
        <v>2321</v>
      </c>
      <c r="C994" s="67">
        <v>68</v>
      </c>
      <c r="D994" s="67" t="s">
        <v>339</v>
      </c>
      <c r="E994" s="71">
        <v>0.78855759820065197</v>
      </c>
      <c r="F994" s="68">
        <v>81.282051282051299</v>
      </c>
      <c r="G994" s="71">
        <v>0.886285362896852</v>
      </c>
      <c r="H994" s="68">
        <v>89.743589743589794</v>
      </c>
      <c r="I994" s="71">
        <v>0.90050496045190098</v>
      </c>
      <c r="J994" s="68">
        <v>97.948717948717899</v>
      </c>
      <c r="K994" s="71">
        <v>0.94123021059968304</v>
      </c>
      <c r="L994" s="68">
        <v>87.179487179487197</v>
      </c>
      <c r="M994" s="71">
        <v>0.89678662354641103</v>
      </c>
      <c r="N994" s="68">
        <v>93.076923076923094</v>
      </c>
      <c r="O994" s="71">
        <v>0.28143843170906302</v>
      </c>
      <c r="P994" s="68">
        <v>19.794344473007701</v>
      </c>
      <c r="Q994" s="71">
        <v>0.82509999999999994</v>
      </c>
      <c r="R994" s="68">
        <v>48.734177215189902</v>
      </c>
    </row>
    <row r="995" spans="1:18" x14ac:dyDescent="0.2">
      <c r="A995" s="72" t="s">
        <v>2322</v>
      </c>
      <c r="B995" s="66" t="s">
        <v>2323</v>
      </c>
      <c r="C995" s="67">
        <v>68</v>
      </c>
      <c r="D995" s="67" t="s">
        <v>339</v>
      </c>
      <c r="E995" s="71">
        <v>0.76928343802460097</v>
      </c>
      <c r="F995" s="68">
        <v>76.153846153846104</v>
      </c>
      <c r="G995" s="71">
        <v>0.88032303480465002</v>
      </c>
      <c r="H995" s="68">
        <v>87.948717948717899</v>
      </c>
      <c r="I995" s="71">
        <v>0.83761873907202</v>
      </c>
      <c r="J995" s="68">
        <v>91.282051282051299</v>
      </c>
      <c r="K995" s="71">
        <v>0.90075746565652903</v>
      </c>
      <c r="L995" s="68">
        <v>75.384615384615401</v>
      </c>
      <c r="M995" s="71">
        <v>0.78669235532924997</v>
      </c>
      <c r="N995" s="68">
        <v>83.3333333333333</v>
      </c>
      <c r="O995" s="71">
        <v>0.61150903328515605</v>
      </c>
      <c r="P995" s="68">
        <v>69.665809768637502</v>
      </c>
      <c r="Q995" s="71">
        <v>0.5988</v>
      </c>
      <c r="R995" s="68">
        <v>40.506329113924103</v>
      </c>
    </row>
    <row r="996" spans="1:18" x14ac:dyDescent="0.2">
      <c r="A996" s="72" t="s">
        <v>2324</v>
      </c>
      <c r="B996" s="66" t="s">
        <v>2325</v>
      </c>
      <c r="C996" s="67">
        <v>68</v>
      </c>
      <c r="D996" s="67" t="s">
        <v>339</v>
      </c>
      <c r="E996" s="71">
        <v>0.78982930237876203</v>
      </c>
      <c r="F996" s="68">
        <v>82.051282051282001</v>
      </c>
      <c r="G996" s="71">
        <v>0.82830628894990699</v>
      </c>
      <c r="H996" s="68">
        <v>71.538461538461505</v>
      </c>
      <c r="I996" s="71">
        <v>0.92458804665841898</v>
      </c>
      <c r="J996" s="68">
        <v>99.487179487179503</v>
      </c>
      <c r="K996" s="71">
        <v>0.971230040562712</v>
      </c>
      <c r="L996" s="68">
        <v>95.128205128205096</v>
      </c>
      <c r="M996" s="71">
        <v>0.79357324709282195</v>
      </c>
      <c r="N996" s="68">
        <v>83.589743589743605</v>
      </c>
      <c r="O996" s="71">
        <v>0.22127819100871099</v>
      </c>
      <c r="P996" s="68">
        <v>10.796915167095101</v>
      </c>
      <c r="Q996" s="71">
        <v>1</v>
      </c>
      <c r="R996" s="68">
        <v>100</v>
      </c>
    </row>
    <row r="997" spans="1:18" x14ac:dyDescent="0.2">
      <c r="A997" s="72" t="s">
        <v>2326</v>
      </c>
      <c r="B997" s="66" t="s">
        <v>2327</v>
      </c>
      <c r="C997" s="67">
        <v>65</v>
      </c>
      <c r="D997" s="67" t="s">
        <v>339</v>
      </c>
      <c r="E997" s="71">
        <v>0.76395195443859298</v>
      </c>
      <c r="F997" s="68">
        <v>49.3932708218423</v>
      </c>
      <c r="G997" s="71">
        <v>0.599721277867167</v>
      </c>
      <c r="H997" s="68">
        <v>5.7363485934914502</v>
      </c>
      <c r="I997" s="71">
        <v>0.75320336928322695</v>
      </c>
      <c r="J997" s="68">
        <v>38.940981798124703</v>
      </c>
      <c r="K997" s="71">
        <v>0.92094083276901195</v>
      </c>
      <c r="L997" s="68">
        <v>69.111969111969103</v>
      </c>
      <c r="M997" s="71">
        <v>0.82608695652173902</v>
      </c>
      <c r="N997" s="68">
        <v>47.001934235976798</v>
      </c>
      <c r="O997" s="71">
        <v>0.71980733575182199</v>
      </c>
      <c r="P997" s="68">
        <v>68.293363078639203</v>
      </c>
      <c r="Q997" s="71"/>
      <c r="R997" s="68"/>
    </row>
    <row r="998" spans="1:18" x14ac:dyDescent="0.2">
      <c r="A998" s="72" t="s">
        <v>2328</v>
      </c>
      <c r="B998" s="66" t="s">
        <v>2329</v>
      </c>
      <c r="C998" s="67">
        <v>68</v>
      </c>
      <c r="D998" s="67" t="s">
        <v>339</v>
      </c>
      <c r="E998" s="71">
        <v>0.75509980599549598</v>
      </c>
      <c r="F998" s="68">
        <v>72.307692307692307</v>
      </c>
      <c r="G998" s="71">
        <v>0.75390625896772101</v>
      </c>
      <c r="H998" s="68">
        <v>46.153846153846203</v>
      </c>
      <c r="I998" s="71">
        <v>0.87022661068279406</v>
      </c>
      <c r="J998" s="68">
        <v>96.410256410256395</v>
      </c>
      <c r="K998" s="71">
        <v>0.98309395916422704</v>
      </c>
      <c r="L998" s="68">
        <v>97.179487179487197</v>
      </c>
      <c r="M998" s="71">
        <v>0.62843184476708103</v>
      </c>
      <c r="N998" s="68">
        <v>58.974358974358999</v>
      </c>
      <c r="O998" s="71">
        <v>0.294940162391156</v>
      </c>
      <c r="P998" s="68">
        <v>22.622107969151699</v>
      </c>
      <c r="Q998" s="71">
        <v>1</v>
      </c>
      <c r="R998" s="68">
        <v>100</v>
      </c>
    </row>
    <row r="999" spans="1:18" x14ac:dyDescent="0.2">
      <c r="A999" s="72" t="s">
        <v>2330</v>
      </c>
      <c r="B999" s="66" t="s">
        <v>2331</v>
      </c>
      <c r="C999" s="67">
        <v>68</v>
      </c>
      <c r="D999" s="67" t="s">
        <v>339</v>
      </c>
      <c r="E999" s="71">
        <v>0.81497173427892999</v>
      </c>
      <c r="F999" s="68">
        <v>86.6666666666667</v>
      </c>
      <c r="G999" s="71">
        <v>0.80629868412925898</v>
      </c>
      <c r="H999" s="68">
        <v>64.358974358974393</v>
      </c>
      <c r="I999" s="71">
        <v>0.80306673259105399</v>
      </c>
      <c r="J999" s="68">
        <v>81.025641025640994</v>
      </c>
      <c r="K999" s="71">
        <v>0.95242735390209499</v>
      </c>
      <c r="L999" s="68">
        <v>91.794871794871796</v>
      </c>
      <c r="M999" s="71">
        <v>0.55962292713135597</v>
      </c>
      <c r="N999" s="68">
        <v>44.871794871794897</v>
      </c>
      <c r="O999" s="71">
        <v>0.77141470791981703</v>
      </c>
      <c r="P999" s="68">
        <v>87.146529562981996</v>
      </c>
      <c r="Q999" s="71">
        <v>0.997</v>
      </c>
      <c r="R999" s="68">
        <v>56.0126582278481</v>
      </c>
    </row>
    <row r="1000" spans="1:18" x14ac:dyDescent="0.2">
      <c r="A1000" s="72" t="s">
        <v>2332</v>
      </c>
      <c r="B1000" s="66" t="s">
        <v>2333</v>
      </c>
      <c r="C1000" s="67">
        <v>65</v>
      </c>
      <c r="D1000" s="67" t="s">
        <v>339</v>
      </c>
      <c r="E1000" s="71">
        <v>0.78568029600558198</v>
      </c>
      <c r="F1000" s="68">
        <v>55.819084390512998</v>
      </c>
      <c r="G1000" s="71">
        <v>0.57986893377880899</v>
      </c>
      <c r="H1000" s="68">
        <v>4.6332046332046302</v>
      </c>
      <c r="I1000" s="71">
        <v>0.76069340678818698</v>
      </c>
      <c r="J1000" s="68">
        <v>41.919470490899101</v>
      </c>
      <c r="K1000" s="71">
        <v>0.92200931379621898</v>
      </c>
      <c r="L1000" s="68">
        <v>69.470490899062298</v>
      </c>
      <c r="M1000" s="71">
        <v>0.815217391304348</v>
      </c>
      <c r="N1000" s="68">
        <v>44.5979552362531</v>
      </c>
      <c r="O1000" s="71">
        <v>0.85061243436034795</v>
      </c>
      <c r="P1000" s="68">
        <v>87.116564417177898</v>
      </c>
      <c r="Q1000" s="71"/>
      <c r="R1000" s="68"/>
    </row>
    <row r="1001" spans="1:18" x14ac:dyDescent="0.2">
      <c r="A1001" s="72" t="s">
        <v>2334</v>
      </c>
      <c r="B1001" s="66" t="s">
        <v>2335</v>
      </c>
      <c r="C1001" s="67">
        <v>65</v>
      </c>
      <c r="D1001" s="67" t="s">
        <v>339</v>
      </c>
      <c r="E1001" s="71">
        <v>0.81369645159774096</v>
      </c>
      <c r="F1001" s="68">
        <v>63.734142305570899</v>
      </c>
      <c r="G1001" s="71">
        <v>0.58564354700364396</v>
      </c>
      <c r="H1001" s="68">
        <v>4.9365692222835102</v>
      </c>
      <c r="I1001" s="71">
        <v>0.75592798308598097</v>
      </c>
      <c r="J1001" s="68">
        <v>39.851075565361299</v>
      </c>
      <c r="K1001" s="71">
        <v>0.90451246564269105</v>
      </c>
      <c r="L1001" s="68">
        <v>62.024269167126299</v>
      </c>
      <c r="M1001" s="71">
        <v>0.89673913043478204</v>
      </c>
      <c r="N1001" s="68">
        <v>65.598231555678396</v>
      </c>
      <c r="O1001" s="71">
        <v>0.92565913182160897</v>
      </c>
      <c r="P1001" s="68">
        <v>95.761293920803098</v>
      </c>
      <c r="Q1001" s="71"/>
      <c r="R1001" s="68"/>
    </row>
    <row r="1002" spans="1:18" x14ac:dyDescent="0.2">
      <c r="A1002" s="72" t="s">
        <v>2336</v>
      </c>
      <c r="B1002" s="66" t="s">
        <v>2337</v>
      </c>
      <c r="C1002" s="67">
        <v>65</v>
      </c>
      <c r="D1002" s="67" t="s">
        <v>339</v>
      </c>
      <c r="E1002" s="71">
        <v>0.86410538604957798</v>
      </c>
      <c r="F1002" s="68">
        <v>81.908439051296199</v>
      </c>
      <c r="G1002" s="71">
        <v>0.65697384402345904</v>
      </c>
      <c r="H1002" s="68">
        <v>11.279646993932699</v>
      </c>
      <c r="I1002" s="71">
        <v>0.83275851635458098</v>
      </c>
      <c r="J1002" s="68">
        <v>71.180364037506905</v>
      </c>
      <c r="K1002" s="71">
        <v>0.94794281218658305</v>
      </c>
      <c r="L1002" s="68">
        <v>81.908439051296199</v>
      </c>
      <c r="M1002" s="71">
        <v>0.97826086956521696</v>
      </c>
      <c r="N1002" s="68">
        <v>92.6222713456756</v>
      </c>
      <c r="O1002" s="71">
        <v>0.904590888118051</v>
      </c>
      <c r="P1002" s="68">
        <v>93.865030674846594</v>
      </c>
      <c r="Q1002" s="71"/>
      <c r="R1002" s="68"/>
    </row>
    <row r="1003" spans="1:18" x14ac:dyDescent="0.2">
      <c r="A1003" s="72" t="s">
        <v>2338</v>
      </c>
      <c r="B1003" s="66" t="s">
        <v>2339</v>
      </c>
      <c r="C1003" s="67">
        <v>68</v>
      </c>
      <c r="D1003" s="67" t="s">
        <v>339</v>
      </c>
      <c r="E1003" s="71">
        <v>0.72355027865056998</v>
      </c>
      <c r="F1003" s="68">
        <v>64.358974358974393</v>
      </c>
      <c r="G1003" s="71">
        <v>0.87338540979091706</v>
      </c>
      <c r="H1003" s="68">
        <v>86.153846153846203</v>
      </c>
      <c r="I1003" s="71">
        <v>0.854671210083085</v>
      </c>
      <c r="J1003" s="68">
        <v>94.615384615384599</v>
      </c>
      <c r="K1003" s="71">
        <v>0.89964742663661201</v>
      </c>
      <c r="L1003" s="68">
        <v>75.128205128205096</v>
      </c>
      <c r="M1003" s="71">
        <v>0.80045413885639505</v>
      </c>
      <c r="N1003" s="68">
        <v>85.128205128205096</v>
      </c>
      <c r="O1003" s="71">
        <v>0.91314348653641297</v>
      </c>
      <c r="P1003" s="68">
        <v>96.658097686375299</v>
      </c>
      <c r="Q1003" s="71">
        <v>0</v>
      </c>
      <c r="R1003" s="68">
        <v>18.9873417721519</v>
      </c>
    </row>
    <row r="1004" spans="1:18" x14ac:dyDescent="0.2">
      <c r="A1004" s="72" t="s">
        <v>2340</v>
      </c>
      <c r="B1004" s="66" t="s">
        <v>2341</v>
      </c>
      <c r="C1004" s="67">
        <v>65</v>
      </c>
      <c r="D1004" s="67" t="s">
        <v>339</v>
      </c>
      <c r="E1004" s="71">
        <v>0.77891233788736203</v>
      </c>
      <c r="F1004" s="68">
        <v>53.805846662989502</v>
      </c>
      <c r="G1004" s="71">
        <v>0.58398157935296202</v>
      </c>
      <c r="H1004" s="68">
        <v>4.8538334252619997</v>
      </c>
      <c r="I1004" s="71">
        <v>0.70593252229719405</v>
      </c>
      <c r="J1004" s="68">
        <v>23.910645339216799</v>
      </c>
      <c r="K1004" s="71">
        <v>0.87868900685287898</v>
      </c>
      <c r="L1004" s="68">
        <v>52.233866519580801</v>
      </c>
      <c r="M1004" s="71">
        <v>0.82608695652173902</v>
      </c>
      <c r="N1004" s="68">
        <v>47.001934235976798</v>
      </c>
      <c r="O1004" s="71">
        <v>0.89987162441203505</v>
      </c>
      <c r="P1004" s="68">
        <v>93.139988845510302</v>
      </c>
      <c r="Q1004" s="71"/>
      <c r="R1004" s="68"/>
    </row>
    <row r="1005" spans="1:18" x14ac:dyDescent="0.2">
      <c r="A1005" s="72" t="s">
        <v>2342</v>
      </c>
      <c r="B1005" s="66" t="s">
        <v>2343</v>
      </c>
      <c r="C1005" s="67">
        <v>65</v>
      </c>
      <c r="D1005" s="67" t="s">
        <v>339</v>
      </c>
      <c r="E1005" s="71">
        <v>0.67652416786534897</v>
      </c>
      <c r="F1005" s="68">
        <v>29.646993932708199</v>
      </c>
      <c r="G1005" s="71">
        <v>0.502585917981618</v>
      </c>
      <c r="H1005" s="68">
        <v>2.6199669056811898</v>
      </c>
      <c r="I1005" s="71">
        <v>0.58761213518560396</v>
      </c>
      <c r="J1005" s="68">
        <v>6.0948703805846698</v>
      </c>
      <c r="K1005" s="71">
        <v>0.77705955243037605</v>
      </c>
      <c r="L1005" s="68">
        <v>25.482625482625501</v>
      </c>
      <c r="M1005" s="71">
        <v>0.71195652173913004</v>
      </c>
      <c r="N1005" s="68">
        <v>26.8858800773694</v>
      </c>
      <c r="O1005" s="71">
        <v>0.80340671199001801</v>
      </c>
      <c r="P1005" s="68">
        <v>80.033463469046296</v>
      </c>
      <c r="Q1005" s="71"/>
      <c r="R1005" s="68"/>
    </row>
    <row r="1006" spans="1:18" x14ac:dyDescent="0.2">
      <c r="A1006" s="72" t="s">
        <v>2344</v>
      </c>
      <c r="B1006" s="66" t="s">
        <v>2345</v>
      </c>
      <c r="C1006" s="67">
        <v>68</v>
      </c>
      <c r="D1006" s="67" t="s">
        <v>339</v>
      </c>
      <c r="E1006" s="71">
        <v>0.59554328149919</v>
      </c>
      <c r="F1006" s="68">
        <v>29.4871794871795</v>
      </c>
      <c r="G1006" s="71">
        <v>0.71428866666650603</v>
      </c>
      <c r="H1006" s="68">
        <v>34.102564102564102</v>
      </c>
      <c r="I1006" s="71">
        <v>0.66963291139958803</v>
      </c>
      <c r="J1006" s="68">
        <v>28.205128205128201</v>
      </c>
      <c r="K1006" s="71">
        <v>0.72827175091164897</v>
      </c>
      <c r="L1006" s="68">
        <v>23.589743589743598</v>
      </c>
      <c r="M1006" s="71">
        <v>0.20869744718915501</v>
      </c>
      <c r="N1006" s="68">
        <v>8.4615384615384599</v>
      </c>
      <c r="O1006" s="71">
        <v>0.25236891282824397</v>
      </c>
      <c r="P1006" s="68">
        <v>15.9383033419023</v>
      </c>
      <c r="Q1006" s="71">
        <v>1</v>
      </c>
      <c r="R1006" s="68">
        <v>100</v>
      </c>
    </row>
    <row r="1007" spans="1:18" x14ac:dyDescent="0.2">
      <c r="A1007" s="72" t="s">
        <v>2346</v>
      </c>
      <c r="B1007" s="66" t="s">
        <v>2347</v>
      </c>
      <c r="C1007" s="67">
        <v>68</v>
      </c>
      <c r="D1007" s="67" t="s">
        <v>339</v>
      </c>
      <c r="E1007" s="71">
        <v>0.53571755984474401</v>
      </c>
      <c r="F1007" s="68">
        <v>17.692307692307701</v>
      </c>
      <c r="G1007" s="71">
        <v>0.79771700582234795</v>
      </c>
      <c r="H1007" s="68">
        <v>60.769230769230802</v>
      </c>
      <c r="I1007" s="71">
        <v>0.81263110524656001</v>
      </c>
      <c r="J1007" s="68">
        <v>84.615384615384599</v>
      </c>
      <c r="K1007" s="71">
        <v>0.868388059767495</v>
      </c>
      <c r="L1007" s="68">
        <v>64.102564102564102</v>
      </c>
      <c r="M1007" s="71">
        <v>0.48393311773205799</v>
      </c>
      <c r="N1007" s="68">
        <v>32.307692307692299</v>
      </c>
      <c r="O1007" s="71">
        <v>0.25163607050000503</v>
      </c>
      <c r="P1007" s="68">
        <v>15.681233933162</v>
      </c>
      <c r="Q1007" s="71">
        <v>0</v>
      </c>
      <c r="R1007" s="68">
        <v>18.9873417721519</v>
      </c>
    </row>
    <row r="1008" spans="1:18" x14ac:dyDescent="0.2">
      <c r="A1008" s="72" t="s">
        <v>2348</v>
      </c>
      <c r="B1008" s="66" t="s">
        <v>2349</v>
      </c>
      <c r="C1008" s="67">
        <v>65</v>
      </c>
      <c r="D1008" s="67" t="s">
        <v>339</v>
      </c>
      <c r="E1008" s="71">
        <v>0.59888533648475095</v>
      </c>
      <c r="F1008" s="68">
        <v>15.581908439051301</v>
      </c>
      <c r="G1008" s="71">
        <v>0.38728353254644199</v>
      </c>
      <c r="H1008" s="68">
        <v>1.54440154440154</v>
      </c>
      <c r="I1008" s="71">
        <v>0.57609225279745602</v>
      </c>
      <c r="J1008" s="68">
        <v>5.5432984004412598</v>
      </c>
      <c r="K1008" s="71">
        <v>0.77484506627307304</v>
      </c>
      <c r="L1008" s="68">
        <v>24.848317705460602</v>
      </c>
      <c r="M1008" s="71">
        <v>0.67934782608695699</v>
      </c>
      <c r="N1008" s="68">
        <v>22.2160817905499</v>
      </c>
      <c r="O1008" s="71">
        <v>0.57685800471982596</v>
      </c>
      <c r="P1008" s="68">
        <v>52.119353039598401</v>
      </c>
      <c r="Q1008" s="71"/>
      <c r="R1008" s="68"/>
    </row>
    <row r="1009" spans="1:18" x14ac:dyDescent="0.2">
      <c r="A1009" s="72" t="s">
        <v>2350</v>
      </c>
      <c r="B1009" s="66" t="s">
        <v>2351</v>
      </c>
      <c r="C1009" s="67">
        <v>68</v>
      </c>
      <c r="D1009" s="67" t="s">
        <v>339</v>
      </c>
      <c r="E1009" s="71">
        <v>0.49694917768289099</v>
      </c>
      <c r="F1009" s="68">
        <v>13.0769230769231</v>
      </c>
      <c r="G1009" s="71">
        <v>0.62374302480548904</v>
      </c>
      <c r="H1009" s="68">
        <v>15.6410256410256</v>
      </c>
      <c r="I1009" s="71">
        <v>0.74249682899868996</v>
      </c>
      <c r="J1009" s="68">
        <v>54.615384615384599</v>
      </c>
      <c r="K1009" s="71">
        <v>0.58050663544790604</v>
      </c>
      <c r="L1009" s="68">
        <v>4.3589743589743604</v>
      </c>
      <c r="M1009" s="71">
        <v>0.52521846831349295</v>
      </c>
      <c r="N1009" s="68">
        <v>37.692307692307701</v>
      </c>
      <c r="O1009" s="71">
        <v>0.50973010853176903</v>
      </c>
      <c r="P1009" s="68">
        <v>55.2699228791774</v>
      </c>
      <c r="Q1009" s="71">
        <v>0</v>
      </c>
      <c r="R1009" s="68">
        <v>18.9873417721519</v>
      </c>
    </row>
    <row r="1010" spans="1:18" x14ac:dyDescent="0.2">
      <c r="A1010" s="72" t="s">
        <v>2352</v>
      </c>
      <c r="B1010" s="66" t="s">
        <v>2353</v>
      </c>
      <c r="C1010" s="67">
        <v>65</v>
      </c>
      <c r="D1010" s="67" t="s">
        <v>339</v>
      </c>
      <c r="E1010" s="71">
        <v>0.40149356771265898</v>
      </c>
      <c r="F1010" s="68">
        <v>1.0755653612796501</v>
      </c>
      <c r="G1010" s="71">
        <v>0.13173558077223399</v>
      </c>
      <c r="H1010" s="68">
        <v>8.2735797021511306E-2</v>
      </c>
      <c r="I1010" s="71">
        <v>0.41931095146937702</v>
      </c>
      <c r="J1010" s="68">
        <v>0.99282956425813595</v>
      </c>
      <c r="K1010" s="71">
        <v>0.60751479433014399</v>
      </c>
      <c r="L1010" s="68">
        <v>6.8946497517926097</v>
      </c>
      <c r="M1010" s="71">
        <v>0.24456521739130399</v>
      </c>
      <c r="N1010" s="68">
        <v>2.321083172147</v>
      </c>
      <c r="O1010" s="71">
        <v>0.604341294600234</v>
      </c>
      <c r="P1010" s="68">
        <v>55.075292805354202</v>
      </c>
      <c r="Q1010" s="71"/>
      <c r="R1010" s="68"/>
    </row>
    <row r="1011" spans="1:18" x14ac:dyDescent="0.2">
      <c r="A1011" s="72" t="s">
        <v>2354</v>
      </c>
      <c r="B1011" s="66" t="s">
        <v>2355</v>
      </c>
      <c r="C1011" s="67">
        <v>65</v>
      </c>
      <c r="D1011" s="67" t="s">
        <v>339</v>
      </c>
      <c r="E1011" s="71">
        <v>0.83432178941143598</v>
      </c>
      <c r="F1011" s="68">
        <v>70.628792057363498</v>
      </c>
      <c r="G1011" s="71">
        <v>0.63329905617017201</v>
      </c>
      <c r="H1011" s="68">
        <v>8.3838940981798107</v>
      </c>
      <c r="I1011" s="71">
        <v>0.77108442542599198</v>
      </c>
      <c r="J1011" s="68">
        <v>46.332046332046303</v>
      </c>
      <c r="K1011" s="71">
        <v>0.93381787111452796</v>
      </c>
      <c r="L1011" s="68">
        <v>75.510204081632693</v>
      </c>
      <c r="M1011" s="71">
        <v>0.88586956521739102</v>
      </c>
      <c r="N1011" s="68">
        <v>62.282398452611197</v>
      </c>
      <c r="O1011" s="71">
        <v>0.94753802912909901</v>
      </c>
      <c r="P1011" s="68">
        <v>97.239263803680998</v>
      </c>
      <c r="Q1011" s="71"/>
      <c r="R1011" s="68"/>
    </row>
    <row r="1012" spans="1:18" x14ac:dyDescent="0.2">
      <c r="A1012" s="72" t="s">
        <v>2356</v>
      </c>
      <c r="B1012" s="66" t="s">
        <v>2357</v>
      </c>
      <c r="C1012" s="67">
        <v>65</v>
      </c>
      <c r="D1012" s="67" t="s">
        <v>339</v>
      </c>
      <c r="E1012" s="71">
        <v>0.83644346676744097</v>
      </c>
      <c r="F1012" s="68">
        <v>71.6216216216216</v>
      </c>
      <c r="G1012" s="71">
        <v>0.62273686810235296</v>
      </c>
      <c r="H1012" s="68">
        <v>7.3634859349145101</v>
      </c>
      <c r="I1012" s="71">
        <v>0.78851787349064195</v>
      </c>
      <c r="J1012" s="68">
        <v>52.8681742967457</v>
      </c>
      <c r="K1012" s="71">
        <v>0.90969238265735697</v>
      </c>
      <c r="L1012" s="68">
        <v>64.533921676778803</v>
      </c>
      <c r="M1012" s="71">
        <v>0.97282608695652195</v>
      </c>
      <c r="N1012" s="68">
        <v>90.798563138988698</v>
      </c>
      <c r="O1012" s="71">
        <v>0.88844412263033201</v>
      </c>
      <c r="P1012" s="68">
        <v>91.522587841606295</v>
      </c>
      <c r="Q1012" s="71"/>
      <c r="R1012" s="68"/>
    </row>
    <row r="1013" spans="1:18" x14ac:dyDescent="0.2">
      <c r="A1013" s="72" t="s">
        <v>2358</v>
      </c>
      <c r="B1013" s="66" t="s">
        <v>2359</v>
      </c>
      <c r="C1013" s="67">
        <v>65</v>
      </c>
      <c r="D1013" s="67" t="s">
        <v>339</v>
      </c>
      <c r="E1013" s="71">
        <v>0.87811421081152297</v>
      </c>
      <c r="F1013" s="68">
        <v>86.762272476558195</v>
      </c>
      <c r="G1013" s="71">
        <v>0.86167845315594704</v>
      </c>
      <c r="H1013" s="68">
        <v>82.266960838389394</v>
      </c>
      <c r="I1013" s="71">
        <v>0.83103774154796595</v>
      </c>
      <c r="J1013" s="68">
        <v>70.794263651406496</v>
      </c>
      <c r="K1013" s="71">
        <v>0.95246690734055395</v>
      </c>
      <c r="L1013" s="68">
        <v>84.252619966905698</v>
      </c>
      <c r="M1013" s="71">
        <v>1</v>
      </c>
      <c r="N1013" s="68">
        <v>100</v>
      </c>
      <c r="O1013" s="71">
        <v>0.74538795201315</v>
      </c>
      <c r="P1013" s="68">
        <v>72.0022308979364</v>
      </c>
      <c r="Q1013" s="71"/>
      <c r="R1013" s="68"/>
    </row>
    <row r="1014" spans="1:18" x14ac:dyDescent="0.2">
      <c r="A1014" s="72" t="s">
        <v>2360</v>
      </c>
      <c r="B1014" s="66" t="s">
        <v>2361</v>
      </c>
      <c r="C1014" s="67">
        <v>65</v>
      </c>
      <c r="D1014" s="67" t="s">
        <v>339</v>
      </c>
      <c r="E1014" s="71">
        <v>0.84544621054577296</v>
      </c>
      <c r="F1014" s="68">
        <v>74.765581908439003</v>
      </c>
      <c r="G1014" s="71">
        <v>0.62793746944102402</v>
      </c>
      <c r="H1014" s="68">
        <v>8.0253723110866009</v>
      </c>
      <c r="I1014" s="71">
        <v>0.78077530300488796</v>
      </c>
      <c r="J1014" s="68">
        <v>49.641478212906797</v>
      </c>
      <c r="K1014" s="71">
        <v>0.93230092555833199</v>
      </c>
      <c r="L1014" s="68">
        <v>74.820739106453402</v>
      </c>
      <c r="M1014" s="71">
        <v>0.940217391304348</v>
      </c>
      <c r="N1014" s="68">
        <v>79.662890301188199</v>
      </c>
      <c r="O1014" s="71">
        <v>0.94599996342027304</v>
      </c>
      <c r="P1014" s="68">
        <v>97.127718906859997</v>
      </c>
      <c r="Q1014" s="71"/>
      <c r="R1014" s="68"/>
    </row>
    <row r="1015" spans="1:18" x14ac:dyDescent="0.2">
      <c r="A1015" s="72" t="s">
        <v>2362</v>
      </c>
      <c r="B1015" s="66" t="s">
        <v>2363</v>
      </c>
      <c r="C1015" s="67">
        <v>65</v>
      </c>
      <c r="D1015" s="67" t="s">
        <v>339</v>
      </c>
      <c r="E1015" s="71">
        <v>0.85234385944185398</v>
      </c>
      <c r="F1015" s="68">
        <v>77.357970215113099</v>
      </c>
      <c r="G1015" s="71">
        <v>0.83297060094118103</v>
      </c>
      <c r="H1015" s="68">
        <v>68.891340319911706</v>
      </c>
      <c r="I1015" s="71">
        <v>0.80422937415982898</v>
      </c>
      <c r="J1015" s="68">
        <v>59.900717043574197</v>
      </c>
      <c r="K1015" s="71">
        <v>0.91446653967138902</v>
      </c>
      <c r="L1015" s="68">
        <v>66.354109211252094</v>
      </c>
      <c r="M1015" s="71">
        <v>0.75543478260869601</v>
      </c>
      <c r="N1015" s="68">
        <v>33.655705996131502</v>
      </c>
      <c r="O1015" s="71">
        <v>0.95461799982817497</v>
      </c>
      <c r="P1015" s="68">
        <v>97.573898494143904</v>
      </c>
      <c r="Q1015" s="71"/>
      <c r="R1015" s="68"/>
    </row>
    <row r="1016" spans="1:18" x14ac:dyDescent="0.2">
      <c r="A1016" s="72" t="s">
        <v>2364</v>
      </c>
      <c r="B1016" s="66" t="s">
        <v>2365</v>
      </c>
      <c r="C1016" s="67">
        <v>65</v>
      </c>
      <c r="D1016" s="67" t="s">
        <v>339</v>
      </c>
      <c r="E1016" s="71">
        <v>0.65823839130189299</v>
      </c>
      <c r="F1016" s="68">
        <v>26.1169332597904</v>
      </c>
      <c r="G1016" s="71">
        <v>0.63022214022740497</v>
      </c>
      <c r="H1016" s="68">
        <v>8.1632653061224492</v>
      </c>
      <c r="I1016" s="71">
        <v>0.61415208437674196</v>
      </c>
      <c r="J1016" s="68">
        <v>8.9906232763375602</v>
      </c>
      <c r="K1016" s="71">
        <v>0.68299755917124805</v>
      </c>
      <c r="L1016" s="68">
        <v>12.134583563154999</v>
      </c>
      <c r="M1016" s="71">
        <v>0.65217391304347805</v>
      </c>
      <c r="N1016" s="68">
        <v>18.872616744957199</v>
      </c>
      <c r="O1016" s="71">
        <v>0.71164625969059103</v>
      </c>
      <c r="P1016" s="68">
        <v>67.205800334634702</v>
      </c>
      <c r="Q1016" s="71"/>
      <c r="R1016" s="68"/>
    </row>
    <row r="1017" spans="1:18" x14ac:dyDescent="0.2">
      <c r="A1017" s="72" t="s">
        <v>2366</v>
      </c>
      <c r="B1017" s="66" t="s">
        <v>2367</v>
      </c>
      <c r="C1017" s="67">
        <v>65</v>
      </c>
      <c r="D1017" s="67" t="s">
        <v>339</v>
      </c>
      <c r="E1017" s="71">
        <v>0.68907301381303399</v>
      </c>
      <c r="F1017" s="68">
        <v>32.156646442360703</v>
      </c>
      <c r="G1017" s="71">
        <v>0.53269169161465701</v>
      </c>
      <c r="H1017" s="68">
        <v>3.0888030888030902</v>
      </c>
      <c r="I1017" s="71">
        <v>0.68908565013923295</v>
      </c>
      <c r="J1017" s="68">
        <v>20.132377275234401</v>
      </c>
      <c r="K1017" s="71">
        <v>0.73985782051328097</v>
      </c>
      <c r="L1017" s="68">
        <v>19.167126309983502</v>
      </c>
      <c r="M1017" s="71">
        <v>0.73913043478260798</v>
      </c>
      <c r="N1017" s="68">
        <v>30.643824260845498</v>
      </c>
      <c r="O1017" s="71">
        <v>0.744599472015393</v>
      </c>
      <c r="P1017" s="68">
        <v>71.834913552705004</v>
      </c>
      <c r="Q1017" s="71"/>
      <c r="R1017" s="68"/>
    </row>
    <row r="1018" spans="1:18" x14ac:dyDescent="0.2">
      <c r="A1018" s="72" t="s">
        <v>2368</v>
      </c>
      <c r="B1018" s="66" t="s">
        <v>2369</v>
      </c>
      <c r="C1018" s="67">
        <v>65</v>
      </c>
      <c r="D1018" s="67" t="s">
        <v>339</v>
      </c>
      <c r="E1018" s="71">
        <v>0.48611867769483302</v>
      </c>
      <c r="F1018" s="68">
        <v>3.8885824600110301</v>
      </c>
      <c r="G1018" s="71">
        <v>0.245506416920548</v>
      </c>
      <c r="H1018" s="68">
        <v>0.88251516822945397</v>
      </c>
      <c r="I1018" s="71">
        <v>0.48140710144964599</v>
      </c>
      <c r="J1018" s="68">
        <v>1.9856591285162699</v>
      </c>
      <c r="K1018" s="71">
        <v>0.74008300388353598</v>
      </c>
      <c r="L1018" s="68">
        <v>19.277440706012101</v>
      </c>
      <c r="M1018" s="71">
        <v>0.30434782608695699</v>
      </c>
      <c r="N1018" s="68">
        <v>3.0118817352859901</v>
      </c>
      <c r="O1018" s="71">
        <v>0.65924904013347796</v>
      </c>
      <c r="P1018" s="68">
        <v>61.042944785276099</v>
      </c>
      <c r="Q1018" s="71"/>
      <c r="R1018" s="68"/>
    </row>
    <row r="1019" spans="1:18" x14ac:dyDescent="0.2">
      <c r="A1019" s="72" t="s">
        <v>2370</v>
      </c>
      <c r="B1019" s="66" t="s">
        <v>2371</v>
      </c>
      <c r="C1019" s="67">
        <v>65</v>
      </c>
      <c r="D1019" s="67" t="s">
        <v>339</v>
      </c>
      <c r="E1019" s="71">
        <v>0.65040324768617297</v>
      </c>
      <c r="F1019" s="68">
        <v>24.4897959183673</v>
      </c>
      <c r="G1019" s="71">
        <v>0.53691203710304103</v>
      </c>
      <c r="H1019" s="68">
        <v>3.1439602868174301</v>
      </c>
      <c r="I1019" s="71">
        <v>0.680464849710265</v>
      </c>
      <c r="J1019" s="68">
        <v>18.560397131825699</v>
      </c>
      <c r="K1019" s="71">
        <v>0.79790027441281897</v>
      </c>
      <c r="L1019" s="68">
        <v>29.922779922779899</v>
      </c>
      <c r="M1019" s="71">
        <v>0.61413043478260898</v>
      </c>
      <c r="N1019" s="68">
        <v>15.3357281016855</v>
      </c>
      <c r="O1019" s="71">
        <v>0.62260864242213099</v>
      </c>
      <c r="P1019" s="68">
        <v>57.334076965978802</v>
      </c>
      <c r="Q1019" s="71"/>
      <c r="R1019" s="68"/>
    </row>
    <row r="1020" spans="1:18" x14ac:dyDescent="0.2">
      <c r="A1020" s="72" t="s">
        <v>2372</v>
      </c>
      <c r="B1020" s="66" t="s">
        <v>2373</v>
      </c>
      <c r="C1020" s="67">
        <v>65</v>
      </c>
      <c r="D1020" s="67" t="s">
        <v>339</v>
      </c>
      <c r="E1020" s="71">
        <v>0.74505803231900103</v>
      </c>
      <c r="F1020" s="68">
        <v>44.594594594594597</v>
      </c>
      <c r="G1020" s="71">
        <v>0.64487688072858795</v>
      </c>
      <c r="H1020" s="68">
        <v>9.8179812465526695</v>
      </c>
      <c r="I1020" s="71">
        <v>0.74391046674846195</v>
      </c>
      <c r="J1020" s="68">
        <v>35.410921125206798</v>
      </c>
      <c r="K1020" s="71">
        <v>0.79857768855127398</v>
      </c>
      <c r="L1020" s="68">
        <v>30.060672917815801</v>
      </c>
      <c r="M1020" s="71">
        <v>0.76086956521739102</v>
      </c>
      <c r="N1020" s="68">
        <v>34.512296214423898</v>
      </c>
      <c r="O1020" s="71">
        <v>0.77705556034929102</v>
      </c>
      <c r="P1020" s="68">
        <v>76.240936977133302</v>
      </c>
      <c r="Q1020" s="71"/>
      <c r="R1020" s="68"/>
    </row>
    <row r="1021" spans="1:18" x14ac:dyDescent="0.2">
      <c r="A1021" s="72" t="s">
        <v>2374</v>
      </c>
      <c r="B1021" s="66" t="s">
        <v>2375</v>
      </c>
      <c r="C1021" s="67">
        <v>65</v>
      </c>
      <c r="D1021" s="67" t="s">
        <v>339</v>
      </c>
      <c r="E1021" s="71">
        <v>0.83511228943223503</v>
      </c>
      <c r="F1021" s="68">
        <v>71.097628240485406</v>
      </c>
      <c r="G1021" s="71">
        <v>0.76893893095377597</v>
      </c>
      <c r="H1021" s="68">
        <v>40.761169332597902</v>
      </c>
      <c r="I1021" s="71">
        <v>0.78736935122176499</v>
      </c>
      <c r="J1021" s="68">
        <v>52.454495311638198</v>
      </c>
      <c r="K1021" s="71">
        <v>0.89193485075519696</v>
      </c>
      <c r="L1021" s="68">
        <v>56.977385548814098</v>
      </c>
      <c r="M1021" s="71">
        <v>0.97282608695652195</v>
      </c>
      <c r="N1021" s="68">
        <v>90.798563138988698</v>
      </c>
      <c r="O1021" s="71">
        <v>0.75449222727391196</v>
      </c>
      <c r="P1021" s="68">
        <v>73.201338538761803</v>
      </c>
      <c r="Q1021" s="71"/>
      <c r="R1021" s="68"/>
    </row>
    <row r="1022" spans="1:18" x14ac:dyDescent="0.2">
      <c r="A1022" s="72" t="s">
        <v>2376</v>
      </c>
      <c r="B1022" s="66" t="s">
        <v>2377</v>
      </c>
      <c r="C1022" s="67">
        <v>65</v>
      </c>
      <c r="D1022" s="67" t="s">
        <v>339</v>
      </c>
      <c r="E1022" s="71">
        <v>0.85863133651197099</v>
      </c>
      <c r="F1022" s="68">
        <v>79.619415333701099</v>
      </c>
      <c r="G1022" s="71">
        <v>0.81425296108683498</v>
      </c>
      <c r="H1022" s="68">
        <v>60.2040816326531</v>
      </c>
      <c r="I1022" s="71">
        <v>0.83638170702602099</v>
      </c>
      <c r="J1022" s="68">
        <v>72.559293987865402</v>
      </c>
      <c r="K1022" s="71">
        <v>0.91101075552962896</v>
      </c>
      <c r="L1022" s="68">
        <v>64.920022062879198</v>
      </c>
      <c r="M1022" s="71">
        <v>0.89130434782608703</v>
      </c>
      <c r="N1022" s="68">
        <v>63.691627521414802</v>
      </c>
      <c r="O1022" s="71">
        <v>0.84020691109128498</v>
      </c>
      <c r="P1022" s="68">
        <v>85.471277189068601</v>
      </c>
      <c r="Q1022" s="71"/>
      <c r="R1022" s="68"/>
    </row>
    <row r="1023" spans="1:18" x14ac:dyDescent="0.2">
      <c r="A1023" s="72" t="s">
        <v>2378</v>
      </c>
      <c r="B1023" s="66" t="s">
        <v>2379</v>
      </c>
      <c r="C1023" s="67">
        <v>65</v>
      </c>
      <c r="D1023" s="67" t="s">
        <v>339</v>
      </c>
      <c r="E1023" s="71">
        <v>0.88173640303381395</v>
      </c>
      <c r="F1023" s="68">
        <v>88.141202426916706</v>
      </c>
      <c r="G1023" s="71">
        <v>0.85793352637519105</v>
      </c>
      <c r="H1023" s="68">
        <v>80.557087699944802</v>
      </c>
      <c r="I1023" s="71">
        <v>0.84389799540511801</v>
      </c>
      <c r="J1023" s="68">
        <v>75.234418091560997</v>
      </c>
      <c r="K1023" s="71">
        <v>0.95710846676564698</v>
      </c>
      <c r="L1023" s="68">
        <v>86.817429674572494</v>
      </c>
      <c r="M1023" s="71">
        <v>0.98369565217391297</v>
      </c>
      <c r="N1023" s="68">
        <v>94.114396242055804</v>
      </c>
      <c r="O1023" s="71">
        <v>0.76604637444920098</v>
      </c>
      <c r="P1023" s="68">
        <v>74.344673731176798</v>
      </c>
      <c r="Q1023" s="71"/>
      <c r="R1023" s="68"/>
    </row>
    <row r="1024" spans="1:18" x14ac:dyDescent="0.2">
      <c r="A1024" s="72" t="s">
        <v>2380</v>
      </c>
      <c r="B1024" s="66" t="s">
        <v>2381</v>
      </c>
      <c r="C1024" s="67">
        <v>65</v>
      </c>
      <c r="D1024" s="67" t="s">
        <v>339</v>
      </c>
      <c r="E1024" s="71">
        <v>0.87057966036933299</v>
      </c>
      <c r="F1024" s="68">
        <v>84.418091560948696</v>
      </c>
      <c r="G1024" s="71">
        <v>0.83471029386353301</v>
      </c>
      <c r="H1024" s="68">
        <v>69.663541092112496</v>
      </c>
      <c r="I1024" s="71">
        <v>0.81063527215111597</v>
      </c>
      <c r="J1024" s="68">
        <v>62.5482625482625</v>
      </c>
      <c r="K1024" s="71">
        <v>0.93723717265933304</v>
      </c>
      <c r="L1024" s="68">
        <v>77.330391616105899</v>
      </c>
      <c r="M1024" s="71">
        <v>0.90760869565217395</v>
      </c>
      <c r="N1024" s="68">
        <v>68.8864327162199</v>
      </c>
      <c r="O1024" s="71">
        <v>0.86270686752050696</v>
      </c>
      <c r="P1024" s="68">
        <v>88.789737869492498</v>
      </c>
      <c r="Q1024" s="71"/>
      <c r="R1024" s="68"/>
    </row>
    <row r="1025" spans="1:18" x14ac:dyDescent="0.2">
      <c r="A1025" s="72" t="s">
        <v>2382</v>
      </c>
      <c r="B1025" s="66" t="s">
        <v>2383</v>
      </c>
      <c r="C1025" s="67">
        <v>65</v>
      </c>
      <c r="D1025" s="67" t="s">
        <v>339</v>
      </c>
      <c r="E1025" s="71">
        <v>0.89645080407873801</v>
      </c>
      <c r="F1025" s="68">
        <v>93.436293436293397</v>
      </c>
      <c r="G1025" s="71">
        <v>0.84856179304944701</v>
      </c>
      <c r="H1025" s="68">
        <v>76.337562051847797</v>
      </c>
      <c r="I1025" s="71">
        <v>0.83092070178459398</v>
      </c>
      <c r="J1025" s="68">
        <v>70.739106453392196</v>
      </c>
      <c r="K1025" s="71">
        <v>0.968500811752941</v>
      </c>
      <c r="L1025" s="68">
        <v>92.360728075013796</v>
      </c>
      <c r="M1025" s="71">
        <v>0.99456521739130399</v>
      </c>
      <c r="N1025" s="68">
        <v>98.010500138159699</v>
      </c>
      <c r="O1025" s="71">
        <v>0.83970549641540004</v>
      </c>
      <c r="P1025" s="68">
        <v>85.3597322922476</v>
      </c>
      <c r="Q1025" s="71"/>
      <c r="R1025" s="68"/>
    </row>
    <row r="1026" spans="1:18" x14ac:dyDescent="0.2">
      <c r="A1026" s="72" t="s">
        <v>2384</v>
      </c>
      <c r="B1026" s="66" t="s">
        <v>2385</v>
      </c>
      <c r="C1026" s="67">
        <v>65</v>
      </c>
      <c r="D1026" s="67" t="s">
        <v>339</v>
      </c>
      <c r="E1026" s="71">
        <v>0.88557612647954398</v>
      </c>
      <c r="F1026" s="68">
        <v>89.409817981246505</v>
      </c>
      <c r="G1026" s="71">
        <v>0.82583467895207796</v>
      </c>
      <c r="H1026" s="68">
        <v>65.444015444015406</v>
      </c>
      <c r="I1026" s="71">
        <v>0.78340083369758395</v>
      </c>
      <c r="J1026" s="68">
        <v>50.992829564258102</v>
      </c>
      <c r="K1026" s="71">
        <v>0.90843601957308895</v>
      </c>
      <c r="L1026" s="68">
        <v>63.872035300606697</v>
      </c>
      <c r="M1026" s="71">
        <v>0.98913043478260898</v>
      </c>
      <c r="N1026" s="68">
        <v>96.076264161370503</v>
      </c>
      <c r="O1026" s="71">
        <v>0.92107866539236005</v>
      </c>
      <c r="P1026" s="68">
        <v>95.426659230340206</v>
      </c>
      <c r="Q1026" s="71"/>
      <c r="R1026" s="68"/>
    </row>
    <row r="1027" spans="1:18" x14ac:dyDescent="0.2">
      <c r="A1027" s="72" t="s">
        <v>2386</v>
      </c>
      <c r="B1027" s="66" t="s">
        <v>2387</v>
      </c>
      <c r="C1027" s="67">
        <v>65</v>
      </c>
      <c r="D1027" s="67" t="s">
        <v>339</v>
      </c>
      <c r="E1027" s="71">
        <v>0.89058754239804905</v>
      </c>
      <c r="F1027" s="68">
        <v>91.367898510755694</v>
      </c>
      <c r="G1027" s="71">
        <v>0.86150284268191102</v>
      </c>
      <c r="H1027" s="68">
        <v>82.184225041367895</v>
      </c>
      <c r="I1027" s="71">
        <v>0.84391965604368602</v>
      </c>
      <c r="J1027" s="68">
        <v>75.261996690568097</v>
      </c>
      <c r="K1027" s="71">
        <v>0.96724793791348596</v>
      </c>
      <c r="L1027" s="68">
        <v>91.781577495863203</v>
      </c>
      <c r="M1027" s="71">
        <v>1</v>
      </c>
      <c r="N1027" s="68">
        <v>100</v>
      </c>
      <c r="O1027" s="71">
        <v>0.78026727535116502</v>
      </c>
      <c r="P1027" s="68">
        <v>76.7150027886224</v>
      </c>
      <c r="Q1027" s="71"/>
      <c r="R1027" s="68"/>
    </row>
    <row r="1028" spans="1:18" x14ac:dyDescent="0.2">
      <c r="A1028" s="72" t="s">
        <v>2388</v>
      </c>
      <c r="B1028" s="66" t="s">
        <v>2389</v>
      </c>
      <c r="C1028" s="67">
        <v>65</v>
      </c>
      <c r="D1028" s="67" t="s">
        <v>339</v>
      </c>
      <c r="E1028" s="71">
        <v>0.86139864802613297</v>
      </c>
      <c r="F1028" s="68">
        <v>80.860452289023698</v>
      </c>
      <c r="G1028" s="71">
        <v>0.83705733923226999</v>
      </c>
      <c r="H1028" s="68">
        <v>70.876999448427995</v>
      </c>
      <c r="I1028" s="71">
        <v>0.80989820290236703</v>
      </c>
      <c r="J1028" s="68">
        <v>62.327633756205202</v>
      </c>
      <c r="K1028" s="71">
        <v>0.804502002291269</v>
      </c>
      <c r="L1028" s="68">
        <v>31.770546056260301</v>
      </c>
      <c r="M1028" s="71">
        <v>0.99456521739130399</v>
      </c>
      <c r="N1028" s="68">
        <v>98.010500138159699</v>
      </c>
      <c r="O1028" s="71">
        <v>0.86097047831345597</v>
      </c>
      <c r="P1028" s="68">
        <v>88.427216954824303</v>
      </c>
      <c r="Q1028" s="71"/>
      <c r="R1028" s="68"/>
    </row>
    <row r="1029" spans="1:18" x14ac:dyDescent="0.2">
      <c r="A1029" s="72" t="s">
        <v>2390</v>
      </c>
      <c r="B1029" s="66" t="s">
        <v>2391</v>
      </c>
      <c r="C1029" s="67">
        <v>65</v>
      </c>
      <c r="D1029" s="67" t="s">
        <v>339</v>
      </c>
      <c r="E1029" s="71">
        <v>0.858620432703463</v>
      </c>
      <c r="F1029" s="68">
        <v>79.591836734693899</v>
      </c>
      <c r="G1029" s="71">
        <v>0.78373762676994596</v>
      </c>
      <c r="H1029" s="68">
        <v>46.690568119139499</v>
      </c>
      <c r="I1029" s="71">
        <v>0.76731148791713799</v>
      </c>
      <c r="J1029" s="68">
        <v>44.649751792608903</v>
      </c>
      <c r="K1029" s="71">
        <v>0.93628811911626297</v>
      </c>
      <c r="L1029" s="68">
        <v>76.916712630998305</v>
      </c>
      <c r="M1029" s="71">
        <v>0.875</v>
      </c>
      <c r="N1029" s="68">
        <v>59.823155567836402</v>
      </c>
      <c r="O1029" s="71">
        <v>0.93076492971396796</v>
      </c>
      <c r="P1029" s="68">
        <v>96.012269938650306</v>
      </c>
      <c r="Q1029" s="71"/>
      <c r="R1029" s="68"/>
    </row>
    <row r="1030" spans="1:18" x14ac:dyDescent="0.2">
      <c r="A1030" s="72" t="s">
        <v>2392</v>
      </c>
      <c r="B1030" s="66" t="s">
        <v>2393</v>
      </c>
      <c r="C1030" s="67">
        <v>65</v>
      </c>
      <c r="D1030" s="67" t="s">
        <v>339</v>
      </c>
      <c r="E1030" s="71">
        <v>0.89334338435239902</v>
      </c>
      <c r="F1030" s="68">
        <v>92.250413678985097</v>
      </c>
      <c r="G1030" s="71">
        <v>0.85603170724677002</v>
      </c>
      <c r="H1030" s="68">
        <v>79.922779922779895</v>
      </c>
      <c r="I1030" s="71">
        <v>0.84240913737484902</v>
      </c>
      <c r="J1030" s="68">
        <v>74.655267512410404</v>
      </c>
      <c r="K1030" s="71">
        <v>0.923659292382916</v>
      </c>
      <c r="L1030" s="68">
        <v>70.215113072255903</v>
      </c>
      <c r="M1030" s="71">
        <v>0.95108695652173902</v>
      </c>
      <c r="N1030" s="68">
        <v>83.641890024868701</v>
      </c>
      <c r="O1030" s="71">
        <v>0.89352982823572202</v>
      </c>
      <c r="P1030" s="68">
        <v>92.163970998326803</v>
      </c>
      <c r="Q1030" s="71"/>
      <c r="R1030" s="68"/>
    </row>
    <row r="1031" spans="1:18" x14ac:dyDescent="0.2">
      <c r="A1031" s="72" t="s">
        <v>2394</v>
      </c>
      <c r="B1031" s="66" t="s">
        <v>2395</v>
      </c>
      <c r="C1031" s="67">
        <v>65</v>
      </c>
      <c r="D1031" s="67" t="s">
        <v>339</v>
      </c>
      <c r="E1031" s="71">
        <v>0.89960348872492901</v>
      </c>
      <c r="F1031" s="68">
        <v>94.429123000551598</v>
      </c>
      <c r="G1031" s="71">
        <v>0.84602469473032005</v>
      </c>
      <c r="H1031" s="68">
        <v>75.261996690568097</v>
      </c>
      <c r="I1031" s="71">
        <v>0.85059770532409396</v>
      </c>
      <c r="J1031" s="68">
        <v>77.495863210148897</v>
      </c>
      <c r="K1031" s="71">
        <v>0.94371380553164796</v>
      </c>
      <c r="L1031" s="68">
        <v>80.115830115830093</v>
      </c>
      <c r="M1031" s="71">
        <v>0.940217391304348</v>
      </c>
      <c r="N1031" s="68">
        <v>79.662890301188199</v>
      </c>
      <c r="O1031" s="71">
        <v>0.91746384673423798</v>
      </c>
      <c r="P1031" s="68">
        <v>95.119910764082505</v>
      </c>
      <c r="Q1031" s="71"/>
      <c r="R1031" s="68"/>
    </row>
    <row r="1032" spans="1:18" x14ac:dyDescent="0.2">
      <c r="A1032" s="72" t="s">
        <v>2396</v>
      </c>
      <c r="B1032" s="66" t="s">
        <v>2397</v>
      </c>
      <c r="C1032" s="67">
        <v>65</v>
      </c>
      <c r="D1032" s="67" t="s">
        <v>339</v>
      </c>
      <c r="E1032" s="71">
        <v>0.868575426665251</v>
      </c>
      <c r="F1032" s="68">
        <v>83.507997793712093</v>
      </c>
      <c r="G1032" s="71">
        <v>0.83938495000624802</v>
      </c>
      <c r="H1032" s="68">
        <v>71.787093215664598</v>
      </c>
      <c r="I1032" s="71">
        <v>0.80180761765609099</v>
      </c>
      <c r="J1032" s="68">
        <v>59.1009376723662</v>
      </c>
      <c r="K1032" s="71">
        <v>0.91025236727512704</v>
      </c>
      <c r="L1032" s="68">
        <v>64.699393270821801</v>
      </c>
      <c r="M1032" s="71">
        <v>0.95652173913043503</v>
      </c>
      <c r="N1032" s="68">
        <v>85.382702403978996</v>
      </c>
      <c r="O1032" s="71">
        <v>0.83491045925835194</v>
      </c>
      <c r="P1032" s="68">
        <v>84.662576687116598</v>
      </c>
      <c r="Q1032" s="71"/>
      <c r="R1032" s="68"/>
    </row>
    <row r="1033" spans="1:18" x14ac:dyDescent="0.2">
      <c r="A1033" s="72" t="s">
        <v>2398</v>
      </c>
      <c r="B1033" s="66" t="s">
        <v>2399</v>
      </c>
      <c r="C1033" s="67">
        <v>65</v>
      </c>
      <c r="D1033" s="67" t="s">
        <v>339</v>
      </c>
      <c r="E1033" s="71">
        <v>0.77668771078915599</v>
      </c>
      <c r="F1033" s="68">
        <v>53.226696083838902</v>
      </c>
      <c r="G1033" s="71">
        <v>0.82420326329482496</v>
      </c>
      <c r="H1033" s="68">
        <v>64.506343077771604</v>
      </c>
      <c r="I1033" s="71">
        <v>0.83694201479290897</v>
      </c>
      <c r="J1033" s="68">
        <v>72.835079977937099</v>
      </c>
      <c r="K1033" s="71">
        <v>0.83087238607333402</v>
      </c>
      <c r="L1033" s="68">
        <v>38.279095421952597</v>
      </c>
      <c r="M1033" s="71">
        <v>0.71195652173913004</v>
      </c>
      <c r="N1033" s="68">
        <v>26.8858800773694</v>
      </c>
      <c r="O1033" s="71">
        <v>0.67946436804557997</v>
      </c>
      <c r="P1033" s="68">
        <v>63.720022308979402</v>
      </c>
      <c r="Q1033" s="71"/>
      <c r="R1033" s="68"/>
    </row>
    <row r="1034" spans="1:18" x14ac:dyDescent="0.2">
      <c r="A1034" s="72" t="s">
        <v>2400</v>
      </c>
      <c r="B1034" s="66" t="s">
        <v>2401</v>
      </c>
      <c r="C1034" s="67">
        <v>65</v>
      </c>
      <c r="D1034" s="67" t="s">
        <v>339</v>
      </c>
      <c r="E1034" s="71">
        <v>0.88926861933399903</v>
      </c>
      <c r="F1034" s="68">
        <v>90.678433535576403</v>
      </c>
      <c r="G1034" s="71">
        <v>0.84411806719555305</v>
      </c>
      <c r="H1034" s="68">
        <v>74.076116933259797</v>
      </c>
      <c r="I1034" s="71">
        <v>0.79029315981996096</v>
      </c>
      <c r="J1034" s="68">
        <v>53.364589078874801</v>
      </c>
      <c r="K1034" s="71">
        <v>0.93020577508192903</v>
      </c>
      <c r="L1034" s="68">
        <v>73.745173745173702</v>
      </c>
      <c r="M1034" s="71">
        <v>0.98913043478260898</v>
      </c>
      <c r="N1034" s="68">
        <v>96.076264161370503</v>
      </c>
      <c r="O1034" s="71">
        <v>0.89259565978994204</v>
      </c>
      <c r="P1034" s="68">
        <v>92.108198549916295</v>
      </c>
      <c r="Q1034" s="71"/>
      <c r="R1034" s="68"/>
    </row>
    <row r="1035" spans="1:18" x14ac:dyDescent="0.2">
      <c r="A1035" s="72" t="s">
        <v>2402</v>
      </c>
      <c r="B1035" s="66" t="s">
        <v>2403</v>
      </c>
      <c r="C1035" s="67">
        <v>65</v>
      </c>
      <c r="D1035" s="67" t="s">
        <v>339</v>
      </c>
      <c r="E1035" s="71">
        <v>0.88375549670202203</v>
      </c>
      <c r="F1035" s="68">
        <v>88.6100386100386</v>
      </c>
      <c r="G1035" s="71">
        <v>0.85066195168930003</v>
      </c>
      <c r="H1035" s="68">
        <v>77.495863210148897</v>
      </c>
      <c r="I1035" s="71">
        <v>0.86778677347020405</v>
      </c>
      <c r="J1035" s="68">
        <v>83.342526199669095</v>
      </c>
      <c r="K1035" s="71">
        <v>0.95401903728342696</v>
      </c>
      <c r="L1035" s="68">
        <v>85.273028130170999</v>
      </c>
      <c r="M1035" s="71">
        <v>0.94565217391304401</v>
      </c>
      <c r="N1035" s="68">
        <v>81.790549875656296</v>
      </c>
      <c r="O1035" s="71">
        <v>0.80065754715413795</v>
      </c>
      <c r="P1035" s="68">
        <v>79.447852760736197</v>
      </c>
      <c r="Q1035" s="71"/>
      <c r="R1035" s="68"/>
    </row>
    <row r="1036" spans="1:18" x14ac:dyDescent="0.2">
      <c r="A1036" s="72" t="s">
        <v>2404</v>
      </c>
      <c r="B1036" s="66" t="s">
        <v>2405</v>
      </c>
      <c r="C1036" s="67">
        <v>65</v>
      </c>
      <c r="D1036" s="67" t="s">
        <v>339</v>
      </c>
      <c r="E1036" s="71">
        <v>0.89051290845335296</v>
      </c>
      <c r="F1036" s="68">
        <v>91.285162713734195</v>
      </c>
      <c r="G1036" s="71">
        <v>0.86470301634329405</v>
      </c>
      <c r="H1036" s="68">
        <v>83.149476006618897</v>
      </c>
      <c r="I1036" s="71">
        <v>0.83770648410516602</v>
      </c>
      <c r="J1036" s="68">
        <v>73.028130170987296</v>
      </c>
      <c r="K1036" s="71">
        <v>0.93320878123984696</v>
      </c>
      <c r="L1036" s="68">
        <v>75.234418091560997</v>
      </c>
      <c r="M1036" s="71">
        <v>0.99456521739130399</v>
      </c>
      <c r="N1036" s="68">
        <v>98.010500138159699</v>
      </c>
      <c r="O1036" s="71">
        <v>0.82238104318715199</v>
      </c>
      <c r="P1036" s="68">
        <v>82.822085889570502</v>
      </c>
      <c r="Q1036" s="71"/>
      <c r="R1036" s="68"/>
    </row>
    <row r="1037" spans="1:18" x14ac:dyDescent="0.2">
      <c r="A1037" s="72" t="s">
        <v>2406</v>
      </c>
      <c r="B1037" s="66" t="s">
        <v>2407</v>
      </c>
      <c r="C1037" s="67">
        <v>65</v>
      </c>
      <c r="D1037" s="67" t="s">
        <v>339</v>
      </c>
      <c r="E1037" s="71">
        <v>0.87834686229926995</v>
      </c>
      <c r="F1037" s="68">
        <v>86.872586872586893</v>
      </c>
      <c r="G1037" s="71">
        <v>0.845090672421559</v>
      </c>
      <c r="H1037" s="68">
        <v>74.655267512410404</v>
      </c>
      <c r="I1037" s="71">
        <v>0.78250770664664204</v>
      </c>
      <c r="J1037" s="68">
        <v>50.468836183121901</v>
      </c>
      <c r="K1037" s="71">
        <v>0.92333197619066798</v>
      </c>
      <c r="L1037" s="68">
        <v>69.966905681191406</v>
      </c>
      <c r="M1037" s="71">
        <v>0.97826086956521696</v>
      </c>
      <c r="N1037" s="68">
        <v>92.6222713456756</v>
      </c>
      <c r="O1037" s="71">
        <v>0.86254308667226498</v>
      </c>
      <c r="P1037" s="68">
        <v>88.678192972671496</v>
      </c>
      <c r="Q1037" s="71"/>
      <c r="R1037" s="68"/>
    </row>
    <row r="1038" spans="1:18" x14ac:dyDescent="0.2">
      <c r="A1038" s="72" t="s">
        <v>2408</v>
      </c>
      <c r="B1038" s="66" t="s">
        <v>2409</v>
      </c>
      <c r="C1038" s="67">
        <v>65</v>
      </c>
      <c r="D1038" s="67" t="s">
        <v>339</v>
      </c>
      <c r="E1038" s="71">
        <v>0.85315249085794898</v>
      </c>
      <c r="F1038" s="68">
        <v>77.661334804191995</v>
      </c>
      <c r="G1038" s="71">
        <v>0.93102665256289896</v>
      </c>
      <c r="H1038" s="68">
        <v>96.800882515168198</v>
      </c>
      <c r="I1038" s="71">
        <v>0.89414867984902502</v>
      </c>
      <c r="J1038" s="68">
        <v>90.678433535576403</v>
      </c>
      <c r="K1038" s="71">
        <v>0.93476690058789802</v>
      </c>
      <c r="L1038" s="68">
        <v>76.061776061776101</v>
      </c>
      <c r="M1038" s="71">
        <v>0.99456521739130399</v>
      </c>
      <c r="N1038" s="68">
        <v>98.010500138159699</v>
      </c>
      <c r="O1038" s="71">
        <v>0.511255003898617</v>
      </c>
      <c r="P1038" s="68">
        <v>44.673731176798697</v>
      </c>
      <c r="Q1038" s="71"/>
      <c r="R1038" s="68"/>
    </row>
    <row r="1039" spans="1:18" x14ac:dyDescent="0.2">
      <c r="A1039" s="72" t="s">
        <v>2410</v>
      </c>
      <c r="B1039" s="66" t="s">
        <v>2411</v>
      </c>
      <c r="C1039" s="67">
        <v>65</v>
      </c>
      <c r="D1039" s="67" t="s">
        <v>339</v>
      </c>
      <c r="E1039" s="71">
        <v>0.59029693280189699</v>
      </c>
      <c r="F1039" s="68">
        <v>14.3132928847215</v>
      </c>
      <c r="G1039" s="71">
        <v>0.62440337750661101</v>
      </c>
      <c r="H1039" s="68">
        <v>7.5289575289575303</v>
      </c>
      <c r="I1039" s="71">
        <v>0.64658506348256295</v>
      </c>
      <c r="J1039" s="68">
        <v>13.127413127413099</v>
      </c>
      <c r="K1039" s="71">
        <v>0.73141085364838199</v>
      </c>
      <c r="L1039" s="68">
        <v>18.119139547711001</v>
      </c>
      <c r="M1039" s="71">
        <v>0.58152173913043503</v>
      </c>
      <c r="N1039" s="68">
        <v>12.6830616192318</v>
      </c>
      <c r="O1039" s="71">
        <v>0.36756363024149402</v>
      </c>
      <c r="P1039" s="68">
        <v>29.921918572225302</v>
      </c>
      <c r="Q1039" s="71"/>
      <c r="R1039" s="68"/>
    </row>
    <row r="1040" spans="1:18" x14ac:dyDescent="0.2">
      <c r="A1040" s="72" t="s">
        <v>2412</v>
      </c>
      <c r="B1040" s="66" t="s">
        <v>2413</v>
      </c>
      <c r="C1040" s="67">
        <v>65</v>
      </c>
      <c r="D1040" s="67" t="s">
        <v>339</v>
      </c>
      <c r="E1040" s="71">
        <v>0.60943622197463099</v>
      </c>
      <c r="F1040" s="68">
        <v>17.5951461665747</v>
      </c>
      <c r="G1040" s="71">
        <v>0.67955901583450196</v>
      </c>
      <c r="H1040" s="68">
        <v>15.168229453943701</v>
      </c>
      <c r="I1040" s="71">
        <v>0.66722067203860103</v>
      </c>
      <c r="J1040" s="68">
        <v>15.968008825151699</v>
      </c>
      <c r="K1040" s="71">
        <v>0.83251198329717502</v>
      </c>
      <c r="L1040" s="68">
        <v>38.747931605074498</v>
      </c>
      <c r="M1040" s="71">
        <v>0.625</v>
      </c>
      <c r="N1040" s="68">
        <v>16.026526664824502</v>
      </c>
      <c r="O1040" s="71">
        <v>0.24288943870287899</v>
      </c>
      <c r="P1040" s="68">
        <v>18.767428890128301</v>
      </c>
      <c r="Q1040" s="71"/>
      <c r="R1040" s="68"/>
    </row>
    <row r="1041" spans="1:18" x14ac:dyDescent="0.2">
      <c r="A1041" s="72" t="s">
        <v>2414</v>
      </c>
      <c r="B1041" s="66" t="s">
        <v>2415</v>
      </c>
      <c r="C1041" s="67">
        <v>65</v>
      </c>
      <c r="D1041" s="67" t="s">
        <v>339</v>
      </c>
      <c r="E1041" s="71">
        <v>0.76432621257667299</v>
      </c>
      <c r="F1041" s="68">
        <v>49.613899613899598</v>
      </c>
      <c r="G1041" s="71">
        <v>0.78194670383245801</v>
      </c>
      <c r="H1041" s="68">
        <v>46.0011031439603</v>
      </c>
      <c r="I1041" s="71">
        <v>0.76404630518110095</v>
      </c>
      <c r="J1041" s="68">
        <v>43.463872035300597</v>
      </c>
      <c r="K1041" s="71">
        <v>0.84830520143505805</v>
      </c>
      <c r="L1041" s="68">
        <v>42.967457253171503</v>
      </c>
      <c r="M1041" s="71">
        <v>0.84782608695652195</v>
      </c>
      <c r="N1041" s="68">
        <v>52.141475545730898</v>
      </c>
      <c r="O1041" s="71">
        <v>0.57950676547822499</v>
      </c>
      <c r="P1041" s="68">
        <v>52.565532626882302</v>
      </c>
      <c r="Q1041" s="71"/>
      <c r="R1041" s="68"/>
    </row>
    <row r="1042" spans="1:18" x14ac:dyDescent="0.2">
      <c r="A1042" s="72" t="s">
        <v>2416</v>
      </c>
      <c r="B1042" s="66" t="s">
        <v>2417</v>
      </c>
      <c r="C1042" s="67">
        <v>65</v>
      </c>
      <c r="D1042" s="67" t="s">
        <v>339</v>
      </c>
      <c r="E1042" s="71">
        <v>0.50054150147855103</v>
      </c>
      <c r="F1042" s="68">
        <v>4.4677330391616099</v>
      </c>
      <c r="G1042" s="71">
        <v>0.59570722520896302</v>
      </c>
      <c r="H1042" s="68">
        <v>5.4881412024269203</v>
      </c>
      <c r="I1042" s="71">
        <v>0.61222828807769702</v>
      </c>
      <c r="J1042" s="68">
        <v>8.8251516822945408</v>
      </c>
      <c r="K1042" s="71">
        <v>0.76462764989857201</v>
      </c>
      <c r="L1042" s="68">
        <v>22.890237175951501</v>
      </c>
      <c r="M1042" s="71">
        <v>0.35869565217391303</v>
      </c>
      <c r="N1042" s="68">
        <v>3.7026802984249798</v>
      </c>
      <c r="O1042" s="71">
        <v>0.17144869203360999</v>
      </c>
      <c r="P1042" s="68">
        <v>12.4372559955382</v>
      </c>
      <c r="Q1042" s="71"/>
      <c r="R1042" s="68"/>
    </row>
    <row r="1043" spans="1:18" x14ac:dyDescent="0.2">
      <c r="A1043" s="72" t="s">
        <v>2418</v>
      </c>
      <c r="B1043" s="66" t="s">
        <v>2419</v>
      </c>
      <c r="C1043" s="67">
        <v>65</v>
      </c>
      <c r="D1043" s="67" t="s">
        <v>339</v>
      </c>
      <c r="E1043" s="71">
        <v>0.51173953491066804</v>
      </c>
      <c r="F1043" s="68">
        <v>5.2950910093767201</v>
      </c>
      <c r="G1043" s="71">
        <v>0.59711173447096499</v>
      </c>
      <c r="H1043" s="68">
        <v>5.6260341974627703</v>
      </c>
      <c r="I1043" s="71">
        <v>0.66474898697839802</v>
      </c>
      <c r="J1043" s="68">
        <v>15.6094870380585</v>
      </c>
      <c r="K1043" s="71">
        <v>0.72642787368140704</v>
      </c>
      <c r="L1043" s="68">
        <v>17.2917815774959</v>
      </c>
      <c r="M1043" s="71">
        <v>0.30434782608695699</v>
      </c>
      <c r="N1043" s="68">
        <v>3.0118817352859901</v>
      </c>
      <c r="O1043" s="71">
        <v>0.26606125333561098</v>
      </c>
      <c r="P1043" s="68">
        <v>20.831009481316201</v>
      </c>
      <c r="Q1043" s="71"/>
      <c r="R1043" s="68"/>
    </row>
    <row r="1044" spans="1:18" x14ac:dyDescent="0.2">
      <c r="A1044" s="72" t="s">
        <v>2420</v>
      </c>
      <c r="B1044" s="66" t="s">
        <v>2421</v>
      </c>
      <c r="C1044" s="67">
        <v>65</v>
      </c>
      <c r="D1044" s="67" t="s">
        <v>339</v>
      </c>
      <c r="E1044" s="71">
        <v>0.53055252541104803</v>
      </c>
      <c r="F1044" s="68">
        <v>6.9773855488141203</v>
      </c>
      <c r="G1044" s="71">
        <v>0.61058183428243396</v>
      </c>
      <c r="H1044" s="68">
        <v>6.64644236072807</v>
      </c>
      <c r="I1044" s="71">
        <v>0.610288698663082</v>
      </c>
      <c r="J1044" s="68">
        <v>8.6045228902371793</v>
      </c>
      <c r="K1044" s="71">
        <v>0.70645303143135096</v>
      </c>
      <c r="L1044" s="68">
        <v>15.002757859900701</v>
      </c>
      <c r="M1044" s="71">
        <v>0.49456521739130399</v>
      </c>
      <c r="N1044" s="68">
        <v>7.9027355623100304</v>
      </c>
      <c r="O1044" s="71">
        <v>0.230873845287069</v>
      </c>
      <c r="P1044" s="68">
        <v>17.6798661461238</v>
      </c>
      <c r="Q1044" s="71"/>
      <c r="R1044" s="68"/>
    </row>
    <row r="1045" spans="1:18" x14ac:dyDescent="0.2">
      <c r="A1045" s="72" t="s">
        <v>2422</v>
      </c>
      <c r="B1045" s="66" t="s">
        <v>2423</v>
      </c>
      <c r="C1045" s="67">
        <v>65</v>
      </c>
      <c r="D1045" s="67" t="s">
        <v>339</v>
      </c>
      <c r="E1045" s="71">
        <v>0.63201609757855304</v>
      </c>
      <c r="F1045" s="68">
        <v>21.152785438499699</v>
      </c>
      <c r="G1045" s="71">
        <v>0.66917670930894901</v>
      </c>
      <c r="H1045" s="68">
        <v>13.2101489244346</v>
      </c>
      <c r="I1045" s="71">
        <v>0.70561313652560298</v>
      </c>
      <c r="J1045" s="68">
        <v>23.8830667402096</v>
      </c>
      <c r="K1045" s="71">
        <v>0.85622322708712095</v>
      </c>
      <c r="L1045" s="68">
        <v>45.284059569773902</v>
      </c>
      <c r="M1045" s="71">
        <v>0.58695652173913004</v>
      </c>
      <c r="N1045" s="68">
        <v>12.959381044487399</v>
      </c>
      <c r="O1045" s="71">
        <v>0.34211089323195998</v>
      </c>
      <c r="P1045" s="68">
        <v>27.523703290574499</v>
      </c>
      <c r="Q1045" s="71"/>
      <c r="R1045" s="68"/>
    </row>
    <row r="1046" spans="1:18" x14ac:dyDescent="0.2">
      <c r="A1046" s="72" t="s">
        <v>2424</v>
      </c>
      <c r="B1046" s="66" t="s">
        <v>2425</v>
      </c>
      <c r="C1046" s="67">
        <v>65</v>
      </c>
      <c r="D1046" s="67" t="s">
        <v>339</v>
      </c>
      <c r="E1046" s="71">
        <v>0.50469875530570996</v>
      </c>
      <c r="F1046" s="68">
        <v>4.7986762272476602</v>
      </c>
      <c r="G1046" s="71">
        <v>0.62634620525925799</v>
      </c>
      <c r="H1046" s="68">
        <v>7.8323221180363998</v>
      </c>
      <c r="I1046" s="71">
        <v>0.68001906406328505</v>
      </c>
      <c r="J1046" s="68">
        <v>18.394925537782701</v>
      </c>
      <c r="K1046" s="71">
        <v>0.803176646343147</v>
      </c>
      <c r="L1046" s="68">
        <v>31.5223386651958</v>
      </c>
      <c r="M1046" s="71">
        <v>0.17934782608695701</v>
      </c>
      <c r="N1046" s="68">
        <v>1.7408123791102501</v>
      </c>
      <c r="O1046" s="71">
        <v>0.234604034775902</v>
      </c>
      <c r="P1046" s="68">
        <v>17.9029559397658</v>
      </c>
      <c r="Q1046" s="71"/>
      <c r="R1046" s="68"/>
    </row>
    <row r="1047" spans="1:18" x14ac:dyDescent="0.2">
      <c r="A1047" s="72" t="s">
        <v>2426</v>
      </c>
      <c r="B1047" s="66" t="s">
        <v>2427</v>
      </c>
      <c r="C1047" s="67">
        <v>65</v>
      </c>
      <c r="D1047" s="67" t="s">
        <v>339</v>
      </c>
      <c r="E1047" s="71">
        <v>0.650869841942461</v>
      </c>
      <c r="F1047" s="68">
        <v>24.572531715388902</v>
      </c>
      <c r="G1047" s="71">
        <v>0.73165168397299096</v>
      </c>
      <c r="H1047" s="68">
        <v>27.8543849972421</v>
      </c>
      <c r="I1047" s="71">
        <v>0.76976705174461701</v>
      </c>
      <c r="J1047" s="68">
        <v>45.863210148924402</v>
      </c>
      <c r="K1047" s="71">
        <v>0.82916554837763201</v>
      </c>
      <c r="L1047" s="68">
        <v>37.755102040816297</v>
      </c>
      <c r="M1047" s="71">
        <v>0.60869565217391297</v>
      </c>
      <c r="N1047" s="68">
        <v>15.031776733904399</v>
      </c>
      <c r="O1047" s="71">
        <v>0.315069273443154</v>
      </c>
      <c r="P1047" s="68">
        <v>24.595649749023998</v>
      </c>
      <c r="Q1047" s="71"/>
      <c r="R1047" s="68"/>
    </row>
    <row r="1048" spans="1:18" x14ac:dyDescent="0.2">
      <c r="A1048" s="72" t="s">
        <v>2428</v>
      </c>
      <c r="B1048" s="66" t="s">
        <v>2429</v>
      </c>
      <c r="C1048" s="67">
        <v>65</v>
      </c>
      <c r="D1048" s="67" t="s">
        <v>339</v>
      </c>
      <c r="E1048" s="71">
        <v>0.77319695223303198</v>
      </c>
      <c r="F1048" s="68">
        <v>52.095973524545002</v>
      </c>
      <c r="G1048" s="71">
        <v>0.79245804245680596</v>
      </c>
      <c r="H1048" s="68">
        <v>50.386100386100402</v>
      </c>
      <c r="I1048" s="71">
        <v>0.75088256681916699</v>
      </c>
      <c r="J1048" s="68">
        <v>37.975730832873701</v>
      </c>
      <c r="K1048" s="71">
        <v>0.77845379351696797</v>
      </c>
      <c r="L1048" s="68">
        <v>25.785990071704401</v>
      </c>
      <c r="M1048" s="71">
        <v>0.88043478260869601</v>
      </c>
      <c r="N1048" s="68">
        <v>61.038961038960998</v>
      </c>
      <c r="O1048" s="71">
        <v>0.66375557576352395</v>
      </c>
      <c r="P1048" s="68">
        <v>61.9353039598438</v>
      </c>
      <c r="Q1048" s="71"/>
      <c r="R1048" s="68"/>
    </row>
    <row r="1049" spans="1:18" x14ac:dyDescent="0.2">
      <c r="A1049" s="72" t="s">
        <v>2430</v>
      </c>
      <c r="B1049" s="66" t="s">
        <v>2431</v>
      </c>
      <c r="C1049" s="67">
        <v>65</v>
      </c>
      <c r="D1049" s="67" t="s">
        <v>339</v>
      </c>
      <c r="E1049" s="71">
        <v>0.72624531527119596</v>
      </c>
      <c r="F1049" s="68">
        <v>40.099282956425803</v>
      </c>
      <c r="G1049" s="71">
        <v>0.82954180374708497</v>
      </c>
      <c r="H1049" s="68">
        <v>67.126309983452799</v>
      </c>
      <c r="I1049" s="71">
        <v>0.87977582659707998</v>
      </c>
      <c r="J1049" s="68">
        <v>86.872586872586893</v>
      </c>
      <c r="K1049" s="71">
        <v>0.75672685891161895</v>
      </c>
      <c r="L1049" s="68">
        <v>21.704357418643099</v>
      </c>
      <c r="M1049" s="71">
        <v>0.73913043478260798</v>
      </c>
      <c r="N1049" s="68">
        <v>30.643824260845498</v>
      </c>
      <c r="O1049" s="71">
        <v>0.42605165231758602</v>
      </c>
      <c r="P1049" s="68">
        <v>35.778025655326303</v>
      </c>
      <c r="Q1049" s="71"/>
      <c r="R1049" s="68"/>
    </row>
    <row r="1050" spans="1:18" x14ac:dyDescent="0.2">
      <c r="A1050" s="72" t="s">
        <v>2432</v>
      </c>
      <c r="B1050" s="66" t="s">
        <v>2433</v>
      </c>
      <c r="C1050" s="67">
        <v>65</v>
      </c>
      <c r="D1050" s="67" t="s">
        <v>339</v>
      </c>
      <c r="E1050" s="71">
        <v>0.72225329054923604</v>
      </c>
      <c r="F1050" s="68">
        <v>38.996138996139003</v>
      </c>
      <c r="G1050" s="71">
        <v>0.84735160256154296</v>
      </c>
      <c r="H1050" s="68">
        <v>75.841147269718704</v>
      </c>
      <c r="I1050" s="71">
        <v>0.81319907478656495</v>
      </c>
      <c r="J1050" s="68">
        <v>63.596249310535001</v>
      </c>
      <c r="K1050" s="71">
        <v>0.806880775072356</v>
      </c>
      <c r="L1050" s="68">
        <v>32.322118036403801</v>
      </c>
      <c r="M1050" s="71">
        <v>0.79891304347826098</v>
      </c>
      <c r="N1050" s="68">
        <v>41.475545730864901</v>
      </c>
      <c r="O1050" s="71">
        <v>0.34492195684745602</v>
      </c>
      <c r="P1050" s="68">
        <v>27.914110429447899</v>
      </c>
      <c r="Q1050" s="71"/>
      <c r="R1050" s="68"/>
    </row>
    <row r="1051" spans="1:18" x14ac:dyDescent="0.2">
      <c r="A1051" s="72" t="s">
        <v>2434</v>
      </c>
      <c r="B1051" s="66" t="s">
        <v>2435</v>
      </c>
      <c r="C1051" s="67">
        <v>65</v>
      </c>
      <c r="D1051" s="67" t="s">
        <v>339</v>
      </c>
      <c r="E1051" s="71">
        <v>0.50390580270626995</v>
      </c>
      <c r="F1051" s="68">
        <v>4.77109762824049</v>
      </c>
      <c r="G1051" s="71">
        <v>0.59256642166804496</v>
      </c>
      <c r="H1051" s="68">
        <v>5.2399338113623797</v>
      </c>
      <c r="I1051" s="71">
        <v>0.62304594909774302</v>
      </c>
      <c r="J1051" s="68">
        <v>9.7904026475455002</v>
      </c>
      <c r="K1051" s="71">
        <v>0.89690199211913402</v>
      </c>
      <c r="L1051" s="68">
        <v>58.825151682294504</v>
      </c>
      <c r="M1051" s="71">
        <v>0.26630434782608697</v>
      </c>
      <c r="N1051" s="68">
        <v>2.54213871235148</v>
      </c>
      <c r="O1051" s="71">
        <v>0.140710302820343</v>
      </c>
      <c r="P1051" s="68">
        <v>9.3139988845510295</v>
      </c>
      <c r="Q1051" s="71"/>
      <c r="R1051" s="68"/>
    </row>
    <row r="1052" spans="1:18" x14ac:dyDescent="0.2">
      <c r="A1052" s="72" t="s">
        <v>2436</v>
      </c>
      <c r="B1052" s="66" t="s">
        <v>2437</v>
      </c>
      <c r="C1052" s="67">
        <v>65</v>
      </c>
      <c r="D1052" s="67" t="s">
        <v>339</v>
      </c>
      <c r="E1052" s="71">
        <v>0.71110658900814305</v>
      </c>
      <c r="F1052" s="68">
        <v>36.762272476558202</v>
      </c>
      <c r="G1052" s="71">
        <v>0.79322888816000903</v>
      </c>
      <c r="H1052" s="68">
        <v>50.744622173193598</v>
      </c>
      <c r="I1052" s="71">
        <v>0.78685147345216999</v>
      </c>
      <c r="J1052" s="68">
        <v>52.233866519580801</v>
      </c>
      <c r="K1052" s="71">
        <v>0.90353595707067602</v>
      </c>
      <c r="L1052" s="68">
        <v>61.500275785990098</v>
      </c>
      <c r="M1052" s="71">
        <v>0.74456521739130399</v>
      </c>
      <c r="N1052" s="68">
        <v>31.500414479137898</v>
      </c>
      <c r="O1052" s="71">
        <v>0.32735140896655801</v>
      </c>
      <c r="P1052" s="68">
        <v>25.794757389849401</v>
      </c>
      <c r="Q1052" s="71"/>
      <c r="R1052" s="68"/>
    </row>
    <row r="1053" spans="1:18" x14ac:dyDescent="0.2">
      <c r="A1053" s="72" t="s">
        <v>2438</v>
      </c>
      <c r="B1053" s="66" t="s">
        <v>2439</v>
      </c>
      <c r="C1053" s="67">
        <v>65</v>
      </c>
      <c r="D1053" s="67" t="s">
        <v>339</v>
      </c>
      <c r="E1053" s="71">
        <v>0.771596046694357</v>
      </c>
      <c r="F1053" s="68">
        <v>51.599558742415901</v>
      </c>
      <c r="G1053" s="71">
        <v>0.81261563541846504</v>
      </c>
      <c r="H1053" s="68">
        <v>59.735245449531199</v>
      </c>
      <c r="I1053" s="71">
        <v>0.782741640105581</v>
      </c>
      <c r="J1053" s="68">
        <v>50.6067291781577</v>
      </c>
      <c r="K1053" s="71">
        <v>0.97136146642933197</v>
      </c>
      <c r="L1053" s="68">
        <v>93.1880860452289</v>
      </c>
      <c r="M1053" s="71">
        <v>0.85869565217391297</v>
      </c>
      <c r="N1053" s="68">
        <v>54.738878143133498</v>
      </c>
      <c r="O1053" s="71">
        <v>0.432565839344493</v>
      </c>
      <c r="P1053" s="68">
        <v>36.307863915225902</v>
      </c>
      <c r="Q1053" s="71"/>
      <c r="R1053" s="68"/>
    </row>
    <row r="1054" spans="1:18" x14ac:dyDescent="0.2">
      <c r="A1054" s="72" t="s">
        <v>2440</v>
      </c>
      <c r="B1054" s="66" t="s">
        <v>2441</v>
      </c>
      <c r="C1054" s="67">
        <v>65</v>
      </c>
      <c r="D1054" s="67" t="s">
        <v>339</v>
      </c>
      <c r="E1054" s="71">
        <v>0.66003287647332198</v>
      </c>
      <c r="F1054" s="68">
        <v>26.558190843905098</v>
      </c>
      <c r="G1054" s="71">
        <v>0.71045216014989998</v>
      </c>
      <c r="H1054" s="68">
        <v>22.062879205736301</v>
      </c>
      <c r="I1054" s="71">
        <v>0.70314083445576903</v>
      </c>
      <c r="J1054" s="68">
        <v>23.303916161059</v>
      </c>
      <c r="K1054" s="71">
        <v>0.93760738832483503</v>
      </c>
      <c r="L1054" s="68">
        <v>77.495863210148897</v>
      </c>
      <c r="M1054" s="71">
        <v>0.55434782608695599</v>
      </c>
      <c r="N1054" s="68">
        <v>10.804089527493799</v>
      </c>
      <c r="O1054" s="71">
        <v>0.394616173349147</v>
      </c>
      <c r="P1054" s="68">
        <v>32.738427216954797</v>
      </c>
      <c r="Q1054" s="71"/>
      <c r="R1054" s="68"/>
    </row>
    <row r="1055" spans="1:18" x14ac:dyDescent="0.2">
      <c r="A1055" s="72" t="s">
        <v>2442</v>
      </c>
      <c r="B1055" s="66" t="s">
        <v>2443</v>
      </c>
      <c r="C1055" s="67">
        <v>65</v>
      </c>
      <c r="D1055" s="67" t="s">
        <v>339</v>
      </c>
      <c r="E1055" s="71">
        <v>0.82787317387679105</v>
      </c>
      <c r="F1055" s="68">
        <v>68.2018753447325</v>
      </c>
      <c r="G1055" s="71">
        <v>0.87004971559541</v>
      </c>
      <c r="H1055" s="68">
        <v>84.886927744070604</v>
      </c>
      <c r="I1055" s="71">
        <v>0.81876096332547799</v>
      </c>
      <c r="J1055" s="68">
        <v>66.188637617208997</v>
      </c>
      <c r="K1055" s="71">
        <v>0.96951414862360996</v>
      </c>
      <c r="L1055" s="68">
        <v>92.636514065085507</v>
      </c>
      <c r="M1055" s="71">
        <v>0.91304347826086996</v>
      </c>
      <c r="N1055" s="68">
        <v>70.737772865432405</v>
      </c>
      <c r="O1055" s="71">
        <v>0.567997563578585</v>
      </c>
      <c r="P1055" s="68">
        <v>51.115448968209698</v>
      </c>
      <c r="Q1055" s="71"/>
      <c r="R1055" s="68"/>
    </row>
    <row r="1056" spans="1:18" x14ac:dyDescent="0.2">
      <c r="A1056" s="72" t="s">
        <v>2444</v>
      </c>
      <c r="B1056" s="66" t="s">
        <v>2445</v>
      </c>
      <c r="C1056" s="67">
        <v>65</v>
      </c>
      <c r="D1056" s="67" t="s">
        <v>339</v>
      </c>
      <c r="E1056" s="71">
        <v>0.613912145345756</v>
      </c>
      <c r="F1056" s="68">
        <v>18.394925537782701</v>
      </c>
      <c r="G1056" s="71">
        <v>0.65900889567870402</v>
      </c>
      <c r="H1056" s="68">
        <v>11.6381687810259</v>
      </c>
      <c r="I1056" s="71">
        <v>0.68039337835243996</v>
      </c>
      <c r="J1056" s="68">
        <v>18.505239933811399</v>
      </c>
      <c r="K1056" s="71">
        <v>0.97478628944665102</v>
      </c>
      <c r="L1056" s="68">
        <v>94.484280198565898</v>
      </c>
      <c r="M1056" s="71">
        <v>0.45652173913043498</v>
      </c>
      <c r="N1056" s="68">
        <v>6.3277148383531401</v>
      </c>
      <c r="O1056" s="71">
        <v>0.29885042412055002</v>
      </c>
      <c r="P1056" s="68">
        <v>23.312883435582801</v>
      </c>
      <c r="Q1056" s="71"/>
      <c r="R1056" s="68"/>
    </row>
    <row r="1057" spans="1:18" x14ac:dyDescent="0.2">
      <c r="A1057" s="72" t="s">
        <v>2446</v>
      </c>
      <c r="B1057" s="66" t="s">
        <v>2447</v>
      </c>
      <c r="C1057" s="67">
        <v>65</v>
      </c>
      <c r="D1057" s="67" t="s">
        <v>339</v>
      </c>
      <c r="E1057" s="71">
        <v>0.59457092544050905</v>
      </c>
      <c r="F1057" s="68">
        <v>14.892443463872</v>
      </c>
      <c r="G1057" s="71">
        <v>0.68398250827974005</v>
      </c>
      <c r="H1057" s="68">
        <v>16.105901820187501</v>
      </c>
      <c r="I1057" s="71">
        <v>0.66370426225393597</v>
      </c>
      <c r="J1057" s="68">
        <v>15.3612796469939</v>
      </c>
      <c r="K1057" s="71">
        <v>0.89268941032243698</v>
      </c>
      <c r="L1057" s="68">
        <v>57.3634859349145</v>
      </c>
      <c r="M1057" s="71">
        <v>0.434782608695652</v>
      </c>
      <c r="N1057" s="68">
        <v>5.4711246200607899</v>
      </c>
      <c r="O1057" s="71">
        <v>0.297695837650781</v>
      </c>
      <c r="P1057" s="68">
        <v>23.145566090351402</v>
      </c>
      <c r="Q1057" s="71"/>
      <c r="R1057" s="68"/>
    </row>
    <row r="1058" spans="1:18" x14ac:dyDescent="0.2">
      <c r="A1058" s="72" t="s">
        <v>2448</v>
      </c>
      <c r="B1058" s="66" t="s">
        <v>2449</v>
      </c>
      <c r="C1058" s="67">
        <v>65</v>
      </c>
      <c r="D1058" s="67" t="s">
        <v>339</v>
      </c>
      <c r="E1058" s="71">
        <v>0.79110655774502303</v>
      </c>
      <c r="F1058" s="68">
        <v>57.308328736900201</v>
      </c>
      <c r="G1058" s="71">
        <v>0.85890493385037303</v>
      </c>
      <c r="H1058" s="68">
        <v>80.998345284059596</v>
      </c>
      <c r="I1058" s="71">
        <v>0.831058531177433</v>
      </c>
      <c r="J1058" s="68">
        <v>70.849420849420895</v>
      </c>
      <c r="K1058" s="71">
        <v>0.94478067274031197</v>
      </c>
      <c r="L1058" s="68">
        <v>80.584666298952001</v>
      </c>
      <c r="M1058" s="71">
        <v>0.86413043478260898</v>
      </c>
      <c r="N1058" s="68">
        <v>56.092843326885898</v>
      </c>
      <c r="O1058" s="71">
        <v>0.45665821617439101</v>
      </c>
      <c r="P1058" s="68">
        <v>38.9012827663134</v>
      </c>
      <c r="Q1058" s="71"/>
      <c r="R1058" s="68"/>
    </row>
    <row r="1059" spans="1:18" x14ac:dyDescent="0.2">
      <c r="A1059" s="72" t="s">
        <v>2450</v>
      </c>
      <c r="B1059" s="66" t="s">
        <v>2451</v>
      </c>
      <c r="C1059" s="67">
        <v>65</v>
      </c>
      <c r="D1059" s="67" t="s">
        <v>339</v>
      </c>
      <c r="E1059" s="71">
        <v>0.85709119843206705</v>
      </c>
      <c r="F1059" s="68">
        <v>79.012686155543307</v>
      </c>
      <c r="G1059" s="71">
        <v>0.87093245024146704</v>
      </c>
      <c r="H1059" s="68">
        <v>85.493656922228396</v>
      </c>
      <c r="I1059" s="71">
        <v>0.77932488163389302</v>
      </c>
      <c r="J1059" s="68">
        <v>49.089906232763397</v>
      </c>
      <c r="K1059" s="71">
        <v>0.97057736445674903</v>
      </c>
      <c r="L1059" s="68">
        <v>92.995035852178702</v>
      </c>
      <c r="M1059" s="71">
        <v>0.92934782608695699</v>
      </c>
      <c r="N1059" s="68">
        <v>76.264161370544301</v>
      </c>
      <c r="O1059" s="71">
        <v>0.73527346974127195</v>
      </c>
      <c r="P1059" s="68">
        <v>70.301171221416595</v>
      </c>
      <c r="Q1059" s="71"/>
      <c r="R1059" s="68"/>
    </row>
    <row r="1060" spans="1:18" x14ac:dyDescent="0.2">
      <c r="A1060" s="72" t="s">
        <v>2452</v>
      </c>
      <c r="B1060" s="66" t="s">
        <v>2453</v>
      </c>
      <c r="C1060" s="67">
        <v>65</v>
      </c>
      <c r="D1060" s="67" t="s">
        <v>339</v>
      </c>
      <c r="E1060" s="71">
        <v>0.77537926744138796</v>
      </c>
      <c r="F1060" s="68">
        <v>52.923331494760099</v>
      </c>
      <c r="G1060" s="71">
        <v>0.80902508270904605</v>
      </c>
      <c r="H1060" s="68">
        <v>58.163265306122398</v>
      </c>
      <c r="I1060" s="71">
        <v>0.75234670599398001</v>
      </c>
      <c r="J1060" s="68">
        <v>38.582460011031401</v>
      </c>
      <c r="K1060" s="71">
        <v>0.93683696255133797</v>
      </c>
      <c r="L1060" s="68">
        <v>77.137341423055702</v>
      </c>
      <c r="M1060" s="71">
        <v>0.84239130434782605</v>
      </c>
      <c r="N1060" s="68">
        <v>50.566454821774002</v>
      </c>
      <c r="O1060" s="71">
        <v>0.53629628160474996</v>
      </c>
      <c r="P1060" s="68">
        <v>47.601784718349101</v>
      </c>
      <c r="Q1060" s="71"/>
      <c r="R1060" s="68"/>
    </row>
    <row r="1061" spans="1:18" x14ac:dyDescent="0.2">
      <c r="A1061" s="72" t="s">
        <v>2454</v>
      </c>
      <c r="B1061" s="66" t="s">
        <v>2455</v>
      </c>
      <c r="C1061" s="67">
        <v>65</v>
      </c>
      <c r="D1061" s="67" t="s">
        <v>339</v>
      </c>
      <c r="E1061" s="71">
        <v>0.84110769377045203</v>
      </c>
      <c r="F1061" s="68">
        <v>73.193601765030294</v>
      </c>
      <c r="G1061" s="71">
        <v>0.93308195879672495</v>
      </c>
      <c r="H1061" s="68">
        <v>96.993932708218395</v>
      </c>
      <c r="I1061" s="71">
        <v>0.87902594317290295</v>
      </c>
      <c r="J1061" s="68">
        <v>86.541643684500798</v>
      </c>
      <c r="K1061" s="71">
        <v>0.98708091525147801</v>
      </c>
      <c r="L1061" s="68">
        <v>98.234969663541094</v>
      </c>
      <c r="M1061" s="71">
        <v>0.96195652173913004</v>
      </c>
      <c r="N1061" s="68">
        <v>87.068250898038102</v>
      </c>
      <c r="O1061" s="71">
        <v>0.44439312989202301</v>
      </c>
      <c r="P1061" s="68">
        <v>37.6742889012828</v>
      </c>
      <c r="Q1061" s="71"/>
      <c r="R1061" s="68"/>
    </row>
    <row r="1062" spans="1:18" x14ac:dyDescent="0.2">
      <c r="A1062" s="72" t="s">
        <v>2456</v>
      </c>
      <c r="B1062" s="66" t="s">
        <v>2457</v>
      </c>
      <c r="C1062" s="67">
        <v>65</v>
      </c>
      <c r="D1062" s="67" t="s">
        <v>339</v>
      </c>
      <c r="E1062" s="71">
        <v>0.83931049972022098</v>
      </c>
      <c r="F1062" s="68">
        <v>72.393822393822404</v>
      </c>
      <c r="G1062" s="71">
        <v>0.64994886881696301</v>
      </c>
      <c r="H1062" s="68">
        <v>10.4798676227248</v>
      </c>
      <c r="I1062" s="71">
        <v>0.81125255229775095</v>
      </c>
      <c r="J1062" s="68">
        <v>62.796469939327103</v>
      </c>
      <c r="K1062" s="71">
        <v>0.964444467612942</v>
      </c>
      <c r="L1062" s="68">
        <v>90.568119139547704</v>
      </c>
      <c r="M1062" s="71">
        <v>0.97282608695652195</v>
      </c>
      <c r="N1062" s="68">
        <v>90.798563138988698</v>
      </c>
      <c r="O1062" s="71">
        <v>0.79808052291692499</v>
      </c>
      <c r="P1062" s="68">
        <v>79.280535415504701</v>
      </c>
      <c r="Q1062" s="71"/>
      <c r="R1062" s="68"/>
    </row>
    <row r="1063" spans="1:18" x14ac:dyDescent="0.2">
      <c r="A1063" s="72" t="s">
        <v>2458</v>
      </c>
      <c r="B1063" s="66" t="s">
        <v>2459</v>
      </c>
      <c r="C1063" s="67">
        <v>65</v>
      </c>
      <c r="D1063" s="67" t="s">
        <v>339</v>
      </c>
      <c r="E1063" s="71">
        <v>0.86854474112326197</v>
      </c>
      <c r="F1063" s="68">
        <v>83.480419194704893</v>
      </c>
      <c r="G1063" s="71">
        <v>0.75103270855799797</v>
      </c>
      <c r="H1063" s="68">
        <v>33.894098179812502</v>
      </c>
      <c r="I1063" s="71">
        <v>0.82587991808508598</v>
      </c>
      <c r="J1063" s="68">
        <v>69.194704908990602</v>
      </c>
      <c r="K1063" s="71">
        <v>0.97949217656865195</v>
      </c>
      <c r="L1063" s="68">
        <v>96.138996138996106</v>
      </c>
      <c r="M1063" s="71">
        <v>0.99456521739130399</v>
      </c>
      <c r="N1063" s="68">
        <v>98.010500138159699</v>
      </c>
      <c r="O1063" s="71">
        <v>0.79175368501327004</v>
      </c>
      <c r="P1063" s="68">
        <v>78.276631344115998</v>
      </c>
      <c r="Q1063" s="71"/>
      <c r="R1063" s="68"/>
    </row>
    <row r="1064" spans="1:18" x14ac:dyDescent="0.2">
      <c r="A1064" s="72" t="s">
        <v>2460</v>
      </c>
      <c r="B1064" s="66" t="s">
        <v>2461</v>
      </c>
      <c r="C1064" s="67">
        <v>65</v>
      </c>
      <c r="D1064" s="67" t="s">
        <v>339</v>
      </c>
      <c r="E1064" s="71">
        <v>0.88890925668879395</v>
      </c>
      <c r="F1064" s="68">
        <v>90.595697738554904</v>
      </c>
      <c r="G1064" s="71">
        <v>0.82117959354924397</v>
      </c>
      <c r="H1064" s="68">
        <v>63.348041919470496</v>
      </c>
      <c r="I1064" s="71">
        <v>0.82008421651722097</v>
      </c>
      <c r="J1064" s="68">
        <v>66.767788196359604</v>
      </c>
      <c r="K1064" s="71">
        <v>0.98396292704184596</v>
      </c>
      <c r="L1064" s="68">
        <v>97.380033094318804</v>
      </c>
      <c r="M1064" s="71">
        <v>0.98913043478260898</v>
      </c>
      <c r="N1064" s="68">
        <v>96.076264161370503</v>
      </c>
      <c r="O1064" s="71">
        <v>0.83018911155304798</v>
      </c>
      <c r="P1064" s="68">
        <v>84.132738427217006</v>
      </c>
      <c r="Q1064" s="71"/>
      <c r="R1064" s="68"/>
    </row>
    <row r="1065" spans="1:18" x14ac:dyDescent="0.2">
      <c r="A1065" s="72" t="s">
        <v>2462</v>
      </c>
      <c r="B1065" s="66" t="s">
        <v>2463</v>
      </c>
      <c r="C1065" s="67">
        <v>65</v>
      </c>
      <c r="D1065" s="67" t="s">
        <v>339</v>
      </c>
      <c r="E1065" s="71">
        <v>0.84143929211369906</v>
      </c>
      <c r="F1065" s="68">
        <v>73.303916161059007</v>
      </c>
      <c r="G1065" s="71">
        <v>0.65108776728206597</v>
      </c>
      <c r="H1065" s="68">
        <v>10.617760617760601</v>
      </c>
      <c r="I1065" s="71">
        <v>0.83512140309001304</v>
      </c>
      <c r="J1065" s="68">
        <v>72.090457804743494</v>
      </c>
      <c r="K1065" s="71">
        <v>0.99068164883749898</v>
      </c>
      <c r="L1065" s="68">
        <v>98.758963044677301</v>
      </c>
      <c r="M1065" s="71">
        <v>0.96739130434782605</v>
      </c>
      <c r="N1065" s="68">
        <v>88.809063277148397</v>
      </c>
      <c r="O1065" s="71">
        <v>0.76291433701109101</v>
      </c>
      <c r="P1065" s="68">
        <v>73.982152816508602</v>
      </c>
      <c r="Q1065" s="71"/>
      <c r="R1065" s="68"/>
    </row>
    <row r="1066" spans="1:18" x14ac:dyDescent="0.2">
      <c r="A1066" s="72" t="s">
        <v>2464</v>
      </c>
      <c r="B1066" s="66" t="s">
        <v>2465</v>
      </c>
      <c r="C1066" s="67">
        <v>65</v>
      </c>
      <c r="D1066" s="67" t="s">
        <v>339</v>
      </c>
      <c r="E1066" s="71">
        <v>0.84760162654952198</v>
      </c>
      <c r="F1066" s="68">
        <v>75.565361279646993</v>
      </c>
      <c r="G1066" s="71">
        <v>0.697682009516982</v>
      </c>
      <c r="H1066" s="68">
        <v>18.863761720904598</v>
      </c>
      <c r="I1066" s="71">
        <v>0.88328661883398496</v>
      </c>
      <c r="J1066" s="68">
        <v>87.837837837837796</v>
      </c>
      <c r="K1066" s="71">
        <v>0.98470602186766598</v>
      </c>
      <c r="L1066" s="68">
        <v>97.6833976833977</v>
      </c>
      <c r="M1066" s="71">
        <v>0.96739130434782605</v>
      </c>
      <c r="N1066" s="68">
        <v>88.809063277148397</v>
      </c>
      <c r="O1066" s="71">
        <v>0.70494217818115201</v>
      </c>
      <c r="P1066" s="68">
        <v>66.397099832682699</v>
      </c>
      <c r="Q1066" s="71"/>
      <c r="R1066" s="68"/>
    </row>
    <row r="1067" spans="1:18" x14ac:dyDescent="0.2">
      <c r="A1067" s="72" t="s">
        <v>2466</v>
      </c>
      <c r="B1067" s="66" t="s">
        <v>2467</v>
      </c>
      <c r="C1067" s="67">
        <v>65</v>
      </c>
      <c r="D1067" s="67" t="s">
        <v>339</v>
      </c>
      <c r="E1067" s="71">
        <v>0.77484217896100305</v>
      </c>
      <c r="F1067" s="68">
        <v>52.730281301709901</v>
      </c>
      <c r="G1067" s="71">
        <v>0.75300692600824204</v>
      </c>
      <c r="H1067" s="68">
        <v>34.473248758963003</v>
      </c>
      <c r="I1067" s="71">
        <v>0.81369978850259805</v>
      </c>
      <c r="J1067" s="68">
        <v>63.789299503585198</v>
      </c>
      <c r="K1067" s="71">
        <v>0.90172646825034797</v>
      </c>
      <c r="L1067" s="68">
        <v>61.003861003860997</v>
      </c>
      <c r="M1067" s="71">
        <v>0.84239130434782605</v>
      </c>
      <c r="N1067" s="68">
        <v>50.566454821774002</v>
      </c>
      <c r="O1067" s="71">
        <v>0.56338640769599801</v>
      </c>
      <c r="P1067" s="68">
        <v>50.501952035694401</v>
      </c>
      <c r="Q1067" s="71"/>
      <c r="R1067" s="68"/>
    </row>
    <row r="1068" spans="1:18" x14ac:dyDescent="0.2">
      <c r="A1068" s="72" t="s">
        <v>2468</v>
      </c>
      <c r="B1068" s="66" t="s">
        <v>2469</v>
      </c>
      <c r="C1068" s="67">
        <v>65</v>
      </c>
      <c r="D1068" s="67" t="s">
        <v>339</v>
      </c>
      <c r="E1068" s="71">
        <v>0.82623152955928802</v>
      </c>
      <c r="F1068" s="68">
        <v>67.760617760617805</v>
      </c>
      <c r="G1068" s="71">
        <v>0.91344616756510399</v>
      </c>
      <c r="H1068" s="68">
        <v>94.456701599558698</v>
      </c>
      <c r="I1068" s="71">
        <v>0.87500495763052499</v>
      </c>
      <c r="J1068" s="68">
        <v>85.797021511307193</v>
      </c>
      <c r="K1068" s="71">
        <v>0.96090689983987398</v>
      </c>
      <c r="L1068" s="68">
        <v>88.554881412024301</v>
      </c>
      <c r="M1068" s="71">
        <v>0.809782608695652</v>
      </c>
      <c r="N1068" s="68">
        <v>43.824260845537403</v>
      </c>
      <c r="O1068" s="71">
        <v>0.57201701406528305</v>
      </c>
      <c r="P1068" s="68">
        <v>51.6731734523146</v>
      </c>
      <c r="Q1068" s="71"/>
      <c r="R1068" s="68"/>
    </row>
    <row r="1069" spans="1:18" x14ac:dyDescent="0.2">
      <c r="A1069" s="72" t="s">
        <v>2470</v>
      </c>
      <c r="B1069" s="66" t="s">
        <v>2471</v>
      </c>
      <c r="C1069" s="67">
        <v>65</v>
      </c>
      <c r="D1069" s="67" t="s">
        <v>339</v>
      </c>
      <c r="E1069" s="71">
        <v>0.88398904369639197</v>
      </c>
      <c r="F1069" s="68">
        <v>88.665195808052999</v>
      </c>
      <c r="G1069" s="71">
        <v>0.91286177708522498</v>
      </c>
      <c r="H1069" s="68">
        <v>94.2912300055157</v>
      </c>
      <c r="I1069" s="71">
        <v>0.82328486106606003</v>
      </c>
      <c r="J1069" s="68">
        <v>67.953667953667903</v>
      </c>
      <c r="K1069" s="71">
        <v>0.950501565016312</v>
      </c>
      <c r="L1069" s="68">
        <v>82.901268615554301</v>
      </c>
      <c r="M1069" s="71">
        <v>1</v>
      </c>
      <c r="N1069" s="68">
        <v>100</v>
      </c>
      <c r="O1069" s="71">
        <v>0.73329701531436398</v>
      </c>
      <c r="P1069" s="68">
        <v>70.078081427774706</v>
      </c>
      <c r="Q1069" s="71"/>
      <c r="R1069" s="68"/>
    </row>
    <row r="1070" spans="1:18" x14ac:dyDescent="0.2">
      <c r="A1070" s="72" t="s">
        <v>2472</v>
      </c>
      <c r="B1070" s="66" t="s">
        <v>2473</v>
      </c>
      <c r="C1070" s="67">
        <v>65</v>
      </c>
      <c r="D1070" s="67" t="s">
        <v>339</v>
      </c>
      <c r="E1070" s="71">
        <v>0.73530319327944904</v>
      </c>
      <c r="F1070" s="68">
        <v>42.112520683949299</v>
      </c>
      <c r="G1070" s="71">
        <v>0.78119575967926902</v>
      </c>
      <c r="H1070" s="68">
        <v>45.559845559845598</v>
      </c>
      <c r="I1070" s="71">
        <v>0.76398565217820302</v>
      </c>
      <c r="J1070" s="68">
        <v>43.381136238279097</v>
      </c>
      <c r="K1070" s="71">
        <v>0.92763724395093705</v>
      </c>
      <c r="L1070" s="68">
        <v>72.311086596800905</v>
      </c>
      <c r="M1070" s="71">
        <v>0.77173913043478304</v>
      </c>
      <c r="N1070" s="68">
        <v>36.446532191213002</v>
      </c>
      <c r="O1070" s="71">
        <v>0.43195818015405202</v>
      </c>
      <c r="P1070" s="68">
        <v>36.252091466815401</v>
      </c>
      <c r="Q1070" s="71"/>
      <c r="R1070" s="68"/>
    </row>
    <row r="1071" spans="1:18" x14ac:dyDescent="0.2">
      <c r="A1071" s="72" t="s">
        <v>2474</v>
      </c>
      <c r="B1071" s="66" t="s">
        <v>2475</v>
      </c>
      <c r="C1071" s="67">
        <v>65</v>
      </c>
      <c r="D1071" s="67" t="s">
        <v>339</v>
      </c>
      <c r="E1071" s="71">
        <v>0.80357000033380899</v>
      </c>
      <c r="F1071" s="68">
        <v>60.7556536127965</v>
      </c>
      <c r="G1071" s="71">
        <v>0.96680904707659199</v>
      </c>
      <c r="H1071" s="68">
        <v>99.007170435741898</v>
      </c>
      <c r="I1071" s="71">
        <v>0.85288905755027</v>
      </c>
      <c r="J1071" s="68">
        <v>78.323221180364001</v>
      </c>
      <c r="K1071" s="71">
        <v>0.92521913231396402</v>
      </c>
      <c r="L1071" s="68">
        <v>70.849420849420895</v>
      </c>
      <c r="M1071" s="71">
        <v>0.89673913043478204</v>
      </c>
      <c r="N1071" s="68">
        <v>65.598231555678396</v>
      </c>
      <c r="O1071" s="71">
        <v>0.376193634293438</v>
      </c>
      <c r="P1071" s="68">
        <v>30.953708867819302</v>
      </c>
      <c r="Q1071" s="71"/>
      <c r="R1071" s="68"/>
    </row>
    <row r="1072" spans="1:18" x14ac:dyDescent="0.2">
      <c r="A1072" s="72" t="s">
        <v>2476</v>
      </c>
      <c r="B1072" s="66" t="s">
        <v>2477</v>
      </c>
      <c r="C1072" s="67">
        <v>65</v>
      </c>
      <c r="D1072" s="67" t="s">
        <v>339</v>
      </c>
      <c r="E1072" s="71">
        <v>0.85499789369521095</v>
      </c>
      <c r="F1072" s="68">
        <v>78.323221180364001</v>
      </c>
      <c r="G1072" s="71">
        <v>0.975877630969888</v>
      </c>
      <c r="H1072" s="68">
        <v>99.503585217870906</v>
      </c>
      <c r="I1072" s="71">
        <v>0.90181044769594199</v>
      </c>
      <c r="J1072" s="68">
        <v>92.857142857142904</v>
      </c>
      <c r="K1072" s="71">
        <v>0.97138202097205095</v>
      </c>
      <c r="L1072" s="68">
        <v>93.243243243243199</v>
      </c>
      <c r="M1072" s="71">
        <v>0.98369565217391297</v>
      </c>
      <c r="N1072" s="68">
        <v>94.114396242055804</v>
      </c>
      <c r="O1072" s="71">
        <v>0.44222371666425803</v>
      </c>
      <c r="P1072" s="68">
        <v>37.4790853318461</v>
      </c>
      <c r="Q1072" s="71"/>
      <c r="R1072" s="68"/>
    </row>
    <row r="1073" spans="1:18" x14ac:dyDescent="0.2">
      <c r="A1073" s="72" t="s">
        <v>2478</v>
      </c>
      <c r="B1073" s="66" t="s">
        <v>2479</v>
      </c>
      <c r="C1073" s="67">
        <v>65</v>
      </c>
      <c r="D1073" s="67" t="s">
        <v>339</v>
      </c>
      <c r="E1073" s="71">
        <v>0.84554624292867198</v>
      </c>
      <c r="F1073" s="68">
        <v>74.820739106453402</v>
      </c>
      <c r="G1073" s="71">
        <v>0.934265366901606</v>
      </c>
      <c r="H1073" s="68">
        <v>97.131825703254293</v>
      </c>
      <c r="I1073" s="71">
        <v>0.88436219017099105</v>
      </c>
      <c r="J1073" s="68">
        <v>88.168781025923906</v>
      </c>
      <c r="K1073" s="71">
        <v>0.982549932518614</v>
      </c>
      <c r="L1073" s="68">
        <v>97.131825703254293</v>
      </c>
      <c r="M1073" s="71">
        <v>0.940217391304348</v>
      </c>
      <c r="N1073" s="68">
        <v>79.662890301188199</v>
      </c>
      <c r="O1073" s="71">
        <v>0.4863363337478</v>
      </c>
      <c r="P1073" s="68">
        <v>41.885108756274398</v>
      </c>
      <c r="Q1073" s="71"/>
      <c r="R1073" s="68"/>
    </row>
    <row r="1074" spans="1:18" x14ac:dyDescent="0.2">
      <c r="A1074" s="72" t="s">
        <v>2480</v>
      </c>
      <c r="B1074" s="66" t="s">
        <v>2481</v>
      </c>
      <c r="C1074" s="67">
        <v>65</v>
      </c>
      <c r="D1074" s="67" t="s">
        <v>339</v>
      </c>
      <c r="E1074" s="71">
        <v>0.85696795273915605</v>
      </c>
      <c r="F1074" s="68">
        <v>78.957528957528993</v>
      </c>
      <c r="G1074" s="71">
        <v>0.95288679113521202</v>
      </c>
      <c r="H1074" s="68">
        <v>98.400441257584106</v>
      </c>
      <c r="I1074" s="71">
        <v>0.92064917488820097</v>
      </c>
      <c r="J1074" s="68">
        <v>96.111417539989006</v>
      </c>
      <c r="K1074" s="71">
        <v>0.98221297895345605</v>
      </c>
      <c r="L1074" s="68">
        <v>96.966354109211295</v>
      </c>
      <c r="M1074" s="71">
        <v>0.88586956521739102</v>
      </c>
      <c r="N1074" s="68">
        <v>62.282398452611197</v>
      </c>
      <c r="O1074" s="71">
        <v>0.54322125350151895</v>
      </c>
      <c r="P1074" s="68">
        <v>48.215281650864497</v>
      </c>
      <c r="Q1074" s="71"/>
      <c r="R1074" s="68"/>
    </row>
    <row r="1075" spans="1:18" x14ac:dyDescent="0.2">
      <c r="A1075" s="72" t="s">
        <v>2482</v>
      </c>
      <c r="B1075" s="66" t="s">
        <v>2483</v>
      </c>
      <c r="C1075" s="67">
        <v>65</v>
      </c>
      <c r="D1075" s="67" t="s">
        <v>339</v>
      </c>
      <c r="E1075" s="71">
        <v>0.910256444010629</v>
      </c>
      <c r="F1075" s="68">
        <v>97.186982901268607</v>
      </c>
      <c r="G1075" s="71">
        <v>0.86035300575692197</v>
      </c>
      <c r="H1075" s="68">
        <v>81.439602868174305</v>
      </c>
      <c r="I1075" s="71">
        <v>0.82449251677693602</v>
      </c>
      <c r="J1075" s="68">
        <v>68.477661334804196</v>
      </c>
      <c r="K1075" s="71">
        <v>0.96569720187880304</v>
      </c>
      <c r="L1075" s="68">
        <v>91.147269718698297</v>
      </c>
      <c r="M1075" s="71">
        <v>0.98369565217391297</v>
      </c>
      <c r="N1075" s="68">
        <v>94.114396242055804</v>
      </c>
      <c r="O1075" s="71">
        <v>0.91704384346657197</v>
      </c>
      <c r="P1075" s="68">
        <v>95.036252091466807</v>
      </c>
      <c r="Q1075" s="71"/>
      <c r="R1075" s="68"/>
    </row>
    <row r="1076" spans="1:18" x14ac:dyDescent="0.2">
      <c r="A1076" s="72" t="s">
        <v>2484</v>
      </c>
      <c r="B1076" s="66" t="s">
        <v>2485</v>
      </c>
      <c r="C1076" s="67">
        <v>65</v>
      </c>
      <c r="D1076" s="67" t="s">
        <v>339</v>
      </c>
      <c r="E1076" s="71">
        <v>0.90031158237950903</v>
      </c>
      <c r="F1076" s="68">
        <v>94.649751792608896</v>
      </c>
      <c r="G1076" s="71">
        <v>0.88927286829733299</v>
      </c>
      <c r="H1076" s="68">
        <v>90.430226144511906</v>
      </c>
      <c r="I1076" s="71">
        <v>0.806427465009383</v>
      </c>
      <c r="J1076" s="68">
        <v>60.672917815775001</v>
      </c>
      <c r="K1076" s="71">
        <v>0.95312816120940203</v>
      </c>
      <c r="L1076" s="68">
        <v>84.721456150027606</v>
      </c>
      <c r="M1076" s="71">
        <v>0.98913043478260898</v>
      </c>
      <c r="N1076" s="68">
        <v>96.076264161370503</v>
      </c>
      <c r="O1076" s="71">
        <v>0.86359898259881795</v>
      </c>
      <c r="P1076" s="68">
        <v>89.012827663134402</v>
      </c>
      <c r="Q1076" s="71"/>
      <c r="R1076" s="68"/>
    </row>
    <row r="1077" spans="1:18" x14ac:dyDescent="0.2">
      <c r="A1077" s="72" t="s">
        <v>2486</v>
      </c>
      <c r="B1077" s="66" t="s">
        <v>2487</v>
      </c>
      <c r="C1077" s="67">
        <v>65</v>
      </c>
      <c r="D1077" s="67" t="s">
        <v>339</v>
      </c>
      <c r="E1077" s="71">
        <v>0.913063661285753</v>
      </c>
      <c r="F1077" s="68">
        <v>97.876447876447898</v>
      </c>
      <c r="G1077" s="71">
        <v>0.90170170953381501</v>
      </c>
      <c r="H1077" s="68">
        <v>92.939878654164403</v>
      </c>
      <c r="I1077" s="71">
        <v>0.83737477702500895</v>
      </c>
      <c r="J1077" s="68">
        <v>72.945394373965797</v>
      </c>
      <c r="K1077" s="71">
        <v>0.97315379098371302</v>
      </c>
      <c r="L1077" s="68">
        <v>93.960286817429704</v>
      </c>
      <c r="M1077" s="71">
        <v>0.99456521739130399</v>
      </c>
      <c r="N1077" s="68">
        <v>98.010500138159699</v>
      </c>
      <c r="O1077" s="71">
        <v>0.85852281149492204</v>
      </c>
      <c r="P1077" s="68">
        <v>88.092582264361397</v>
      </c>
      <c r="Q1077" s="71"/>
      <c r="R1077" s="68"/>
    </row>
    <row r="1078" spans="1:18" x14ac:dyDescent="0.2">
      <c r="A1078" s="72" t="s">
        <v>2488</v>
      </c>
      <c r="B1078" s="66" t="s">
        <v>2489</v>
      </c>
      <c r="C1078" s="67">
        <v>65</v>
      </c>
      <c r="D1078" s="67" t="s">
        <v>339</v>
      </c>
      <c r="E1078" s="71">
        <v>0.87767410653212197</v>
      </c>
      <c r="F1078" s="68">
        <v>86.651958080529496</v>
      </c>
      <c r="G1078" s="71">
        <v>0.81067721800812198</v>
      </c>
      <c r="H1078" s="68">
        <v>58.963044677330402</v>
      </c>
      <c r="I1078" s="71">
        <v>0.813626659106228</v>
      </c>
      <c r="J1078" s="68">
        <v>63.706563706563699</v>
      </c>
      <c r="K1078" s="71">
        <v>0.98547615944568701</v>
      </c>
      <c r="L1078" s="68">
        <v>97.904026475454998</v>
      </c>
      <c r="M1078" s="71">
        <v>0.96195652173913004</v>
      </c>
      <c r="N1078" s="68">
        <v>87.068250898038102</v>
      </c>
      <c r="O1078" s="71">
        <v>0.81663397436144403</v>
      </c>
      <c r="P1078" s="68">
        <v>82.069157836029007</v>
      </c>
      <c r="Q1078" s="71"/>
      <c r="R1078" s="68"/>
    </row>
    <row r="1079" spans="1:18" x14ac:dyDescent="0.2">
      <c r="A1079" s="72" t="s">
        <v>2490</v>
      </c>
      <c r="B1079" s="66" t="s">
        <v>2491</v>
      </c>
      <c r="C1079" s="67">
        <v>65</v>
      </c>
      <c r="D1079" s="67" t="s">
        <v>339</v>
      </c>
      <c r="E1079" s="71">
        <v>0.91267079794671302</v>
      </c>
      <c r="F1079" s="68">
        <v>97.766133480419199</v>
      </c>
      <c r="G1079" s="71">
        <v>0.91114387111819894</v>
      </c>
      <c r="H1079" s="68">
        <v>94.015444015444004</v>
      </c>
      <c r="I1079" s="71">
        <v>0.817074398479959</v>
      </c>
      <c r="J1079" s="68">
        <v>65.361279646993907</v>
      </c>
      <c r="K1079" s="71">
        <v>0.97301336417015305</v>
      </c>
      <c r="L1079" s="68">
        <v>93.905129619415305</v>
      </c>
      <c r="M1079" s="71">
        <v>0.92391304347826098</v>
      </c>
      <c r="N1079" s="68">
        <v>74.329925393755204</v>
      </c>
      <c r="O1079" s="71">
        <v>0.93820931248699102</v>
      </c>
      <c r="P1079" s="68">
        <v>96.597880646960405</v>
      </c>
      <c r="Q1079" s="71"/>
      <c r="R1079" s="68"/>
    </row>
    <row r="1080" spans="1:18" x14ac:dyDescent="0.2">
      <c r="A1080" s="72" t="s">
        <v>2492</v>
      </c>
      <c r="B1080" s="66" t="s">
        <v>2493</v>
      </c>
      <c r="C1080" s="67">
        <v>65</v>
      </c>
      <c r="D1080" s="67" t="s">
        <v>339</v>
      </c>
      <c r="E1080" s="71">
        <v>0.84169849361385995</v>
      </c>
      <c r="F1080" s="68">
        <v>73.496966354109205</v>
      </c>
      <c r="G1080" s="71">
        <v>0.71134612416854004</v>
      </c>
      <c r="H1080" s="68">
        <v>22.393822393822401</v>
      </c>
      <c r="I1080" s="71">
        <v>0.79079292924474398</v>
      </c>
      <c r="J1080" s="68">
        <v>53.585217870932198</v>
      </c>
      <c r="K1080" s="71">
        <v>0.96354821591473405</v>
      </c>
      <c r="L1080" s="68">
        <v>90.016547159404297</v>
      </c>
      <c r="M1080" s="71">
        <v>0.934782608695652</v>
      </c>
      <c r="N1080" s="68">
        <v>78.087869577231302</v>
      </c>
      <c r="O1080" s="71">
        <v>0.80802259004562704</v>
      </c>
      <c r="P1080" s="68">
        <v>80.758505298382602</v>
      </c>
      <c r="Q1080" s="71"/>
      <c r="R1080" s="68"/>
    </row>
    <row r="1081" spans="1:18" x14ac:dyDescent="0.2">
      <c r="A1081" s="72" t="s">
        <v>2494</v>
      </c>
      <c r="B1081" s="66" t="s">
        <v>2495</v>
      </c>
      <c r="C1081" s="67">
        <v>65</v>
      </c>
      <c r="D1081" s="67" t="s">
        <v>339</v>
      </c>
      <c r="E1081" s="71">
        <v>0.86599623507725798</v>
      </c>
      <c r="F1081" s="68">
        <v>82.763375620518502</v>
      </c>
      <c r="G1081" s="71">
        <v>0.80542892431192903</v>
      </c>
      <c r="H1081" s="68">
        <v>56.701599558742402</v>
      </c>
      <c r="I1081" s="71">
        <v>0.78196112613111901</v>
      </c>
      <c r="J1081" s="68">
        <v>50.110314396028699</v>
      </c>
      <c r="K1081" s="71">
        <v>0.95580955521106103</v>
      </c>
      <c r="L1081" s="68">
        <v>86.265857694429101</v>
      </c>
      <c r="M1081" s="71">
        <v>0.96739130434782605</v>
      </c>
      <c r="N1081" s="68">
        <v>88.809063277148397</v>
      </c>
      <c r="O1081" s="71">
        <v>0.819390265384355</v>
      </c>
      <c r="P1081" s="68">
        <v>82.3201338538762</v>
      </c>
      <c r="Q1081" s="71"/>
      <c r="R1081" s="68"/>
    </row>
    <row r="1082" spans="1:18" x14ac:dyDescent="0.2">
      <c r="A1082" s="72" t="s">
        <v>2496</v>
      </c>
      <c r="B1082" s="66" t="s">
        <v>2497</v>
      </c>
      <c r="C1082" s="67">
        <v>65</v>
      </c>
      <c r="D1082" s="67" t="s">
        <v>339</v>
      </c>
      <c r="E1082" s="71">
        <v>0.86429648110519097</v>
      </c>
      <c r="F1082" s="68">
        <v>81.991174848317698</v>
      </c>
      <c r="G1082" s="71">
        <v>0.72643702658717901</v>
      </c>
      <c r="H1082" s="68">
        <v>26.558190843905098</v>
      </c>
      <c r="I1082" s="71">
        <v>0.80671569753689398</v>
      </c>
      <c r="J1082" s="68">
        <v>60.8108108108108</v>
      </c>
      <c r="K1082" s="71">
        <v>0.96671450670052095</v>
      </c>
      <c r="L1082" s="68">
        <v>91.560948703805806</v>
      </c>
      <c r="M1082" s="71">
        <v>0.98913043478260898</v>
      </c>
      <c r="N1082" s="68">
        <v>96.076264161370503</v>
      </c>
      <c r="O1082" s="71">
        <v>0.83248473991875205</v>
      </c>
      <c r="P1082" s="68">
        <v>84.300055772448403</v>
      </c>
      <c r="Q1082" s="71"/>
      <c r="R1082" s="68"/>
    </row>
    <row r="1083" spans="1:18" x14ac:dyDescent="0.2">
      <c r="A1083" s="72" t="s">
        <v>2498</v>
      </c>
      <c r="B1083" s="66" t="s">
        <v>2499</v>
      </c>
      <c r="C1083" s="67">
        <v>65</v>
      </c>
      <c r="D1083" s="67" t="s">
        <v>339</v>
      </c>
      <c r="E1083" s="71">
        <v>0.90338330281767498</v>
      </c>
      <c r="F1083" s="68">
        <v>95.477109762824099</v>
      </c>
      <c r="G1083" s="71">
        <v>0.87637768045769904</v>
      </c>
      <c r="H1083" s="68">
        <v>86.900165471593994</v>
      </c>
      <c r="I1083" s="71">
        <v>0.86750334640158899</v>
      </c>
      <c r="J1083" s="68">
        <v>83.149476006618897</v>
      </c>
      <c r="K1083" s="71">
        <v>0.97087235883916201</v>
      </c>
      <c r="L1083" s="68">
        <v>93.1329288472146</v>
      </c>
      <c r="M1083" s="71">
        <v>0.94565217391304401</v>
      </c>
      <c r="N1083" s="68">
        <v>81.790549875656296</v>
      </c>
      <c r="O1083" s="71">
        <v>0.85651095447688397</v>
      </c>
      <c r="P1083" s="68">
        <v>87.813720022308999</v>
      </c>
      <c r="Q1083" s="71"/>
      <c r="R1083" s="68"/>
    </row>
    <row r="1084" spans="1:18" x14ac:dyDescent="0.2">
      <c r="A1084" s="72" t="s">
        <v>2500</v>
      </c>
      <c r="B1084" s="66" t="s">
        <v>2501</v>
      </c>
      <c r="C1084" s="67">
        <v>65</v>
      </c>
      <c r="D1084" s="67" t="s">
        <v>339</v>
      </c>
      <c r="E1084" s="71">
        <v>0.89961861555071299</v>
      </c>
      <c r="F1084" s="68">
        <v>94.456701599558698</v>
      </c>
      <c r="G1084" s="71">
        <v>0.89686001811443505</v>
      </c>
      <c r="H1084" s="68">
        <v>92.0022062879206</v>
      </c>
      <c r="I1084" s="71">
        <v>0.85776434654911904</v>
      </c>
      <c r="J1084" s="68">
        <v>80.033094318808594</v>
      </c>
      <c r="K1084" s="71">
        <v>0.97853571848782805</v>
      </c>
      <c r="L1084" s="68">
        <v>95.697738554881397</v>
      </c>
      <c r="M1084" s="71">
        <v>0.97282608695652195</v>
      </c>
      <c r="N1084" s="68">
        <v>90.798563138988698</v>
      </c>
      <c r="O1084" s="71">
        <v>0.79210690764566005</v>
      </c>
      <c r="P1084" s="68">
        <v>78.388176240937</v>
      </c>
      <c r="Q1084" s="71"/>
      <c r="R1084" s="68"/>
    </row>
    <row r="1085" spans="1:18" x14ac:dyDescent="0.2">
      <c r="A1085" s="72" t="s">
        <v>2502</v>
      </c>
      <c r="B1085" s="66" t="s">
        <v>2503</v>
      </c>
      <c r="C1085" s="67">
        <v>65</v>
      </c>
      <c r="D1085" s="67" t="s">
        <v>339</v>
      </c>
      <c r="E1085" s="71">
        <v>0.89099507167690895</v>
      </c>
      <c r="F1085" s="68">
        <v>91.560948703805806</v>
      </c>
      <c r="G1085" s="71">
        <v>0.88329781137596297</v>
      </c>
      <c r="H1085" s="68">
        <v>88.830667402095997</v>
      </c>
      <c r="I1085" s="71">
        <v>0.85023867382653895</v>
      </c>
      <c r="J1085" s="68">
        <v>77.3028130170987</v>
      </c>
      <c r="K1085" s="71">
        <v>0.95134949859795803</v>
      </c>
      <c r="L1085" s="68">
        <v>83.590733590733606</v>
      </c>
      <c r="M1085" s="71">
        <v>1</v>
      </c>
      <c r="N1085" s="68">
        <v>100</v>
      </c>
      <c r="O1085" s="71">
        <v>0.770089374584083</v>
      </c>
      <c r="P1085" s="68">
        <v>74.818739542665895</v>
      </c>
      <c r="Q1085" s="71"/>
      <c r="R1085" s="68"/>
    </row>
    <row r="1086" spans="1:18" x14ac:dyDescent="0.2">
      <c r="A1086" s="72" t="s">
        <v>2504</v>
      </c>
      <c r="B1086" s="66" t="s">
        <v>2505</v>
      </c>
      <c r="C1086" s="67">
        <v>65</v>
      </c>
      <c r="D1086" s="67" t="s">
        <v>339</v>
      </c>
      <c r="E1086" s="71">
        <v>0.89229326661898001</v>
      </c>
      <c r="F1086" s="68">
        <v>91.891891891891902</v>
      </c>
      <c r="G1086" s="71">
        <v>0.85244781133311998</v>
      </c>
      <c r="H1086" s="68">
        <v>78.102592388306704</v>
      </c>
      <c r="I1086" s="71">
        <v>0.86072992560261397</v>
      </c>
      <c r="J1086" s="68">
        <v>80.860452289023698</v>
      </c>
      <c r="K1086" s="71">
        <v>0.96755727357355303</v>
      </c>
      <c r="L1086" s="68">
        <v>91.919470490899101</v>
      </c>
      <c r="M1086" s="71">
        <v>1</v>
      </c>
      <c r="N1086" s="68">
        <v>100</v>
      </c>
      <c r="O1086" s="71">
        <v>0.78073132258561195</v>
      </c>
      <c r="P1086" s="68">
        <v>76.770775237032893</v>
      </c>
      <c r="Q1086" s="71"/>
      <c r="R1086" s="68"/>
    </row>
    <row r="1087" spans="1:18" x14ac:dyDescent="0.2">
      <c r="A1087" s="72" t="s">
        <v>2506</v>
      </c>
      <c r="B1087" s="66" t="s">
        <v>2507</v>
      </c>
      <c r="C1087" s="67">
        <v>65</v>
      </c>
      <c r="D1087" s="67" t="s">
        <v>339</v>
      </c>
      <c r="E1087" s="71">
        <v>0.88839068175479197</v>
      </c>
      <c r="F1087" s="68">
        <v>90.347490347490293</v>
      </c>
      <c r="G1087" s="71">
        <v>0.87654093066184502</v>
      </c>
      <c r="H1087" s="68">
        <v>86.982901268615507</v>
      </c>
      <c r="I1087" s="71">
        <v>0.868024182769357</v>
      </c>
      <c r="J1087" s="68">
        <v>83.480419194704893</v>
      </c>
      <c r="K1087" s="71">
        <v>0.97535152827693505</v>
      </c>
      <c r="L1087" s="68">
        <v>94.815223386651994</v>
      </c>
      <c r="M1087" s="71">
        <v>0.98369565217391297</v>
      </c>
      <c r="N1087" s="68">
        <v>94.114396242055804</v>
      </c>
      <c r="O1087" s="71">
        <v>0.73834111489191001</v>
      </c>
      <c r="P1087" s="68">
        <v>70.858895705521505</v>
      </c>
      <c r="Q1087" s="71"/>
      <c r="R1087" s="68"/>
    </row>
    <row r="1088" spans="1:18" x14ac:dyDescent="0.2">
      <c r="A1088" s="72" t="s">
        <v>2508</v>
      </c>
      <c r="B1088" s="66" t="s">
        <v>2509</v>
      </c>
      <c r="C1088" s="67">
        <v>65</v>
      </c>
      <c r="D1088" s="67" t="s">
        <v>339</v>
      </c>
      <c r="E1088" s="71">
        <v>0.90461172365244902</v>
      </c>
      <c r="F1088" s="68">
        <v>95.725317153888597</v>
      </c>
      <c r="G1088" s="71">
        <v>0.91917437943718605</v>
      </c>
      <c r="H1088" s="68">
        <v>95.477109762824099</v>
      </c>
      <c r="I1088" s="71">
        <v>0.93642180813658804</v>
      </c>
      <c r="J1088" s="68">
        <v>97.738554881412</v>
      </c>
      <c r="K1088" s="71">
        <v>0.96706652299427998</v>
      </c>
      <c r="L1088" s="68">
        <v>91.726420297848904</v>
      </c>
      <c r="M1088" s="71">
        <v>0.95652173913043503</v>
      </c>
      <c r="N1088" s="68">
        <v>85.382702403978996</v>
      </c>
      <c r="O1088" s="71">
        <v>0.74387416856375699</v>
      </c>
      <c r="P1088" s="68">
        <v>71.639709983268304</v>
      </c>
      <c r="Q1088" s="71"/>
      <c r="R1088" s="68"/>
    </row>
    <row r="1089" spans="1:18" x14ac:dyDescent="0.2">
      <c r="A1089" s="72" t="s">
        <v>2510</v>
      </c>
      <c r="B1089" s="66" t="s">
        <v>2511</v>
      </c>
      <c r="C1089" s="67">
        <v>65</v>
      </c>
      <c r="D1089" s="67" t="s">
        <v>339</v>
      </c>
      <c r="E1089" s="71">
        <v>0.90348331465851095</v>
      </c>
      <c r="F1089" s="68">
        <v>95.532266960838399</v>
      </c>
      <c r="G1089" s="71">
        <v>0.83357132073553297</v>
      </c>
      <c r="H1089" s="68">
        <v>69.084390512961903</v>
      </c>
      <c r="I1089" s="71">
        <v>0.81905321607452597</v>
      </c>
      <c r="J1089" s="68">
        <v>66.354109211252094</v>
      </c>
      <c r="K1089" s="71">
        <v>0.99882075471698095</v>
      </c>
      <c r="L1089" s="68">
        <v>99.779371207942603</v>
      </c>
      <c r="M1089" s="71">
        <v>1</v>
      </c>
      <c r="N1089" s="68">
        <v>100</v>
      </c>
      <c r="O1089" s="71">
        <v>0.86597128176551497</v>
      </c>
      <c r="P1089" s="68">
        <v>89.347462353597294</v>
      </c>
      <c r="Q1089" s="71"/>
      <c r="R1089" s="68"/>
    </row>
    <row r="1090" spans="1:18" x14ac:dyDescent="0.2">
      <c r="A1090" s="72" t="s">
        <v>2512</v>
      </c>
      <c r="B1090" s="66" t="s">
        <v>2513</v>
      </c>
      <c r="C1090" s="67">
        <v>65</v>
      </c>
      <c r="D1090" s="67" t="s">
        <v>339</v>
      </c>
      <c r="E1090" s="71">
        <v>0.91287352010018896</v>
      </c>
      <c r="F1090" s="68">
        <v>97.848869277440699</v>
      </c>
      <c r="G1090" s="71">
        <v>0.84585496278372396</v>
      </c>
      <c r="H1090" s="68">
        <v>75.124103695532298</v>
      </c>
      <c r="I1090" s="71">
        <v>0.87875665757421595</v>
      </c>
      <c r="J1090" s="68">
        <v>86.431329288472099</v>
      </c>
      <c r="K1090" s="71">
        <v>0.97686111071238202</v>
      </c>
      <c r="L1090" s="68">
        <v>95.201323772752303</v>
      </c>
      <c r="M1090" s="71">
        <v>0.95108695652173902</v>
      </c>
      <c r="N1090" s="68">
        <v>83.641890024868701</v>
      </c>
      <c r="O1090" s="71">
        <v>0.91180791290888497</v>
      </c>
      <c r="P1090" s="68">
        <v>94.701617401003901</v>
      </c>
      <c r="Q1090" s="71"/>
      <c r="R1090" s="68"/>
    </row>
    <row r="1091" spans="1:18" x14ac:dyDescent="0.2">
      <c r="A1091" s="72" t="s">
        <v>2514</v>
      </c>
      <c r="B1091" s="66" t="s">
        <v>2515</v>
      </c>
      <c r="C1091" s="67">
        <v>65</v>
      </c>
      <c r="D1091" s="67" t="s">
        <v>339</v>
      </c>
      <c r="E1091" s="71">
        <v>0.90645567349215905</v>
      </c>
      <c r="F1091" s="68">
        <v>96.304467733039203</v>
      </c>
      <c r="G1091" s="71">
        <v>0.84047589648725396</v>
      </c>
      <c r="H1091" s="68">
        <v>72.421400992829604</v>
      </c>
      <c r="I1091" s="71">
        <v>0.86896045535053301</v>
      </c>
      <c r="J1091" s="68">
        <v>83.728626585769405</v>
      </c>
      <c r="K1091" s="71">
        <v>0.97555775835287495</v>
      </c>
      <c r="L1091" s="68">
        <v>94.870380584666293</v>
      </c>
      <c r="M1091" s="71">
        <v>0.95108695652173902</v>
      </c>
      <c r="N1091" s="68">
        <v>83.641890024868701</v>
      </c>
      <c r="O1091" s="71">
        <v>0.89619730074839599</v>
      </c>
      <c r="P1091" s="68">
        <v>92.610150585610697</v>
      </c>
      <c r="Q1091" s="71"/>
      <c r="R1091" s="68"/>
    </row>
    <row r="1092" spans="1:18" x14ac:dyDescent="0.2">
      <c r="A1092" s="72" t="s">
        <v>2516</v>
      </c>
      <c r="B1092" s="66" t="s">
        <v>2517</v>
      </c>
      <c r="C1092" s="67">
        <v>65</v>
      </c>
      <c r="D1092" s="67" t="s">
        <v>339</v>
      </c>
      <c r="E1092" s="71">
        <v>0.91741993931975996</v>
      </c>
      <c r="F1092" s="68">
        <v>98.510755653612804</v>
      </c>
      <c r="G1092" s="71">
        <v>0.83807671321793797</v>
      </c>
      <c r="H1092" s="68">
        <v>71.318257032542704</v>
      </c>
      <c r="I1092" s="71">
        <v>0.86624380074922203</v>
      </c>
      <c r="J1092" s="68">
        <v>82.790954219525602</v>
      </c>
      <c r="K1092" s="71">
        <v>0.95767543086982698</v>
      </c>
      <c r="L1092" s="68">
        <v>87.065637065637105</v>
      </c>
      <c r="M1092" s="71">
        <v>0.96739130434782605</v>
      </c>
      <c r="N1092" s="68">
        <v>88.809063277148397</v>
      </c>
      <c r="O1092" s="71">
        <v>0.95771244741398598</v>
      </c>
      <c r="P1092" s="68">
        <v>97.796988287785794</v>
      </c>
      <c r="Q1092" s="71"/>
      <c r="R1092" s="68"/>
    </row>
    <row r="1093" spans="1:18" x14ac:dyDescent="0.2">
      <c r="A1093" s="72" t="s">
        <v>2518</v>
      </c>
      <c r="B1093" s="66" t="s">
        <v>2519</v>
      </c>
      <c r="C1093" s="67">
        <v>65</v>
      </c>
      <c r="D1093" s="67" t="s">
        <v>339</v>
      </c>
      <c r="E1093" s="71">
        <v>0.91162209066896305</v>
      </c>
      <c r="F1093" s="68">
        <v>97.545504688361802</v>
      </c>
      <c r="G1093" s="71">
        <v>0.85344329517448603</v>
      </c>
      <c r="H1093" s="68">
        <v>78.543849972421398</v>
      </c>
      <c r="I1093" s="71">
        <v>0.879576025786029</v>
      </c>
      <c r="J1093" s="68">
        <v>86.762272476558195</v>
      </c>
      <c r="K1093" s="71">
        <v>0.97464545584823703</v>
      </c>
      <c r="L1093" s="68">
        <v>94.373965802537199</v>
      </c>
      <c r="M1093" s="71">
        <v>0.95108695652173902</v>
      </c>
      <c r="N1093" s="68">
        <v>83.641890024868701</v>
      </c>
      <c r="O1093" s="71">
        <v>0.89935872001432504</v>
      </c>
      <c r="P1093" s="68">
        <v>93.084216397099794</v>
      </c>
      <c r="Q1093" s="71"/>
      <c r="R1093" s="68"/>
    </row>
    <row r="1094" spans="1:18" x14ac:dyDescent="0.2">
      <c r="A1094" s="72" t="s">
        <v>2520</v>
      </c>
      <c r="B1094" s="66" t="s">
        <v>2521</v>
      </c>
      <c r="C1094" s="67">
        <v>65</v>
      </c>
      <c r="D1094" s="67" t="s">
        <v>339</v>
      </c>
      <c r="E1094" s="71">
        <v>0.89903894212139301</v>
      </c>
      <c r="F1094" s="68">
        <v>94.208494208494201</v>
      </c>
      <c r="G1094" s="71">
        <v>0.85938868654623901</v>
      </c>
      <c r="H1094" s="68">
        <v>81.191395477109793</v>
      </c>
      <c r="I1094" s="71">
        <v>0.85293640148899397</v>
      </c>
      <c r="J1094" s="68">
        <v>78.350799779371201</v>
      </c>
      <c r="K1094" s="71">
        <v>0.93972289612482895</v>
      </c>
      <c r="L1094" s="68">
        <v>78.488692774407099</v>
      </c>
      <c r="M1094" s="71">
        <v>0.86956521739130399</v>
      </c>
      <c r="N1094" s="68">
        <v>58.109975131251701</v>
      </c>
      <c r="O1094" s="71">
        <v>0.97358150905559704</v>
      </c>
      <c r="P1094" s="68">
        <v>98.689347462353595</v>
      </c>
      <c r="Q1094" s="71"/>
      <c r="R1094" s="68"/>
    </row>
    <row r="1095" spans="1:18" x14ac:dyDescent="0.2">
      <c r="A1095" s="72" t="s">
        <v>2522</v>
      </c>
      <c r="B1095" s="66" t="s">
        <v>2523</v>
      </c>
      <c r="C1095" s="67">
        <v>65</v>
      </c>
      <c r="D1095" s="67" t="s">
        <v>339</v>
      </c>
      <c r="E1095" s="71">
        <v>0.92463432289755398</v>
      </c>
      <c r="F1095" s="68">
        <v>99.227799227799196</v>
      </c>
      <c r="G1095" s="71">
        <v>0.87272594554687799</v>
      </c>
      <c r="H1095" s="68">
        <v>86.017650303364604</v>
      </c>
      <c r="I1095" s="71">
        <v>0.89513827943575697</v>
      </c>
      <c r="J1095" s="68">
        <v>91.009376723662399</v>
      </c>
      <c r="K1095" s="71">
        <v>0.94860513191967899</v>
      </c>
      <c r="L1095" s="68">
        <v>82.156646442360696</v>
      </c>
      <c r="M1095" s="71">
        <v>0.97282608695652195</v>
      </c>
      <c r="N1095" s="68">
        <v>90.798563138988698</v>
      </c>
      <c r="O1095" s="71">
        <v>0.93387617062893702</v>
      </c>
      <c r="P1095" s="68">
        <v>96.151701059676498</v>
      </c>
      <c r="Q1095" s="71"/>
      <c r="R1095" s="68"/>
    </row>
    <row r="1096" spans="1:18" x14ac:dyDescent="0.2">
      <c r="A1096" s="72" t="s">
        <v>2524</v>
      </c>
      <c r="B1096" s="66" t="s">
        <v>2525</v>
      </c>
      <c r="C1096" s="67">
        <v>65</v>
      </c>
      <c r="D1096" s="67" t="s">
        <v>339</v>
      </c>
      <c r="E1096" s="71">
        <v>0.82389144408590398</v>
      </c>
      <c r="F1096" s="68">
        <v>66.988416988417001</v>
      </c>
      <c r="G1096" s="71">
        <v>0.72026411827225201</v>
      </c>
      <c r="H1096" s="68">
        <v>24.765581908439099</v>
      </c>
      <c r="I1096" s="71">
        <v>0.85231965936450105</v>
      </c>
      <c r="J1096" s="68">
        <v>78.075013789299504</v>
      </c>
      <c r="K1096" s="71">
        <v>0.96817800076425797</v>
      </c>
      <c r="L1096" s="68">
        <v>92.250413678985097</v>
      </c>
      <c r="M1096" s="71">
        <v>0.91304347826086996</v>
      </c>
      <c r="N1096" s="68">
        <v>70.737772865432405</v>
      </c>
      <c r="O1096" s="71">
        <v>0.66565196376763802</v>
      </c>
      <c r="P1096" s="68">
        <v>62.158393753485797</v>
      </c>
      <c r="Q1096" s="71"/>
      <c r="R1096" s="68"/>
    </row>
    <row r="1097" spans="1:18" x14ac:dyDescent="0.2">
      <c r="A1097" s="72" t="s">
        <v>2526</v>
      </c>
      <c r="B1097" s="66" t="s">
        <v>2527</v>
      </c>
      <c r="C1097" s="67">
        <v>65</v>
      </c>
      <c r="D1097" s="67" t="s">
        <v>339</v>
      </c>
      <c r="E1097" s="71">
        <v>0.86214291074819405</v>
      </c>
      <c r="F1097" s="68">
        <v>81.163816878102594</v>
      </c>
      <c r="G1097" s="71">
        <v>0.91339487436135702</v>
      </c>
      <c r="H1097" s="68">
        <v>94.401544401544399</v>
      </c>
      <c r="I1097" s="71">
        <v>0.78181030361250503</v>
      </c>
      <c r="J1097" s="68">
        <v>50.0551571980143</v>
      </c>
      <c r="K1097" s="71">
        <v>0.95907091702723002</v>
      </c>
      <c r="L1097" s="68">
        <v>87.672366243794798</v>
      </c>
      <c r="M1097" s="71">
        <v>0.99456521739130399</v>
      </c>
      <c r="N1097" s="68">
        <v>98.010500138159699</v>
      </c>
      <c r="O1097" s="71">
        <v>0.66187324134857495</v>
      </c>
      <c r="P1097" s="68">
        <v>61.489124372559999</v>
      </c>
      <c r="Q1097" s="71"/>
      <c r="R1097" s="68"/>
    </row>
    <row r="1098" spans="1:18" x14ac:dyDescent="0.2">
      <c r="A1098" s="72" t="s">
        <v>2528</v>
      </c>
      <c r="B1098" s="66" t="s">
        <v>2529</v>
      </c>
      <c r="C1098" s="67">
        <v>65</v>
      </c>
      <c r="D1098" s="67" t="s">
        <v>339</v>
      </c>
      <c r="E1098" s="71">
        <v>0.87070361350039405</v>
      </c>
      <c r="F1098" s="68">
        <v>84.473248758963095</v>
      </c>
      <c r="G1098" s="71">
        <v>0.87753064725946295</v>
      </c>
      <c r="H1098" s="68">
        <v>87.175951461665704</v>
      </c>
      <c r="I1098" s="71">
        <v>0.86122192703623401</v>
      </c>
      <c r="J1098" s="68">
        <v>80.998345284059596</v>
      </c>
      <c r="K1098" s="71">
        <v>0.953312325527094</v>
      </c>
      <c r="L1098" s="68">
        <v>84.886927744070604</v>
      </c>
      <c r="M1098" s="71">
        <v>0.91847826086956497</v>
      </c>
      <c r="N1098" s="68">
        <v>72.616744957170496</v>
      </c>
      <c r="O1098" s="71">
        <v>0.74297490680961698</v>
      </c>
      <c r="P1098" s="68">
        <v>71.556051310652506</v>
      </c>
      <c r="Q1098" s="71"/>
      <c r="R1098" s="68"/>
    </row>
    <row r="1099" spans="1:18" x14ac:dyDescent="0.2">
      <c r="A1099" s="72" t="s">
        <v>2530</v>
      </c>
      <c r="B1099" s="66" t="s">
        <v>2531</v>
      </c>
      <c r="C1099" s="67">
        <v>65</v>
      </c>
      <c r="D1099" s="67" t="s">
        <v>339</v>
      </c>
      <c r="E1099" s="71">
        <v>0.89435228167422898</v>
      </c>
      <c r="F1099" s="68">
        <v>92.608935466078293</v>
      </c>
      <c r="G1099" s="71">
        <v>0.85121790057798796</v>
      </c>
      <c r="H1099" s="68">
        <v>77.826806398234993</v>
      </c>
      <c r="I1099" s="71">
        <v>0.80233109810877401</v>
      </c>
      <c r="J1099" s="68">
        <v>59.266409266409298</v>
      </c>
      <c r="K1099" s="71">
        <v>0.93641222617486197</v>
      </c>
      <c r="L1099" s="68">
        <v>76.971869829012704</v>
      </c>
      <c r="M1099" s="71">
        <v>0.97282608695652195</v>
      </c>
      <c r="N1099" s="68">
        <v>90.798563138988698</v>
      </c>
      <c r="O1099" s="71">
        <v>0.90897409655299699</v>
      </c>
      <c r="P1099" s="68">
        <v>94.394868934746199</v>
      </c>
      <c r="Q1099" s="71"/>
      <c r="R1099" s="68"/>
    </row>
    <row r="1100" spans="1:18" x14ac:dyDescent="0.2">
      <c r="A1100" s="72" t="s">
        <v>2532</v>
      </c>
      <c r="B1100" s="66" t="s">
        <v>2533</v>
      </c>
      <c r="C1100" s="67">
        <v>65</v>
      </c>
      <c r="D1100" s="67" t="s">
        <v>339</v>
      </c>
      <c r="E1100" s="71">
        <v>0.893750000651514</v>
      </c>
      <c r="F1100" s="68">
        <v>92.471042471042495</v>
      </c>
      <c r="G1100" s="71">
        <v>0.95393639998080304</v>
      </c>
      <c r="H1100" s="68">
        <v>98.428019856591305</v>
      </c>
      <c r="I1100" s="71">
        <v>0.96856124460352899</v>
      </c>
      <c r="J1100" s="68">
        <v>99.669056811914004</v>
      </c>
      <c r="K1100" s="71">
        <v>0.98144605456335998</v>
      </c>
      <c r="L1100" s="68">
        <v>96.607832322118</v>
      </c>
      <c r="M1100" s="71">
        <v>0.92934782608695699</v>
      </c>
      <c r="N1100" s="68">
        <v>76.264161370544301</v>
      </c>
      <c r="O1100" s="71">
        <v>0.63545847802292199</v>
      </c>
      <c r="P1100" s="68">
        <v>58.812046848856703</v>
      </c>
      <c r="Q1100" s="71"/>
      <c r="R1100" s="68"/>
    </row>
    <row r="1101" spans="1:18" x14ac:dyDescent="0.2">
      <c r="A1101" s="72" t="s">
        <v>2534</v>
      </c>
      <c r="B1101" s="66" t="s">
        <v>2535</v>
      </c>
      <c r="C1101" s="67">
        <v>65</v>
      </c>
      <c r="D1101" s="67" t="s">
        <v>339</v>
      </c>
      <c r="E1101" s="71">
        <v>0.89844266554281205</v>
      </c>
      <c r="F1101" s="68">
        <v>94.015444015444004</v>
      </c>
      <c r="G1101" s="71">
        <v>0.84893125807390102</v>
      </c>
      <c r="H1101" s="68">
        <v>76.751241036955307</v>
      </c>
      <c r="I1101" s="71">
        <v>0.86181384742856304</v>
      </c>
      <c r="J1101" s="68">
        <v>81.191395477109793</v>
      </c>
      <c r="K1101" s="71">
        <v>0.97910247753649604</v>
      </c>
      <c r="L1101" s="68">
        <v>95.863210148924395</v>
      </c>
      <c r="M1101" s="71">
        <v>0.98913043478260898</v>
      </c>
      <c r="N1101" s="68">
        <v>96.076264161370503</v>
      </c>
      <c r="O1101" s="71">
        <v>0.81323530989249404</v>
      </c>
      <c r="P1101" s="68">
        <v>81.455660903513703</v>
      </c>
      <c r="Q1101" s="71"/>
      <c r="R1101" s="68"/>
    </row>
    <row r="1102" spans="1:18" x14ac:dyDescent="0.2">
      <c r="A1102" s="72" t="s">
        <v>2536</v>
      </c>
      <c r="B1102" s="66" t="s">
        <v>2537</v>
      </c>
      <c r="C1102" s="67">
        <v>65</v>
      </c>
      <c r="D1102" s="67" t="s">
        <v>339</v>
      </c>
      <c r="E1102" s="71">
        <v>0.89253315127335198</v>
      </c>
      <c r="F1102" s="68">
        <v>91.974627688913401</v>
      </c>
      <c r="G1102" s="71">
        <v>0.88060659332142599</v>
      </c>
      <c r="H1102" s="68">
        <v>87.920573634859394</v>
      </c>
      <c r="I1102" s="71">
        <v>0.97121372699729003</v>
      </c>
      <c r="J1102" s="68">
        <v>99.806949806949802</v>
      </c>
      <c r="K1102" s="71">
        <v>0.98705179799044696</v>
      </c>
      <c r="L1102" s="68">
        <v>98.207391064533894</v>
      </c>
      <c r="M1102" s="71">
        <v>0.98913043478260898</v>
      </c>
      <c r="N1102" s="68">
        <v>96.076264161370503</v>
      </c>
      <c r="O1102" s="71">
        <v>0.63466320327498604</v>
      </c>
      <c r="P1102" s="68">
        <v>58.728388176240898</v>
      </c>
      <c r="Q1102" s="71"/>
      <c r="R1102" s="68"/>
    </row>
    <row r="1103" spans="1:18" x14ac:dyDescent="0.2">
      <c r="A1103" s="72" t="s">
        <v>2538</v>
      </c>
      <c r="B1103" s="66" t="s">
        <v>2539</v>
      </c>
      <c r="C1103" s="67">
        <v>65</v>
      </c>
      <c r="D1103" s="67" t="s">
        <v>339</v>
      </c>
      <c r="E1103" s="71">
        <v>0.92586569538489505</v>
      </c>
      <c r="F1103" s="68">
        <v>99.393270821842293</v>
      </c>
      <c r="G1103" s="71">
        <v>0.85885366598479496</v>
      </c>
      <c r="H1103" s="68">
        <v>80.943188086045197</v>
      </c>
      <c r="I1103" s="71">
        <v>0.88481391929361897</v>
      </c>
      <c r="J1103" s="68">
        <v>88.306674020959704</v>
      </c>
      <c r="K1103" s="71">
        <v>0.96566240380526902</v>
      </c>
      <c r="L1103" s="68">
        <v>91.119691119691097</v>
      </c>
      <c r="M1103" s="71">
        <v>0.98913043478260898</v>
      </c>
      <c r="N1103" s="68">
        <v>96.076264161370503</v>
      </c>
      <c r="O1103" s="71">
        <v>0.93086805305818299</v>
      </c>
      <c r="P1103" s="68">
        <v>96.040156162855595</v>
      </c>
      <c r="Q1103" s="71"/>
      <c r="R1103" s="68"/>
    </row>
    <row r="1104" spans="1:18" x14ac:dyDescent="0.2">
      <c r="A1104" s="72" t="s">
        <v>2540</v>
      </c>
      <c r="B1104" s="66" t="s">
        <v>2541</v>
      </c>
      <c r="C1104" s="67">
        <v>65</v>
      </c>
      <c r="D1104" s="67" t="s">
        <v>339</v>
      </c>
      <c r="E1104" s="71">
        <v>0.86907652019249504</v>
      </c>
      <c r="F1104" s="68">
        <v>83.645890788747906</v>
      </c>
      <c r="G1104" s="71">
        <v>0.94123652832437599</v>
      </c>
      <c r="H1104" s="68">
        <v>97.517926089354702</v>
      </c>
      <c r="I1104" s="71">
        <v>0.94573125228722599</v>
      </c>
      <c r="J1104" s="68">
        <v>98.510755653612804</v>
      </c>
      <c r="K1104" s="71">
        <v>0.93412827441011004</v>
      </c>
      <c r="L1104" s="68">
        <v>75.648097076668506</v>
      </c>
      <c r="M1104" s="71">
        <v>0.94565217391304401</v>
      </c>
      <c r="N1104" s="68">
        <v>81.790549875656296</v>
      </c>
      <c r="O1104" s="71">
        <v>0.57863437202772094</v>
      </c>
      <c r="P1104" s="68">
        <v>52.370329057445602</v>
      </c>
      <c r="Q1104" s="71"/>
      <c r="R1104" s="68"/>
    </row>
    <row r="1105" spans="1:18" x14ac:dyDescent="0.2">
      <c r="A1105" s="72" t="s">
        <v>2542</v>
      </c>
      <c r="B1105" s="66" t="s">
        <v>2543</v>
      </c>
      <c r="C1105" s="67">
        <v>65</v>
      </c>
      <c r="D1105" s="67" t="s">
        <v>339</v>
      </c>
      <c r="E1105" s="71">
        <v>0.81196846638923903</v>
      </c>
      <c r="F1105" s="68">
        <v>63.265306122448997</v>
      </c>
      <c r="G1105" s="71">
        <v>0.91587159824445197</v>
      </c>
      <c r="H1105" s="68">
        <v>94.842801985659094</v>
      </c>
      <c r="I1105" s="71">
        <v>0.82981814778846996</v>
      </c>
      <c r="J1105" s="68">
        <v>70.408163265306101</v>
      </c>
      <c r="K1105" s="71">
        <v>0.93265581960632304</v>
      </c>
      <c r="L1105" s="68">
        <v>75.124103695532298</v>
      </c>
      <c r="M1105" s="71">
        <v>0.95652173913043503</v>
      </c>
      <c r="N1105" s="68">
        <v>85.382702403978996</v>
      </c>
      <c r="O1105" s="71">
        <v>0.42497502717651298</v>
      </c>
      <c r="P1105" s="68">
        <v>35.666480758505301</v>
      </c>
      <c r="Q1105" s="71"/>
      <c r="R1105" s="68"/>
    </row>
    <row r="1106" spans="1:18" x14ac:dyDescent="0.2">
      <c r="A1106" s="72" t="s">
        <v>2544</v>
      </c>
      <c r="B1106" s="66" t="s">
        <v>2545</v>
      </c>
      <c r="C1106" s="67">
        <v>65</v>
      </c>
      <c r="D1106" s="67" t="s">
        <v>339</v>
      </c>
      <c r="E1106" s="71">
        <v>0.55451655557138102</v>
      </c>
      <c r="F1106" s="68">
        <v>9.8179812465526695</v>
      </c>
      <c r="G1106" s="71">
        <v>0.59699868492003505</v>
      </c>
      <c r="H1106" s="68">
        <v>5.5984555984556001</v>
      </c>
      <c r="I1106" s="71">
        <v>0.61694084150032502</v>
      </c>
      <c r="J1106" s="68">
        <v>9.2664092664092692</v>
      </c>
      <c r="K1106" s="71">
        <v>0.90797366661060397</v>
      </c>
      <c r="L1106" s="68">
        <v>63.734142305570899</v>
      </c>
      <c r="M1106" s="71">
        <v>0.28804347826086901</v>
      </c>
      <c r="N1106" s="68">
        <v>2.7355623100303901</v>
      </c>
      <c r="O1106" s="71">
        <v>0.36262610656506999</v>
      </c>
      <c r="P1106" s="68">
        <v>29.615170105967699</v>
      </c>
      <c r="Q1106" s="71"/>
      <c r="R1106" s="68"/>
    </row>
    <row r="1107" spans="1:18" x14ac:dyDescent="0.2">
      <c r="A1107" s="72" t="s">
        <v>2546</v>
      </c>
      <c r="B1107" s="66" t="s">
        <v>2547</v>
      </c>
      <c r="C1107" s="67">
        <v>65</v>
      </c>
      <c r="D1107" s="67" t="s">
        <v>339</v>
      </c>
      <c r="E1107" s="71">
        <v>0.75160944878230695</v>
      </c>
      <c r="F1107" s="68">
        <v>46.387203530060702</v>
      </c>
      <c r="G1107" s="71">
        <v>0.72449080160366797</v>
      </c>
      <c r="H1107" s="68">
        <v>25.8687258687259</v>
      </c>
      <c r="I1107" s="71">
        <v>0.73827096603639397</v>
      </c>
      <c r="J1107" s="68">
        <v>33.425261996690601</v>
      </c>
      <c r="K1107" s="71">
        <v>0.92582110342448998</v>
      </c>
      <c r="L1107" s="68">
        <v>71.235521235521205</v>
      </c>
      <c r="M1107" s="71">
        <v>0.61413043478260898</v>
      </c>
      <c r="N1107" s="68">
        <v>15.3357281016855</v>
      </c>
      <c r="O1107" s="71">
        <v>0.75533393806437299</v>
      </c>
      <c r="P1107" s="68">
        <v>73.340769659788094</v>
      </c>
      <c r="Q1107" s="71"/>
      <c r="R1107" s="68"/>
    </row>
    <row r="1108" spans="1:18" x14ac:dyDescent="0.2">
      <c r="A1108" s="72" t="s">
        <v>2548</v>
      </c>
      <c r="B1108" s="66" t="s">
        <v>2549</v>
      </c>
      <c r="C1108" s="67">
        <v>65</v>
      </c>
      <c r="D1108" s="67" t="s">
        <v>339</v>
      </c>
      <c r="E1108" s="71">
        <v>0.78405547607774395</v>
      </c>
      <c r="F1108" s="68">
        <v>55.350248207391097</v>
      </c>
      <c r="G1108" s="71">
        <v>0.79152820250325395</v>
      </c>
      <c r="H1108" s="68">
        <v>49.834528405957002</v>
      </c>
      <c r="I1108" s="71">
        <v>0.75765803538661303</v>
      </c>
      <c r="J1108" s="68">
        <v>40.485383342526198</v>
      </c>
      <c r="K1108" s="71">
        <v>0.92715050430041901</v>
      </c>
      <c r="L1108" s="68">
        <v>72.090457804743494</v>
      </c>
      <c r="M1108" s="71">
        <v>0.684782608695652</v>
      </c>
      <c r="N1108" s="68">
        <v>23.183199778944498</v>
      </c>
      <c r="O1108" s="71">
        <v>0.75915802950278199</v>
      </c>
      <c r="P1108" s="68">
        <v>73.619631901840506</v>
      </c>
      <c r="Q1108" s="71"/>
      <c r="R1108" s="68"/>
    </row>
    <row r="1109" spans="1:18" x14ac:dyDescent="0.2">
      <c r="A1109" s="72" t="s">
        <v>2550</v>
      </c>
      <c r="B1109" s="66" t="s">
        <v>2551</v>
      </c>
      <c r="C1109" s="67">
        <v>65</v>
      </c>
      <c r="D1109" s="67" t="s">
        <v>339</v>
      </c>
      <c r="E1109" s="71">
        <v>0.82357407750195299</v>
      </c>
      <c r="F1109" s="68">
        <v>66.822945394374003</v>
      </c>
      <c r="G1109" s="71">
        <v>0.655027899333949</v>
      </c>
      <c r="H1109" s="68">
        <v>11.114175399889699</v>
      </c>
      <c r="I1109" s="71">
        <v>0.77502871846547305</v>
      </c>
      <c r="J1109" s="68">
        <v>47.766133480419199</v>
      </c>
      <c r="K1109" s="71">
        <v>0.931280912738222</v>
      </c>
      <c r="L1109" s="68">
        <v>74.324324324324294</v>
      </c>
      <c r="M1109" s="71">
        <v>0.91304347826086996</v>
      </c>
      <c r="N1109" s="68">
        <v>70.737772865432405</v>
      </c>
      <c r="O1109" s="71">
        <v>0.84348937871124996</v>
      </c>
      <c r="P1109" s="68">
        <v>86.001115448968207</v>
      </c>
      <c r="Q1109" s="71"/>
      <c r="R1109" s="68"/>
    </row>
    <row r="1110" spans="1:18" x14ac:dyDescent="0.2">
      <c r="A1110" s="72" t="s">
        <v>2552</v>
      </c>
      <c r="B1110" s="66" t="s">
        <v>2553</v>
      </c>
      <c r="C1110" s="67">
        <v>65</v>
      </c>
      <c r="D1110" s="67" t="s">
        <v>339</v>
      </c>
      <c r="E1110" s="71">
        <v>0.83914054566992502</v>
      </c>
      <c r="F1110" s="68">
        <v>72.338665195808005</v>
      </c>
      <c r="G1110" s="71">
        <v>0.72826568321070795</v>
      </c>
      <c r="H1110" s="68">
        <v>26.944291230005501</v>
      </c>
      <c r="I1110" s="71">
        <v>0.78440739955276095</v>
      </c>
      <c r="J1110" s="68">
        <v>51.268615554329799</v>
      </c>
      <c r="K1110" s="71">
        <v>0.93588015483254505</v>
      </c>
      <c r="L1110" s="68">
        <v>76.585769442912294</v>
      </c>
      <c r="M1110" s="71">
        <v>0.91304347826086996</v>
      </c>
      <c r="N1110" s="68">
        <v>70.737772865432405</v>
      </c>
      <c r="O1110" s="71">
        <v>0.83410601249273997</v>
      </c>
      <c r="P1110" s="68">
        <v>84.551031790295596</v>
      </c>
      <c r="Q1110" s="71"/>
      <c r="R1110" s="68"/>
    </row>
    <row r="1111" spans="1:18" x14ac:dyDescent="0.2">
      <c r="A1111" s="72" t="s">
        <v>2554</v>
      </c>
      <c r="B1111" s="66" t="s">
        <v>2555</v>
      </c>
      <c r="C1111" s="67">
        <v>65</v>
      </c>
      <c r="D1111" s="67" t="s">
        <v>339</v>
      </c>
      <c r="E1111" s="71">
        <v>0.88655568639162097</v>
      </c>
      <c r="F1111" s="68">
        <v>89.658025372311101</v>
      </c>
      <c r="G1111" s="71">
        <v>0.88337892709134103</v>
      </c>
      <c r="H1111" s="68">
        <v>88.858246001103097</v>
      </c>
      <c r="I1111" s="71">
        <v>0.82443301783912903</v>
      </c>
      <c r="J1111" s="68">
        <v>68.394925537782697</v>
      </c>
      <c r="K1111" s="71">
        <v>0.93492875064869996</v>
      </c>
      <c r="L1111" s="68">
        <v>76.199669056811899</v>
      </c>
      <c r="M1111" s="71">
        <v>0.92934782608695699</v>
      </c>
      <c r="N1111" s="68">
        <v>76.264161370544301</v>
      </c>
      <c r="O1111" s="71">
        <v>0.86068991029198005</v>
      </c>
      <c r="P1111" s="68">
        <v>88.315672058003301</v>
      </c>
      <c r="Q1111" s="71"/>
      <c r="R1111" s="68"/>
    </row>
    <row r="1112" spans="1:18" x14ac:dyDescent="0.2">
      <c r="A1112" s="72" t="s">
        <v>2556</v>
      </c>
      <c r="B1112" s="66" t="s">
        <v>2557</v>
      </c>
      <c r="C1112" s="67">
        <v>65</v>
      </c>
      <c r="D1112" s="67" t="s">
        <v>339</v>
      </c>
      <c r="E1112" s="71">
        <v>0.84411762449939798</v>
      </c>
      <c r="F1112" s="68">
        <v>74.241588527302795</v>
      </c>
      <c r="G1112" s="71">
        <v>0.82262071722512597</v>
      </c>
      <c r="H1112" s="68">
        <v>63.927192498621103</v>
      </c>
      <c r="I1112" s="71">
        <v>0.73821807652060001</v>
      </c>
      <c r="J1112" s="68">
        <v>33.342526199669102</v>
      </c>
      <c r="K1112" s="71">
        <v>0.94343098885892596</v>
      </c>
      <c r="L1112" s="68">
        <v>80.033094318808594</v>
      </c>
      <c r="M1112" s="71">
        <v>0.86413043478260898</v>
      </c>
      <c r="N1112" s="68">
        <v>56.092843326885898</v>
      </c>
      <c r="O1112" s="71">
        <v>0.85218790510972897</v>
      </c>
      <c r="P1112" s="68">
        <v>87.367540435025106</v>
      </c>
      <c r="Q1112" s="71"/>
      <c r="R1112" s="68"/>
    </row>
    <row r="1113" spans="1:18" x14ac:dyDescent="0.2">
      <c r="A1113" s="72" t="s">
        <v>2558</v>
      </c>
      <c r="B1113" s="66" t="s">
        <v>2559</v>
      </c>
      <c r="C1113" s="67">
        <v>65</v>
      </c>
      <c r="D1113" s="67" t="s">
        <v>339</v>
      </c>
      <c r="E1113" s="71">
        <v>0.895545265616702</v>
      </c>
      <c r="F1113" s="68">
        <v>93.105350248207401</v>
      </c>
      <c r="G1113" s="71">
        <v>0.92786912341622596</v>
      </c>
      <c r="H1113" s="68">
        <v>96.387203530060702</v>
      </c>
      <c r="I1113" s="71">
        <v>0.85335687154904205</v>
      </c>
      <c r="J1113" s="68">
        <v>78.543849972421398</v>
      </c>
      <c r="K1113" s="71">
        <v>0.97140076365001704</v>
      </c>
      <c r="L1113" s="68">
        <v>93.270821842250399</v>
      </c>
      <c r="M1113" s="71">
        <v>0.97282608695652195</v>
      </c>
      <c r="N1113" s="68">
        <v>90.798563138988698</v>
      </c>
      <c r="O1113" s="71">
        <v>0.75227348251170001</v>
      </c>
      <c r="P1113" s="68">
        <v>72.950362520914695</v>
      </c>
      <c r="Q1113" s="71"/>
      <c r="R1113" s="68"/>
    </row>
    <row r="1114" spans="1:18" x14ac:dyDescent="0.2">
      <c r="A1114" s="72" t="s">
        <v>2560</v>
      </c>
      <c r="B1114" s="66" t="s">
        <v>2561</v>
      </c>
      <c r="C1114" s="67">
        <v>65</v>
      </c>
      <c r="D1114" s="67" t="s">
        <v>339</v>
      </c>
      <c r="E1114" s="71">
        <v>0.861149355778836</v>
      </c>
      <c r="F1114" s="68">
        <v>80.6398234969664</v>
      </c>
      <c r="G1114" s="71">
        <v>0.89562477952824304</v>
      </c>
      <c r="H1114" s="68">
        <v>91.671263099834505</v>
      </c>
      <c r="I1114" s="71">
        <v>0.80753148804552699</v>
      </c>
      <c r="J1114" s="68">
        <v>61.169332597904003</v>
      </c>
      <c r="K1114" s="71">
        <v>0.96210256010260797</v>
      </c>
      <c r="L1114" s="68">
        <v>89.078874793160495</v>
      </c>
      <c r="M1114" s="71">
        <v>0.90760869565217395</v>
      </c>
      <c r="N1114" s="68">
        <v>68.8864327162199</v>
      </c>
      <c r="O1114" s="71">
        <v>0.73287925556562605</v>
      </c>
      <c r="P1114" s="68">
        <v>69.938650306748499</v>
      </c>
      <c r="Q1114" s="71"/>
      <c r="R1114" s="68"/>
    </row>
    <row r="1115" spans="1:18" x14ac:dyDescent="0.2">
      <c r="A1115" s="72" t="s">
        <v>2562</v>
      </c>
      <c r="B1115" s="66" t="s">
        <v>2563</v>
      </c>
      <c r="C1115" s="67">
        <v>65</v>
      </c>
      <c r="D1115" s="67" t="s">
        <v>339</v>
      </c>
      <c r="E1115" s="71">
        <v>0.92572165347577795</v>
      </c>
      <c r="F1115" s="68">
        <v>99.365692222835094</v>
      </c>
      <c r="G1115" s="71">
        <v>0.84336616393137798</v>
      </c>
      <c r="H1115" s="68">
        <v>73.745173745173702</v>
      </c>
      <c r="I1115" s="71">
        <v>0.87630056502520903</v>
      </c>
      <c r="J1115" s="68">
        <v>86.045228902371804</v>
      </c>
      <c r="K1115" s="71">
        <v>0.94568090904413604</v>
      </c>
      <c r="L1115" s="68">
        <v>81.025923883066696</v>
      </c>
      <c r="M1115" s="71">
        <v>0.96739130434782605</v>
      </c>
      <c r="N1115" s="68">
        <v>88.809063277148397</v>
      </c>
      <c r="O1115" s="71">
        <v>0.99586932503034198</v>
      </c>
      <c r="P1115" s="68">
        <v>99.525934188510902</v>
      </c>
      <c r="Q1115" s="71"/>
      <c r="R1115" s="68"/>
    </row>
    <row r="1116" spans="1:18" x14ac:dyDescent="0.2">
      <c r="A1116" s="72" t="s">
        <v>2564</v>
      </c>
      <c r="B1116" s="66" t="s">
        <v>2565</v>
      </c>
      <c r="C1116" s="67">
        <v>65</v>
      </c>
      <c r="D1116" s="67" t="s">
        <v>339</v>
      </c>
      <c r="E1116" s="71">
        <v>0.936568804346677</v>
      </c>
      <c r="F1116" s="68">
        <v>99.917264202978501</v>
      </c>
      <c r="G1116" s="71">
        <v>0.88379748545042502</v>
      </c>
      <c r="H1116" s="68">
        <v>88.968560397131796</v>
      </c>
      <c r="I1116" s="71">
        <v>0.92174906453707095</v>
      </c>
      <c r="J1116" s="68">
        <v>96.332046332046303</v>
      </c>
      <c r="K1116" s="71">
        <v>0.99522967837362197</v>
      </c>
      <c r="L1116" s="68">
        <v>99.282956425813595</v>
      </c>
      <c r="M1116" s="71">
        <v>0.97282608695652195</v>
      </c>
      <c r="N1116" s="68">
        <v>90.798563138988698</v>
      </c>
      <c r="O1116" s="71">
        <v>0.90924170641574398</v>
      </c>
      <c r="P1116" s="68">
        <v>94.450641383156693</v>
      </c>
      <c r="Q1116" s="71"/>
      <c r="R1116" s="68"/>
    </row>
    <row r="1117" spans="1:18" x14ac:dyDescent="0.2">
      <c r="A1117" s="72" t="s">
        <v>2566</v>
      </c>
      <c r="B1117" s="66" t="s">
        <v>2567</v>
      </c>
      <c r="C1117" s="67">
        <v>65</v>
      </c>
      <c r="D1117" s="67" t="s">
        <v>339</v>
      </c>
      <c r="E1117" s="71">
        <v>0.93903988198658395</v>
      </c>
      <c r="F1117" s="68">
        <v>99.9724214009928</v>
      </c>
      <c r="G1117" s="71">
        <v>0.89680772075249104</v>
      </c>
      <c r="H1117" s="68">
        <v>91.974627688913401</v>
      </c>
      <c r="I1117" s="71">
        <v>0.91722276935205604</v>
      </c>
      <c r="J1117" s="68">
        <v>95.725317153888597</v>
      </c>
      <c r="K1117" s="71">
        <v>0.98023342668275504</v>
      </c>
      <c r="L1117" s="68">
        <v>96.387203530060702</v>
      </c>
      <c r="M1117" s="71">
        <v>0.92391304347826098</v>
      </c>
      <c r="N1117" s="68">
        <v>74.329925393755204</v>
      </c>
      <c r="O1117" s="71">
        <v>0.97702244966735696</v>
      </c>
      <c r="P1117" s="68">
        <v>98.884551031790295</v>
      </c>
      <c r="Q1117" s="71"/>
      <c r="R1117" s="68"/>
    </row>
    <row r="1118" spans="1:18" x14ac:dyDescent="0.2">
      <c r="A1118" s="72" t="s">
        <v>2568</v>
      </c>
      <c r="B1118" s="66" t="s">
        <v>2569</v>
      </c>
      <c r="C1118" s="67">
        <v>65</v>
      </c>
      <c r="D1118" s="67" t="s">
        <v>339</v>
      </c>
      <c r="E1118" s="71">
        <v>0.931912968258227</v>
      </c>
      <c r="F1118" s="68">
        <v>99.751792608935503</v>
      </c>
      <c r="G1118" s="71">
        <v>0.91925089376094804</v>
      </c>
      <c r="H1118" s="68">
        <v>95.504688361831199</v>
      </c>
      <c r="I1118" s="71">
        <v>0.91849489284120001</v>
      </c>
      <c r="J1118" s="68">
        <v>95.835631549917295</v>
      </c>
      <c r="K1118" s="71">
        <v>0.99693298489331605</v>
      </c>
      <c r="L1118" s="68">
        <v>99.448428019856607</v>
      </c>
      <c r="M1118" s="71">
        <v>0.95108695652173902</v>
      </c>
      <c r="N1118" s="68">
        <v>83.641890024868701</v>
      </c>
      <c r="O1118" s="71">
        <v>0.873799113273934</v>
      </c>
      <c r="P1118" s="68">
        <v>90.184049079754601</v>
      </c>
      <c r="Q1118" s="71"/>
      <c r="R1118" s="68"/>
    </row>
    <row r="1119" spans="1:18" x14ac:dyDescent="0.2">
      <c r="A1119" s="72" t="s">
        <v>2570</v>
      </c>
      <c r="B1119" s="66" t="s">
        <v>2571</v>
      </c>
      <c r="C1119" s="67">
        <v>65</v>
      </c>
      <c r="D1119" s="67" t="s">
        <v>339</v>
      </c>
      <c r="E1119" s="71">
        <v>0.89371437916672103</v>
      </c>
      <c r="F1119" s="68">
        <v>92.443463872035295</v>
      </c>
      <c r="G1119" s="71">
        <v>0.85440607656436796</v>
      </c>
      <c r="H1119" s="68">
        <v>79.012686155543307</v>
      </c>
      <c r="I1119" s="71">
        <v>0.87411505960127001</v>
      </c>
      <c r="J1119" s="68">
        <v>85.466078323221197</v>
      </c>
      <c r="K1119" s="71">
        <v>0.99338146811071004</v>
      </c>
      <c r="L1119" s="68">
        <v>99.089906232763397</v>
      </c>
      <c r="M1119" s="71">
        <v>0.99456521739130399</v>
      </c>
      <c r="N1119" s="68">
        <v>98.010500138159699</v>
      </c>
      <c r="O1119" s="71">
        <v>0.75210407416595004</v>
      </c>
      <c r="P1119" s="68">
        <v>72.894590072504201</v>
      </c>
      <c r="Q1119" s="71"/>
      <c r="R1119" s="68"/>
    </row>
    <row r="1120" spans="1:18" x14ac:dyDescent="0.2">
      <c r="A1120" s="72" t="s">
        <v>2572</v>
      </c>
      <c r="B1120" s="66" t="s">
        <v>2573</v>
      </c>
      <c r="C1120" s="67">
        <v>65</v>
      </c>
      <c r="D1120" s="67" t="s">
        <v>339</v>
      </c>
      <c r="E1120" s="71">
        <v>0.91041355573887195</v>
      </c>
      <c r="F1120" s="68">
        <v>97.214561500275806</v>
      </c>
      <c r="G1120" s="71">
        <v>0.85975327750507102</v>
      </c>
      <c r="H1120" s="68">
        <v>81.246552675124093</v>
      </c>
      <c r="I1120" s="71">
        <v>0.90042243795782395</v>
      </c>
      <c r="J1120" s="68">
        <v>92.277992277992297</v>
      </c>
      <c r="K1120" s="71">
        <v>0.99039716867606697</v>
      </c>
      <c r="L1120" s="68">
        <v>98.731384445670201</v>
      </c>
      <c r="M1120" s="71">
        <v>0.98369565217391297</v>
      </c>
      <c r="N1120" s="68">
        <v>94.114396242055804</v>
      </c>
      <c r="O1120" s="71">
        <v>0.81779924238148705</v>
      </c>
      <c r="P1120" s="68">
        <v>82.152816508644705</v>
      </c>
      <c r="Q1120" s="71"/>
      <c r="R1120" s="68"/>
    </row>
    <row r="1121" spans="1:18" x14ac:dyDescent="0.2">
      <c r="A1121" s="72" t="s">
        <v>2574</v>
      </c>
      <c r="B1121" s="66" t="s">
        <v>2575</v>
      </c>
      <c r="C1121" s="67">
        <v>65</v>
      </c>
      <c r="D1121" s="67" t="s">
        <v>339</v>
      </c>
      <c r="E1121" s="71">
        <v>0.90252337908053704</v>
      </c>
      <c r="F1121" s="68">
        <v>95.256480970766702</v>
      </c>
      <c r="G1121" s="71">
        <v>0.84657107271759902</v>
      </c>
      <c r="H1121" s="68">
        <v>75.648097076668506</v>
      </c>
      <c r="I1121" s="71">
        <v>0.87176064319270596</v>
      </c>
      <c r="J1121" s="68">
        <v>84.555984555984594</v>
      </c>
      <c r="K1121" s="71">
        <v>0.99882075471698095</v>
      </c>
      <c r="L1121" s="68">
        <v>99.779371207942603</v>
      </c>
      <c r="M1121" s="71">
        <v>1</v>
      </c>
      <c r="N1121" s="68">
        <v>100</v>
      </c>
      <c r="O1121" s="71">
        <v>0.79546442477540102</v>
      </c>
      <c r="P1121" s="68">
        <v>78.890128276631302</v>
      </c>
      <c r="Q1121" s="71"/>
      <c r="R1121" s="68"/>
    </row>
    <row r="1122" spans="1:18" x14ac:dyDescent="0.2">
      <c r="A1122" s="72" t="s">
        <v>2576</v>
      </c>
      <c r="B1122" s="66" t="s">
        <v>2577</v>
      </c>
      <c r="C1122" s="67">
        <v>65</v>
      </c>
      <c r="D1122" s="67" t="s">
        <v>339</v>
      </c>
      <c r="E1122" s="71">
        <v>0.91923443171298802</v>
      </c>
      <c r="F1122" s="68">
        <v>98.786541643684501</v>
      </c>
      <c r="G1122" s="71">
        <v>0.86109343833099505</v>
      </c>
      <c r="H1122" s="68">
        <v>81.963596249310498</v>
      </c>
      <c r="I1122" s="71">
        <v>0.93581613965617105</v>
      </c>
      <c r="J1122" s="68">
        <v>97.7109762824048</v>
      </c>
      <c r="K1122" s="71">
        <v>0.95814514082737301</v>
      </c>
      <c r="L1122" s="68">
        <v>87.258687258687303</v>
      </c>
      <c r="M1122" s="71">
        <v>0.96739130434782605</v>
      </c>
      <c r="N1122" s="68">
        <v>88.809063277148397</v>
      </c>
      <c r="O1122" s="71">
        <v>0.87372613540257205</v>
      </c>
      <c r="P1122" s="68">
        <v>90.156162855549397</v>
      </c>
      <c r="Q1122" s="71"/>
      <c r="R1122" s="68"/>
    </row>
    <row r="1123" spans="1:18" x14ac:dyDescent="0.2">
      <c r="A1123" s="72" t="s">
        <v>2578</v>
      </c>
      <c r="B1123" s="66" t="s">
        <v>2579</v>
      </c>
      <c r="C1123" s="67">
        <v>65</v>
      </c>
      <c r="D1123" s="67" t="s">
        <v>339</v>
      </c>
      <c r="E1123" s="71">
        <v>0.91066591749514103</v>
      </c>
      <c r="F1123" s="68">
        <v>97.380033094318804</v>
      </c>
      <c r="G1123" s="71">
        <v>0.89323250831280998</v>
      </c>
      <c r="H1123" s="68">
        <v>91.257584114726995</v>
      </c>
      <c r="I1123" s="71">
        <v>0.93688998335334295</v>
      </c>
      <c r="J1123" s="68">
        <v>97.821290678433499</v>
      </c>
      <c r="K1123" s="71">
        <v>0.985918681894701</v>
      </c>
      <c r="L1123" s="68">
        <v>97.986762272476597</v>
      </c>
      <c r="M1123" s="71">
        <v>0.94565217391304401</v>
      </c>
      <c r="N1123" s="68">
        <v>81.790549875656296</v>
      </c>
      <c r="O1123" s="71">
        <v>0.79163624000180999</v>
      </c>
      <c r="P1123" s="68">
        <v>78.248745119910794</v>
      </c>
      <c r="Q1123" s="71"/>
      <c r="R1123" s="68"/>
    </row>
    <row r="1124" spans="1:18" x14ac:dyDescent="0.2">
      <c r="A1124" s="72" t="s">
        <v>2580</v>
      </c>
      <c r="B1124" s="66" t="s">
        <v>2581</v>
      </c>
      <c r="C1124" s="67">
        <v>65</v>
      </c>
      <c r="D1124" s="67" t="s">
        <v>339</v>
      </c>
      <c r="E1124" s="71">
        <v>0.91200510952559799</v>
      </c>
      <c r="F1124" s="68">
        <v>97.628240485383301</v>
      </c>
      <c r="G1124" s="71">
        <v>0.90122356107159396</v>
      </c>
      <c r="H1124" s="68">
        <v>92.829564258135704</v>
      </c>
      <c r="I1124" s="71">
        <v>0.89621055682699602</v>
      </c>
      <c r="J1124" s="68">
        <v>91.257584114726995</v>
      </c>
      <c r="K1124" s="71">
        <v>0.95652302828116098</v>
      </c>
      <c r="L1124" s="68">
        <v>86.624379481522297</v>
      </c>
      <c r="M1124" s="71">
        <v>1</v>
      </c>
      <c r="N1124" s="68">
        <v>100</v>
      </c>
      <c r="O1124" s="71">
        <v>0.80606840144823999</v>
      </c>
      <c r="P1124" s="68">
        <v>80.479643056330204</v>
      </c>
      <c r="Q1124" s="71"/>
      <c r="R1124" s="68"/>
    </row>
    <row r="1125" spans="1:18" x14ac:dyDescent="0.2">
      <c r="A1125" s="72" t="s">
        <v>2582</v>
      </c>
      <c r="B1125" s="66" t="s">
        <v>2583</v>
      </c>
      <c r="C1125" s="67">
        <v>65</v>
      </c>
      <c r="D1125" s="67" t="s">
        <v>339</v>
      </c>
      <c r="E1125" s="71">
        <v>0.878333814403082</v>
      </c>
      <c r="F1125" s="68">
        <v>86.845008273579694</v>
      </c>
      <c r="G1125" s="71">
        <v>0.84968568641345998</v>
      </c>
      <c r="H1125" s="68">
        <v>76.971869829012704</v>
      </c>
      <c r="I1125" s="71">
        <v>0.91955684261672699</v>
      </c>
      <c r="J1125" s="68">
        <v>95.973524544953094</v>
      </c>
      <c r="K1125" s="71">
        <v>0.96647029606347001</v>
      </c>
      <c r="L1125" s="68">
        <v>91.450634307777193</v>
      </c>
      <c r="M1125" s="71">
        <v>0.98369565217391297</v>
      </c>
      <c r="N1125" s="68">
        <v>94.114396242055804</v>
      </c>
      <c r="O1125" s="71">
        <v>0.67226059474783895</v>
      </c>
      <c r="P1125" s="68">
        <v>62.855549358616798</v>
      </c>
      <c r="Q1125" s="71"/>
      <c r="R1125" s="68"/>
    </row>
    <row r="1126" spans="1:18" x14ac:dyDescent="0.2">
      <c r="A1126" s="72" t="s">
        <v>2584</v>
      </c>
      <c r="B1126" s="66" t="s">
        <v>2585</v>
      </c>
      <c r="C1126" s="67">
        <v>65</v>
      </c>
      <c r="D1126" s="67" t="s">
        <v>339</v>
      </c>
      <c r="E1126" s="71">
        <v>0.91521726573733397</v>
      </c>
      <c r="F1126" s="68">
        <v>98.179812465526794</v>
      </c>
      <c r="G1126" s="71">
        <v>0.84860518363316995</v>
      </c>
      <c r="H1126" s="68">
        <v>76.392719249862097</v>
      </c>
      <c r="I1126" s="71">
        <v>0.95217842511137396</v>
      </c>
      <c r="J1126" s="68">
        <v>98.896856039713199</v>
      </c>
      <c r="K1126" s="71">
        <v>0.99764150943396201</v>
      </c>
      <c r="L1126" s="68">
        <v>99.613899613899605</v>
      </c>
      <c r="M1126" s="71">
        <v>1</v>
      </c>
      <c r="N1126" s="68">
        <v>100</v>
      </c>
      <c r="O1126" s="71">
        <v>0.77766121050816295</v>
      </c>
      <c r="P1126" s="68">
        <v>76.268823201338506</v>
      </c>
      <c r="Q1126" s="71"/>
      <c r="R1126" s="68"/>
    </row>
    <row r="1127" spans="1:18" x14ac:dyDescent="0.2">
      <c r="A1127" s="72" t="s">
        <v>2586</v>
      </c>
      <c r="B1127" s="66" t="s">
        <v>2587</v>
      </c>
      <c r="C1127" s="67">
        <v>65</v>
      </c>
      <c r="D1127" s="67" t="s">
        <v>339</v>
      </c>
      <c r="E1127" s="71">
        <v>0.91618656378615704</v>
      </c>
      <c r="F1127" s="68">
        <v>98.345284059569806</v>
      </c>
      <c r="G1127" s="71">
        <v>0.82643256398651699</v>
      </c>
      <c r="H1127" s="68">
        <v>65.8852730281302</v>
      </c>
      <c r="I1127" s="71">
        <v>0.90268487427279898</v>
      </c>
      <c r="J1127" s="68">
        <v>93.077771649200201</v>
      </c>
      <c r="K1127" s="71">
        <v>0.95479803751692205</v>
      </c>
      <c r="L1127" s="68">
        <v>85.548814120242696</v>
      </c>
      <c r="M1127" s="71">
        <v>0.95652173913043503</v>
      </c>
      <c r="N1127" s="68">
        <v>85.382702403978996</v>
      </c>
      <c r="O1127" s="71">
        <v>0.94049560402411403</v>
      </c>
      <c r="P1127" s="68">
        <v>96.765197992191901</v>
      </c>
      <c r="Q1127" s="71"/>
      <c r="R1127" s="68"/>
    </row>
    <row r="1128" spans="1:18" x14ac:dyDescent="0.2">
      <c r="A1128" s="72" t="s">
        <v>2588</v>
      </c>
      <c r="B1128" s="66" t="s">
        <v>2589</v>
      </c>
      <c r="C1128" s="67">
        <v>65</v>
      </c>
      <c r="D1128" s="67" t="s">
        <v>339</v>
      </c>
      <c r="E1128" s="71">
        <v>0.92993619261046001</v>
      </c>
      <c r="F1128" s="68">
        <v>99.586321014892405</v>
      </c>
      <c r="G1128" s="71">
        <v>0.93529017270070403</v>
      </c>
      <c r="H1128" s="68">
        <v>97.242140099283006</v>
      </c>
      <c r="I1128" s="71">
        <v>0.95186165432190295</v>
      </c>
      <c r="J1128" s="68">
        <v>98.869277440706</v>
      </c>
      <c r="K1128" s="71">
        <v>0.97598085961446801</v>
      </c>
      <c r="L1128" s="68">
        <v>95.008273579702106</v>
      </c>
      <c r="M1128" s="71">
        <v>0.95652173913043503</v>
      </c>
      <c r="N1128" s="68">
        <v>85.382702403978996</v>
      </c>
      <c r="O1128" s="71">
        <v>0.83002653728479303</v>
      </c>
      <c r="P1128" s="68">
        <v>84.049079754601195</v>
      </c>
      <c r="Q1128" s="71"/>
      <c r="R1128" s="68"/>
    </row>
    <row r="1129" spans="1:18" x14ac:dyDescent="0.2">
      <c r="A1129" s="72" t="s">
        <v>2590</v>
      </c>
      <c r="B1129" s="66" t="s">
        <v>2591</v>
      </c>
      <c r="C1129" s="67">
        <v>65</v>
      </c>
      <c r="D1129" s="67" t="s">
        <v>339</v>
      </c>
      <c r="E1129" s="71">
        <v>0.926458473183152</v>
      </c>
      <c r="F1129" s="68">
        <v>99.476006618863806</v>
      </c>
      <c r="G1129" s="71">
        <v>0.88327447242137602</v>
      </c>
      <c r="H1129" s="68">
        <v>88.803088803088798</v>
      </c>
      <c r="I1129" s="71">
        <v>0.91147213997592302</v>
      </c>
      <c r="J1129" s="68">
        <v>94.704908990623295</v>
      </c>
      <c r="K1129" s="71">
        <v>0.97767961793698499</v>
      </c>
      <c r="L1129" s="68">
        <v>95.587424158852698</v>
      </c>
      <c r="M1129" s="71">
        <v>0.98913043478260898</v>
      </c>
      <c r="N1129" s="68">
        <v>96.076264161370503</v>
      </c>
      <c r="O1129" s="71">
        <v>0.87073570079886597</v>
      </c>
      <c r="P1129" s="68">
        <v>89.821528165086406</v>
      </c>
      <c r="Q1129" s="71"/>
      <c r="R1129" s="68"/>
    </row>
    <row r="1130" spans="1:18" x14ac:dyDescent="0.2">
      <c r="A1130" s="72" t="s">
        <v>2592</v>
      </c>
      <c r="B1130" s="66" t="s">
        <v>2593</v>
      </c>
      <c r="C1130" s="67">
        <v>65</v>
      </c>
      <c r="D1130" s="67" t="s">
        <v>339</v>
      </c>
      <c r="E1130" s="71">
        <v>0.88700696963756098</v>
      </c>
      <c r="F1130" s="68">
        <v>89.7959183673469</v>
      </c>
      <c r="G1130" s="71">
        <v>0.91704560279320602</v>
      </c>
      <c r="H1130" s="68">
        <v>95.035852178709305</v>
      </c>
      <c r="I1130" s="71">
        <v>0.96049947935870905</v>
      </c>
      <c r="J1130" s="68">
        <v>99.448428019856607</v>
      </c>
      <c r="K1130" s="71">
        <v>0.96401507982036605</v>
      </c>
      <c r="L1130" s="68">
        <v>90.209597352454495</v>
      </c>
      <c r="M1130" s="71">
        <v>0.97282608695652195</v>
      </c>
      <c r="N1130" s="68">
        <v>90.798563138988698</v>
      </c>
      <c r="O1130" s="71">
        <v>0.62064859925899996</v>
      </c>
      <c r="P1130" s="68">
        <v>57.055214723926397</v>
      </c>
      <c r="Q1130" s="71"/>
      <c r="R1130" s="68"/>
    </row>
    <row r="1131" spans="1:18" x14ac:dyDescent="0.2">
      <c r="A1131" s="72" t="s">
        <v>2594</v>
      </c>
      <c r="B1131" s="66" t="s">
        <v>2595</v>
      </c>
      <c r="C1131" s="67">
        <v>65</v>
      </c>
      <c r="D1131" s="67" t="s">
        <v>339</v>
      </c>
      <c r="E1131" s="71">
        <v>0.91356719292161104</v>
      </c>
      <c r="F1131" s="68">
        <v>97.959183673469397</v>
      </c>
      <c r="G1131" s="71">
        <v>0.83447540110574903</v>
      </c>
      <c r="H1131" s="68">
        <v>69.470490899062298</v>
      </c>
      <c r="I1131" s="71">
        <v>0.85238298092907505</v>
      </c>
      <c r="J1131" s="68">
        <v>78.102592388306704</v>
      </c>
      <c r="K1131" s="71">
        <v>0.98250819610953</v>
      </c>
      <c r="L1131" s="68">
        <v>97.104247104247094</v>
      </c>
      <c r="M1131" s="71">
        <v>0.99456521739130399</v>
      </c>
      <c r="N1131" s="68">
        <v>98.010500138159699</v>
      </c>
      <c r="O1131" s="71">
        <v>0.90390416907240001</v>
      </c>
      <c r="P1131" s="68">
        <v>93.641940881204704</v>
      </c>
      <c r="Q1131" s="71"/>
      <c r="R1131" s="68"/>
    </row>
    <row r="1132" spans="1:18" x14ac:dyDescent="0.2">
      <c r="A1132" s="72" t="s">
        <v>2596</v>
      </c>
      <c r="B1132" s="66" t="s">
        <v>2597</v>
      </c>
      <c r="C1132" s="67">
        <v>65</v>
      </c>
      <c r="D1132" s="67" t="s">
        <v>339</v>
      </c>
      <c r="E1132" s="71">
        <v>0.83370637899461097</v>
      </c>
      <c r="F1132" s="68">
        <v>70.4633204633205</v>
      </c>
      <c r="G1132" s="71">
        <v>0.77455013487023905</v>
      </c>
      <c r="H1132" s="68">
        <v>42.939878654164403</v>
      </c>
      <c r="I1132" s="71">
        <v>0.78073558296350198</v>
      </c>
      <c r="J1132" s="68">
        <v>49.613899613899598</v>
      </c>
      <c r="K1132" s="71">
        <v>0.85130079180534601</v>
      </c>
      <c r="L1132" s="68">
        <v>43.905129619415298</v>
      </c>
      <c r="M1132" s="71">
        <v>0.85326086956521796</v>
      </c>
      <c r="N1132" s="68">
        <v>53.578336557059998</v>
      </c>
      <c r="O1132" s="71">
        <v>0.90868451576875098</v>
      </c>
      <c r="P1132" s="68">
        <v>94.311210262130501</v>
      </c>
      <c r="Q1132" s="71"/>
      <c r="R1132" s="68"/>
    </row>
    <row r="1133" spans="1:18" x14ac:dyDescent="0.2">
      <c r="A1133" s="72" t="s">
        <v>2598</v>
      </c>
      <c r="B1133" s="66" t="s">
        <v>2599</v>
      </c>
      <c r="C1133" s="67">
        <v>65</v>
      </c>
      <c r="D1133" s="67" t="s">
        <v>339</v>
      </c>
      <c r="E1133" s="71">
        <v>0.91163768137381695</v>
      </c>
      <c r="F1133" s="68">
        <v>97.573083287369002</v>
      </c>
      <c r="G1133" s="71">
        <v>0.83788239058715397</v>
      </c>
      <c r="H1133" s="68">
        <v>71.290678433535604</v>
      </c>
      <c r="I1133" s="71">
        <v>0.90770912825124495</v>
      </c>
      <c r="J1133" s="68">
        <v>94.015444015444004</v>
      </c>
      <c r="K1133" s="71">
        <v>0.95933235171010001</v>
      </c>
      <c r="L1133" s="68">
        <v>87.837837837837796</v>
      </c>
      <c r="M1133" s="71">
        <v>0.91847826086956497</v>
      </c>
      <c r="N1133" s="68">
        <v>72.616744957170496</v>
      </c>
      <c r="O1133" s="71">
        <v>0.934786275451019</v>
      </c>
      <c r="P1133" s="68">
        <v>96.263245956497499</v>
      </c>
      <c r="Q1133" s="71"/>
      <c r="R1133" s="68"/>
    </row>
    <row r="1134" spans="1:18" x14ac:dyDescent="0.2">
      <c r="A1134" s="72" t="s">
        <v>2600</v>
      </c>
      <c r="B1134" s="66" t="s">
        <v>2601</v>
      </c>
      <c r="C1134" s="67">
        <v>65</v>
      </c>
      <c r="D1134" s="67" t="s">
        <v>339</v>
      </c>
      <c r="E1134" s="71">
        <v>0.90966700825197799</v>
      </c>
      <c r="F1134" s="68">
        <v>97.049089906232794</v>
      </c>
      <c r="G1134" s="71">
        <v>0.81044146407932904</v>
      </c>
      <c r="H1134" s="68">
        <v>58.825151682294504</v>
      </c>
      <c r="I1134" s="71">
        <v>0.90225059214733905</v>
      </c>
      <c r="J1134" s="68">
        <v>92.939878654164403</v>
      </c>
      <c r="K1134" s="71">
        <v>0.96505276288207797</v>
      </c>
      <c r="L1134" s="68">
        <v>90.706012134583602</v>
      </c>
      <c r="M1134" s="71">
        <v>0.934782608695652</v>
      </c>
      <c r="N1134" s="68">
        <v>78.087869577231302</v>
      </c>
      <c r="O1134" s="71">
        <v>0.93580761345549002</v>
      </c>
      <c r="P1134" s="68">
        <v>96.402677077523705</v>
      </c>
      <c r="Q1134" s="71"/>
      <c r="R1134" s="68"/>
    </row>
    <row r="1135" spans="1:18" x14ac:dyDescent="0.2">
      <c r="A1135" s="72" t="s">
        <v>2602</v>
      </c>
      <c r="B1135" s="66" t="s">
        <v>2603</v>
      </c>
      <c r="C1135" s="67">
        <v>65</v>
      </c>
      <c r="D1135" s="67" t="s">
        <v>339</v>
      </c>
      <c r="E1135" s="71">
        <v>0.90647540644834801</v>
      </c>
      <c r="F1135" s="68">
        <v>96.332046332046303</v>
      </c>
      <c r="G1135" s="71">
        <v>0.79170669169460095</v>
      </c>
      <c r="H1135" s="68">
        <v>49.9724214009928</v>
      </c>
      <c r="I1135" s="71">
        <v>0.85553654093579201</v>
      </c>
      <c r="J1135" s="68">
        <v>79.371207942636502</v>
      </c>
      <c r="K1135" s="71">
        <v>0.95578597352439099</v>
      </c>
      <c r="L1135" s="68">
        <v>86.210700496414802</v>
      </c>
      <c r="M1135" s="71">
        <v>0.92934782608695699</v>
      </c>
      <c r="N1135" s="68">
        <v>76.264161370544301</v>
      </c>
      <c r="O1135" s="71">
        <v>1</v>
      </c>
      <c r="P1135" s="68">
        <v>100</v>
      </c>
      <c r="Q1135" s="71"/>
      <c r="R1135" s="68"/>
    </row>
    <row r="1136" spans="1:18" x14ac:dyDescent="0.2">
      <c r="A1136" s="72" t="s">
        <v>2604</v>
      </c>
      <c r="B1136" s="66" t="s">
        <v>2605</v>
      </c>
      <c r="C1136" s="67">
        <v>65</v>
      </c>
      <c r="D1136" s="67" t="s">
        <v>339</v>
      </c>
      <c r="E1136" s="71">
        <v>0.93065972210330705</v>
      </c>
      <c r="F1136" s="68">
        <v>99.669056811914004</v>
      </c>
      <c r="G1136" s="71">
        <v>0.85089416066225398</v>
      </c>
      <c r="H1136" s="68">
        <v>77.606177606177596</v>
      </c>
      <c r="I1136" s="71">
        <v>0.92166591266667197</v>
      </c>
      <c r="J1136" s="68">
        <v>96.304467733039203</v>
      </c>
      <c r="K1136" s="71">
        <v>0.98623362395840397</v>
      </c>
      <c r="L1136" s="68">
        <v>98.041919470490896</v>
      </c>
      <c r="M1136" s="71">
        <v>0.94565217391304401</v>
      </c>
      <c r="N1136" s="68">
        <v>81.790549875656296</v>
      </c>
      <c r="O1136" s="71">
        <v>0.94885273931616299</v>
      </c>
      <c r="P1136" s="68">
        <v>97.267150027886203</v>
      </c>
      <c r="Q1136" s="71"/>
      <c r="R1136" s="68"/>
    </row>
    <row r="1137" spans="1:18" x14ac:dyDescent="0.2">
      <c r="A1137" s="72" t="s">
        <v>2606</v>
      </c>
      <c r="B1137" s="66" t="s">
        <v>2607</v>
      </c>
      <c r="C1137" s="67">
        <v>65</v>
      </c>
      <c r="D1137" s="67" t="s">
        <v>339</v>
      </c>
      <c r="E1137" s="71">
        <v>0.84459684753378095</v>
      </c>
      <c r="F1137" s="68">
        <v>74.407060121345793</v>
      </c>
      <c r="G1137" s="71">
        <v>0.80871833278091898</v>
      </c>
      <c r="H1137" s="68">
        <v>57.915057915057901</v>
      </c>
      <c r="I1137" s="71">
        <v>0.83486419957849001</v>
      </c>
      <c r="J1137" s="68">
        <v>72.007722007721995</v>
      </c>
      <c r="K1137" s="71">
        <v>0.91602403049743097</v>
      </c>
      <c r="L1137" s="68">
        <v>66.933259790402602</v>
      </c>
      <c r="M1137" s="71">
        <v>0.77173913043478304</v>
      </c>
      <c r="N1137" s="68">
        <v>36.446532191213002</v>
      </c>
      <c r="O1137" s="71">
        <v>0.89163854437728496</v>
      </c>
      <c r="P1137" s="68">
        <v>91.885108756274406</v>
      </c>
      <c r="Q1137" s="71"/>
      <c r="R1137" s="68"/>
    </row>
    <row r="1138" spans="1:18" x14ac:dyDescent="0.2">
      <c r="A1138" s="72" t="s">
        <v>2608</v>
      </c>
      <c r="B1138" s="66" t="s">
        <v>2609</v>
      </c>
      <c r="C1138" s="67">
        <v>65</v>
      </c>
      <c r="D1138" s="67" t="s">
        <v>339</v>
      </c>
      <c r="E1138" s="71">
        <v>0.90756741703239396</v>
      </c>
      <c r="F1138" s="68">
        <v>96.5802537231109</v>
      </c>
      <c r="G1138" s="71">
        <v>0.86803066795158401</v>
      </c>
      <c r="H1138" s="68">
        <v>84.197462768891299</v>
      </c>
      <c r="I1138" s="71">
        <v>0.90358739747157402</v>
      </c>
      <c r="J1138" s="68">
        <v>93.298400441257598</v>
      </c>
      <c r="K1138" s="71">
        <v>0.96435707904229595</v>
      </c>
      <c r="L1138" s="68">
        <v>90.457804743519006</v>
      </c>
      <c r="M1138" s="71">
        <v>0.940217391304348</v>
      </c>
      <c r="N1138" s="68">
        <v>79.662890301188199</v>
      </c>
      <c r="O1138" s="71">
        <v>0.86164454939216995</v>
      </c>
      <c r="P1138" s="68">
        <v>88.538761851645305</v>
      </c>
      <c r="Q1138" s="71"/>
      <c r="R1138" s="68"/>
    </row>
    <row r="1139" spans="1:18" x14ac:dyDescent="0.2">
      <c r="A1139" s="72" t="s">
        <v>2610</v>
      </c>
      <c r="B1139" s="66" t="s">
        <v>2611</v>
      </c>
      <c r="C1139" s="67">
        <v>65</v>
      </c>
      <c r="D1139" s="67" t="s">
        <v>339</v>
      </c>
      <c r="E1139" s="71">
        <v>0.90545244526800694</v>
      </c>
      <c r="F1139" s="68">
        <v>96.001103143960293</v>
      </c>
      <c r="G1139" s="71">
        <v>0.87843804387862101</v>
      </c>
      <c r="H1139" s="68">
        <v>87.562051847766099</v>
      </c>
      <c r="I1139" s="71">
        <v>0.84422538551363202</v>
      </c>
      <c r="J1139" s="68">
        <v>75.427468284611095</v>
      </c>
      <c r="K1139" s="71">
        <v>0.96529106184468405</v>
      </c>
      <c r="L1139" s="68">
        <v>90.954219525648099</v>
      </c>
      <c r="M1139" s="71">
        <v>0.934782608695652</v>
      </c>
      <c r="N1139" s="68">
        <v>78.087869577231302</v>
      </c>
      <c r="O1139" s="71">
        <v>0.90452512640744498</v>
      </c>
      <c r="P1139" s="68">
        <v>93.837144450641404</v>
      </c>
      <c r="Q1139" s="71"/>
      <c r="R1139" s="68"/>
    </row>
    <row r="1140" spans="1:18" x14ac:dyDescent="0.2">
      <c r="A1140" s="72" t="s">
        <v>2612</v>
      </c>
      <c r="B1140" s="66" t="s">
        <v>2613</v>
      </c>
      <c r="C1140" s="67">
        <v>65</v>
      </c>
      <c r="D1140" s="67" t="s">
        <v>339</v>
      </c>
      <c r="E1140" s="71">
        <v>0.86130907693512604</v>
      </c>
      <c r="F1140" s="68">
        <v>80.750137892994999</v>
      </c>
      <c r="G1140" s="71">
        <v>0.88887268624839</v>
      </c>
      <c r="H1140" s="68">
        <v>90.347490347490293</v>
      </c>
      <c r="I1140" s="71">
        <v>0.86864252483864002</v>
      </c>
      <c r="J1140" s="68">
        <v>83.563154991726407</v>
      </c>
      <c r="K1140" s="71">
        <v>0.94226130061624402</v>
      </c>
      <c r="L1140" s="68">
        <v>79.398786541643702</v>
      </c>
      <c r="M1140" s="71">
        <v>0.90760869565217395</v>
      </c>
      <c r="N1140" s="68">
        <v>68.8864327162199</v>
      </c>
      <c r="O1140" s="71">
        <v>0.69916017732018199</v>
      </c>
      <c r="P1140" s="68">
        <v>65.532626882320102</v>
      </c>
      <c r="Q1140" s="71"/>
      <c r="R1140" s="68"/>
    </row>
    <row r="1141" spans="1:18" x14ac:dyDescent="0.2">
      <c r="A1141" s="72" t="s">
        <v>2614</v>
      </c>
      <c r="B1141" s="66" t="s">
        <v>2615</v>
      </c>
      <c r="C1141" s="67">
        <v>65</v>
      </c>
      <c r="D1141" s="67" t="s">
        <v>339</v>
      </c>
      <c r="E1141" s="71">
        <v>0.85464720407474204</v>
      </c>
      <c r="F1141" s="68">
        <v>78.130170987313804</v>
      </c>
      <c r="G1141" s="71">
        <v>0.85073154407065599</v>
      </c>
      <c r="H1141" s="68">
        <v>77.551020408163296</v>
      </c>
      <c r="I1141" s="71">
        <v>0.86337989415808103</v>
      </c>
      <c r="J1141" s="68">
        <v>81.8257032542747</v>
      </c>
      <c r="K1141" s="71">
        <v>0.92372821734624</v>
      </c>
      <c r="L1141" s="68">
        <v>70.270270270270302</v>
      </c>
      <c r="M1141" s="71">
        <v>0.85869565217391297</v>
      </c>
      <c r="N1141" s="68">
        <v>54.738878143133498</v>
      </c>
      <c r="O1141" s="71">
        <v>0.77670071262482199</v>
      </c>
      <c r="P1141" s="68">
        <v>76.1293920803123</v>
      </c>
      <c r="Q1141" s="71"/>
      <c r="R1141" s="68"/>
    </row>
    <row r="1142" spans="1:18" x14ac:dyDescent="0.2">
      <c r="A1142" s="72" t="s">
        <v>2616</v>
      </c>
      <c r="B1142" s="66" t="s">
        <v>2617</v>
      </c>
      <c r="C1142" s="67">
        <v>65</v>
      </c>
      <c r="D1142" s="67" t="s">
        <v>339</v>
      </c>
      <c r="E1142" s="71">
        <v>0.88706376435929502</v>
      </c>
      <c r="F1142" s="68">
        <v>89.823496966354099</v>
      </c>
      <c r="G1142" s="71">
        <v>0.97078622103499501</v>
      </c>
      <c r="H1142" s="68">
        <v>99.200220628792096</v>
      </c>
      <c r="I1142" s="71">
        <v>0.93429843397099899</v>
      </c>
      <c r="J1142" s="68">
        <v>97.462768891340303</v>
      </c>
      <c r="K1142" s="71">
        <v>0.96169253880832894</v>
      </c>
      <c r="L1142" s="68">
        <v>88.885824600110297</v>
      </c>
      <c r="M1142" s="71">
        <v>0.92934782608695699</v>
      </c>
      <c r="N1142" s="68">
        <v>76.264161370544301</v>
      </c>
      <c r="O1142" s="71">
        <v>0.63919380189519504</v>
      </c>
      <c r="P1142" s="68">
        <v>59.202453987730102</v>
      </c>
      <c r="Q1142" s="71"/>
      <c r="R1142" s="68"/>
    </row>
    <row r="1143" spans="1:18" x14ac:dyDescent="0.2">
      <c r="A1143" s="72" t="s">
        <v>2618</v>
      </c>
      <c r="B1143" s="66" t="s">
        <v>2619</v>
      </c>
      <c r="C1143" s="67">
        <v>65</v>
      </c>
      <c r="D1143" s="67" t="s">
        <v>339</v>
      </c>
      <c r="E1143" s="71">
        <v>0.87700555994665796</v>
      </c>
      <c r="F1143" s="68">
        <v>86.3761720904578</v>
      </c>
      <c r="G1143" s="71">
        <v>0.86738211827080702</v>
      </c>
      <c r="H1143" s="68">
        <v>83.949255377826802</v>
      </c>
      <c r="I1143" s="71">
        <v>0.862993775915328</v>
      </c>
      <c r="J1143" s="68">
        <v>81.632653061224502</v>
      </c>
      <c r="K1143" s="71">
        <v>0.94924828899624902</v>
      </c>
      <c r="L1143" s="68">
        <v>82.542746828461105</v>
      </c>
      <c r="M1143" s="71">
        <v>0.92934782608695699</v>
      </c>
      <c r="N1143" s="68">
        <v>76.264161370544301</v>
      </c>
      <c r="O1143" s="71">
        <v>0.77605579046394801</v>
      </c>
      <c r="P1143" s="68">
        <v>76.017847183491398</v>
      </c>
      <c r="Q1143" s="71"/>
      <c r="R1143" s="68"/>
    </row>
    <row r="1144" spans="1:18" x14ac:dyDescent="0.2">
      <c r="A1144" s="72" t="s">
        <v>2620</v>
      </c>
      <c r="B1144" s="66" t="s">
        <v>2621</v>
      </c>
      <c r="C1144" s="67">
        <v>65</v>
      </c>
      <c r="D1144" s="67" t="s">
        <v>339</v>
      </c>
      <c r="E1144" s="71">
        <v>0.86192409808293802</v>
      </c>
      <c r="F1144" s="68">
        <v>81.025923883066696</v>
      </c>
      <c r="G1144" s="71">
        <v>0.97878237089201303</v>
      </c>
      <c r="H1144" s="68">
        <v>99.696635410921104</v>
      </c>
      <c r="I1144" s="71">
        <v>0.92233824493959904</v>
      </c>
      <c r="J1144" s="68">
        <v>96.414782129067802</v>
      </c>
      <c r="K1144" s="71">
        <v>0.94087323478298401</v>
      </c>
      <c r="L1144" s="68">
        <v>78.985107556536093</v>
      </c>
      <c r="M1144" s="71">
        <v>0.89673913043478204</v>
      </c>
      <c r="N1144" s="68">
        <v>65.598231555678396</v>
      </c>
      <c r="O1144" s="71">
        <v>0.57088750936531196</v>
      </c>
      <c r="P1144" s="68">
        <v>51.450083658672597</v>
      </c>
      <c r="Q1144" s="71"/>
      <c r="R1144" s="68"/>
    </row>
    <row r="1145" spans="1:18" x14ac:dyDescent="0.2">
      <c r="A1145" s="72" t="s">
        <v>2622</v>
      </c>
      <c r="B1145" s="66" t="s">
        <v>2623</v>
      </c>
      <c r="C1145" s="67">
        <v>65</v>
      </c>
      <c r="D1145" s="67" t="s">
        <v>339</v>
      </c>
      <c r="E1145" s="71">
        <v>0.83010926407464403</v>
      </c>
      <c r="F1145" s="68">
        <v>69.029233314947604</v>
      </c>
      <c r="G1145" s="71">
        <v>0.800225505807594</v>
      </c>
      <c r="H1145" s="68">
        <v>54.274682846111403</v>
      </c>
      <c r="I1145" s="71">
        <v>0.89490242148434895</v>
      </c>
      <c r="J1145" s="68">
        <v>90.843905129619401</v>
      </c>
      <c r="K1145" s="71">
        <v>0.929356656883502</v>
      </c>
      <c r="L1145" s="68">
        <v>73.221180364037494</v>
      </c>
      <c r="M1145" s="71">
        <v>0.80434782608695599</v>
      </c>
      <c r="N1145" s="68">
        <v>42.691351201989498</v>
      </c>
      <c r="O1145" s="71">
        <v>0.72171391011081798</v>
      </c>
      <c r="P1145" s="68">
        <v>68.600111544896805</v>
      </c>
      <c r="Q1145" s="71"/>
      <c r="R1145" s="68"/>
    </row>
    <row r="1146" spans="1:18" x14ac:dyDescent="0.2">
      <c r="A1146" s="72" t="s">
        <v>2624</v>
      </c>
      <c r="B1146" s="66" t="s">
        <v>2625</v>
      </c>
      <c r="C1146" s="67">
        <v>65</v>
      </c>
      <c r="D1146" s="67" t="s">
        <v>339</v>
      </c>
      <c r="E1146" s="71">
        <v>0.92500743839365096</v>
      </c>
      <c r="F1146" s="68">
        <v>99.282956425813595</v>
      </c>
      <c r="G1146" s="71">
        <v>0.86486438589671299</v>
      </c>
      <c r="H1146" s="68">
        <v>83.232211803640396</v>
      </c>
      <c r="I1146" s="71">
        <v>0.93323156717468503</v>
      </c>
      <c r="J1146" s="68">
        <v>97.324875896304505</v>
      </c>
      <c r="K1146" s="71">
        <v>0.992648696643603</v>
      </c>
      <c r="L1146" s="68">
        <v>99.007170435741898</v>
      </c>
      <c r="M1146" s="71">
        <v>1</v>
      </c>
      <c r="N1146" s="68">
        <v>100</v>
      </c>
      <c r="O1146" s="71">
        <v>0.834292542253256</v>
      </c>
      <c r="P1146" s="68">
        <v>84.606804238706104</v>
      </c>
      <c r="Q1146" s="71"/>
      <c r="R1146" s="68"/>
    </row>
    <row r="1147" spans="1:18" x14ac:dyDescent="0.2">
      <c r="A1147" s="72" t="s">
        <v>2626</v>
      </c>
      <c r="B1147" s="66" t="s">
        <v>2627</v>
      </c>
      <c r="C1147" s="67">
        <v>65</v>
      </c>
      <c r="D1147" s="67" t="s">
        <v>339</v>
      </c>
      <c r="E1147" s="71">
        <v>0.87422532387396901</v>
      </c>
      <c r="F1147" s="68">
        <v>85.631549917264195</v>
      </c>
      <c r="G1147" s="71">
        <v>0.903521246193149</v>
      </c>
      <c r="H1147" s="68">
        <v>93.1880860452289</v>
      </c>
      <c r="I1147" s="71">
        <v>0.95172159210167695</v>
      </c>
      <c r="J1147" s="68">
        <v>98.8416988416988</v>
      </c>
      <c r="K1147" s="71">
        <v>0.97930598555208104</v>
      </c>
      <c r="L1147" s="68">
        <v>96.028681742967507</v>
      </c>
      <c r="M1147" s="71">
        <v>0.92391304347826098</v>
      </c>
      <c r="N1147" s="68">
        <v>74.329925393755204</v>
      </c>
      <c r="O1147" s="71">
        <v>0.61266475204467896</v>
      </c>
      <c r="P1147" s="68">
        <v>56.023424428332397</v>
      </c>
      <c r="Q1147" s="71"/>
      <c r="R1147" s="68"/>
    </row>
    <row r="1148" spans="1:18" x14ac:dyDescent="0.2">
      <c r="A1148" s="72" t="s">
        <v>2628</v>
      </c>
      <c r="B1148" s="66" t="s">
        <v>2629</v>
      </c>
      <c r="C1148" s="67">
        <v>65</v>
      </c>
      <c r="D1148" s="67" t="s">
        <v>339</v>
      </c>
      <c r="E1148" s="71">
        <v>0.88822635960601004</v>
      </c>
      <c r="F1148" s="68">
        <v>90.237175951461694</v>
      </c>
      <c r="G1148" s="71">
        <v>0.87714312358769098</v>
      </c>
      <c r="H1148" s="68">
        <v>87.093215664644205</v>
      </c>
      <c r="I1148" s="71">
        <v>0.848815427404913</v>
      </c>
      <c r="J1148" s="68">
        <v>76.778819635962506</v>
      </c>
      <c r="K1148" s="71">
        <v>0.94369261454250097</v>
      </c>
      <c r="L1148" s="68">
        <v>80.088251516822993</v>
      </c>
      <c r="M1148" s="71">
        <v>0.95652173913043503</v>
      </c>
      <c r="N1148" s="68">
        <v>85.382702403978996</v>
      </c>
      <c r="O1148" s="71">
        <v>0.81495889336451099</v>
      </c>
      <c r="P1148" s="68">
        <v>81.734523145566101</v>
      </c>
      <c r="Q1148" s="71"/>
      <c r="R1148" s="68"/>
    </row>
    <row r="1149" spans="1:18" x14ac:dyDescent="0.2">
      <c r="A1149" s="72" t="s">
        <v>2630</v>
      </c>
      <c r="B1149" s="66" t="s">
        <v>2631</v>
      </c>
      <c r="C1149" s="67">
        <v>65</v>
      </c>
      <c r="D1149" s="67" t="s">
        <v>339</v>
      </c>
      <c r="E1149" s="71">
        <v>0.83029641876052995</v>
      </c>
      <c r="F1149" s="68">
        <v>69.111969111969103</v>
      </c>
      <c r="G1149" s="71">
        <v>0.87779965204187105</v>
      </c>
      <c r="H1149" s="68">
        <v>87.313844456701602</v>
      </c>
      <c r="I1149" s="71">
        <v>0.81807123231387102</v>
      </c>
      <c r="J1149" s="68">
        <v>65.692222835080003</v>
      </c>
      <c r="K1149" s="71">
        <v>0.90720189050486</v>
      </c>
      <c r="L1149" s="68">
        <v>63.458356315499202</v>
      </c>
      <c r="M1149" s="71">
        <v>0.91304347826086996</v>
      </c>
      <c r="N1149" s="68">
        <v>70.737772865432405</v>
      </c>
      <c r="O1149" s="71">
        <v>0.63536584068117796</v>
      </c>
      <c r="P1149" s="68">
        <v>58.756274400446202</v>
      </c>
      <c r="Q1149" s="71"/>
      <c r="R1149" s="68"/>
    </row>
    <row r="1150" spans="1:18" x14ac:dyDescent="0.2">
      <c r="A1150" s="72" t="s">
        <v>2632</v>
      </c>
      <c r="B1150" s="66" t="s">
        <v>2633</v>
      </c>
      <c r="C1150" s="67">
        <v>65</v>
      </c>
      <c r="D1150" s="67" t="s">
        <v>339</v>
      </c>
      <c r="E1150" s="71">
        <v>0.88952085183120899</v>
      </c>
      <c r="F1150" s="68">
        <v>90.9266409266409</v>
      </c>
      <c r="G1150" s="71">
        <v>0.99859918367726697</v>
      </c>
      <c r="H1150" s="68">
        <v>99.917264202978501</v>
      </c>
      <c r="I1150" s="71">
        <v>0.97032928856855805</v>
      </c>
      <c r="J1150" s="68">
        <v>99.751792608935503</v>
      </c>
      <c r="K1150" s="71">
        <v>0.99340559226210701</v>
      </c>
      <c r="L1150" s="68">
        <v>99.117484831770497</v>
      </c>
      <c r="M1150" s="71">
        <v>0.99456521739130399</v>
      </c>
      <c r="N1150" s="68">
        <v>98.010500138159699</v>
      </c>
      <c r="O1150" s="71">
        <v>0.49070497725680901</v>
      </c>
      <c r="P1150" s="68">
        <v>42.247629670942601</v>
      </c>
      <c r="Q1150" s="71"/>
      <c r="R1150" s="68"/>
    </row>
    <row r="1151" spans="1:18" x14ac:dyDescent="0.2">
      <c r="A1151" s="72" t="s">
        <v>2634</v>
      </c>
      <c r="B1151" s="66" t="s">
        <v>2635</v>
      </c>
      <c r="C1151" s="67">
        <v>65</v>
      </c>
      <c r="D1151" s="67" t="s">
        <v>339</v>
      </c>
      <c r="E1151" s="71">
        <v>0.862489212590556</v>
      </c>
      <c r="F1151" s="68">
        <v>81.274131274131307</v>
      </c>
      <c r="G1151" s="71">
        <v>0.87586468946708795</v>
      </c>
      <c r="H1151" s="68">
        <v>86.789851075565394</v>
      </c>
      <c r="I1151" s="71">
        <v>0.83306176858511105</v>
      </c>
      <c r="J1151" s="68">
        <v>71.290678433535604</v>
      </c>
      <c r="K1151" s="71">
        <v>0.91794514756788004</v>
      </c>
      <c r="L1151" s="68">
        <v>67.926089354660803</v>
      </c>
      <c r="M1151" s="71">
        <v>0.95108695652173902</v>
      </c>
      <c r="N1151" s="68">
        <v>83.641890024868701</v>
      </c>
      <c r="O1151" s="71">
        <v>0.73448750081096104</v>
      </c>
      <c r="P1151" s="68">
        <v>70.245398773006102</v>
      </c>
      <c r="Q1151" s="71"/>
      <c r="R1151" s="68"/>
    </row>
    <row r="1152" spans="1:18" x14ac:dyDescent="0.2">
      <c r="A1152" s="72" t="s">
        <v>2636</v>
      </c>
      <c r="B1152" s="66" t="s">
        <v>2637</v>
      </c>
      <c r="C1152" s="67">
        <v>65</v>
      </c>
      <c r="D1152" s="67" t="s">
        <v>339</v>
      </c>
      <c r="E1152" s="71">
        <v>0.88120498272736403</v>
      </c>
      <c r="F1152" s="68">
        <v>87.892995035852195</v>
      </c>
      <c r="G1152" s="71">
        <v>0.95167819208134097</v>
      </c>
      <c r="H1152" s="68">
        <v>98.317705460562607</v>
      </c>
      <c r="I1152" s="71">
        <v>0.92779592586495796</v>
      </c>
      <c r="J1152" s="68">
        <v>96.993932708218395</v>
      </c>
      <c r="K1152" s="71">
        <v>0.98753342352972495</v>
      </c>
      <c r="L1152" s="68">
        <v>98.345284059569806</v>
      </c>
      <c r="M1152" s="71">
        <v>0.94565217391304401</v>
      </c>
      <c r="N1152" s="68">
        <v>81.790549875656296</v>
      </c>
      <c r="O1152" s="71">
        <v>0.59336519824775502</v>
      </c>
      <c r="P1152" s="68">
        <v>54.155047406581097</v>
      </c>
      <c r="Q1152" s="71"/>
      <c r="R1152" s="68"/>
    </row>
    <row r="1153" spans="1:18" x14ac:dyDescent="0.2">
      <c r="A1153" s="72" t="s">
        <v>2638</v>
      </c>
      <c r="B1153" s="66" t="s">
        <v>2639</v>
      </c>
      <c r="C1153" s="67">
        <v>65</v>
      </c>
      <c r="D1153" s="67" t="s">
        <v>339</v>
      </c>
      <c r="E1153" s="71">
        <v>0.87208107620282704</v>
      </c>
      <c r="F1153" s="68">
        <v>84.804191947049105</v>
      </c>
      <c r="G1153" s="71">
        <v>0.84887603787499999</v>
      </c>
      <c r="H1153" s="68">
        <v>76.723662437948093</v>
      </c>
      <c r="I1153" s="71">
        <v>0.84916849430917796</v>
      </c>
      <c r="J1153" s="68">
        <v>76.861555432984005</v>
      </c>
      <c r="K1153" s="71">
        <v>0.89332485286100705</v>
      </c>
      <c r="L1153" s="68">
        <v>57.749586321014903</v>
      </c>
      <c r="M1153" s="71">
        <v>0.90760869565217395</v>
      </c>
      <c r="N1153" s="68">
        <v>68.8864327162199</v>
      </c>
      <c r="O1153" s="71">
        <v>0.86142730031677694</v>
      </c>
      <c r="P1153" s="68">
        <v>88.510875627440001</v>
      </c>
      <c r="Q1153" s="71"/>
      <c r="R1153" s="68"/>
    </row>
    <row r="1154" spans="1:18" x14ac:dyDescent="0.2">
      <c r="A1154" s="72" t="s">
        <v>2640</v>
      </c>
      <c r="B1154" s="66" t="s">
        <v>2641</v>
      </c>
      <c r="C1154" s="67">
        <v>65</v>
      </c>
      <c r="D1154" s="67" t="s">
        <v>339</v>
      </c>
      <c r="E1154" s="71">
        <v>0.87312734314408802</v>
      </c>
      <c r="F1154" s="68">
        <v>85.2454495311638</v>
      </c>
      <c r="G1154" s="71">
        <v>0.87456321699185802</v>
      </c>
      <c r="H1154" s="68">
        <v>86.541643684500798</v>
      </c>
      <c r="I1154" s="71">
        <v>0.86912275315316101</v>
      </c>
      <c r="J1154" s="68">
        <v>83.838940981798103</v>
      </c>
      <c r="K1154" s="71">
        <v>0.89468432366095696</v>
      </c>
      <c r="L1154" s="68">
        <v>58.080529509100899</v>
      </c>
      <c r="M1154" s="71">
        <v>0.92391304347826098</v>
      </c>
      <c r="N1154" s="68">
        <v>74.329925393755204</v>
      </c>
      <c r="O1154" s="71">
        <v>0.80335337843620203</v>
      </c>
      <c r="P1154" s="68">
        <v>80.005577244841007</v>
      </c>
      <c r="Q1154" s="71"/>
      <c r="R1154" s="68"/>
    </row>
    <row r="1155" spans="1:18" x14ac:dyDescent="0.2">
      <c r="A1155" s="72" t="s">
        <v>2642</v>
      </c>
      <c r="B1155" s="66" t="s">
        <v>2643</v>
      </c>
      <c r="C1155" s="67">
        <v>65</v>
      </c>
      <c r="D1155" s="67" t="s">
        <v>339</v>
      </c>
      <c r="E1155" s="71">
        <v>0.85477960449950896</v>
      </c>
      <c r="F1155" s="68">
        <v>78.185328185328203</v>
      </c>
      <c r="G1155" s="71">
        <v>0.94415961599272002</v>
      </c>
      <c r="H1155" s="68">
        <v>97.821290678433499</v>
      </c>
      <c r="I1155" s="71">
        <v>0.91121547811294501</v>
      </c>
      <c r="J1155" s="68">
        <v>94.622173193601796</v>
      </c>
      <c r="K1155" s="71">
        <v>0.96327766336867804</v>
      </c>
      <c r="L1155" s="68">
        <v>89.878654164368498</v>
      </c>
      <c r="M1155" s="71">
        <v>0.92934782608695699</v>
      </c>
      <c r="N1155" s="68">
        <v>76.264161370544301</v>
      </c>
      <c r="O1155" s="71">
        <v>0.52589743893624696</v>
      </c>
      <c r="P1155" s="68">
        <v>46.374790853318501</v>
      </c>
      <c r="Q1155" s="71"/>
      <c r="R1155" s="68"/>
    </row>
    <row r="1156" spans="1:18" x14ac:dyDescent="0.2">
      <c r="A1156" s="72" t="s">
        <v>2644</v>
      </c>
      <c r="B1156" s="66" t="s">
        <v>2645</v>
      </c>
      <c r="C1156" s="67">
        <v>65</v>
      </c>
      <c r="D1156" s="67" t="s">
        <v>339</v>
      </c>
      <c r="E1156" s="71">
        <v>0.89120884472293305</v>
      </c>
      <c r="F1156" s="68">
        <v>91.616105901820205</v>
      </c>
      <c r="G1156" s="71">
        <v>0.93197239475374605</v>
      </c>
      <c r="H1156" s="68">
        <v>96.911196911196896</v>
      </c>
      <c r="I1156" s="71">
        <v>0.90720633027073605</v>
      </c>
      <c r="J1156" s="68">
        <v>93.877551020408205</v>
      </c>
      <c r="K1156" s="71">
        <v>0.96015619096110805</v>
      </c>
      <c r="L1156" s="68">
        <v>88.279095421952604</v>
      </c>
      <c r="M1156" s="71">
        <v>0.96739130434782605</v>
      </c>
      <c r="N1156" s="68">
        <v>88.809063277148397</v>
      </c>
      <c r="O1156" s="71">
        <v>0.68931800328124604</v>
      </c>
      <c r="P1156" s="68">
        <v>64.500836586726194</v>
      </c>
      <c r="Q1156" s="71"/>
      <c r="R1156" s="68"/>
    </row>
    <row r="1157" spans="1:18" x14ac:dyDescent="0.2">
      <c r="A1157" s="72" t="s">
        <v>2646</v>
      </c>
      <c r="B1157" s="66" t="s">
        <v>2647</v>
      </c>
      <c r="C1157" s="67">
        <v>65</v>
      </c>
      <c r="D1157" s="67" t="s">
        <v>339</v>
      </c>
      <c r="E1157" s="71">
        <v>0.73571440826817203</v>
      </c>
      <c r="F1157" s="68">
        <v>42.222835079977898</v>
      </c>
      <c r="G1157" s="71">
        <v>0.88072197660915097</v>
      </c>
      <c r="H1157" s="68">
        <v>87.975730832873694</v>
      </c>
      <c r="I1157" s="71">
        <v>0.82577113992379403</v>
      </c>
      <c r="J1157" s="68">
        <v>69.167126309983402</v>
      </c>
      <c r="K1157" s="71">
        <v>0.804652088254873</v>
      </c>
      <c r="L1157" s="68">
        <v>31.7981246552675</v>
      </c>
      <c r="M1157" s="71">
        <v>0.565217391304348</v>
      </c>
      <c r="N1157" s="68">
        <v>11.633047803260601</v>
      </c>
      <c r="O1157" s="71">
        <v>0.60220944524869602</v>
      </c>
      <c r="P1157" s="68">
        <v>54.824316787507001</v>
      </c>
      <c r="Q1157" s="71"/>
      <c r="R1157" s="68"/>
    </row>
    <row r="1158" spans="1:18" x14ac:dyDescent="0.2">
      <c r="A1158" s="72" t="s">
        <v>2648</v>
      </c>
      <c r="B1158" s="66" t="s">
        <v>2649</v>
      </c>
      <c r="C1158" s="67">
        <v>75</v>
      </c>
      <c r="D1158" s="67" t="s">
        <v>339</v>
      </c>
      <c r="E1158" s="71">
        <v>0.83151844207896097</v>
      </c>
      <c r="F1158" s="68">
        <v>89.1610987379362</v>
      </c>
      <c r="G1158" s="71">
        <v>0.93799383624955401</v>
      </c>
      <c r="H1158" s="68">
        <v>77.8767631774313</v>
      </c>
      <c r="I1158" s="71">
        <v>0.94727741798721998</v>
      </c>
      <c r="J1158" s="68">
        <v>87.973273942093499</v>
      </c>
      <c r="K1158" s="71">
        <v>0.96878072313303198</v>
      </c>
      <c r="L1158" s="68">
        <v>89.755011135857501</v>
      </c>
      <c r="M1158" s="71">
        <v>0.95622895622895598</v>
      </c>
      <c r="N1158" s="68">
        <v>94.849445324881103</v>
      </c>
      <c r="O1158" s="71">
        <v>0.98242971887499997</v>
      </c>
      <c r="P1158" s="68">
        <v>99.191592562651607</v>
      </c>
      <c r="Q1158" s="71">
        <v>0.19639999999999999</v>
      </c>
      <c r="R1158" s="68">
        <v>85.765765765765806</v>
      </c>
    </row>
    <row r="1159" spans="1:18" x14ac:dyDescent="0.2">
      <c r="A1159" s="72" t="s">
        <v>2650</v>
      </c>
      <c r="B1159" s="66" t="s">
        <v>2651</v>
      </c>
      <c r="C1159" s="67">
        <v>65</v>
      </c>
      <c r="D1159" s="67" t="s">
        <v>339</v>
      </c>
      <c r="E1159" s="71">
        <v>0.87285705317095896</v>
      </c>
      <c r="F1159" s="68">
        <v>85.079977937120802</v>
      </c>
      <c r="G1159" s="71">
        <v>0.91226364038836205</v>
      </c>
      <c r="H1159" s="68">
        <v>94.236072807501401</v>
      </c>
      <c r="I1159" s="71">
        <v>0.94127642644461795</v>
      </c>
      <c r="J1159" s="68">
        <v>98.179812465526794</v>
      </c>
      <c r="K1159" s="71">
        <v>0.917283998777914</v>
      </c>
      <c r="L1159" s="68">
        <v>67.595146166574693</v>
      </c>
      <c r="M1159" s="71">
        <v>0.96739130434782605</v>
      </c>
      <c r="N1159" s="68">
        <v>88.809063277148397</v>
      </c>
      <c r="O1159" s="71">
        <v>0.62606989589607398</v>
      </c>
      <c r="P1159" s="68">
        <v>57.668711656441701</v>
      </c>
      <c r="Q1159" s="71"/>
      <c r="R1159" s="68"/>
    </row>
    <row r="1160" spans="1:18" x14ac:dyDescent="0.2">
      <c r="A1160" s="72" t="s">
        <v>2652</v>
      </c>
      <c r="B1160" s="66" t="s">
        <v>2653</v>
      </c>
      <c r="C1160" s="67">
        <v>75</v>
      </c>
      <c r="D1160" s="67" t="s">
        <v>339</v>
      </c>
      <c r="E1160" s="71">
        <v>0.84511028872356497</v>
      </c>
      <c r="F1160" s="68">
        <v>91.462509279881203</v>
      </c>
      <c r="G1160" s="71">
        <v>0.944224812626277</v>
      </c>
      <c r="H1160" s="68">
        <v>79.658500371195203</v>
      </c>
      <c r="I1160" s="71">
        <v>0.950139795534929</v>
      </c>
      <c r="J1160" s="68">
        <v>89.3095768374165</v>
      </c>
      <c r="K1160" s="71">
        <v>0.96555855373779897</v>
      </c>
      <c r="L1160" s="68">
        <v>87.750556792872999</v>
      </c>
      <c r="M1160" s="71">
        <v>0.91582491582491599</v>
      </c>
      <c r="N1160" s="68">
        <v>87.955625990491299</v>
      </c>
      <c r="O1160" s="71">
        <v>0.97841365461746999</v>
      </c>
      <c r="P1160" s="68">
        <v>99.0299110751819</v>
      </c>
      <c r="Q1160" s="71">
        <v>0.3165</v>
      </c>
      <c r="R1160" s="68">
        <v>87.027027027027003</v>
      </c>
    </row>
    <row r="1161" spans="1:18" x14ac:dyDescent="0.2">
      <c r="A1161" s="72" t="s">
        <v>2654</v>
      </c>
      <c r="B1161" s="66" t="s">
        <v>2655</v>
      </c>
      <c r="C1161" s="67">
        <v>75</v>
      </c>
      <c r="D1161" s="67" t="s">
        <v>339</v>
      </c>
      <c r="E1161" s="71">
        <v>0.96287078451677099</v>
      </c>
      <c r="F1161" s="68">
        <v>99.8515219005197</v>
      </c>
      <c r="G1161" s="71">
        <v>0.90948518001381295</v>
      </c>
      <c r="H1161" s="68">
        <v>68.819599109131403</v>
      </c>
      <c r="I1161" s="71">
        <v>0.96190051393634102</v>
      </c>
      <c r="J1161" s="68">
        <v>93.541202672605806</v>
      </c>
      <c r="K1161" s="71">
        <v>0.96990425556972604</v>
      </c>
      <c r="L1161" s="68">
        <v>90.423162583518902</v>
      </c>
      <c r="M1161" s="71">
        <v>0.97306397306397296</v>
      </c>
      <c r="N1161" s="68">
        <v>96.592709984152094</v>
      </c>
      <c r="O1161" s="71">
        <v>1</v>
      </c>
      <c r="P1161" s="68">
        <v>100</v>
      </c>
      <c r="Q1161" s="71"/>
      <c r="R1161" s="68"/>
    </row>
    <row r="1162" spans="1:18" x14ac:dyDescent="0.2">
      <c r="A1162" s="72" t="s">
        <v>2656</v>
      </c>
      <c r="B1162" s="66" t="s">
        <v>2657</v>
      </c>
      <c r="C1162" s="67">
        <v>65</v>
      </c>
      <c r="D1162" s="67" t="s">
        <v>339</v>
      </c>
      <c r="E1162" s="71">
        <v>0.89347333173693699</v>
      </c>
      <c r="F1162" s="68">
        <v>92.277992277992297</v>
      </c>
      <c r="G1162" s="71">
        <v>0.89911447598178096</v>
      </c>
      <c r="H1162" s="68">
        <v>92.415885273028096</v>
      </c>
      <c r="I1162" s="71">
        <v>0.92651170628087198</v>
      </c>
      <c r="J1162" s="68">
        <v>96.800882515168198</v>
      </c>
      <c r="K1162" s="71">
        <v>0.88996406920509497</v>
      </c>
      <c r="L1162" s="68">
        <v>56.2051847766134</v>
      </c>
      <c r="M1162" s="71">
        <v>0.97826086956521696</v>
      </c>
      <c r="N1162" s="68">
        <v>92.6222713456756</v>
      </c>
      <c r="O1162" s="71">
        <v>0.77351553765171999</v>
      </c>
      <c r="P1162" s="68">
        <v>75.515895147796996</v>
      </c>
      <c r="Q1162" s="71"/>
      <c r="R1162" s="68"/>
    </row>
    <row r="1163" spans="1:18" x14ac:dyDescent="0.2">
      <c r="A1163" s="72" t="s">
        <v>2658</v>
      </c>
      <c r="B1163" s="66" t="s">
        <v>2659</v>
      </c>
      <c r="C1163" s="67">
        <v>65</v>
      </c>
      <c r="D1163" s="67" t="s">
        <v>339</v>
      </c>
      <c r="E1163" s="71">
        <v>0.86649510070950297</v>
      </c>
      <c r="F1163" s="68">
        <v>82.9840044125758</v>
      </c>
      <c r="G1163" s="71">
        <v>0.876504285777437</v>
      </c>
      <c r="H1163" s="68">
        <v>86.927744070601193</v>
      </c>
      <c r="I1163" s="71">
        <v>0.91880969591943595</v>
      </c>
      <c r="J1163" s="68">
        <v>95.863210148924395</v>
      </c>
      <c r="K1163" s="71">
        <v>0.85834957437041903</v>
      </c>
      <c r="L1163" s="68">
        <v>45.725317153888597</v>
      </c>
      <c r="M1163" s="71">
        <v>0.875</v>
      </c>
      <c r="N1163" s="68">
        <v>59.823155567836402</v>
      </c>
      <c r="O1163" s="71">
        <v>0.80381194748022</v>
      </c>
      <c r="P1163" s="68">
        <v>80.145008365867298</v>
      </c>
      <c r="Q1163" s="71"/>
      <c r="R1163" s="68"/>
    </row>
    <row r="1164" spans="1:18" x14ac:dyDescent="0.2">
      <c r="A1164" s="72" t="s">
        <v>2660</v>
      </c>
      <c r="B1164" s="66" t="s">
        <v>2661</v>
      </c>
      <c r="C1164" s="67">
        <v>65</v>
      </c>
      <c r="D1164" s="67" t="s">
        <v>339</v>
      </c>
      <c r="E1164" s="71">
        <v>0.82893528045647802</v>
      </c>
      <c r="F1164" s="68">
        <v>68.450082735796997</v>
      </c>
      <c r="G1164" s="71">
        <v>0.83179912486253405</v>
      </c>
      <c r="H1164" s="68">
        <v>68.284611141753999</v>
      </c>
      <c r="I1164" s="71">
        <v>0.90443381090007402</v>
      </c>
      <c r="J1164" s="68">
        <v>93.381136238279097</v>
      </c>
      <c r="K1164" s="71">
        <v>0.89839662649504104</v>
      </c>
      <c r="L1164" s="68">
        <v>59.183673469387799</v>
      </c>
      <c r="M1164" s="71">
        <v>0.84782608695652195</v>
      </c>
      <c r="N1164" s="68">
        <v>52.141475545730898</v>
      </c>
      <c r="O1164" s="71">
        <v>0.66222075306822004</v>
      </c>
      <c r="P1164" s="68">
        <v>61.517010596765203</v>
      </c>
      <c r="Q1164" s="71"/>
      <c r="R1164" s="68"/>
    </row>
    <row r="1165" spans="1:18" x14ac:dyDescent="0.2">
      <c r="A1165" s="72" t="s">
        <v>2662</v>
      </c>
      <c r="B1165" s="66" t="s">
        <v>2663</v>
      </c>
      <c r="C1165" s="67">
        <v>65</v>
      </c>
      <c r="D1165" s="67" t="s">
        <v>339</v>
      </c>
      <c r="E1165" s="71">
        <v>0.56920841732312799</v>
      </c>
      <c r="F1165" s="68">
        <v>11.6657473800331</v>
      </c>
      <c r="G1165" s="71">
        <v>0.49972981663142602</v>
      </c>
      <c r="H1165" s="68">
        <v>2.5372311086596802</v>
      </c>
      <c r="I1165" s="71">
        <v>0.73156214792807095</v>
      </c>
      <c r="J1165" s="68">
        <v>31.053502482073899</v>
      </c>
      <c r="K1165" s="71">
        <v>0.76019866635304301</v>
      </c>
      <c r="L1165" s="68">
        <v>22.200772200772199</v>
      </c>
      <c r="M1165" s="71">
        <v>0.46195652173912999</v>
      </c>
      <c r="N1165" s="68">
        <v>6.7421939762365302</v>
      </c>
      <c r="O1165" s="71">
        <v>0.39259493396397199</v>
      </c>
      <c r="P1165" s="68">
        <v>32.5153374233129</v>
      </c>
      <c r="Q1165" s="71"/>
      <c r="R1165" s="68"/>
    </row>
    <row r="1166" spans="1:18" x14ac:dyDescent="0.2">
      <c r="A1166" s="72" t="s">
        <v>2664</v>
      </c>
      <c r="B1166" s="66" t="s">
        <v>2665</v>
      </c>
      <c r="C1166" s="67">
        <v>75</v>
      </c>
      <c r="D1166" s="67" t="s">
        <v>339</v>
      </c>
      <c r="E1166" s="71">
        <v>0.66804226318392801</v>
      </c>
      <c r="F1166" s="68">
        <v>49.072011878247999</v>
      </c>
      <c r="G1166" s="71">
        <v>0.74605147252757398</v>
      </c>
      <c r="H1166" s="68">
        <v>33.853006681514501</v>
      </c>
      <c r="I1166" s="71">
        <v>0.764755878374767</v>
      </c>
      <c r="J1166" s="68">
        <v>33.4075723830735</v>
      </c>
      <c r="K1166" s="71">
        <v>0.88430779793804304</v>
      </c>
      <c r="L1166" s="68">
        <v>43.429844097995499</v>
      </c>
      <c r="M1166" s="71">
        <v>0.72727272727272696</v>
      </c>
      <c r="N1166" s="68">
        <v>46.038034865293199</v>
      </c>
      <c r="O1166" s="71">
        <v>0.88586570299045497</v>
      </c>
      <c r="P1166" s="68">
        <v>98.3831851253032</v>
      </c>
      <c r="Q1166" s="71">
        <v>0</v>
      </c>
      <c r="R1166" s="68">
        <v>81.441441441441398</v>
      </c>
    </row>
    <row r="1167" spans="1:18" x14ac:dyDescent="0.2">
      <c r="A1167" s="72" t="s">
        <v>2666</v>
      </c>
      <c r="B1167" s="66" t="s">
        <v>2667</v>
      </c>
      <c r="C1167" s="67">
        <v>75</v>
      </c>
      <c r="D1167" s="67" t="s">
        <v>339</v>
      </c>
      <c r="E1167" s="71">
        <v>0.82787805191264996</v>
      </c>
      <c r="F1167" s="68">
        <v>88.641425389755</v>
      </c>
      <c r="G1167" s="71">
        <v>0.86686861261492199</v>
      </c>
      <c r="H1167" s="68">
        <v>58.426132145508497</v>
      </c>
      <c r="I1167" s="71">
        <v>0.83410234326593302</v>
      </c>
      <c r="J1167" s="68">
        <v>48.181143281365998</v>
      </c>
      <c r="K1167" s="71">
        <v>0.837970121232815</v>
      </c>
      <c r="L1167" s="68">
        <v>30.6607275426875</v>
      </c>
      <c r="M1167" s="71">
        <v>0.85521885521885499</v>
      </c>
      <c r="N1167" s="68">
        <v>75.356576862123603</v>
      </c>
      <c r="O1167" s="71">
        <v>0.74523032723072402</v>
      </c>
      <c r="P1167" s="68">
        <v>96.685529506871504</v>
      </c>
      <c r="Q1167" s="71"/>
      <c r="R1167" s="68"/>
    </row>
    <row r="1168" spans="1:18" x14ac:dyDescent="0.2">
      <c r="A1168" s="72" t="s">
        <v>2668</v>
      </c>
      <c r="B1168" s="66" t="s">
        <v>2669</v>
      </c>
      <c r="C1168" s="67">
        <v>75</v>
      </c>
      <c r="D1168" s="67" t="s">
        <v>339</v>
      </c>
      <c r="E1168" s="71">
        <v>0.82117013280473505</v>
      </c>
      <c r="F1168" s="68">
        <v>86.859688195991097</v>
      </c>
      <c r="G1168" s="71">
        <v>0.72673471802900802</v>
      </c>
      <c r="H1168" s="68">
        <v>30.7349665924276</v>
      </c>
      <c r="I1168" s="71">
        <v>0.84594787773874602</v>
      </c>
      <c r="J1168" s="68">
        <v>51.967334818114303</v>
      </c>
      <c r="K1168" s="71">
        <v>0.89449319666842697</v>
      </c>
      <c r="L1168" s="68">
        <v>46.696362286562703</v>
      </c>
      <c r="M1168" s="71">
        <v>0.81481481481481499</v>
      </c>
      <c r="N1168" s="68">
        <v>64.659270998415195</v>
      </c>
      <c r="O1168" s="71">
        <v>0.82386005677267804</v>
      </c>
      <c r="P1168" s="68">
        <v>97.978981406628904</v>
      </c>
      <c r="Q1168" s="71"/>
      <c r="R1168" s="68"/>
    </row>
    <row r="1169" spans="1:18" x14ac:dyDescent="0.2">
      <c r="A1169" s="72" t="s">
        <v>2670</v>
      </c>
      <c r="B1169" s="66" t="s">
        <v>2671</v>
      </c>
      <c r="C1169" s="67">
        <v>75</v>
      </c>
      <c r="D1169" s="67" t="s">
        <v>339</v>
      </c>
      <c r="E1169" s="71">
        <v>0.78624790580330195</v>
      </c>
      <c r="F1169" s="68">
        <v>77.6540460282108</v>
      </c>
      <c r="G1169" s="71">
        <v>0.90387734496054695</v>
      </c>
      <c r="H1169" s="68">
        <v>67.780252412769102</v>
      </c>
      <c r="I1169" s="71">
        <v>0.95189131868610999</v>
      </c>
      <c r="J1169" s="68">
        <v>89.829250185597601</v>
      </c>
      <c r="K1169" s="71">
        <v>0.97519149169210295</v>
      </c>
      <c r="L1169" s="68">
        <v>92.501855976243505</v>
      </c>
      <c r="M1169" s="71">
        <v>0.98989898989898994</v>
      </c>
      <c r="N1169" s="68">
        <v>98.177496038034903</v>
      </c>
      <c r="O1169" s="71">
        <v>0.89662828958205898</v>
      </c>
      <c r="P1169" s="68">
        <v>98.464025869037997</v>
      </c>
      <c r="Q1169" s="71">
        <v>0</v>
      </c>
      <c r="R1169" s="68">
        <v>81.441441441441398</v>
      </c>
    </row>
    <row r="1170" spans="1:18" x14ac:dyDescent="0.2">
      <c r="A1170" s="72" t="s">
        <v>2672</v>
      </c>
      <c r="B1170" s="66" t="s">
        <v>2673</v>
      </c>
      <c r="C1170" s="67">
        <v>65</v>
      </c>
      <c r="D1170" s="67" t="s">
        <v>339</v>
      </c>
      <c r="E1170" s="71">
        <v>0.84737151395350097</v>
      </c>
      <c r="F1170" s="68">
        <v>75.482625482625494</v>
      </c>
      <c r="G1170" s="71">
        <v>0.88605828081745297</v>
      </c>
      <c r="H1170" s="68">
        <v>89.658025372311101</v>
      </c>
      <c r="I1170" s="71">
        <v>0.92614131586498505</v>
      </c>
      <c r="J1170" s="68">
        <v>96.662989520132399</v>
      </c>
      <c r="K1170" s="71">
        <v>0.95185060968942803</v>
      </c>
      <c r="L1170" s="68">
        <v>83.838940981798103</v>
      </c>
      <c r="M1170" s="71">
        <v>0.89673913043478204</v>
      </c>
      <c r="N1170" s="68">
        <v>65.598231555678396</v>
      </c>
      <c r="O1170" s="71">
        <v>0.57606823296085796</v>
      </c>
      <c r="P1170" s="68">
        <v>51.979921918572202</v>
      </c>
      <c r="Q1170" s="71"/>
      <c r="R1170" s="68"/>
    </row>
    <row r="1171" spans="1:18" x14ac:dyDescent="0.2">
      <c r="A1171" s="72" t="s">
        <v>2674</v>
      </c>
      <c r="B1171" s="66" t="s">
        <v>2675</v>
      </c>
      <c r="C1171" s="67">
        <v>65</v>
      </c>
      <c r="D1171" s="67" t="s">
        <v>339</v>
      </c>
      <c r="E1171" s="71">
        <v>0.77213104372801</v>
      </c>
      <c r="F1171" s="68">
        <v>51.847766133480398</v>
      </c>
      <c r="G1171" s="71">
        <v>0.82094188806799095</v>
      </c>
      <c r="H1171" s="68">
        <v>63.237727523441798</v>
      </c>
      <c r="I1171" s="71">
        <v>0.86648373972522397</v>
      </c>
      <c r="J1171" s="68">
        <v>82.873690016547201</v>
      </c>
      <c r="K1171" s="71">
        <v>0.85013330216614702</v>
      </c>
      <c r="L1171" s="68">
        <v>43.629343629343602</v>
      </c>
      <c r="M1171" s="71">
        <v>0.77173913043478304</v>
      </c>
      <c r="N1171" s="68">
        <v>36.446532191213002</v>
      </c>
      <c r="O1171" s="71">
        <v>0.55135715824590703</v>
      </c>
      <c r="P1171" s="68">
        <v>49.023982152816501</v>
      </c>
      <c r="Q1171" s="71"/>
      <c r="R1171" s="68"/>
    </row>
    <row r="1172" spans="1:18" x14ac:dyDescent="0.2">
      <c r="A1172" s="72" t="s">
        <v>2676</v>
      </c>
      <c r="B1172" s="66" t="s">
        <v>2677</v>
      </c>
      <c r="C1172" s="67">
        <v>65</v>
      </c>
      <c r="D1172" s="67" t="s">
        <v>339</v>
      </c>
      <c r="E1172" s="71">
        <v>0.83359715744759499</v>
      </c>
      <c r="F1172" s="68">
        <v>70.4357418643133</v>
      </c>
      <c r="G1172" s="71">
        <v>0.83967317959033205</v>
      </c>
      <c r="H1172" s="68">
        <v>72.007722007721995</v>
      </c>
      <c r="I1172" s="71">
        <v>0.89549749724730099</v>
      </c>
      <c r="J1172" s="68">
        <v>91.147269718698297</v>
      </c>
      <c r="K1172" s="71">
        <v>0.958999494405681</v>
      </c>
      <c r="L1172" s="68">
        <v>87.644787644787598</v>
      </c>
      <c r="M1172" s="71">
        <v>0.92934782608695699</v>
      </c>
      <c r="N1172" s="68">
        <v>76.264161370544301</v>
      </c>
      <c r="O1172" s="71">
        <v>0.54446778990770595</v>
      </c>
      <c r="P1172" s="68">
        <v>48.354712771890703</v>
      </c>
      <c r="Q1172" s="71"/>
      <c r="R1172" s="68"/>
    </row>
    <row r="1173" spans="1:18" x14ac:dyDescent="0.2">
      <c r="A1173" s="72" t="s">
        <v>2678</v>
      </c>
      <c r="B1173" s="66" t="s">
        <v>2679</v>
      </c>
      <c r="C1173" s="67">
        <v>75</v>
      </c>
      <c r="D1173" s="67" t="s">
        <v>339</v>
      </c>
      <c r="E1173" s="71">
        <v>0.389385413628487</v>
      </c>
      <c r="F1173" s="68">
        <v>3.93466963622866</v>
      </c>
      <c r="G1173" s="71">
        <v>0.30056204759178701</v>
      </c>
      <c r="H1173" s="68">
        <v>1.7817371937639199</v>
      </c>
      <c r="I1173" s="71">
        <v>0.46447791496865298</v>
      </c>
      <c r="J1173" s="68">
        <v>2.3014105419450601</v>
      </c>
      <c r="K1173" s="71">
        <v>0.66435328772001601</v>
      </c>
      <c r="L1173" s="68">
        <v>7.8693392724573101</v>
      </c>
      <c r="M1173" s="71">
        <v>0.38047138047138102</v>
      </c>
      <c r="N1173" s="68">
        <v>10.2218700475436</v>
      </c>
      <c r="O1173" s="71">
        <v>0.52644785101908698</v>
      </c>
      <c r="P1173" s="68">
        <v>88.682295877122101</v>
      </c>
      <c r="Q1173" s="71">
        <v>0</v>
      </c>
      <c r="R1173" s="68">
        <v>81.441441441441398</v>
      </c>
    </row>
    <row r="1174" spans="1:18" x14ac:dyDescent="0.2">
      <c r="A1174" s="72" t="s">
        <v>2680</v>
      </c>
      <c r="B1174" s="66" t="s">
        <v>2681</v>
      </c>
      <c r="C1174" s="67">
        <v>75</v>
      </c>
      <c r="D1174" s="67" t="s">
        <v>339</v>
      </c>
      <c r="E1174" s="71">
        <v>0.66447918998644795</v>
      </c>
      <c r="F1174" s="68">
        <v>47.438752783964397</v>
      </c>
      <c r="G1174" s="71">
        <v>0.69379597003680105</v>
      </c>
      <c r="H1174" s="68">
        <v>23.533778767631802</v>
      </c>
      <c r="I1174" s="71">
        <v>0.75552596826332097</v>
      </c>
      <c r="J1174" s="68">
        <v>31.403118040089101</v>
      </c>
      <c r="K1174" s="71">
        <v>0.91359792324412403</v>
      </c>
      <c r="L1174" s="68">
        <v>53.600593912397898</v>
      </c>
      <c r="M1174" s="71">
        <v>0.80471380471380505</v>
      </c>
      <c r="N1174" s="68">
        <v>62.044374009508701</v>
      </c>
      <c r="O1174" s="71">
        <v>0.81924147366063904</v>
      </c>
      <c r="P1174" s="68">
        <v>97.574777687954693</v>
      </c>
      <c r="Q1174" s="71">
        <v>0</v>
      </c>
      <c r="R1174" s="68">
        <v>81.441441441441398</v>
      </c>
    </row>
    <row r="1175" spans="1:18" x14ac:dyDescent="0.2">
      <c r="A1175" s="72" t="s">
        <v>2682</v>
      </c>
      <c r="B1175" s="66" t="s">
        <v>2683</v>
      </c>
      <c r="C1175" s="67">
        <v>75</v>
      </c>
      <c r="D1175" s="67" t="s">
        <v>339</v>
      </c>
      <c r="E1175" s="71">
        <v>0.45717196123222498</v>
      </c>
      <c r="F1175" s="68">
        <v>8.3890126206384608</v>
      </c>
      <c r="G1175" s="71">
        <v>0.416096789313461</v>
      </c>
      <c r="H1175" s="68">
        <v>3.5634743875278398</v>
      </c>
      <c r="I1175" s="71">
        <v>0.43306634714599201</v>
      </c>
      <c r="J1175" s="68">
        <v>1.3363028953229401</v>
      </c>
      <c r="K1175" s="71">
        <v>0.70171882542603403</v>
      </c>
      <c r="L1175" s="68">
        <v>11.1358574610245</v>
      </c>
      <c r="M1175" s="71">
        <v>0.356902356902357</v>
      </c>
      <c r="N1175" s="68">
        <v>8.8748019017432593</v>
      </c>
      <c r="O1175" s="71">
        <v>0.44254744860550499</v>
      </c>
      <c r="P1175" s="68">
        <v>79.385610347615199</v>
      </c>
      <c r="Q1175" s="71">
        <v>0.39269999999999999</v>
      </c>
      <c r="R1175" s="68">
        <v>87.927927927927897</v>
      </c>
    </row>
    <row r="1176" spans="1:18" x14ac:dyDescent="0.2">
      <c r="A1176" s="72" t="s">
        <v>2684</v>
      </c>
      <c r="B1176" s="66" t="s">
        <v>2685</v>
      </c>
      <c r="C1176" s="67">
        <v>65</v>
      </c>
      <c r="D1176" s="67" t="s">
        <v>339</v>
      </c>
      <c r="E1176" s="71">
        <v>0.44038529824436801</v>
      </c>
      <c r="F1176" s="68">
        <v>2.0408163265306101</v>
      </c>
      <c r="G1176" s="71">
        <v>0.26368350831037701</v>
      </c>
      <c r="H1176" s="68">
        <v>0.99282956425813595</v>
      </c>
      <c r="I1176" s="71">
        <v>0.59217042191174196</v>
      </c>
      <c r="J1176" s="68">
        <v>6.5361279646993902</v>
      </c>
      <c r="K1176" s="71">
        <v>0.69547234439716898</v>
      </c>
      <c r="L1176" s="68">
        <v>13.596249310535001</v>
      </c>
      <c r="M1176" s="71">
        <v>0.24456521739130399</v>
      </c>
      <c r="N1176" s="68">
        <v>2.321083172147</v>
      </c>
      <c r="O1176" s="71">
        <v>0.40603499921124703</v>
      </c>
      <c r="P1176" s="68">
        <v>33.853876185164502</v>
      </c>
      <c r="Q1176" s="71"/>
      <c r="R1176" s="68"/>
    </row>
    <row r="1177" spans="1:18" x14ac:dyDescent="0.2">
      <c r="A1177" s="72" t="s">
        <v>2686</v>
      </c>
      <c r="B1177" s="66" t="s">
        <v>2687</v>
      </c>
      <c r="C1177" s="67">
        <v>75</v>
      </c>
      <c r="D1177" s="67" t="s">
        <v>339</v>
      </c>
      <c r="E1177" s="71">
        <v>0.56712578661248703</v>
      </c>
      <c r="F1177" s="68">
        <v>24.201930215293199</v>
      </c>
      <c r="G1177" s="71">
        <v>0.53935412300062702</v>
      </c>
      <c r="H1177" s="68">
        <v>7.5723830734966597</v>
      </c>
      <c r="I1177" s="71">
        <v>0.70984860023716501</v>
      </c>
      <c r="J1177" s="68">
        <v>22.939866369710501</v>
      </c>
      <c r="K1177" s="71">
        <v>0.810746660340811</v>
      </c>
      <c r="L1177" s="68">
        <v>25.2412769116555</v>
      </c>
      <c r="M1177" s="71">
        <v>0.43434343434343398</v>
      </c>
      <c r="N1177" s="68">
        <v>13.946117274168</v>
      </c>
      <c r="O1177" s="71">
        <v>0.51596190175288303</v>
      </c>
      <c r="P1177" s="68">
        <v>88.116410670978198</v>
      </c>
      <c r="Q1177" s="71">
        <v>0.39250000000000002</v>
      </c>
      <c r="R1177" s="68">
        <v>87.747747747747795</v>
      </c>
    </row>
    <row r="1178" spans="1:18" x14ac:dyDescent="0.2">
      <c r="A1178" s="72" t="s">
        <v>2688</v>
      </c>
      <c r="B1178" s="66" t="s">
        <v>2689</v>
      </c>
      <c r="C1178" s="67">
        <v>75</v>
      </c>
      <c r="D1178" s="67" t="s">
        <v>339</v>
      </c>
      <c r="E1178" s="71">
        <v>0.60403446487802603</v>
      </c>
      <c r="F1178" s="68">
        <v>31.625835189309601</v>
      </c>
      <c r="G1178" s="71">
        <v>0.74235496860388706</v>
      </c>
      <c r="H1178" s="68">
        <v>33.3333333333333</v>
      </c>
      <c r="I1178" s="71">
        <v>0.81604398508241105</v>
      </c>
      <c r="J1178" s="68">
        <v>43.132887899034898</v>
      </c>
      <c r="K1178" s="71">
        <v>0.86996787434073597</v>
      </c>
      <c r="L1178" s="68">
        <v>38.6785449146251</v>
      </c>
      <c r="M1178" s="71">
        <v>0.60606060606060597</v>
      </c>
      <c r="N1178" s="68">
        <v>29.7147385103011</v>
      </c>
      <c r="O1178" s="71">
        <v>0.58977935518051605</v>
      </c>
      <c r="P1178" s="68">
        <v>92.562651576394501</v>
      </c>
      <c r="Q1178" s="71">
        <v>0</v>
      </c>
      <c r="R1178" s="68">
        <v>81.441441441441398</v>
      </c>
    </row>
    <row r="1179" spans="1:18" x14ac:dyDescent="0.2">
      <c r="A1179" s="72" t="s">
        <v>2690</v>
      </c>
      <c r="B1179" s="66" t="s">
        <v>2691</v>
      </c>
      <c r="C1179" s="67">
        <v>75</v>
      </c>
      <c r="D1179" s="67" t="s">
        <v>339</v>
      </c>
      <c r="E1179" s="71">
        <v>0.57012159811118901</v>
      </c>
      <c r="F1179" s="68">
        <v>24.9443207126949</v>
      </c>
      <c r="G1179" s="71">
        <v>0.62918955035034896</v>
      </c>
      <c r="H1179" s="68">
        <v>16.7780252412769</v>
      </c>
      <c r="I1179" s="71">
        <v>0.72366127854486395</v>
      </c>
      <c r="J1179" s="68">
        <v>25.0927988121752</v>
      </c>
      <c r="K1179" s="71">
        <v>0.81092218146925099</v>
      </c>
      <c r="L1179" s="68">
        <v>25.3897550111359</v>
      </c>
      <c r="M1179" s="71">
        <v>0.77104377104377098</v>
      </c>
      <c r="N1179" s="68">
        <v>55.150554675118897</v>
      </c>
      <c r="O1179" s="71">
        <v>0.48591280725890101</v>
      </c>
      <c r="P1179" s="68">
        <v>85.206143896523798</v>
      </c>
      <c r="Q1179" s="71">
        <v>0</v>
      </c>
      <c r="R1179" s="68">
        <v>81.441441441441398</v>
      </c>
    </row>
    <row r="1180" spans="1:18" x14ac:dyDescent="0.2">
      <c r="A1180" s="72" t="s">
        <v>2692</v>
      </c>
      <c r="B1180" s="66" t="s">
        <v>2693</v>
      </c>
      <c r="C1180" s="67">
        <v>65</v>
      </c>
      <c r="D1180" s="67" t="s">
        <v>339</v>
      </c>
      <c r="E1180" s="71">
        <v>0.62712195624122202</v>
      </c>
      <c r="F1180" s="68">
        <v>20.270270270270299</v>
      </c>
      <c r="G1180" s="71">
        <v>0.66503888748882001</v>
      </c>
      <c r="H1180" s="68">
        <v>12.5206839492554</v>
      </c>
      <c r="I1180" s="71">
        <v>0.74958949442110601</v>
      </c>
      <c r="J1180" s="68">
        <v>37.5068946497518</v>
      </c>
      <c r="K1180" s="71">
        <v>0.78906005695133097</v>
      </c>
      <c r="L1180" s="68">
        <v>27.937120794263699</v>
      </c>
      <c r="M1180" s="71">
        <v>0.63043478260869601</v>
      </c>
      <c r="N1180" s="68">
        <v>16.5515335728102</v>
      </c>
      <c r="O1180" s="71">
        <v>0.30148655973615901</v>
      </c>
      <c r="P1180" s="68">
        <v>23.535973229224801</v>
      </c>
      <c r="Q1180" s="71"/>
      <c r="R1180" s="68"/>
    </row>
    <row r="1181" spans="1:18" x14ac:dyDescent="0.2">
      <c r="A1181" s="72" t="s">
        <v>2694</v>
      </c>
      <c r="B1181" s="66" t="s">
        <v>2695</v>
      </c>
      <c r="C1181" s="67">
        <v>65</v>
      </c>
      <c r="D1181" s="67" t="s">
        <v>339</v>
      </c>
      <c r="E1181" s="71">
        <v>0.53599954528545601</v>
      </c>
      <c r="F1181" s="68">
        <v>7.6944291230005497</v>
      </c>
      <c r="G1181" s="71">
        <v>0.60460984510596805</v>
      </c>
      <c r="H1181" s="68">
        <v>6.0948703805846698</v>
      </c>
      <c r="I1181" s="71">
        <v>0.70116823827038199</v>
      </c>
      <c r="J1181" s="68">
        <v>22.779922779922799</v>
      </c>
      <c r="K1181" s="71">
        <v>0.67943040837312896</v>
      </c>
      <c r="L1181" s="68">
        <v>11.8863761720905</v>
      </c>
      <c r="M1181" s="71">
        <v>0.47282608695652201</v>
      </c>
      <c r="N1181" s="68">
        <v>7.1566731141199202</v>
      </c>
      <c r="O1181" s="71">
        <v>0.22196314772128101</v>
      </c>
      <c r="P1181" s="68">
        <v>16.899051868377001</v>
      </c>
      <c r="Q1181" s="71"/>
      <c r="R1181" s="68"/>
    </row>
    <row r="1182" spans="1:18" x14ac:dyDescent="0.2">
      <c r="A1182" s="72" t="s">
        <v>2696</v>
      </c>
      <c r="B1182" s="66" t="s">
        <v>2697</v>
      </c>
      <c r="C1182" s="67">
        <v>65</v>
      </c>
      <c r="D1182" s="67" t="s">
        <v>339</v>
      </c>
      <c r="E1182" s="71">
        <v>0.47146645923543401</v>
      </c>
      <c r="F1182" s="68">
        <v>3.0060672917815801</v>
      </c>
      <c r="G1182" s="71">
        <v>0.54584639374597899</v>
      </c>
      <c r="H1182" s="68">
        <v>3.4749034749034799</v>
      </c>
      <c r="I1182" s="71">
        <v>0.60017612216002603</v>
      </c>
      <c r="J1182" s="68">
        <v>7.2531715388858196</v>
      </c>
      <c r="K1182" s="71">
        <v>0.65378762168055304</v>
      </c>
      <c r="L1182" s="68">
        <v>9.6249310535024808</v>
      </c>
      <c r="M1182" s="71">
        <v>0.46195652173912999</v>
      </c>
      <c r="N1182" s="68">
        <v>6.7421939762365302</v>
      </c>
      <c r="O1182" s="71">
        <v>9.5565636851482699E-2</v>
      </c>
      <c r="P1182" s="68">
        <v>5.1031790295594002</v>
      </c>
      <c r="Q1182" s="71"/>
      <c r="R1182" s="68"/>
    </row>
    <row r="1183" spans="1:18" x14ac:dyDescent="0.2">
      <c r="A1183" s="72" t="s">
        <v>2698</v>
      </c>
      <c r="B1183" s="66" t="s">
        <v>2699</v>
      </c>
      <c r="C1183" s="67">
        <v>65</v>
      </c>
      <c r="D1183" s="67" t="s">
        <v>339</v>
      </c>
      <c r="E1183" s="71">
        <v>0.54167249288140895</v>
      </c>
      <c r="F1183" s="68">
        <v>8.3287369001654703</v>
      </c>
      <c r="G1183" s="71">
        <v>0.56591941133588097</v>
      </c>
      <c r="H1183" s="68">
        <v>4.0540540540540499</v>
      </c>
      <c r="I1183" s="71">
        <v>0.69151943432541496</v>
      </c>
      <c r="J1183" s="68">
        <v>20.4633204633205</v>
      </c>
      <c r="K1183" s="71">
        <v>0.71000405255821497</v>
      </c>
      <c r="L1183" s="68">
        <v>15.444015444015401</v>
      </c>
      <c r="M1183" s="71">
        <v>0.60869565217391297</v>
      </c>
      <c r="N1183" s="68">
        <v>15.031776733904399</v>
      </c>
      <c r="O1183" s="71">
        <v>0.13222391401362199</v>
      </c>
      <c r="P1183" s="68">
        <v>8.7005019520356903</v>
      </c>
      <c r="Q1183" s="71"/>
      <c r="R1183" s="68"/>
    </row>
    <row r="1184" spans="1:18" x14ac:dyDescent="0.2">
      <c r="A1184" s="72" t="s">
        <v>2700</v>
      </c>
      <c r="B1184" s="66" t="s">
        <v>2701</v>
      </c>
      <c r="C1184" s="67">
        <v>75</v>
      </c>
      <c r="D1184" s="67" t="s">
        <v>339</v>
      </c>
      <c r="E1184" s="71">
        <v>0.71947221007961004</v>
      </c>
      <c r="F1184" s="68">
        <v>62.212323682256901</v>
      </c>
      <c r="G1184" s="71">
        <v>0.70070615094765099</v>
      </c>
      <c r="H1184" s="68">
        <v>25.3155159613957</v>
      </c>
      <c r="I1184" s="71">
        <v>0.74079430394689505</v>
      </c>
      <c r="J1184" s="68">
        <v>27.097253155159599</v>
      </c>
      <c r="K1184" s="71">
        <v>0.78607985069243402</v>
      </c>
      <c r="L1184" s="68">
        <v>21.306607275426899</v>
      </c>
      <c r="M1184" s="71">
        <v>0.72053872053872003</v>
      </c>
      <c r="N1184" s="68">
        <v>44.611727416798701</v>
      </c>
      <c r="O1184" s="71">
        <v>0.64924202427234701</v>
      </c>
      <c r="P1184" s="68">
        <v>93.936944219886797</v>
      </c>
      <c r="Q1184" s="71"/>
      <c r="R1184" s="68"/>
    </row>
    <row r="1185" spans="1:18" x14ac:dyDescent="0.2">
      <c r="A1185" s="72" t="s">
        <v>2702</v>
      </c>
      <c r="B1185" s="66" t="s">
        <v>2703</v>
      </c>
      <c r="C1185" s="67">
        <v>65</v>
      </c>
      <c r="D1185" s="67" t="s">
        <v>339</v>
      </c>
      <c r="E1185" s="71">
        <v>0.46875692363730698</v>
      </c>
      <c r="F1185" s="68">
        <v>2.86817429674573</v>
      </c>
      <c r="G1185" s="71">
        <v>0.52938758859288504</v>
      </c>
      <c r="H1185" s="68">
        <v>3.06122448979592</v>
      </c>
      <c r="I1185" s="71">
        <v>0.54242938128732099</v>
      </c>
      <c r="J1185" s="68">
        <v>3.9437396580253701</v>
      </c>
      <c r="K1185" s="71">
        <v>0.69462758274857905</v>
      </c>
      <c r="L1185" s="68">
        <v>13.320463320463301</v>
      </c>
      <c r="M1185" s="71">
        <v>0.5</v>
      </c>
      <c r="N1185" s="68">
        <v>8.1514230450400706</v>
      </c>
      <c r="O1185" s="71">
        <v>7.7340065557749693E-2</v>
      </c>
      <c r="P1185" s="68">
        <v>3.87618516452872</v>
      </c>
      <c r="Q1185" s="71"/>
      <c r="R1185" s="68"/>
    </row>
    <row r="1186" spans="1:18" x14ac:dyDescent="0.2">
      <c r="A1186" s="72" t="s">
        <v>2704</v>
      </c>
      <c r="B1186" s="66" t="s">
        <v>2705</v>
      </c>
      <c r="C1186" s="67">
        <v>75</v>
      </c>
      <c r="D1186" s="67" t="s">
        <v>339</v>
      </c>
      <c r="E1186" s="71">
        <v>0.65526992238727899</v>
      </c>
      <c r="F1186" s="68">
        <v>44.4691907943578</v>
      </c>
      <c r="G1186" s="71">
        <v>0.806361812417554</v>
      </c>
      <c r="H1186" s="68">
        <v>45.805493689680802</v>
      </c>
      <c r="I1186" s="71">
        <v>0.74450281116722195</v>
      </c>
      <c r="J1186" s="68">
        <v>27.9138827023014</v>
      </c>
      <c r="K1186" s="71">
        <v>0.80934959526092198</v>
      </c>
      <c r="L1186" s="68">
        <v>24.9443207126949</v>
      </c>
      <c r="M1186" s="71">
        <v>0.65656565656565702</v>
      </c>
      <c r="N1186" s="68">
        <v>35.340729001584798</v>
      </c>
      <c r="O1186" s="71">
        <v>0.25956973652503901</v>
      </c>
      <c r="P1186" s="68">
        <v>39.2077607113985</v>
      </c>
      <c r="Q1186" s="71"/>
      <c r="R1186" s="68"/>
    </row>
    <row r="1187" spans="1:18" x14ac:dyDescent="0.2">
      <c r="A1187" s="72" t="s">
        <v>2706</v>
      </c>
      <c r="B1187" s="66" t="s">
        <v>2707</v>
      </c>
      <c r="C1187" s="67">
        <v>75</v>
      </c>
      <c r="D1187" s="67" t="s">
        <v>339</v>
      </c>
      <c r="E1187" s="71">
        <v>0.75775981227556799</v>
      </c>
      <c r="F1187" s="68">
        <v>71.566443949517407</v>
      </c>
      <c r="G1187" s="71">
        <v>0.82127923528386304</v>
      </c>
      <c r="H1187" s="68">
        <v>48.700816629547099</v>
      </c>
      <c r="I1187" s="71">
        <v>0.81652786267234501</v>
      </c>
      <c r="J1187" s="68">
        <v>43.355605048255399</v>
      </c>
      <c r="K1187" s="71">
        <v>0.90946699998053504</v>
      </c>
      <c r="L1187" s="68">
        <v>51.967334818114303</v>
      </c>
      <c r="M1187" s="71">
        <v>0.83838383838383801</v>
      </c>
      <c r="N1187" s="68">
        <v>71.711568938193395</v>
      </c>
      <c r="O1187" s="71">
        <v>0.40314112505725902</v>
      </c>
      <c r="P1187" s="68">
        <v>73.241713823767199</v>
      </c>
      <c r="Q1187" s="71"/>
      <c r="R1187" s="68"/>
    </row>
    <row r="1188" spans="1:18" x14ac:dyDescent="0.2">
      <c r="A1188" s="72" t="s">
        <v>2708</v>
      </c>
      <c r="B1188" s="66" t="s">
        <v>2709</v>
      </c>
      <c r="C1188" s="67">
        <v>75</v>
      </c>
      <c r="D1188" s="67" t="s">
        <v>339</v>
      </c>
      <c r="E1188" s="71">
        <v>0.65811556355212397</v>
      </c>
      <c r="F1188" s="68">
        <v>45.360059391239801</v>
      </c>
      <c r="G1188" s="71">
        <v>0.60192609773547501</v>
      </c>
      <c r="H1188" s="68">
        <v>14.105419450631</v>
      </c>
      <c r="I1188" s="71">
        <v>0.95398731834369699</v>
      </c>
      <c r="J1188" s="68">
        <v>90.497401633259102</v>
      </c>
      <c r="K1188" s="71">
        <v>0.99934883812932496</v>
      </c>
      <c r="L1188" s="68">
        <v>96.956198960653296</v>
      </c>
      <c r="M1188" s="71"/>
      <c r="N1188" s="68"/>
      <c r="O1188" s="71"/>
      <c r="P1188" s="68"/>
      <c r="Q1188" s="71">
        <v>7.7200000000000005E-2</v>
      </c>
      <c r="R1188" s="68">
        <v>84.144144144144093</v>
      </c>
    </row>
    <row r="1189" spans="1:18" x14ac:dyDescent="0.2">
      <c r="A1189" s="72" t="s">
        <v>2710</v>
      </c>
      <c r="B1189" s="66" t="s">
        <v>2711</v>
      </c>
      <c r="C1189" s="67">
        <v>65</v>
      </c>
      <c r="D1189" s="67" t="s">
        <v>339</v>
      </c>
      <c r="E1189" s="71">
        <v>0.91239621972422003</v>
      </c>
      <c r="F1189" s="68">
        <v>97.738554881412</v>
      </c>
      <c r="G1189" s="71">
        <v>0.823877178484821</v>
      </c>
      <c r="H1189" s="68">
        <v>64.423607280750105</v>
      </c>
      <c r="I1189" s="71">
        <v>0.86110516010694105</v>
      </c>
      <c r="J1189" s="68">
        <v>80.943188086045197</v>
      </c>
      <c r="K1189" s="71">
        <v>0.96140412585143498</v>
      </c>
      <c r="L1189" s="68">
        <v>88.747931605074498</v>
      </c>
      <c r="M1189" s="71">
        <v>0.99456521739130399</v>
      </c>
      <c r="N1189" s="68">
        <v>98.010500138159699</v>
      </c>
      <c r="O1189" s="71">
        <v>0.9210294167866</v>
      </c>
      <c r="P1189" s="68">
        <v>95.398773006135002</v>
      </c>
      <c r="Q1189" s="71"/>
      <c r="R1189" s="68"/>
    </row>
    <row r="1190" spans="1:18" x14ac:dyDescent="0.2">
      <c r="A1190" s="72" t="s">
        <v>2712</v>
      </c>
      <c r="B1190" s="66" t="s">
        <v>2713</v>
      </c>
      <c r="C1190" s="67">
        <v>65</v>
      </c>
      <c r="D1190" s="67" t="s">
        <v>339</v>
      </c>
      <c r="E1190" s="71">
        <v>0.91505917385588098</v>
      </c>
      <c r="F1190" s="68">
        <v>98.152233866519595</v>
      </c>
      <c r="G1190" s="71">
        <v>0.817234768788344</v>
      </c>
      <c r="H1190" s="68">
        <v>61.693325979040303</v>
      </c>
      <c r="I1190" s="71">
        <v>0.84770131478098698</v>
      </c>
      <c r="J1190" s="68">
        <v>76.475455046883596</v>
      </c>
      <c r="K1190" s="71">
        <v>0.93753369875355097</v>
      </c>
      <c r="L1190" s="68">
        <v>77.440706012134598</v>
      </c>
      <c r="M1190" s="71">
        <v>0.97282608695652195</v>
      </c>
      <c r="N1190" s="68">
        <v>90.798563138988698</v>
      </c>
      <c r="O1190" s="71">
        <v>1</v>
      </c>
      <c r="P1190" s="68">
        <v>100</v>
      </c>
      <c r="Q1190" s="71"/>
      <c r="R1190" s="68"/>
    </row>
    <row r="1191" spans="1:18" x14ac:dyDescent="0.2">
      <c r="A1191" s="72" t="s">
        <v>2714</v>
      </c>
      <c r="B1191" s="66" t="s">
        <v>2715</v>
      </c>
      <c r="C1191" s="67">
        <v>65</v>
      </c>
      <c r="D1191" s="67" t="s">
        <v>339</v>
      </c>
      <c r="E1191" s="71">
        <v>0.876225889422379</v>
      </c>
      <c r="F1191" s="68">
        <v>86.127964699393303</v>
      </c>
      <c r="G1191" s="71">
        <v>0.85879440546437402</v>
      </c>
      <c r="H1191" s="68">
        <v>80.915609487038097</v>
      </c>
      <c r="I1191" s="71">
        <v>0.85645473909788505</v>
      </c>
      <c r="J1191" s="68">
        <v>79.5366795366795</v>
      </c>
      <c r="K1191" s="71">
        <v>0.96440838606483004</v>
      </c>
      <c r="L1191" s="68">
        <v>90.485383342526205</v>
      </c>
      <c r="M1191" s="71">
        <v>0.97826086956521696</v>
      </c>
      <c r="N1191" s="68">
        <v>92.6222713456756</v>
      </c>
      <c r="O1191" s="71">
        <v>0.72321104691959004</v>
      </c>
      <c r="P1191" s="68">
        <v>68.795315114333505</v>
      </c>
      <c r="Q1191" s="71"/>
      <c r="R1191" s="68"/>
    </row>
    <row r="1192" spans="1:18" x14ac:dyDescent="0.2">
      <c r="A1192" s="72" t="s">
        <v>2716</v>
      </c>
      <c r="B1192" s="66" t="s">
        <v>2717</v>
      </c>
      <c r="C1192" s="67">
        <v>65</v>
      </c>
      <c r="D1192" s="67" t="s">
        <v>339</v>
      </c>
      <c r="E1192" s="71">
        <v>0.85544557014090306</v>
      </c>
      <c r="F1192" s="68">
        <v>78.599007170435698</v>
      </c>
      <c r="G1192" s="71">
        <v>0.87653316101433998</v>
      </c>
      <c r="H1192" s="68">
        <v>86.955322669608407</v>
      </c>
      <c r="I1192" s="71">
        <v>0.85659746078227506</v>
      </c>
      <c r="J1192" s="68">
        <v>79.646993932708199</v>
      </c>
      <c r="K1192" s="71">
        <v>0.93888032882843397</v>
      </c>
      <c r="L1192" s="68">
        <v>78.019856591285205</v>
      </c>
      <c r="M1192" s="71">
        <v>0.90217391304347805</v>
      </c>
      <c r="N1192" s="68">
        <v>67.339043934788606</v>
      </c>
      <c r="O1192" s="71">
        <v>0.703042987035988</v>
      </c>
      <c r="P1192" s="68">
        <v>66.090351366424997</v>
      </c>
      <c r="Q1192" s="71"/>
      <c r="R1192" s="68"/>
    </row>
    <row r="1193" spans="1:18" x14ac:dyDescent="0.2">
      <c r="A1193" s="72" t="s">
        <v>2718</v>
      </c>
      <c r="B1193" s="66" t="s">
        <v>2719</v>
      </c>
      <c r="C1193" s="67">
        <v>65</v>
      </c>
      <c r="D1193" s="67" t="s">
        <v>339</v>
      </c>
      <c r="E1193" s="71">
        <v>0.84480081521024097</v>
      </c>
      <c r="F1193" s="68">
        <v>74.544953116381706</v>
      </c>
      <c r="G1193" s="71">
        <v>0.85799061003898003</v>
      </c>
      <c r="H1193" s="68">
        <v>80.584666298952001</v>
      </c>
      <c r="I1193" s="71">
        <v>0.79937560164390198</v>
      </c>
      <c r="J1193" s="68">
        <v>57.749586321014903</v>
      </c>
      <c r="K1193" s="71">
        <v>0.95162513918760805</v>
      </c>
      <c r="L1193" s="68">
        <v>83.783783783783804</v>
      </c>
      <c r="M1193" s="71">
        <v>0.94565217391304401</v>
      </c>
      <c r="N1193" s="68">
        <v>81.790549875656296</v>
      </c>
      <c r="O1193" s="71">
        <v>0.66936055126767302</v>
      </c>
      <c r="P1193" s="68">
        <v>62.632459564974901</v>
      </c>
      <c r="Q1193" s="71"/>
      <c r="R1193" s="68"/>
    </row>
    <row r="1194" spans="1:18" x14ac:dyDescent="0.2">
      <c r="A1194" s="72" t="s">
        <v>2720</v>
      </c>
      <c r="B1194" s="66" t="s">
        <v>2721</v>
      </c>
      <c r="C1194" s="67">
        <v>65</v>
      </c>
      <c r="D1194" s="67" t="s">
        <v>339</v>
      </c>
      <c r="E1194" s="71">
        <v>0.86936692149456696</v>
      </c>
      <c r="F1194" s="68">
        <v>83.783783783783804</v>
      </c>
      <c r="G1194" s="71">
        <v>0.90399870235732904</v>
      </c>
      <c r="H1194" s="68">
        <v>93.298400441257598</v>
      </c>
      <c r="I1194" s="71">
        <v>0.845065188064548</v>
      </c>
      <c r="J1194" s="68">
        <v>75.703254274682806</v>
      </c>
      <c r="K1194" s="71">
        <v>0.97188065660156198</v>
      </c>
      <c r="L1194" s="68">
        <v>93.408714837286297</v>
      </c>
      <c r="M1194" s="71">
        <v>0.97826086956521696</v>
      </c>
      <c r="N1194" s="68">
        <v>92.6222713456756</v>
      </c>
      <c r="O1194" s="71">
        <v>0.64762919088418103</v>
      </c>
      <c r="P1194" s="68">
        <v>60.011154489682099</v>
      </c>
      <c r="Q1194" s="71"/>
      <c r="R1194" s="68"/>
    </row>
    <row r="1195" spans="1:18" x14ac:dyDescent="0.2">
      <c r="A1195" s="72" t="s">
        <v>2722</v>
      </c>
      <c r="B1195" s="66" t="s">
        <v>2723</v>
      </c>
      <c r="C1195" s="67">
        <v>65</v>
      </c>
      <c r="D1195" s="67" t="s">
        <v>339</v>
      </c>
      <c r="E1195" s="71">
        <v>0.868379633499474</v>
      </c>
      <c r="F1195" s="68">
        <v>83.425261996690594</v>
      </c>
      <c r="G1195" s="71">
        <v>0.88456229315888601</v>
      </c>
      <c r="H1195" s="68">
        <v>89.271924986210706</v>
      </c>
      <c r="I1195" s="71">
        <v>0.86364335264687297</v>
      </c>
      <c r="J1195" s="68">
        <v>82.018753447324897</v>
      </c>
      <c r="K1195" s="71">
        <v>0.95958743659488999</v>
      </c>
      <c r="L1195" s="68">
        <v>88.003309431880893</v>
      </c>
      <c r="M1195" s="71">
        <v>0.96195652173913004</v>
      </c>
      <c r="N1195" s="68">
        <v>87.068250898038102</v>
      </c>
      <c r="O1195" s="71">
        <v>0.67214856335759099</v>
      </c>
      <c r="P1195" s="68">
        <v>62.827663134411601</v>
      </c>
      <c r="Q1195" s="71"/>
      <c r="R1195" s="68"/>
    </row>
    <row r="1196" spans="1:18" x14ac:dyDescent="0.2">
      <c r="A1196" s="72" t="s">
        <v>2724</v>
      </c>
      <c r="B1196" s="66" t="s">
        <v>2725</v>
      </c>
      <c r="C1196" s="67">
        <v>65</v>
      </c>
      <c r="D1196" s="67" t="s">
        <v>339</v>
      </c>
      <c r="E1196" s="71">
        <v>0.88500547193703605</v>
      </c>
      <c r="F1196" s="68">
        <v>89.189189189189193</v>
      </c>
      <c r="G1196" s="71">
        <v>0.86340202824655898</v>
      </c>
      <c r="H1196" s="68">
        <v>82.653061224489804</v>
      </c>
      <c r="I1196" s="71">
        <v>0.82887759521325299</v>
      </c>
      <c r="J1196" s="68">
        <v>70.159955874241604</v>
      </c>
      <c r="K1196" s="71">
        <v>0.98856698075009297</v>
      </c>
      <c r="L1196" s="68">
        <v>98.538334252620004</v>
      </c>
      <c r="M1196" s="71">
        <v>0.98913043478260898</v>
      </c>
      <c r="N1196" s="68">
        <v>96.076264161370503</v>
      </c>
      <c r="O1196" s="71">
        <v>0.75505032069266498</v>
      </c>
      <c r="P1196" s="68">
        <v>73.257110987172297</v>
      </c>
      <c r="Q1196" s="71"/>
      <c r="R1196" s="68"/>
    </row>
    <row r="1197" spans="1:18" x14ac:dyDescent="0.2">
      <c r="A1197" s="72" t="s">
        <v>2726</v>
      </c>
      <c r="B1197" s="66" t="s">
        <v>2727</v>
      </c>
      <c r="C1197" s="67">
        <v>65</v>
      </c>
      <c r="D1197" s="67" t="s">
        <v>339</v>
      </c>
      <c r="E1197" s="71">
        <v>0.87860206505703098</v>
      </c>
      <c r="F1197" s="68">
        <v>86.982901268615507</v>
      </c>
      <c r="G1197" s="71">
        <v>0.91650121216198699</v>
      </c>
      <c r="H1197" s="68">
        <v>94.953116381687806</v>
      </c>
      <c r="I1197" s="71">
        <v>0.84614742548880495</v>
      </c>
      <c r="J1197" s="68">
        <v>76.006618863761702</v>
      </c>
      <c r="K1197" s="71">
        <v>0.98210560384316103</v>
      </c>
      <c r="L1197" s="68">
        <v>96.938775510204096</v>
      </c>
      <c r="M1197" s="71">
        <v>0.98913043478260898</v>
      </c>
      <c r="N1197" s="68">
        <v>96.076264161370503</v>
      </c>
      <c r="O1197" s="71">
        <v>0.65912564900859405</v>
      </c>
      <c r="P1197" s="68">
        <v>60.987172336865598</v>
      </c>
      <c r="Q1197" s="71"/>
      <c r="R1197" s="68"/>
    </row>
    <row r="1198" spans="1:18" x14ac:dyDescent="0.2">
      <c r="A1198" s="72" t="s">
        <v>2728</v>
      </c>
      <c r="B1198" s="66" t="s">
        <v>2729</v>
      </c>
      <c r="C1198" s="67">
        <v>65</v>
      </c>
      <c r="D1198" s="67" t="s">
        <v>339</v>
      </c>
      <c r="E1198" s="71">
        <v>0.85917107862320397</v>
      </c>
      <c r="F1198" s="68">
        <v>79.867622724765596</v>
      </c>
      <c r="G1198" s="71">
        <v>0.824414924806389</v>
      </c>
      <c r="H1198" s="68">
        <v>64.671814671814701</v>
      </c>
      <c r="I1198" s="71">
        <v>0.80249322813357304</v>
      </c>
      <c r="J1198" s="68">
        <v>59.321566464423597</v>
      </c>
      <c r="K1198" s="71">
        <v>0.84700618836992103</v>
      </c>
      <c r="L1198" s="68">
        <v>42.443463872035302</v>
      </c>
      <c r="M1198" s="71">
        <v>0.92391304347826098</v>
      </c>
      <c r="N1198" s="68">
        <v>74.329925393755204</v>
      </c>
      <c r="O1198" s="71">
        <v>0.89802800832787599</v>
      </c>
      <c r="P1198" s="68">
        <v>92.944785276073603</v>
      </c>
      <c r="Q1198" s="71"/>
      <c r="R1198" s="68"/>
    </row>
    <row r="1199" spans="1:18" x14ac:dyDescent="0.2">
      <c r="A1199" s="72" t="s">
        <v>2730</v>
      </c>
      <c r="B1199" s="66" t="s">
        <v>2731</v>
      </c>
      <c r="C1199" s="67">
        <v>65</v>
      </c>
      <c r="D1199" s="67" t="s">
        <v>339</v>
      </c>
      <c r="E1199" s="71">
        <v>0.88146941521420497</v>
      </c>
      <c r="F1199" s="68">
        <v>88.003309431880893</v>
      </c>
      <c r="G1199" s="71">
        <v>0.89348106079135903</v>
      </c>
      <c r="H1199" s="68">
        <v>91.285162713734195</v>
      </c>
      <c r="I1199" s="71">
        <v>0.85726637196186795</v>
      </c>
      <c r="J1199" s="68">
        <v>79.840044125758396</v>
      </c>
      <c r="K1199" s="71">
        <v>0.91276696823819004</v>
      </c>
      <c r="L1199" s="68">
        <v>65.664644236072803</v>
      </c>
      <c r="M1199" s="71">
        <v>0.97282608695652195</v>
      </c>
      <c r="N1199" s="68">
        <v>90.798563138988698</v>
      </c>
      <c r="O1199" s="71">
        <v>0.77100658812308698</v>
      </c>
      <c r="P1199" s="68">
        <v>75.181260457334105</v>
      </c>
      <c r="Q1199" s="71"/>
      <c r="R1199" s="68"/>
    </row>
    <row r="1200" spans="1:18" x14ac:dyDescent="0.2">
      <c r="A1200" s="72" t="s">
        <v>2732</v>
      </c>
      <c r="B1200" s="66" t="s">
        <v>2733</v>
      </c>
      <c r="C1200" s="67">
        <v>65</v>
      </c>
      <c r="D1200" s="67" t="s">
        <v>339</v>
      </c>
      <c r="E1200" s="71">
        <v>0.83418745320506105</v>
      </c>
      <c r="F1200" s="68">
        <v>70.573634859349099</v>
      </c>
      <c r="G1200" s="71">
        <v>0.87433575616266401</v>
      </c>
      <c r="H1200" s="68">
        <v>86.458907887479299</v>
      </c>
      <c r="I1200" s="71">
        <v>0.80860005685693304</v>
      </c>
      <c r="J1200" s="68">
        <v>61.776061776061802</v>
      </c>
      <c r="K1200" s="71">
        <v>0.88631232357335898</v>
      </c>
      <c r="L1200" s="68">
        <v>54.936569222283502</v>
      </c>
      <c r="M1200" s="71">
        <v>0.86413043478260898</v>
      </c>
      <c r="N1200" s="68">
        <v>56.092843326885898</v>
      </c>
      <c r="O1200" s="71">
        <v>0.737558694649739</v>
      </c>
      <c r="P1200" s="68">
        <v>70.663692136084805</v>
      </c>
      <c r="Q1200" s="71"/>
      <c r="R1200" s="68"/>
    </row>
    <row r="1201" spans="1:18" x14ac:dyDescent="0.2">
      <c r="A1201" s="72" t="s">
        <v>2734</v>
      </c>
      <c r="B1201" s="66" t="s">
        <v>2735</v>
      </c>
      <c r="C1201" s="67">
        <v>65</v>
      </c>
      <c r="D1201" s="67" t="s">
        <v>339</v>
      </c>
      <c r="E1201" s="71">
        <v>0.88791137658448305</v>
      </c>
      <c r="F1201" s="68">
        <v>90.099282956425796</v>
      </c>
      <c r="G1201" s="71">
        <v>0.95854859724650099</v>
      </c>
      <c r="H1201" s="68">
        <v>98.703805846663002</v>
      </c>
      <c r="I1201" s="71">
        <v>0.86697506277328495</v>
      </c>
      <c r="J1201" s="68">
        <v>82.9288472145615</v>
      </c>
      <c r="K1201" s="71">
        <v>0.91716041513862201</v>
      </c>
      <c r="L1201" s="68">
        <v>67.402095973524496</v>
      </c>
      <c r="M1201" s="71">
        <v>0.934782608695652</v>
      </c>
      <c r="N1201" s="68">
        <v>78.087869577231302</v>
      </c>
      <c r="O1201" s="71">
        <v>0.76209019906835496</v>
      </c>
      <c r="P1201" s="68">
        <v>73.8706079196877</v>
      </c>
      <c r="Q1201" s="71"/>
      <c r="R1201" s="68"/>
    </row>
    <row r="1202" spans="1:18" x14ac:dyDescent="0.2">
      <c r="A1202" s="72" t="s">
        <v>2736</v>
      </c>
      <c r="B1202" s="66" t="s">
        <v>2737</v>
      </c>
      <c r="C1202" s="67">
        <v>65</v>
      </c>
      <c r="D1202" s="67" t="s">
        <v>339</v>
      </c>
      <c r="E1202" s="71">
        <v>0.87929762922822197</v>
      </c>
      <c r="F1202" s="68">
        <v>87.203530060672904</v>
      </c>
      <c r="G1202" s="71">
        <v>0.93097471395916798</v>
      </c>
      <c r="H1202" s="68">
        <v>96.773303916161098</v>
      </c>
      <c r="I1202" s="71">
        <v>0.887915437080528</v>
      </c>
      <c r="J1202" s="68">
        <v>88.885824600110297</v>
      </c>
      <c r="K1202" s="71">
        <v>0.89205777582750601</v>
      </c>
      <c r="L1202" s="68">
        <v>57.060121345835597</v>
      </c>
      <c r="M1202" s="71">
        <v>0.97826086956521696</v>
      </c>
      <c r="N1202" s="68">
        <v>92.6222713456756</v>
      </c>
      <c r="O1202" s="71">
        <v>0.707279349708689</v>
      </c>
      <c r="P1202" s="68">
        <v>66.675962074735097</v>
      </c>
      <c r="Q1202" s="71"/>
      <c r="R1202" s="68"/>
    </row>
    <row r="1203" spans="1:18" x14ac:dyDescent="0.2">
      <c r="A1203" s="72" t="s">
        <v>2738</v>
      </c>
      <c r="B1203" s="66" t="s">
        <v>2739</v>
      </c>
      <c r="C1203" s="67">
        <v>65</v>
      </c>
      <c r="D1203" s="67" t="s">
        <v>339</v>
      </c>
      <c r="E1203" s="71">
        <v>0.73014938821747799</v>
      </c>
      <c r="F1203" s="68">
        <v>40.8714837286266</v>
      </c>
      <c r="G1203" s="71">
        <v>0.76542057667978602</v>
      </c>
      <c r="H1203" s="68">
        <v>39.437396580253697</v>
      </c>
      <c r="I1203" s="71">
        <v>0.86066563616770697</v>
      </c>
      <c r="J1203" s="68">
        <v>80.777716492002199</v>
      </c>
      <c r="K1203" s="71">
        <v>0.88757491210394002</v>
      </c>
      <c r="L1203" s="68">
        <v>55.350248207391097</v>
      </c>
      <c r="M1203" s="71">
        <v>0.80434782608695599</v>
      </c>
      <c r="N1203" s="68">
        <v>42.691351201989498</v>
      </c>
      <c r="O1203" s="71">
        <v>0.33273799004899801</v>
      </c>
      <c r="P1203" s="68">
        <v>26.575571667596201</v>
      </c>
      <c r="Q1203" s="71"/>
      <c r="R1203" s="68"/>
    </row>
    <row r="1204" spans="1:18" x14ac:dyDescent="0.2">
      <c r="A1204" s="72" t="s">
        <v>2740</v>
      </c>
      <c r="B1204" s="66" t="s">
        <v>2741</v>
      </c>
      <c r="C1204" s="67">
        <v>65</v>
      </c>
      <c r="D1204" s="67" t="s">
        <v>339</v>
      </c>
      <c r="E1204" s="71">
        <v>0.81909855205127002</v>
      </c>
      <c r="F1204" s="68">
        <v>65.140650854936595</v>
      </c>
      <c r="G1204" s="71">
        <v>0.82317586528041997</v>
      </c>
      <c r="H1204" s="68">
        <v>64.230557087699907</v>
      </c>
      <c r="I1204" s="71">
        <v>0.89500420897048005</v>
      </c>
      <c r="J1204" s="68">
        <v>90.9266409266409</v>
      </c>
      <c r="K1204" s="71">
        <v>0.88683979913844102</v>
      </c>
      <c r="L1204" s="68">
        <v>55.1296194153337</v>
      </c>
      <c r="M1204" s="71">
        <v>0.85326086956521796</v>
      </c>
      <c r="N1204" s="68">
        <v>53.578336557059998</v>
      </c>
      <c r="O1204" s="71">
        <v>0.637212017301791</v>
      </c>
      <c r="P1204" s="68">
        <v>59.0351366424986</v>
      </c>
      <c r="Q1204" s="71"/>
      <c r="R1204" s="68"/>
    </row>
    <row r="1205" spans="1:18" x14ac:dyDescent="0.2">
      <c r="A1205" s="72" t="s">
        <v>2742</v>
      </c>
      <c r="B1205" s="66" t="s">
        <v>2743</v>
      </c>
      <c r="C1205" s="67">
        <v>65</v>
      </c>
      <c r="D1205" s="67" t="s">
        <v>339</v>
      </c>
      <c r="E1205" s="71">
        <v>0.65702870486006304</v>
      </c>
      <c r="F1205" s="68">
        <v>25.896304467733</v>
      </c>
      <c r="G1205" s="71">
        <v>0.69693703248193295</v>
      </c>
      <c r="H1205" s="68">
        <v>18.587975730832898</v>
      </c>
      <c r="I1205" s="71">
        <v>0.70197646056233098</v>
      </c>
      <c r="J1205" s="68">
        <v>23.055708769994499</v>
      </c>
      <c r="K1205" s="71">
        <v>0.82955872566938804</v>
      </c>
      <c r="L1205" s="68">
        <v>37.865416436845003</v>
      </c>
      <c r="M1205" s="71">
        <v>0.625</v>
      </c>
      <c r="N1205" s="68">
        <v>16.026526664824502</v>
      </c>
      <c r="O1205" s="71">
        <v>0.431671305586666</v>
      </c>
      <c r="P1205" s="68">
        <v>36.1963190184049</v>
      </c>
      <c r="Q1205" s="71"/>
      <c r="R1205" s="68"/>
    </row>
    <row r="1206" spans="1:18" x14ac:dyDescent="0.2">
      <c r="A1206" s="72" t="s">
        <v>2744</v>
      </c>
      <c r="B1206" s="66" t="s">
        <v>2745</v>
      </c>
      <c r="C1206" s="67">
        <v>65</v>
      </c>
      <c r="D1206" s="67" t="s">
        <v>339</v>
      </c>
      <c r="E1206" s="71">
        <v>0.73702105783900795</v>
      </c>
      <c r="F1206" s="68">
        <v>42.691671263099799</v>
      </c>
      <c r="G1206" s="71">
        <v>0.80352634534636003</v>
      </c>
      <c r="H1206" s="68">
        <v>55.819084390512998</v>
      </c>
      <c r="I1206" s="71">
        <v>0.86196526499653703</v>
      </c>
      <c r="J1206" s="68">
        <v>81.274131274131307</v>
      </c>
      <c r="K1206" s="71">
        <v>0.84455913313588604</v>
      </c>
      <c r="L1206" s="68">
        <v>41.974627688913401</v>
      </c>
      <c r="M1206" s="71">
        <v>0.70652173913043503</v>
      </c>
      <c r="N1206" s="68">
        <v>26.139817629179301</v>
      </c>
      <c r="O1206" s="71">
        <v>0.46853280658582502</v>
      </c>
      <c r="P1206" s="68">
        <v>40.016731734523098</v>
      </c>
      <c r="Q1206" s="71"/>
      <c r="R1206" s="68"/>
    </row>
    <row r="1207" spans="1:18" x14ac:dyDescent="0.2">
      <c r="A1207" s="72" t="s">
        <v>2746</v>
      </c>
      <c r="B1207" s="66" t="s">
        <v>2747</v>
      </c>
      <c r="C1207" s="67">
        <v>65</v>
      </c>
      <c r="D1207" s="67" t="s">
        <v>339</v>
      </c>
      <c r="E1207" s="71">
        <v>0.65161377188130398</v>
      </c>
      <c r="F1207" s="68">
        <v>24.793160507446199</v>
      </c>
      <c r="G1207" s="71">
        <v>0.65910530320270599</v>
      </c>
      <c r="H1207" s="68">
        <v>11.6657473800331</v>
      </c>
      <c r="I1207" s="71">
        <v>0.81955463304046805</v>
      </c>
      <c r="J1207" s="68">
        <v>66.464423607280807</v>
      </c>
      <c r="K1207" s="71">
        <v>0.81829750629604203</v>
      </c>
      <c r="L1207" s="68">
        <v>34.831770546056298</v>
      </c>
      <c r="M1207" s="71">
        <v>0.64673913043478204</v>
      </c>
      <c r="N1207" s="68">
        <v>18.237082066869299</v>
      </c>
      <c r="O1207" s="71">
        <v>0.31437228643252102</v>
      </c>
      <c r="P1207" s="68">
        <v>24.5119910764083</v>
      </c>
      <c r="Q1207" s="71"/>
      <c r="R1207" s="68"/>
    </row>
    <row r="1208" spans="1:18" x14ac:dyDescent="0.2">
      <c r="A1208" s="72" t="s">
        <v>2748</v>
      </c>
      <c r="B1208" s="66" t="s">
        <v>2749</v>
      </c>
      <c r="C1208" s="67">
        <v>65</v>
      </c>
      <c r="D1208" s="67" t="s">
        <v>339</v>
      </c>
      <c r="E1208" s="71">
        <v>0.62043872470605499</v>
      </c>
      <c r="F1208" s="68">
        <v>19.3050193050193</v>
      </c>
      <c r="G1208" s="71">
        <v>0.68885636317351495</v>
      </c>
      <c r="H1208" s="68">
        <v>17.209045780474401</v>
      </c>
      <c r="I1208" s="71">
        <v>0.77719442444040798</v>
      </c>
      <c r="J1208" s="68">
        <v>48.345284059569799</v>
      </c>
      <c r="K1208" s="71">
        <v>0.83791149806931797</v>
      </c>
      <c r="L1208" s="68">
        <v>40.044125758411496</v>
      </c>
      <c r="M1208" s="71">
        <v>0.63043478260869601</v>
      </c>
      <c r="N1208" s="68">
        <v>16.5515335728102</v>
      </c>
      <c r="O1208" s="71">
        <v>0.167796555238337</v>
      </c>
      <c r="P1208" s="68">
        <v>12.0468488566648</v>
      </c>
      <c r="Q1208" s="71"/>
      <c r="R1208" s="68"/>
    </row>
    <row r="1209" spans="1:18" x14ac:dyDescent="0.2">
      <c r="A1209" s="72" t="s">
        <v>2750</v>
      </c>
      <c r="B1209" s="66" t="s">
        <v>2751</v>
      </c>
      <c r="C1209" s="67">
        <v>65</v>
      </c>
      <c r="D1209" s="67" t="s">
        <v>339</v>
      </c>
      <c r="E1209" s="71">
        <v>0.558925170797131</v>
      </c>
      <c r="F1209" s="68">
        <v>10.397131825703299</v>
      </c>
      <c r="G1209" s="71">
        <v>0.64218826761122705</v>
      </c>
      <c r="H1209" s="68">
        <v>9.5697738554881404</v>
      </c>
      <c r="I1209" s="71">
        <v>0.76722856615231805</v>
      </c>
      <c r="J1209" s="68">
        <v>44.594594594594597</v>
      </c>
      <c r="K1209" s="71">
        <v>0.735554493285835</v>
      </c>
      <c r="L1209" s="68">
        <v>18.643132928847201</v>
      </c>
      <c r="M1209" s="71">
        <v>0.49456521739130399</v>
      </c>
      <c r="N1209" s="68">
        <v>7.9027355623100304</v>
      </c>
      <c r="O1209" s="71">
        <v>0.155089309544968</v>
      </c>
      <c r="P1209" s="68">
        <v>10.847741215839401</v>
      </c>
      <c r="Q1209" s="71"/>
      <c r="R1209" s="68"/>
    </row>
    <row r="1210" spans="1:18" x14ac:dyDescent="0.2">
      <c r="A1210" s="72" t="s">
        <v>2752</v>
      </c>
      <c r="B1210" s="66" t="s">
        <v>2753</v>
      </c>
      <c r="C1210" s="67">
        <v>75</v>
      </c>
      <c r="D1210" s="67" t="s">
        <v>339</v>
      </c>
      <c r="E1210" s="71">
        <v>0.85098991883887598</v>
      </c>
      <c r="F1210" s="68">
        <v>92.427616926503305</v>
      </c>
      <c r="G1210" s="71">
        <v>0.92665028166185404</v>
      </c>
      <c r="H1210" s="68">
        <v>74.164810690423195</v>
      </c>
      <c r="I1210" s="71">
        <v>0.90097811578274101</v>
      </c>
      <c r="J1210" s="68">
        <v>71.417965850037106</v>
      </c>
      <c r="K1210" s="71">
        <v>0.94684366921097995</v>
      </c>
      <c r="L1210" s="68">
        <v>75.575352635486297</v>
      </c>
      <c r="M1210" s="71">
        <v>0.92255892255892202</v>
      </c>
      <c r="N1210" s="68">
        <v>89.064976228209204</v>
      </c>
      <c r="O1210" s="71">
        <v>0.55791860497988399</v>
      </c>
      <c r="P1210" s="68">
        <v>90.703314470493098</v>
      </c>
      <c r="Q1210" s="71"/>
      <c r="R1210" s="68"/>
    </row>
    <row r="1211" spans="1:18" x14ac:dyDescent="0.2">
      <c r="A1211" s="72" t="s">
        <v>2754</v>
      </c>
      <c r="B1211" s="66" t="s">
        <v>2755</v>
      </c>
      <c r="C1211" s="67">
        <v>65</v>
      </c>
      <c r="D1211" s="67" t="s">
        <v>339</v>
      </c>
      <c r="E1211" s="71">
        <v>0.56243426131159902</v>
      </c>
      <c r="F1211" s="68">
        <v>10.7004964147821</v>
      </c>
      <c r="G1211" s="71">
        <v>0.62663439262315801</v>
      </c>
      <c r="H1211" s="68">
        <v>7.9426365140650796</v>
      </c>
      <c r="I1211" s="71">
        <v>0.70023628370869495</v>
      </c>
      <c r="J1211" s="68">
        <v>22.559293987865399</v>
      </c>
      <c r="K1211" s="71">
        <v>0.78916595849051596</v>
      </c>
      <c r="L1211" s="68">
        <v>27.964699393270799</v>
      </c>
      <c r="M1211" s="71">
        <v>0.52717391304347805</v>
      </c>
      <c r="N1211" s="68">
        <v>9.3672285161646904</v>
      </c>
      <c r="O1211" s="71">
        <v>0.16896075869214999</v>
      </c>
      <c r="P1211" s="68">
        <v>12.1305075292805</v>
      </c>
      <c r="Q1211" s="71"/>
      <c r="R1211" s="68"/>
    </row>
    <row r="1212" spans="1:18" x14ac:dyDescent="0.2">
      <c r="A1212" s="72" t="s">
        <v>2756</v>
      </c>
      <c r="B1212" s="66" t="s">
        <v>2757</v>
      </c>
      <c r="C1212" s="67">
        <v>75</v>
      </c>
      <c r="D1212" s="67" t="s">
        <v>339</v>
      </c>
      <c r="E1212" s="71">
        <v>0.82631801778025304</v>
      </c>
      <c r="F1212" s="68">
        <v>88.270230141054199</v>
      </c>
      <c r="G1212" s="71">
        <v>0.82608358801822601</v>
      </c>
      <c r="H1212" s="68">
        <v>49.8144023756496</v>
      </c>
      <c r="I1212" s="71">
        <v>0.86616666569594203</v>
      </c>
      <c r="J1212" s="68">
        <v>58.723088344469197</v>
      </c>
      <c r="K1212" s="71">
        <v>0.93333795488728999</v>
      </c>
      <c r="L1212" s="68">
        <v>64.365256124721597</v>
      </c>
      <c r="M1212" s="71">
        <v>0.93265993265993297</v>
      </c>
      <c r="N1212" s="68">
        <v>90.966719492868506</v>
      </c>
      <c r="O1212" s="71">
        <v>0.57334194763987401</v>
      </c>
      <c r="P1212" s="68">
        <v>91.915925626515801</v>
      </c>
      <c r="Q1212" s="71"/>
      <c r="R1212" s="68"/>
    </row>
    <row r="1213" spans="1:18" x14ac:dyDescent="0.2">
      <c r="A1213" s="72" t="s">
        <v>2758</v>
      </c>
      <c r="B1213" s="66" t="s">
        <v>2759</v>
      </c>
      <c r="C1213" s="67">
        <v>75</v>
      </c>
      <c r="D1213" s="67" t="s">
        <v>339</v>
      </c>
      <c r="E1213" s="71">
        <v>0.64951155741028099</v>
      </c>
      <c r="F1213" s="68">
        <v>42.910170749814398</v>
      </c>
      <c r="G1213" s="71">
        <v>0.60490189293590801</v>
      </c>
      <c r="H1213" s="68">
        <v>14.699331848552299</v>
      </c>
      <c r="I1213" s="71">
        <v>0.99391552147400397</v>
      </c>
      <c r="J1213" s="68">
        <v>97.624350408314797</v>
      </c>
      <c r="K1213" s="71">
        <v>0.99922881523121099</v>
      </c>
      <c r="L1213" s="68">
        <v>96.733481811432796</v>
      </c>
      <c r="M1213" s="71"/>
      <c r="N1213" s="68"/>
      <c r="O1213" s="71"/>
      <c r="P1213" s="68"/>
      <c r="Q1213" s="71">
        <v>0</v>
      </c>
      <c r="R1213" s="68">
        <v>81.441441441441398</v>
      </c>
    </row>
    <row r="1214" spans="1:18" x14ac:dyDescent="0.2">
      <c r="A1214" s="72" t="s">
        <v>2760</v>
      </c>
      <c r="B1214" s="66" t="s">
        <v>2761</v>
      </c>
      <c r="C1214" s="67">
        <v>75</v>
      </c>
      <c r="D1214" s="67" t="s">
        <v>339</v>
      </c>
      <c r="E1214" s="71">
        <v>0.52616116531589496</v>
      </c>
      <c r="F1214" s="68">
        <v>16.8522642910171</v>
      </c>
      <c r="G1214" s="71">
        <v>0.663531725002941</v>
      </c>
      <c r="H1214" s="68">
        <v>19.5991091314031</v>
      </c>
      <c r="I1214" s="71">
        <v>0.68432840452509403</v>
      </c>
      <c r="J1214" s="68">
        <v>18.9309576837416</v>
      </c>
      <c r="K1214" s="71">
        <v>0.75678453173554705</v>
      </c>
      <c r="L1214" s="68">
        <v>17.0007423904974</v>
      </c>
      <c r="M1214" s="71"/>
      <c r="N1214" s="68"/>
      <c r="O1214" s="71"/>
      <c r="P1214" s="68"/>
      <c r="Q1214" s="71">
        <v>0</v>
      </c>
      <c r="R1214" s="68">
        <v>81.441441441441398</v>
      </c>
    </row>
    <row r="1215" spans="1:18" x14ac:dyDescent="0.2">
      <c r="A1215" s="72" t="s">
        <v>2762</v>
      </c>
      <c r="B1215" s="66" t="s">
        <v>2763</v>
      </c>
      <c r="C1215" s="67">
        <v>75</v>
      </c>
      <c r="D1215" s="67" t="s">
        <v>339</v>
      </c>
      <c r="E1215" s="71">
        <v>0.63183388697824705</v>
      </c>
      <c r="F1215" s="68">
        <v>37.787676317743099</v>
      </c>
      <c r="G1215" s="71">
        <v>0.60081045494751295</v>
      </c>
      <c r="H1215" s="68">
        <v>13.9569413511507</v>
      </c>
      <c r="I1215" s="71">
        <v>0.92652509296547403</v>
      </c>
      <c r="J1215" s="68">
        <v>80.029695619896103</v>
      </c>
      <c r="K1215" s="71">
        <v>1</v>
      </c>
      <c r="L1215" s="68">
        <v>100</v>
      </c>
      <c r="M1215" s="71"/>
      <c r="N1215" s="68"/>
      <c r="O1215" s="71"/>
      <c r="P1215" s="68"/>
      <c r="Q1215" s="71">
        <v>0</v>
      </c>
      <c r="R1215" s="68">
        <v>81.441441441441398</v>
      </c>
    </row>
    <row r="1216" spans="1:18" x14ac:dyDescent="0.2">
      <c r="A1216" s="72" t="s">
        <v>2764</v>
      </c>
      <c r="B1216" s="66" t="s">
        <v>2765</v>
      </c>
      <c r="C1216" s="67">
        <v>67</v>
      </c>
      <c r="D1216" s="67" t="s">
        <v>339</v>
      </c>
      <c r="E1216" s="71">
        <v>0.71456934485022405</v>
      </c>
      <c r="F1216" s="68">
        <v>52.4828113063407</v>
      </c>
      <c r="G1216" s="71">
        <v>0.68588815597316299</v>
      </c>
      <c r="H1216" s="68">
        <v>23.987776928953402</v>
      </c>
      <c r="I1216" s="71">
        <v>0.74517646157571804</v>
      </c>
      <c r="J1216" s="68">
        <v>61.344537815126102</v>
      </c>
      <c r="K1216" s="71">
        <v>0.91775857018810003</v>
      </c>
      <c r="L1216" s="68">
        <v>86.096256684492005</v>
      </c>
      <c r="M1216" s="71">
        <v>0.78102731591448904</v>
      </c>
      <c r="N1216" s="68">
        <v>61.879297173414798</v>
      </c>
      <c r="O1216" s="71">
        <v>0.44299622059964899</v>
      </c>
      <c r="P1216" s="68">
        <v>41.730474732006101</v>
      </c>
      <c r="Q1216" s="71"/>
      <c r="R1216" s="68"/>
    </row>
    <row r="1217" spans="1:18" x14ac:dyDescent="0.2">
      <c r="A1217" s="72" t="s">
        <v>2766</v>
      </c>
      <c r="B1217" s="66" t="s">
        <v>2767</v>
      </c>
      <c r="C1217" s="67">
        <v>68</v>
      </c>
      <c r="D1217" s="67" t="s">
        <v>339</v>
      </c>
      <c r="E1217" s="71">
        <v>0.57606830298874701</v>
      </c>
      <c r="F1217" s="68">
        <v>25.384615384615401</v>
      </c>
      <c r="G1217" s="71">
        <v>0.71693214224225099</v>
      </c>
      <c r="H1217" s="68">
        <v>34.871794871794897</v>
      </c>
      <c r="I1217" s="71">
        <v>0.676314794635542</v>
      </c>
      <c r="J1217" s="68">
        <v>31.025641025641001</v>
      </c>
      <c r="K1217" s="71">
        <v>0.81480813200969804</v>
      </c>
      <c r="L1217" s="68">
        <v>44.102564102564102</v>
      </c>
      <c r="M1217" s="71">
        <v>0.40824330833275901</v>
      </c>
      <c r="N1217" s="68">
        <v>22.8205128205128</v>
      </c>
      <c r="O1217" s="71">
        <v>0.26404313772348198</v>
      </c>
      <c r="P1217" s="68">
        <v>17.994858611825201</v>
      </c>
      <c r="Q1217" s="71"/>
      <c r="R1217" s="68"/>
    </row>
    <row r="1218" spans="1:18" x14ac:dyDescent="0.2">
      <c r="A1218" s="72" t="s">
        <v>2768</v>
      </c>
      <c r="B1218" s="66" t="s">
        <v>2769</v>
      </c>
      <c r="C1218" s="67">
        <v>68</v>
      </c>
      <c r="D1218" s="67" t="s">
        <v>339</v>
      </c>
      <c r="E1218" s="71">
        <v>0.70375531926316903</v>
      </c>
      <c r="F1218" s="68">
        <v>60</v>
      </c>
      <c r="G1218" s="71">
        <v>0.77953262614312802</v>
      </c>
      <c r="H1218" s="68">
        <v>54.871794871794897</v>
      </c>
      <c r="I1218" s="71">
        <v>0.74261109197270603</v>
      </c>
      <c r="J1218" s="68">
        <v>54.871794871794897</v>
      </c>
      <c r="K1218" s="71">
        <v>0.83629357383567704</v>
      </c>
      <c r="L1218" s="68">
        <v>50.769230769230802</v>
      </c>
      <c r="M1218" s="71">
        <v>0.55274203536778299</v>
      </c>
      <c r="N1218" s="68">
        <v>43.076923076923102</v>
      </c>
      <c r="O1218" s="71">
        <v>0.31135258825972101</v>
      </c>
      <c r="P1218" s="68">
        <v>24.421593830334199</v>
      </c>
      <c r="Q1218" s="71">
        <v>1</v>
      </c>
      <c r="R1218" s="68">
        <v>100</v>
      </c>
    </row>
    <row r="1219" spans="1:18" x14ac:dyDescent="0.2">
      <c r="A1219" s="72" t="s">
        <v>2770</v>
      </c>
      <c r="B1219" s="66" t="s">
        <v>2771</v>
      </c>
      <c r="C1219" s="67">
        <v>68</v>
      </c>
      <c r="D1219" s="67" t="s">
        <v>339</v>
      </c>
      <c r="E1219" s="71">
        <v>0.63115306521590198</v>
      </c>
      <c r="F1219" s="68">
        <v>38.461538461538503</v>
      </c>
      <c r="G1219" s="71">
        <v>0.75962020175420297</v>
      </c>
      <c r="H1219" s="68">
        <v>47.435897435897402</v>
      </c>
      <c r="I1219" s="71">
        <v>0.59587214875636396</v>
      </c>
      <c r="J1219" s="68">
        <v>14.1025641025641</v>
      </c>
      <c r="K1219" s="71">
        <v>0.76631041869370098</v>
      </c>
      <c r="L1219" s="68">
        <v>31.025641025641001</v>
      </c>
      <c r="M1219" s="71">
        <v>0.66283630358494405</v>
      </c>
      <c r="N1219" s="68">
        <v>65.128205128205096</v>
      </c>
      <c r="O1219" s="71">
        <v>0.37112625329030002</v>
      </c>
      <c r="P1219" s="68">
        <v>33.4190231362468</v>
      </c>
      <c r="Q1219" s="71"/>
      <c r="R1219" s="68"/>
    </row>
    <row r="1220" spans="1:18" x14ac:dyDescent="0.2">
      <c r="A1220" s="72" t="s">
        <v>2772</v>
      </c>
      <c r="B1220" s="66" t="s">
        <v>2773</v>
      </c>
      <c r="C1220" s="67">
        <v>68</v>
      </c>
      <c r="D1220" s="67" t="s">
        <v>339</v>
      </c>
      <c r="E1220" s="71">
        <v>0.50714072583173897</v>
      </c>
      <c r="F1220" s="68">
        <v>14.615384615384601</v>
      </c>
      <c r="G1220" s="71">
        <v>0.79091781352180401</v>
      </c>
      <c r="H1220" s="68">
        <v>58.717948717948701</v>
      </c>
      <c r="I1220" s="71">
        <v>0.67772979656350396</v>
      </c>
      <c r="J1220" s="68">
        <v>31.794871794871799</v>
      </c>
      <c r="K1220" s="71">
        <v>0.60749552374146099</v>
      </c>
      <c r="L1220" s="68">
        <v>6.1538461538461497</v>
      </c>
      <c r="M1220" s="71">
        <v>0.415124200096332</v>
      </c>
      <c r="N1220" s="68">
        <v>23.846153846153801</v>
      </c>
      <c r="O1220" s="71">
        <v>0.33477702106733598</v>
      </c>
      <c r="P1220" s="68">
        <v>28.534704370179899</v>
      </c>
      <c r="Q1220" s="71">
        <v>0.21679999999999999</v>
      </c>
      <c r="R1220" s="68">
        <v>27.2151898734177</v>
      </c>
    </row>
    <row r="1221" spans="1:18" x14ac:dyDescent="0.2">
      <c r="A1221" s="72" t="s">
        <v>2774</v>
      </c>
      <c r="B1221" s="66" t="s">
        <v>2775</v>
      </c>
      <c r="C1221" s="67">
        <v>68</v>
      </c>
      <c r="D1221" s="67" t="s">
        <v>339</v>
      </c>
      <c r="E1221" s="71">
        <v>0.73834718639651997</v>
      </c>
      <c r="F1221" s="68">
        <v>67.435897435897402</v>
      </c>
      <c r="G1221" s="71">
        <v>0.85944384500197701</v>
      </c>
      <c r="H1221" s="68">
        <v>82.051282051282001</v>
      </c>
      <c r="I1221" s="71">
        <v>0.76121364911882605</v>
      </c>
      <c r="J1221" s="68">
        <v>62.820512820512803</v>
      </c>
      <c r="K1221" s="71">
        <v>0.64925287306156299</v>
      </c>
      <c r="L1221" s="68">
        <v>9.7435897435897392</v>
      </c>
      <c r="M1221" s="71">
        <v>0.75228789651138706</v>
      </c>
      <c r="N1221" s="68">
        <v>77.948717948717999</v>
      </c>
      <c r="O1221" s="71">
        <v>0.66953766828884598</v>
      </c>
      <c r="P1221" s="68">
        <v>78.149100257069406</v>
      </c>
      <c r="Q1221" s="71"/>
      <c r="R1221" s="68"/>
    </row>
    <row r="1222" spans="1:18" x14ac:dyDescent="0.2">
      <c r="A1222" s="72" t="s">
        <v>2776</v>
      </c>
      <c r="B1222" s="66" t="s">
        <v>2777</v>
      </c>
      <c r="C1222" s="67">
        <v>68</v>
      </c>
      <c r="D1222" s="67" t="s">
        <v>339</v>
      </c>
      <c r="E1222" s="71">
        <v>0.79195823158277001</v>
      </c>
      <c r="F1222" s="68">
        <v>83.076923076923094</v>
      </c>
      <c r="G1222" s="71">
        <v>0.84795215028471904</v>
      </c>
      <c r="H1222" s="68">
        <v>77.948717948717999</v>
      </c>
      <c r="I1222" s="71">
        <v>0.71667076101527905</v>
      </c>
      <c r="J1222" s="68">
        <v>43.846153846153797</v>
      </c>
      <c r="K1222" s="71">
        <v>0.84556434399504299</v>
      </c>
      <c r="L1222" s="68">
        <v>56.410256410256402</v>
      </c>
      <c r="M1222" s="71">
        <v>0.910548407073556</v>
      </c>
      <c r="N1222" s="68">
        <v>93.589743589743605</v>
      </c>
      <c r="O1222" s="71">
        <v>0.63905549554525298</v>
      </c>
      <c r="P1222" s="68">
        <v>72.750642673521895</v>
      </c>
      <c r="Q1222" s="71"/>
      <c r="R1222" s="68"/>
    </row>
    <row r="1223" spans="1:18" x14ac:dyDescent="0.2">
      <c r="A1223" s="72" t="s">
        <v>2778</v>
      </c>
      <c r="B1223" s="66" t="s">
        <v>2779</v>
      </c>
      <c r="C1223" s="67">
        <v>68</v>
      </c>
      <c r="D1223" s="67" t="s">
        <v>339</v>
      </c>
      <c r="E1223" s="71">
        <v>0.65552566826075798</v>
      </c>
      <c r="F1223" s="68">
        <v>45.897435897435898</v>
      </c>
      <c r="G1223" s="71">
        <v>0.85246334262952905</v>
      </c>
      <c r="H1223" s="68">
        <v>78.717948717948701</v>
      </c>
      <c r="I1223" s="71">
        <v>0.71584190647356705</v>
      </c>
      <c r="J1223" s="68">
        <v>43.076923076923102</v>
      </c>
      <c r="K1223" s="71">
        <v>0.87669243085021098</v>
      </c>
      <c r="L1223" s="68">
        <v>67.692307692307693</v>
      </c>
      <c r="M1223" s="71">
        <v>0.88302484001926596</v>
      </c>
      <c r="N1223" s="68">
        <v>92.307692307692307</v>
      </c>
      <c r="O1223" s="71">
        <v>0.60513148959197605</v>
      </c>
      <c r="P1223" s="68">
        <v>68.894601542416495</v>
      </c>
      <c r="Q1223" s="71">
        <v>0</v>
      </c>
      <c r="R1223" s="68">
        <v>18.9873417721519</v>
      </c>
    </row>
    <row r="1224" spans="1:18" x14ac:dyDescent="0.2">
      <c r="A1224" s="72" t="s">
        <v>2780</v>
      </c>
      <c r="B1224" s="66" t="s">
        <v>2781</v>
      </c>
      <c r="C1224" s="67">
        <v>68</v>
      </c>
      <c r="D1224" s="67" t="s">
        <v>339</v>
      </c>
      <c r="E1224" s="71">
        <v>0.64725897639542196</v>
      </c>
      <c r="F1224" s="68">
        <v>44.102564102564102</v>
      </c>
      <c r="G1224" s="71">
        <v>0.74484623599267696</v>
      </c>
      <c r="H1224" s="68">
        <v>43.589743589743598</v>
      </c>
      <c r="I1224" s="71">
        <v>0.64846898560891697</v>
      </c>
      <c r="J1224" s="68">
        <v>24.102564102564099</v>
      </c>
      <c r="K1224" s="71">
        <v>0.61695687188564996</v>
      </c>
      <c r="L1224" s="68">
        <v>6.4102564102564097</v>
      </c>
      <c r="M1224" s="71">
        <v>0.53209936007706504</v>
      </c>
      <c r="N1224" s="68">
        <v>38.717948717948701</v>
      </c>
      <c r="O1224" s="71">
        <v>0.34118240480822198</v>
      </c>
      <c r="P1224" s="68">
        <v>29.5629820051414</v>
      </c>
      <c r="Q1224" s="71">
        <v>1</v>
      </c>
      <c r="R1224" s="68">
        <v>100</v>
      </c>
    </row>
    <row r="1225" spans="1:18" x14ac:dyDescent="0.2">
      <c r="A1225" s="72" t="s">
        <v>2782</v>
      </c>
      <c r="B1225" s="66" t="s">
        <v>2783</v>
      </c>
      <c r="C1225" s="67">
        <v>68</v>
      </c>
      <c r="D1225" s="67" t="s">
        <v>339</v>
      </c>
      <c r="E1225" s="71">
        <v>0.52448414211619399</v>
      </c>
      <c r="F1225" s="68">
        <v>15.6410256410256</v>
      </c>
      <c r="G1225" s="71">
        <v>0.73327078059648398</v>
      </c>
      <c r="H1225" s="68">
        <v>39.487179487179503</v>
      </c>
      <c r="I1225" s="71">
        <v>0.62222199904095099</v>
      </c>
      <c r="J1225" s="68">
        <v>19.743589743589698</v>
      </c>
      <c r="K1225" s="71">
        <v>0.83102639005120904</v>
      </c>
      <c r="L1225" s="68">
        <v>48.461538461538503</v>
      </c>
      <c r="M1225" s="71">
        <v>0.31879171540631601</v>
      </c>
      <c r="N1225" s="68">
        <v>14.1025641025641</v>
      </c>
      <c r="O1225" s="71">
        <v>0.11710982548601</v>
      </c>
      <c r="P1225" s="68">
        <v>4.1131105398457599</v>
      </c>
      <c r="Q1225" s="71"/>
      <c r="R1225" s="68"/>
    </row>
    <row r="1226" spans="1:18" x14ac:dyDescent="0.2">
      <c r="A1226" s="72" t="s">
        <v>2784</v>
      </c>
      <c r="B1226" s="66" t="s">
        <v>2785</v>
      </c>
      <c r="C1226" s="67">
        <v>68</v>
      </c>
      <c r="D1226" s="67" t="s">
        <v>339</v>
      </c>
      <c r="E1226" s="71">
        <v>0.70978310070024098</v>
      </c>
      <c r="F1226" s="68">
        <v>61.794871794871803</v>
      </c>
      <c r="G1226" s="71">
        <v>0.84710487853137295</v>
      </c>
      <c r="H1226" s="68">
        <v>77.692307692307693</v>
      </c>
      <c r="I1226" s="71">
        <v>0.75035179425266796</v>
      </c>
      <c r="J1226" s="68">
        <v>59.743589743589702</v>
      </c>
      <c r="K1226" s="71">
        <v>0.87028215722410196</v>
      </c>
      <c r="L1226" s="68">
        <v>65.384615384615401</v>
      </c>
      <c r="M1226" s="71">
        <v>0.56650381889492896</v>
      </c>
      <c r="N1226" s="68">
        <v>46.410256410256402</v>
      </c>
      <c r="O1226" s="71">
        <v>0.224455955298375</v>
      </c>
      <c r="P1226" s="68">
        <v>11.568123393316201</v>
      </c>
      <c r="Q1226" s="71">
        <v>1</v>
      </c>
      <c r="R1226" s="68">
        <v>100</v>
      </c>
    </row>
    <row r="1227" spans="1:18" x14ac:dyDescent="0.2">
      <c r="A1227" s="72" t="s">
        <v>2786</v>
      </c>
      <c r="B1227" s="66" t="s">
        <v>2787</v>
      </c>
      <c r="C1227" s="67">
        <v>68</v>
      </c>
      <c r="D1227" s="67" t="s">
        <v>339</v>
      </c>
      <c r="E1227" s="71">
        <v>0.72578613678846804</v>
      </c>
      <c r="F1227" s="68">
        <v>65.128205128205096</v>
      </c>
      <c r="G1227" s="71">
        <v>0.86193705567301304</v>
      </c>
      <c r="H1227" s="68">
        <v>82.820512820512803</v>
      </c>
      <c r="I1227" s="71">
        <v>0.76426537814106799</v>
      </c>
      <c r="J1227" s="68">
        <v>63.589743589743598</v>
      </c>
      <c r="K1227" s="71">
        <v>0.85685111266830805</v>
      </c>
      <c r="L1227" s="68">
        <v>60.256410256410298</v>
      </c>
      <c r="M1227" s="71">
        <v>0.683478978875662</v>
      </c>
      <c r="N1227" s="68">
        <v>68.461538461538495</v>
      </c>
      <c r="O1227" s="71">
        <v>0.27463429537275902</v>
      </c>
      <c r="P1227" s="68">
        <v>19.537275064267401</v>
      </c>
      <c r="Q1227" s="71">
        <v>0.91354999999999997</v>
      </c>
      <c r="R1227" s="68">
        <v>52.2151898734177</v>
      </c>
    </row>
    <row r="1228" spans="1:18" x14ac:dyDescent="0.2">
      <c r="A1228" s="72" t="s">
        <v>2788</v>
      </c>
      <c r="B1228" s="66" t="s">
        <v>2789</v>
      </c>
      <c r="C1228" s="67">
        <v>68</v>
      </c>
      <c r="D1228" s="67" t="s">
        <v>339</v>
      </c>
      <c r="E1228" s="71">
        <v>0.74069035276288997</v>
      </c>
      <c r="F1228" s="68">
        <v>67.948717948717999</v>
      </c>
      <c r="G1228" s="71">
        <v>0.793850571461443</v>
      </c>
      <c r="H1228" s="68">
        <v>58.974358974358999</v>
      </c>
      <c r="I1228" s="71">
        <v>0.73034488287971999</v>
      </c>
      <c r="J1228" s="68">
        <v>50.256410256410298</v>
      </c>
      <c r="K1228" s="71">
        <v>0.75122764187094404</v>
      </c>
      <c r="L1228" s="68">
        <v>28.974358974358999</v>
      </c>
      <c r="M1228" s="71">
        <v>0.73852611298424198</v>
      </c>
      <c r="N1228" s="68">
        <v>76.6666666666667</v>
      </c>
      <c r="O1228" s="71">
        <v>0.43019290738098798</v>
      </c>
      <c r="P1228" s="68">
        <v>45.758354755784097</v>
      </c>
      <c r="Q1228" s="71">
        <v>1</v>
      </c>
      <c r="R1228" s="68">
        <v>100</v>
      </c>
    </row>
    <row r="1229" spans="1:18" x14ac:dyDescent="0.2">
      <c r="A1229" s="72" t="s">
        <v>2790</v>
      </c>
      <c r="B1229" s="66" t="s">
        <v>2791</v>
      </c>
      <c r="C1229" s="67">
        <v>68</v>
      </c>
      <c r="D1229" s="67" t="s">
        <v>339</v>
      </c>
      <c r="E1229" s="71">
        <v>0.68753308296532301</v>
      </c>
      <c r="F1229" s="68">
        <v>55.128205128205103</v>
      </c>
      <c r="G1229" s="71">
        <v>0.74266674426504897</v>
      </c>
      <c r="H1229" s="68">
        <v>43.076923076923102</v>
      </c>
      <c r="I1229" s="71">
        <v>0.67469771824731295</v>
      </c>
      <c r="J1229" s="68">
        <v>29.743589743589698</v>
      </c>
      <c r="K1229" s="71">
        <v>0.62485281676719395</v>
      </c>
      <c r="L1229" s="68">
        <v>7.6923076923076898</v>
      </c>
      <c r="M1229" s="71">
        <v>0.64907452005779898</v>
      </c>
      <c r="N1229" s="68">
        <v>62.307692307692299</v>
      </c>
      <c r="O1229" s="71">
        <v>0.43390669845458502</v>
      </c>
      <c r="P1229" s="68">
        <v>46.272493573264804</v>
      </c>
      <c r="Q1229" s="71">
        <v>1</v>
      </c>
      <c r="R1229" s="68">
        <v>100</v>
      </c>
    </row>
    <row r="1230" spans="1:18" x14ac:dyDescent="0.2">
      <c r="A1230" s="72" t="s">
        <v>2792</v>
      </c>
      <c r="B1230" s="66" t="s">
        <v>2793</v>
      </c>
      <c r="C1230" s="67">
        <v>68</v>
      </c>
      <c r="D1230" s="67" t="s">
        <v>339</v>
      </c>
      <c r="E1230" s="71">
        <v>0.55896128053175298</v>
      </c>
      <c r="F1230" s="68">
        <v>21.025641025641001</v>
      </c>
      <c r="G1230" s="71">
        <v>0.68073636317275499</v>
      </c>
      <c r="H1230" s="68">
        <v>25.384615384615401</v>
      </c>
      <c r="I1230" s="71">
        <v>0.62253886417642801</v>
      </c>
      <c r="J1230" s="68">
        <v>20</v>
      </c>
      <c r="K1230" s="71">
        <v>0.67304823870045005</v>
      </c>
      <c r="L1230" s="68">
        <v>12.8205128205128</v>
      </c>
      <c r="M1230" s="71">
        <v>0.243101906007018</v>
      </c>
      <c r="N1230" s="68">
        <v>10.2564102564103</v>
      </c>
      <c r="O1230" s="71">
        <v>0.13434231113386799</v>
      </c>
      <c r="P1230" s="68">
        <v>4.8843187660668397</v>
      </c>
      <c r="Q1230" s="71">
        <v>1</v>
      </c>
      <c r="R1230" s="68">
        <v>100</v>
      </c>
    </row>
    <row r="1231" spans="1:18" x14ac:dyDescent="0.2">
      <c r="A1231" s="72" t="s">
        <v>2794</v>
      </c>
      <c r="B1231" s="66" t="s">
        <v>2795</v>
      </c>
      <c r="C1231" s="67">
        <v>68</v>
      </c>
      <c r="D1231" s="67" t="s">
        <v>339</v>
      </c>
      <c r="E1231" s="71">
        <v>0.60439255354605703</v>
      </c>
      <c r="F1231" s="68">
        <v>31.282051282051299</v>
      </c>
      <c r="G1231" s="71">
        <v>0.73462937948484197</v>
      </c>
      <c r="H1231" s="68">
        <v>41.025641025641001</v>
      </c>
      <c r="I1231" s="71">
        <v>0.69056498208702399</v>
      </c>
      <c r="J1231" s="68">
        <v>34.871794871794897</v>
      </c>
      <c r="K1231" s="71">
        <v>0.74218172065099297</v>
      </c>
      <c r="L1231" s="68">
        <v>27.1794871794872</v>
      </c>
      <c r="M1231" s="71">
        <v>0.35319617422417898</v>
      </c>
      <c r="N1231" s="68">
        <v>16.6666666666667</v>
      </c>
      <c r="O1231" s="71">
        <v>0.105783064829303</v>
      </c>
      <c r="P1231" s="68">
        <v>3.0848329048843199</v>
      </c>
      <c r="Q1231" s="71">
        <v>1</v>
      </c>
      <c r="R1231" s="68">
        <v>100</v>
      </c>
    </row>
    <row r="1232" spans="1:18" x14ac:dyDescent="0.2">
      <c r="A1232" s="72" t="s">
        <v>2796</v>
      </c>
      <c r="B1232" s="66" t="s">
        <v>2797</v>
      </c>
      <c r="C1232" s="67">
        <v>68</v>
      </c>
      <c r="D1232" s="67" t="s">
        <v>339</v>
      </c>
      <c r="E1232" s="71">
        <v>0.63341783813526398</v>
      </c>
      <c r="F1232" s="68">
        <v>39.230769230769198</v>
      </c>
      <c r="G1232" s="71">
        <v>0.74696489227640495</v>
      </c>
      <c r="H1232" s="68">
        <v>44.102564102564102</v>
      </c>
      <c r="I1232" s="71">
        <v>0.71972089533341399</v>
      </c>
      <c r="J1232" s="68">
        <v>44.615384615384599</v>
      </c>
      <c r="K1232" s="71">
        <v>0.73193584613856999</v>
      </c>
      <c r="L1232" s="68">
        <v>24.871794871794901</v>
      </c>
      <c r="M1232" s="71">
        <v>0.42888598362347702</v>
      </c>
      <c r="N1232" s="68">
        <v>26.923076923076898</v>
      </c>
      <c r="O1232" s="71">
        <v>0.172999411439717</v>
      </c>
      <c r="P1232" s="68">
        <v>8.2262210796915198</v>
      </c>
      <c r="Q1232" s="71">
        <v>1</v>
      </c>
      <c r="R1232" s="68">
        <v>100</v>
      </c>
    </row>
    <row r="1233" spans="1:18" x14ac:dyDescent="0.2">
      <c r="A1233" s="72" t="s">
        <v>2798</v>
      </c>
      <c r="B1233" s="66" t="s">
        <v>2799</v>
      </c>
      <c r="C1233" s="67">
        <v>68</v>
      </c>
      <c r="D1233" s="67" t="s">
        <v>339</v>
      </c>
      <c r="E1233" s="71">
        <v>0.47276774669891802</v>
      </c>
      <c r="F1233" s="68">
        <v>9.4871794871794908</v>
      </c>
      <c r="G1233" s="71">
        <v>0.64861006268427601</v>
      </c>
      <c r="H1233" s="68">
        <v>21.025641025641001</v>
      </c>
      <c r="I1233" s="71">
        <v>0.60346165525364404</v>
      </c>
      <c r="J1233" s="68">
        <v>15.6410256410256</v>
      </c>
      <c r="K1233" s="71">
        <v>0.79222884790626003</v>
      </c>
      <c r="L1233" s="68">
        <v>37.948717948717899</v>
      </c>
      <c r="M1233" s="71">
        <v>0.18117388013486499</v>
      </c>
      <c r="N1233" s="68">
        <v>7.4358974358974397</v>
      </c>
      <c r="O1233" s="71">
        <v>0.138364287515544</v>
      </c>
      <c r="P1233" s="68">
        <v>5.3984575835475601</v>
      </c>
      <c r="Q1233" s="71"/>
      <c r="R1233" s="68"/>
    </row>
    <row r="1234" spans="1:18" x14ac:dyDescent="0.2">
      <c r="A1234" s="72" t="s">
        <v>2800</v>
      </c>
      <c r="B1234" s="66" t="s">
        <v>2801</v>
      </c>
      <c r="C1234" s="67">
        <v>68</v>
      </c>
      <c r="D1234" s="67" t="s">
        <v>339</v>
      </c>
      <c r="E1234" s="71">
        <v>0.54522091662244299</v>
      </c>
      <c r="F1234" s="68">
        <v>18.974358974358999</v>
      </c>
      <c r="G1234" s="71">
        <v>0.64933557678785103</v>
      </c>
      <c r="H1234" s="68">
        <v>21.794871794871799</v>
      </c>
      <c r="I1234" s="71">
        <v>0.607724847430273</v>
      </c>
      <c r="J1234" s="68">
        <v>16.6666666666667</v>
      </c>
      <c r="K1234" s="71">
        <v>0.71564012037367497</v>
      </c>
      <c r="L1234" s="68">
        <v>19.743589743589698</v>
      </c>
      <c r="M1234" s="71">
        <v>0.133007637789857</v>
      </c>
      <c r="N1234" s="68">
        <v>3.8461538461538498</v>
      </c>
      <c r="O1234" s="71">
        <v>0.165617317353002</v>
      </c>
      <c r="P1234" s="68">
        <v>7.1979434447300799</v>
      </c>
      <c r="Q1234" s="71">
        <v>1</v>
      </c>
      <c r="R1234" s="68">
        <v>100</v>
      </c>
    </row>
    <row r="1235" spans="1:18" x14ac:dyDescent="0.2">
      <c r="A1235" s="72" t="s">
        <v>2802</v>
      </c>
      <c r="B1235" s="66" t="s">
        <v>2803</v>
      </c>
      <c r="C1235" s="67">
        <v>68</v>
      </c>
      <c r="D1235" s="67" t="s">
        <v>339</v>
      </c>
      <c r="E1235" s="71">
        <v>0.53252574527741103</v>
      </c>
      <c r="F1235" s="68">
        <v>17.1794871794872</v>
      </c>
      <c r="G1235" s="71">
        <v>0.56874651048129299</v>
      </c>
      <c r="H1235" s="68">
        <v>9.4871794871794908</v>
      </c>
      <c r="I1235" s="71">
        <v>0.55573330685502798</v>
      </c>
      <c r="J1235" s="68">
        <v>7.6923076923076898</v>
      </c>
      <c r="K1235" s="71">
        <v>0.72163497941083199</v>
      </c>
      <c r="L1235" s="68">
        <v>22.307692307692299</v>
      </c>
      <c r="M1235" s="71">
        <v>0.18117388013486499</v>
      </c>
      <c r="N1235" s="68">
        <v>7.4358974358974397</v>
      </c>
      <c r="O1235" s="71">
        <v>0.16786579478245101</v>
      </c>
      <c r="P1235" s="68">
        <v>7.7120822622108003</v>
      </c>
      <c r="Q1235" s="71">
        <v>1</v>
      </c>
      <c r="R1235" s="68">
        <v>100</v>
      </c>
    </row>
    <row r="1236" spans="1:18" x14ac:dyDescent="0.2">
      <c r="A1236" s="72" t="s">
        <v>2804</v>
      </c>
      <c r="B1236" s="66" t="s">
        <v>2805</v>
      </c>
      <c r="C1236" s="67">
        <v>68</v>
      </c>
      <c r="D1236" s="67" t="s">
        <v>339</v>
      </c>
      <c r="E1236" s="71">
        <v>0.62308016105600095</v>
      </c>
      <c r="F1236" s="68">
        <v>35.384615384615401</v>
      </c>
      <c r="G1236" s="71">
        <v>0.71921251473433401</v>
      </c>
      <c r="H1236" s="68">
        <v>35.384615384615401</v>
      </c>
      <c r="I1236" s="71">
        <v>0.67527885644996399</v>
      </c>
      <c r="J1236" s="68">
        <v>30.256410256410302</v>
      </c>
      <c r="K1236" s="71">
        <v>0.87888312825091697</v>
      </c>
      <c r="L1236" s="68">
        <v>68.717948717948701</v>
      </c>
      <c r="M1236" s="71">
        <v>0.29814904011559901</v>
      </c>
      <c r="N1236" s="68">
        <v>13.3333333333333</v>
      </c>
      <c r="O1236" s="71">
        <v>0.16695742678519301</v>
      </c>
      <c r="P1236" s="68">
        <v>7.4550128534704401</v>
      </c>
      <c r="Q1236" s="71">
        <v>1</v>
      </c>
      <c r="R1236" s="68">
        <v>100</v>
      </c>
    </row>
    <row r="1237" spans="1:18" x14ac:dyDescent="0.2">
      <c r="A1237" s="72" t="s">
        <v>2806</v>
      </c>
      <c r="B1237" s="66" t="s">
        <v>2807</v>
      </c>
      <c r="C1237" s="67">
        <v>68</v>
      </c>
      <c r="D1237" s="67" t="s">
        <v>339</v>
      </c>
      <c r="E1237" s="71">
        <v>0.65217859805350598</v>
      </c>
      <c r="F1237" s="68">
        <v>45.384615384615401</v>
      </c>
      <c r="G1237" s="71">
        <v>0.71694422524914803</v>
      </c>
      <c r="H1237" s="68">
        <v>35.128205128205103</v>
      </c>
      <c r="I1237" s="71">
        <v>0.68882243331536697</v>
      </c>
      <c r="J1237" s="68">
        <v>33.846153846153797</v>
      </c>
      <c r="K1237" s="71">
        <v>0.88223927544186997</v>
      </c>
      <c r="L1237" s="68">
        <v>69.743589743589695</v>
      </c>
      <c r="M1237" s="71">
        <v>0.44264776715062198</v>
      </c>
      <c r="N1237" s="68">
        <v>27.948717948717899</v>
      </c>
      <c r="O1237" s="71">
        <v>0.18241788716403001</v>
      </c>
      <c r="P1237" s="68">
        <v>8.48329048843188</v>
      </c>
      <c r="Q1237" s="71">
        <v>1</v>
      </c>
      <c r="R1237" s="68">
        <v>100</v>
      </c>
    </row>
    <row r="1238" spans="1:18" x14ac:dyDescent="0.2">
      <c r="A1238" s="72" t="s">
        <v>2808</v>
      </c>
      <c r="B1238" s="66" t="s">
        <v>2809</v>
      </c>
      <c r="C1238" s="67">
        <v>68</v>
      </c>
      <c r="D1238" s="67" t="s">
        <v>339</v>
      </c>
      <c r="E1238" s="71">
        <v>0.56559767368311997</v>
      </c>
      <c r="F1238" s="68">
        <v>22.051282051282101</v>
      </c>
      <c r="G1238" s="71">
        <v>0.71029698396904295</v>
      </c>
      <c r="H1238" s="68">
        <v>32.051282051282101</v>
      </c>
      <c r="I1238" s="71">
        <v>0.61139834048390895</v>
      </c>
      <c r="J1238" s="68">
        <v>17.692307692307701</v>
      </c>
      <c r="K1238" s="71">
        <v>0.62433746850850402</v>
      </c>
      <c r="L1238" s="68">
        <v>7.1794871794871797</v>
      </c>
      <c r="M1238" s="71">
        <v>0.55962292713135597</v>
      </c>
      <c r="N1238" s="68">
        <v>44.871794871794897</v>
      </c>
      <c r="O1238" s="71">
        <v>0.32233264832278902</v>
      </c>
      <c r="P1238" s="68">
        <v>26.735218508997399</v>
      </c>
      <c r="Q1238" s="71"/>
      <c r="R1238" s="68"/>
    </row>
    <row r="1239" spans="1:18" x14ac:dyDescent="0.2">
      <c r="A1239" s="72" t="s">
        <v>2810</v>
      </c>
      <c r="B1239" s="66" t="s">
        <v>2811</v>
      </c>
      <c r="C1239" s="67">
        <v>68</v>
      </c>
      <c r="D1239" s="67" t="s">
        <v>339</v>
      </c>
      <c r="E1239" s="71">
        <v>0.60057645053255704</v>
      </c>
      <c r="F1239" s="68">
        <v>30.5128205128205</v>
      </c>
      <c r="G1239" s="71">
        <v>0.68770016672942003</v>
      </c>
      <c r="H1239" s="68">
        <v>27.692307692307701</v>
      </c>
      <c r="I1239" s="71">
        <v>0.61334598168604704</v>
      </c>
      <c r="J1239" s="68">
        <v>18.205128205128201</v>
      </c>
      <c r="K1239" s="71">
        <v>0.72994615963324105</v>
      </c>
      <c r="L1239" s="68">
        <v>24.102564102564099</v>
      </c>
      <c r="M1239" s="71">
        <v>0.415124200096332</v>
      </c>
      <c r="N1239" s="68">
        <v>23.846153846153801</v>
      </c>
      <c r="O1239" s="71">
        <v>0.157342195050302</v>
      </c>
      <c r="P1239" s="68">
        <v>6.6838046272493603</v>
      </c>
      <c r="Q1239" s="71">
        <v>1</v>
      </c>
      <c r="R1239" s="68">
        <v>100</v>
      </c>
    </row>
    <row r="1240" spans="1:18" x14ac:dyDescent="0.2">
      <c r="A1240" s="72" t="s">
        <v>2812</v>
      </c>
      <c r="B1240" s="66" t="s">
        <v>2813</v>
      </c>
      <c r="C1240" s="67">
        <v>68</v>
      </c>
      <c r="D1240" s="67" t="s">
        <v>339</v>
      </c>
      <c r="E1240" s="71">
        <v>0.54303656479097695</v>
      </c>
      <c r="F1240" s="68">
        <v>18.461538461538499</v>
      </c>
      <c r="G1240" s="71">
        <v>0.47824843366790898</v>
      </c>
      <c r="H1240" s="68">
        <v>3.8461538461538498</v>
      </c>
      <c r="I1240" s="71">
        <v>0.57811049329706199</v>
      </c>
      <c r="J1240" s="68">
        <v>11.282051282051301</v>
      </c>
      <c r="K1240" s="71">
        <v>0.69002727810656295</v>
      </c>
      <c r="L1240" s="68">
        <v>14.615384615384601</v>
      </c>
      <c r="M1240" s="71">
        <v>0.26374458129773598</v>
      </c>
      <c r="N1240" s="68">
        <v>11.538461538461499</v>
      </c>
      <c r="O1240" s="71">
        <v>0.248088602376592</v>
      </c>
      <c r="P1240" s="68">
        <v>15.1670951156812</v>
      </c>
      <c r="Q1240" s="71">
        <v>1</v>
      </c>
      <c r="R1240" s="68">
        <v>100</v>
      </c>
    </row>
    <row r="1241" spans="1:18" x14ac:dyDescent="0.2">
      <c r="A1241" s="72" t="s">
        <v>2814</v>
      </c>
      <c r="B1241" s="66" t="s">
        <v>2815</v>
      </c>
      <c r="C1241" s="67">
        <v>68</v>
      </c>
      <c r="D1241" s="67" t="s">
        <v>339</v>
      </c>
      <c r="E1241" s="71">
        <v>0.65753303577370104</v>
      </c>
      <c r="F1241" s="68">
        <v>47.435897435897402</v>
      </c>
      <c r="G1241" s="71">
        <v>0.74601111978079204</v>
      </c>
      <c r="H1241" s="68">
        <v>43.846153846153797</v>
      </c>
      <c r="I1241" s="71">
        <v>0.65767363721903604</v>
      </c>
      <c r="J1241" s="68">
        <v>26.410256410256402</v>
      </c>
      <c r="K1241" s="71">
        <v>0.69212467388374099</v>
      </c>
      <c r="L1241" s="68">
        <v>15.128205128205099</v>
      </c>
      <c r="M1241" s="71">
        <v>0.52521846831349295</v>
      </c>
      <c r="N1241" s="68">
        <v>37.692307692307701</v>
      </c>
      <c r="O1241" s="71">
        <v>0.32417031544514402</v>
      </c>
      <c r="P1241" s="68">
        <v>27.249357326478101</v>
      </c>
      <c r="Q1241" s="71">
        <v>1</v>
      </c>
      <c r="R1241" s="68">
        <v>100</v>
      </c>
    </row>
    <row r="1242" spans="1:18" x14ac:dyDescent="0.2">
      <c r="A1242" s="72" t="s">
        <v>2816</v>
      </c>
      <c r="B1242" s="66" t="s">
        <v>2817</v>
      </c>
      <c r="C1242" s="67">
        <v>68</v>
      </c>
      <c r="D1242" s="67" t="s">
        <v>339</v>
      </c>
      <c r="E1242" s="71">
        <v>0.59911639194713995</v>
      </c>
      <c r="F1242" s="68">
        <v>30.256410256410302</v>
      </c>
      <c r="G1242" s="71">
        <v>0.68385280356067601</v>
      </c>
      <c r="H1242" s="68">
        <v>26.410256410256402</v>
      </c>
      <c r="I1242" s="71">
        <v>0.65830165240316396</v>
      </c>
      <c r="J1242" s="68">
        <v>26.6666666666667</v>
      </c>
      <c r="K1242" s="71">
        <v>0.758173991915566</v>
      </c>
      <c r="L1242" s="68">
        <v>30.256410256410302</v>
      </c>
      <c r="M1242" s="71">
        <v>0.366957957751324</v>
      </c>
      <c r="N1242" s="68">
        <v>17.692307692307701</v>
      </c>
      <c r="O1242" s="71">
        <v>0.12741194605211101</v>
      </c>
      <c r="P1242" s="68">
        <v>4.6272493573264804</v>
      </c>
      <c r="Q1242" s="71">
        <v>1</v>
      </c>
      <c r="R1242" s="68">
        <v>100</v>
      </c>
    </row>
    <row r="1243" spans="1:18" x14ac:dyDescent="0.2">
      <c r="A1243" s="72" t="s">
        <v>2818</v>
      </c>
      <c r="B1243" s="66" t="s">
        <v>2819</v>
      </c>
      <c r="C1243" s="67">
        <v>68</v>
      </c>
      <c r="D1243" s="67" t="s">
        <v>339</v>
      </c>
      <c r="E1243" s="71">
        <v>0.66650682932759597</v>
      </c>
      <c r="F1243" s="68">
        <v>50.769230769230802</v>
      </c>
      <c r="G1243" s="71">
        <v>0.56723718333085305</v>
      </c>
      <c r="H1243" s="68">
        <v>8.9743589743589691</v>
      </c>
      <c r="I1243" s="71">
        <v>0.81050389043595805</v>
      </c>
      <c r="J1243" s="68">
        <v>84.102564102564102</v>
      </c>
      <c r="K1243" s="71">
        <v>0.94066787213279701</v>
      </c>
      <c r="L1243" s="68">
        <v>86.923076923076906</v>
      </c>
      <c r="M1243" s="71">
        <v>0.30502993187917099</v>
      </c>
      <c r="N1243" s="68">
        <v>13.846153846153801</v>
      </c>
      <c r="O1243" s="71">
        <v>0.37560209818679702</v>
      </c>
      <c r="P1243" s="68">
        <v>34.190231362467898</v>
      </c>
      <c r="Q1243" s="71">
        <v>1</v>
      </c>
      <c r="R1243" s="68">
        <v>100</v>
      </c>
    </row>
    <row r="1244" spans="1:18" x14ac:dyDescent="0.2">
      <c r="A1244" s="72" t="s">
        <v>2820</v>
      </c>
      <c r="B1244" s="66" t="s">
        <v>2821</v>
      </c>
      <c r="C1244" s="67">
        <v>68</v>
      </c>
      <c r="D1244" s="67" t="s">
        <v>339</v>
      </c>
      <c r="E1244" s="71">
        <v>0.50478352752668099</v>
      </c>
      <c r="F1244" s="68">
        <v>13.846153846153801</v>
      </c>
      <c r="G1244" s="71">
        <v>0.66427586155118101</v>
      </c>
      <c r="H1244" s="68">
        <v>23.076923076923102</v>
      </c>
      <c r="I1244" s="71">
        <v>0.60827327529850495</v>
      </c>
      <c r="J1244" s="68">
        <v>16.923076923076898</v>
      </c>
      <c r="K1244" s="71">
        <v>0.84027680632685697</v>
      </c>
      <c r="L1244" s="68">
        <v>53.846153846153797</v>
      </c>
      <c r="M1244" s="71">
        <v>0.243101906007018</v>
      </c>
      <c r="N1244" s="68">
        <v>10.2564102564103</v>
      </c>
      <c r="O1244" s="71">
        <v>0.167989788449843</v>
      </c>
      <c r="P1244" s="68">
        <v>7.9691516709511596</v>
      </c>
      <c r="Q1244" s="71"/>
      <c r="R1244" s="68"/>
    </row>
    <row r="1245" spans="1:18" x14ac:dyDescent="0.2">
      <c r="A1245" s="72" t="s">
        <v>2822</v>
      </c>
      <c r="B1245" s="66" t="s">
        <v>2823</v>
      </c>
      <c r="C1245" s="67">
        <v>68</v>
      </c>
      <c r="D1245" s="67" t="s">
        <v>339</v>
      </c>
      <c r="E1245" s="71">
        <v>0.46151524868180199</v>
      </c>
      <c r="F1245" s="68">
        <v>8.4615384615384599</v>
      </c>
      <c r="G1245" s="71">
        <v>0.71292018764994103</v>
      </c>
      <c r="H1245" s="68">
        <v>33.076923076923102</v>
      </c>
      <c r="I1245" s="71">
        <v>0.63180558903857797</v>
      </c>
      <c r="J1245" s="68">
        <v>21.025641025641001</v>
      </c>
      <c r="K1245" s="71">
        <v>0.76488470914839102</v>
      </c>
      <c r="L1245" s="68">
        <v>30.769230769230798</v>
      </c>
      <c r="M1245" s="71">
        <v>0.366957957751324</v>
      </c>
      <c r="N1245" s="68">
        <v>17.692307692307701</v>
      </c>
      <c r="O1245" s="71">
        <v>0.29252304850257599</v>
      </c>
      <c r="P1245" s="68">
        <v>22.107969151671</v>
      </c>
      <c r="Q1245" s="71">
        <v>0</v>
      </c>
      <c r="R1245" s="68">
        <v>18.9873417721519</v>
      </c>
    </row>
    <row r="1246" spans="1:18" x14ac:dyDescent="0.2">
      <c r="A1246" s="72" t="s">
        <v>2824</v>
      </c>
      <c r="B1246" s="66" t="s">
        <v>2825</v>
      </c>
      <c r="C1246" s="67">
        <v>68</v>
      </c>
      <c r="D1246" s="67" t="s">
        <v>339</v>
      </c>
      <c r="E1246" s="71">
        <v>0.40913856961406903</v>
      </c>
      <c r="F1246" s="68">
        <v>4.8717948717948696</v>
      </c>
      <c r="G1246" s="71">
        <v>0.61020020218068705</v>
      </c>
      <c r="H1246" s="68">
        <v>13.3333333333333</v>
      </c>
      <c r="I1246" s="71">
        <v>0.57634432464942498</v>
      </c>
      <c r="J1246" s="68">
        <v>10.7692307692308</v>
      </c>
      <c r="K1246" s="71">
        <v>0.77526089818366595</v>
      </c>
      <c r="L1246" s="68">
        <v>33.3333333333333</v>
      </c>
      <c r="M1246" s="71">
        <v>0.27062547306130802</v>
      </c>
      <c r="N1246" s="68">
        <v>12.051282051282101</v>
      </c>
      <c r="O1246" s="71">
        <v>0.222400519609328</v>
      </c>
      <c r="P1246" s="68">
        <v>11.0539845758355</v>
      </c>
      <c r="Q1246" s="71">
        <v>0</v>
      </c>
      <c r="R1246" s="68">
        <v>18.9873417721519</v>
      </c>
    </row>
    <row r="1247" spans="1:18" x14ac:dyDescent="0.2">
      <c r="A1247" s="72" t="s">
        <v>2826</v>
      </c>
      <c r="B1247" s="66" t="s">
        <v>2827</v>
      </c>
      <c r="C1247" s="67">
        <v>68</v>
      </c>
      <c r="D1247" s="67" t="s">
        <v>339</v>
      </c>
      <c r="E1247" s="71">
        <v>0.45593130952699901</v>
      </c>
      <c r="F1247" s="68">
        <v>7.4358974358974397</v>
      </c>
      <c r="G1247" s="71">
        <v>0.647418093532933</v>
      </c>
      <c r="H1247" s="68">
        <v>20.769230769230798</v>
      </c>
      <c r="I1247" s="71">
        <v>0.57074792663086604</v>
      </c>
      <c r="J1247" s="68">
        <v>9.4871794871794908</v>
      </c>
      <c r="K1247" s="71">
        <v>0.83805864676085395</v>
      </c>
      <c r="L1247" s="68">
        <v>52.307692307692299</v>
      </c>
      <c r="M1247" s="71">
        <v>0.16053120484414801</v>
      </c>
      <c r="N1247" s="68">
        <v>5.6410256410256396</v>
      </c>
      <c r="O1247" s="71">
        <v>6.2900675866195896E-2</v>
      </c>
      <c r="P1247" s="68">
        <v>1.79948586118252</v>
      </c>
      <c r="Q1247" s="71"/>
      <c r="R1247" s="68"/>
    </row>
    <row r="1248" spans="1:18" x14ac:dyDescent="0.2">
      <c r="A1248" s="72" t="s">
        <v>2828</v>
      </c>
      <c r="B1248" s="66" t="s">
        <v>2829</v>
      </c>
      <c r="C1248" s="67">
        <v>68</v>
      </c>
      <c r="D1248" s="67" t="s">
        <v>339</v>
      </c>
      <c r="E1248" s="71">
        <v>0.58291026221440501</v>
      </c>
      <c r="F1248" s="68">
        <v>26.923076923076898</v>
      </c>
      <c r="G1248" s="71">
        <v>0.73547896992180395</v>
      </c>
      <c r="H1248" s="68">
        <v>41.282051282051299</v>
      </c>
      <c r="I1248" s="71">
        <v>0.69771600238198905</v>
      </c>
      <c r="J1248" s="68">
        <v>36.923076923076898</v>
      </c>
      <c r="K1248" s="71">
        <v>0.89671341385068504</v>
      </c>
      <c r="L1248" s="68">
        <v>74.615384615384599</v>
      </c>
      <c r="M1248" s="71">
        <v>0.42888598362347702</v>
      </c>
      <c r="N1248" s="68">
        <v>26.923076923076898</v>
      </c>
      <c r="O1248" s="71">
        <v>0.23866720350847301</v>
      </c>
      <c r="P1248" s="68">
        <v>13.110539845758399</v>
      </c>
      <c r="Q1248" s="71">
        <v>0.5</v>
      </c>
      <c r="R1248" s="68">
        <v>37.025316455696199</v>
      </c>
    </row>
    <row r="1249" spans="1:18" x14ac:dyDescent="0.2">
      <c r="A1249" s="72" t="s">
        <v>2830</v>
      </c>
      <c r="B1249" s="66" t="s">
        <v>2831</v>
      </c>
      <c r="C1249" s="67">
        <v>68</v>
      </c>
      <c r="D1249" s="67" t="s">
        <v>339</v>
      </c>
      <c r="E1249" s="71">
        <v>0.440519244583572</v>
      </c>
      <c r="F1249" s="68">
        <v>6.1538461538461497</v>
      </c>
      <c r="G1249" s="71">
        <v>0.59977189742491899</v>
      </c>
      <c r="H1249" s="68">
        <v>12.307692307692299</v>
      </c>
      <c r="I1249" s="71">
        <v>0.56954001780541497</v>
      </c>
      <c r="J1249" s="68">
        <v>8.9743589743589691</v>
      </c>
      <c r="K1249" s="71">
        <v>0.81982674642224995</v>
      </c>
      <c r="L1249" s="68">
        <v>45.384615384615401</v>
      </c>
      <c r="M1249" s="71">
        <v>0.13988852955343001</v>
      </c>
      <c r="N1249" s="68">
        <v>4.6153846153846203</v>
      </c>
      <c r="O1249" s="71">
        <v>7.3569031711845395E-2</v>
      </c>
      <c r="P1249" s="68">
        <v>2.05655526992288</v>
      </c>
      <c r="Q1249" s="71"/>
      <c r="R1249" s="68"/>
    </row>
    <row r="1250" spans="1:18" x14ac:dyDescent="0.2">
      <c r="A1250" s="72" t="s">
        <v>2832</v>
      </c>
      <c r="B1250" s="66" t="s">
        <v>2833</v>
      </c>
      <c r="C1250" s="67">
        <v>68</v>
      </c>
      <c r="D1250" s="67" t="s">
        <v>339</v>
      </c>
      <c r="E1250" s="71">
        <v>0.488431062006147</v>
      </c>
      <c r="F1250" s="68">
        <v>11.025641025641001</v>
      </c>
      <c r="G1250" s="71">
        <v>0.511018387518269</v>
      </c>
      <c r="H1250" s="68">
        <v>6.1538461538461497</v>
      </c>
      <c r="I1250" s="71">
        <v>0.55257060259341695</v>
      </c>
      <c r="J1250" s="68">
        <v>7.4358974358974397</v>
      </c>
      <c r="K1250" s="71">
        <v>0.69270439355390101</v>
      </c>
      <c r="L1250" s="68">
        <v>15.6410256410256</v>
      </c>
      <c r="M1250" s="71">
        <v>0.17429298837129301</v>
      </c>
      <c r="N1250" s="68">
        <v>6.9230769230769198</v>
      </c>
      <c r="O1250" s="71">
        <v>0</v>
      </c>
      <c r="P1250" s="68">
        <v>0.51413881748071999</v>
      </c>
      <c r="Q1250" s="71">
        <v>1</v>
      </c>
      <c r="R1250" s="68">
        <v>100</v>
      </c>
    </row>
    <row r="1251" spans="1:18" x14ac:dyDescent="0.2">
      <c r="A1251" s="72" t="s">
        <v>2834</v>
      </c>
      <c r="B1251" s="66" t="s">
        <v>2835</v>
      </c>
      <c r="C1251" s="67">
        <v>68</v>
      </c>
      <c r="D1251" s="67" t="s">
        <v>339</v>
      </c>
      <c r="E1251" s="71">
        <v>0.35592222652862998</v>
      </c>
      <c r="F1251" s="68">
        <v>2.3076923076923102</v>
      </c>
      <c r="G1251" s="71">
        <v>0.60156810714480502</v>
      </c>
      <c r="H1251" s="68">
        <v>12.564102564102599</v>
      </c>
      <c r="I1251" s="71">
        <v>0.56819935016021295</v>
      </c>
      <c r="J1251" s="68">
        <v>8.7179487179487207</v>
      </c>
      <c r="K1251" s="71">
        <v>0.79248446535497996</v>
      </c>
      <c r="L1251" s="68">
        <v>38.205128205128197</v>
      </c>
      <c r="M1251" s="71">
        <v>0.13988852955343001</v>
      </c>
      <c r="N1251" s="68">
        <v>4.6153846153846203</v>
      </c>
      <c r="O1251" s="71">
        <v>3.3392906958354597E-2</v>
      </c>
      <c r="P1251" s="68">
        <v>1.02827763496144</v>
      </c>
      <c r="Q1251" s="71">
        <v>0</v>
      </c>
      <c r="R1251" s="68">
        <v>18.9873417721519</v>
      </c>
    </row>
    <row r="1252" spans="1:18" x14ac:dyDescent="0.2">
      <c r="A1252" s="72" t="s">
        <v>2836</v>
      </c>
      <c r="B1252" s="66" t="s">
        <v>2837</v>
      </c>
      <c r="C1252" s="67">
        <v>68</v>
      </c>
      <c r="D1252" s="67" t="s">
        <v>339</v>
      </c>
      <c r="E1252" s="71">
        <v>0.47074984352886001</v>
      </c>
      <c r="F1252" s="68">
        <v>9.2307692307692299</v>
      </c>
      <c r="G1252" s="71">
        <v>0.63195992960582303</v>
      </c>
      <c r="H1252" s="68">
        <v>17.1794871794872</v>
      </c>
      <c r="I1252" s="71">
        <v>0.61043525926915798</v>
      </c>
      <c r="J1252" s="68">
        <v>17.435897435897399</v>
      </c>
      <c r="K1252" s="71">
        <v>0.805876042312897</v>
      </c>
      <c r="L1252" s="68">
        <v>41.282051282051299</v>
      </c>
      <c r="M1252" s="71">
        <v>0.16741209660772</v>
      </c>
      <c r="N1252" s="68">
        <v>6.1538461538461497</v>
      </c>
      <c r="O1252" s="71">
        <v>0.13806588984870499</v>
      </c>
      <c r="P1252" s="68">
        <v>5.1413881748071999</v>
      </c>
      <c r="Q1252" s="71"/>
      <c r="R1252" s="68"/>
    </row>
    <row r="1253" spans="1:18" x14ac:dyDescent="0.2">
      <c r="A1253" s="72" t="s">
        <v>2838</v>
      </c>
      <c r="B1253" s="66" t="s">
        <v>2839</v>
      </c>
      <c r="C1253" s="67">
        <v>68</v>
      </c>
      <c r="D1253" s="67" t="s">
        <v>339</v>
      </c>
      <c r="E1253" s="71">
        <v>0.35180328274008599</v>
      </c>
      <c r="F1253" s="68">
        <v>2.0512820512820502</v>
      </c>
      <c r="G1253" s="71">
        <v>0.29123913151849101</v>
      </c>
      <c r="H1253" s="68">
        <v>1.02564102564103</v>
      </c>
      <c r="I1253" s="71">
        <v>0.44265796344638098</v>
      </c>
      <c r="J1253" s="68">
        <v>1.79487179487179</v>
      </c>
      <c r="K1253" s="71">
        <v>0.69221673362518998</v>
      </c>
      <c r="L1253" s="68">
        <v>15.384615384615399</v>
      </c>
      <c r="M1253" s="71">
        <v>8.4841395444849296E-2</v>
      </c>
      <c r="N1253" s="68">
        <v>2.5641025641025599</v>
      </c>
      <c r="O1253" s="71">
        <v>5.6447240560366404E-4</v>
      </c>
      <c r="P1253" s="68">
        <v>0.77120822622107998</v>
      </c>
      <c r="Q1253" s="71">
        <v>0.59930000000000005</v>
      </c>
      <c r="R1253" s="68">
        <v>40.822784810126599</v>
      </c>
    </row>
    <row r="1254" spans="1:18" x14ac:dyDescent="0.2">
      <c r="A1254" s="72" t="s">
        <v>2840</v>
      </c>
      <c r="B1254" s="66" t="s">
        <v>2841</v>
      </c>
      <c r="C1254" s="67">
        <v>68</v>
      </c>
      <c r="D1254" s="67" t="s">
        <v>339</v>
      </c>
      <c r="E1254" s="71">
        <v>0.57296853163861305</v>
      </c>
      <c r="F1254" s="68">
        <v>24.615384615384599</v>
      </c>
      <c r="G1254" s="71">
        <v>0.67494505731989696</v>
      </c>
      <c r="H1254" s="68">
        <v>24.615384615384599</v>
      </c>
      <c r="I1254" s="71">
        <v>0.65922493687962502</v>
      </c>
      <c r="J1254" s="68">
        <v>26.923076923076898</v>
      </c>
      <c r="K1254" s="71">
        <v>0.84489464691404603</v>
      </c>
      <c r="L1254" s="68">
        <v>55.6410256410256</v>
      </c>
      <c r="M1254" s="71">
        <v>0.2224592307163</v>
      </c>
      <c r="N1254" s="68">
        <v>8.9743589743589691</v>
      </c>
      <c r="O1254" s="71">
        <v>3.6287318001811703E-2</v>
      </c>
      <c r="P1254" s="68">
        <v>1.2853470437018</v>
      </c>
      <c r="Q1254" s="71">
        <v>1</v>
      </c>
      <c r="R1254" s="68">
        <v>100</v>
      </c>
    </row>
    <row r="1255" spans="1:18" x14ac:dyDescent="0.2">
      <c r="A1255" s="72" t="s">
        <v>2842</v>
      </c>
      <c r="B1255" s="66" t="s">
        <v>2843</v>
      </c>
      <c r="C1255" s="67">
        <v>68</v>
      </c>
      <c r="D1255" s="67" t="s">
        <v>339</v>
      </c>
      <c r="E1255" s="71">
        <v>0.67154788675642096</v>
      </c>
      <c r="F1255" s="68">
        <v>51.794871794871803</v>
      </c>
      <c r="G1255" s="71">
        <v>0.59661231652760105</v>
      </c>
      <c r="H1255" s="68">
        <v>12.051282051282101</v>
      </c>
      <c r="I1255" s="71">
        <v>0.74607682718118595</v>
      </c>
      <c r="J1255" s="68">
        <v>57.435897435897402</v>
      </c>
      <c r="K1255" s="71">
        <v>0.92096103406130203</v>
      </c>
      <c r="L1255" s="68">
        <v>81.538461538461505</v>
      </c>
      <c r="M1255" s="71">
        <v>0.47705222596848501</v>
      </c>
      <c r="N1255" s="68">
        <v>31.794871794871799</v>
      </c>
      <c r="O1255" s="71">
        <v>0.28858491679995202</v>
      </c>
      <c r="P1255" s="68">
        <v>21.593830334190201</v>
      </c>
      <c r="Q1255" s="71">
        <v>1</v>
      </c>
      <c r="R1255" s="68">
        <v>100</v>
      </c>
    </row>
    <row r="1256" spans="1:18" x14ac:dyDescent="0.2">
      <c r="A1256" s="72" t="s">
        <v>2844</v>
      </c>
      <c r="B1256" s="66" t="s">
        <v>2845</v>
      </c>
      <c r="C1256" s="67">
        <v>68</v>
      </c>
      <c r="D1256" s="67" t="s">
        <v>339</v>
      </c>
      <c r="E1256" s="71">
        <v>0.39027467752891798</v>
      </c>
      <c r="F1256" s="68">
        <v>3.5897435897435899</v>
      </c>
      <c r="G1256" s="71">
        <v>0.50211248626124605</v>
      </c>
      <c r="H1256" s="68">
        <v>5.1282051282051304</v>
      </c>
      <c r="I1256" s="71">
        <v>0.49278794208975302</v>
      </c>
      <c r="J1256" s="68">
        <v>3.0769230769230802</v>
      </c>
      <c r="K1256" s="71">
        <v>0.72132766819073202</v>
      </c>
      <c r="L1256" s="68">
        <v>22.051282051282101</v>
      </c>
      <c r="M1256" s="71">
        <v>9.1722287208422001E-2</v>
      </c>
      <c r="N1256" s="68">
        <v>2.8205128205128198</v>
      </c>
      <c r="O1256" s="71">
        <v>0.14342300389443599</v>
      </c>
      <c r="P1256" s="68">
        <v>5.9125964010282797</v>
      </c>
      <c r="Q1256" s="71"/>
      <c r="R1256" s="68"/>
    </row>
    <row r="1257" spans="1:18" x14ac:dyDescent="0.2">
      <c r="A1257" s="72" t="s">
        <v>2846</v>
      </c>
      <c r="B1257" s="66" t="s">
        <v>2847</v>
      </c>
      <c r="C1257" s="67">
        <v>68</v>
      </c>
      <c r="D1257" s="67" t="s">
        <v>339</v>
      </c>
      <c r="E1257" s="71">
        <v>0.62883000153382895</v>
      </c>
      <c r="F1257" s="68">
        <v>37.435897435897402</v>
      </c>
      <c r="G1257" s="71">
        <v>0.544337293856615</v>
      </c>
      <c r="H1257" s="68">
        <v>7.6923076923076898</v>
      </c>
      <c r="I1257" s="71">
        <v>0.64854539289548596</v>
      </c>
      <c r="J1257" s="68">
        <v>24.3589743589744</v>
      </c>
      <c r="K1257" s="71">
        <v>0.78572857360068205</v>
      </c>
      <c r="L1257" s="68">
        <v>35.897435897435898</v>
      </c>
      <c r="M1257" s="71">
        <v>0.49081400949562998</v>
      </c>
      <c r="N1257" s="68">
        <v>32.820512820512803</v>
      </c>
      <c r="O1257" s="71">
        <v>0.30355473935456101</v>
      </c>
      <c r="P1257" s="68">
        <v>23.393316195372801</v>
      </c>
      <c r="Q1257" s="71">
        <v>1</v>
      </c>
      <c r="R1257" s="68">
        <v>100</v>
      </c>
    </row>
    <row r="1258" spans="1:18" x14ac:dyDescent="0.2">
      <c r="A1258" s="72" t="s">
        <v>2848</v>
      </c>
      <c r="B1258" s="66" t="s">
        <v>2849</v>
      </c>
      <c r="C1258" s="67">
        <v>68</v>
      </c>
      <c r="D1258" s="67" t="s">
        <v>339</v>
      </c>
      <c r="E1258" s="71">
        <v>0.44466875429963398</v>
      </c>
      <c r="F1258" s="68">
        <v>6.9230769230769198</v>
      </c>
      <c r="G1258" s="71">
        <v>0.61397239466373199</v>
      </c>
      <c r="H1258" s="68">
        <v>14.3589743589744</v>
      </c>
      <c r="I1258" s="71">
        <v>0.63488594249016095</v>
      </c>
      <c r="J1258" s="68">
        <v>21.794871794871799</v>
      </c>
      <c r="K1258" s="71">
        <v>0.83222549997066497</v>
      </c>
      <c r="L1258" s="68">
        <v>49.230769230769198</v>
      </c>
      <c r="M1258" s="71">
        <v>0.346315282460607</v>
      </c>
      <c r="N1258" s="68">
        <v>15.8974358974359</v>
      </c>
      <c r="O1258" s="71">
        <v>0.24061340621263699</v>
      </c>
      <c r="P1258" s="68">
        <v>13.6246786632391</v>
      </c>
      <c r="Q1258" s="71">
        <v>0</v>
      </c>
      <c r="R1258" s="68">
        <v>18.9873417721519</v>
      </c>
    </row>
    <row r="1259" spans="1:18" x14ac:dyDescent="0.2">
      <c r="A1259" s="72" t="s">
        <v>2850</v>
      </c>
      <c r="B1259" s="66" t="s">
        <v>2851</v>
      </c>
      <c r="C1259" s="67">
        <v>68</v>
      </c>
      <c r="D1259" s="67" t="s">
        <v>339</v>
      </c>
      <c r="E1259" s="71">
        <v>0.62603162426995096</v>
      </c>
      <c r="F1259" s="68">
        <v>36.153846153846203</v>
      </c>
      <c r="G1259" s="71">
        <v>0.62885851920357905</v>
      </c>
      <c r="H1259" s="68">
        <v>16.923076923076898</v>
      </c>
      <c r="I1259" s="71">
        <v>0.72644484812405796</v>
      </c>
      <c r="J1259" s="68">
        <v>48.205128205128197</v>
      </c>
      <c r="K1259" s="71">
        <v>0.77270628675261499</v>
      </c>
      <c r="L1259" s="68">
        <v>33.076923076923102</v>
      </c>
      <c r="M1259" s="71">
        <v>0.40824330833275901</v>
      </c>
      <c r="N1259" s="68">
        <v>22.8205128205128</v>
      </c>
      <c r="O1259" s="71">
        <v>0.21993678320669799</v>
      </c>
      <c r="P1259" s="68">
        <v>10.539845758354801</v>
      </c>
      <c r="Q1259" s="71">
        <v>1</v>
      </c>
      <c r="R1259" s="68">
        <v>100</v>
      </c>
    </row>
    <row r="1260" spans="1:18" x14ac:dyDescent="0.2">
      <c r="A1260" s="72" t="s">
        <v>2852</v>
      </c>
      <c r="B1260" s="66" t="s">
        <v>2853</v>
      </c>
      <c r="C1260" s="67">
        <v>68</v>
      </c>
      <c r="D1260" s="67" t="s">
        <v>339</v>
      </c>
      <c r="E1260" s="71">
        <v>0.63374718803629104</v>
      </c>
      <c r="F1260" s="68">
        <v>40.256410256410298</v>
      </c>
      <c r="G1260" s="71">
        <v>0.63341117343209397</v>
      </c>
      <c r="H1260" s="68">
        <v>17.692307692307701</v>
      </c>
      <c r="I1260" s="71">
        <v>0.75656606101776802</v>
      </c>
      <c r="J1260" s="68">
        <v>61.794871794871803</v>
      </c>
      <c r="K1260" s="71">
        <v>0.79031901758330803</v>
      </c>
      <c r="L1260" s="68">
        <v>37.435897435897402</v>
      </c>
      <c r="M1260" s="71">
        <v>0.53898025184063802</v>
      </c>
      <c r="N1260" s="68">
        <v>40</v>
      </c>
      <c r="O1260" s="71">
        <v>0.116606624343937</v>
      </c>
      <c r="P1260" s="68">
        <v>3.8560411311054001</v>
      </c>
      <c r="Q1260" s="71">
        <v>0.96660000000000001</v>
      </c>
      <c r="R1260" s="68">
        <v>53.481012658227797</v>
      </c>
    </row>
    <row r="1261" spans="1:18" x14ac:dyDescent="0.2">
      <c r="A1261" s="72" t="s">
        <v>2854</v>
      </c>
      <c r="B1261" s="66" t="s">
        <v>2855</v>
      </c>
      <c r="C1261" s="67">
        <v>68</v>
      </c>
      <c r="D1261" s="67" t="s">
        <v>339</v>
      </c>
      <c r="E1261" s="71">
        <v>0.82878529156153402</v>
      </c>
      <c r="F1261" s="68">
        <v>88.717948717948701</v>
      </c>
      <c r="G1261" s="71">
        <v>0.83555648657354398</v>
      </c>
      <c r="H1261" s="68">
        <v>74.102564102564102</v>
      </c>
      <c r="I1261" s="71">
        <v>0.76953897145150696</v>
      </c>
      <c r="J1261" s="68">
        <v>66.923076923076906</v>
      </c>
      <c r="K1261" s="71">
        <v>0.82975308466772302</v>
      </c>
      <c r="L1261" s="68">
        <v>47.948717948717899</v>
      </c>
      <c r="M1261" s="71">
        <v>0.99311910823642602</v>
      </c>
      <c r="N1261" s="68">
        <v>98.717948717948701</v>
      </c>
      <c r="O1261" s="71">
        <v>0.71595880687846802</v>
      </c>
      <c r="P1261" s="68">
        <v>83.033419023136204</v>
      </c>
      <c r="Q1261" s="71"/>
      <c r="R1261" s="68"/>
    </row>
    <row r="1262" spans="1:18" x14ac:dyDescent="0.2">
      <c r="A1262" s="72" t="s">
        <v>2856</v>
      </c>
      <c r="B1262" s="66" t="s">
        <v>2857</v>
      </c>
      <c r="C1262" s="67">
        <v>68</v>
      </c>
      <c r="D1262" s="67" t="s">
        <v>339</v>
      </c>
      <c r="E1262" s="71">
        <v>0.82847612511468804</v>
      </c>
      <c r="F1262" s="68">
        <v>88.461538461538495</v>
      </c>
      <c r="G1262" s="71">
        <v>0.830612104754057</v>
      </c>
      <c r="H1262" s="68">
        <v>73.076923076923094</v>
      </c>
      <c r="I1262" s="71">
        <v>0.78684882401084799</v>
      </c>
      <c r="J1262" s="68">
        <v>74.358974358974393</v>
      </c>
      <c r="K1262" s="71">
        <v>0.86657064954881902</v>
      </c>
      <c r="L1262" s="68">
        <v>63.589743589743598</v>
      </c>
      <c r="M1262" s="71">
        <v>1</v>
      </c>
      <c r="N1262" s="68">
        <v>100</v>
      </c>
      <c r="O1262" s="71">
        <v>0.65834904725971499</v>
      </c>
      <c r="P1262" s="68">
        <v>75.835475578406204</v>
      </c>
      <c r="Q1262" s="71"/>
      <c r="R1262" s="68"/>
    </row>
    <row r="1263" spans="1:18" x14ac:dyDescent="0.2">
      <c r="A1263" s="72" t="s">
        <v>2858</v>
      </c>
      <c r="B1263" s="66" t="s">
        <v>2859</v>
      </c>
      <c r="C1263" s="67">
        <v>68</v>
      </c>
      <c r="D1263" s="67" t="s">
        <v>339</v>
      </c>
      <c r="E1263" s="71">
        <v>0.79617126517714198</v>
      </c>
      <c r="F1263" s="68">
        <v>83.846153846153896</v>
      </c>
      <c r="G1263" s="71">
        <v>0.83632976886377197</v>
      </c>
      <c r="H1263" s="68">
        <v>74.358974358974393</v>
      </c>
      <c r="I1263" s="71">
        <v>0.77598824524473098</v>
      </c>
      <c r="J1263" s="68">
        <v>71.025641025640994</v>
      </c>
      <c r="K1263" s="71">
        <v>0.84820506460033696</v>
      </c>
      <c r="L1263" s="68">
        <v>57.948717948717999</v>
      </c>
      <c r="M1263" s="71">
        <v>0.93119108236427395</v>
      </c>
      <c r="N1263" s="68">
        <v>95.641025641025607</v>
      </c>
      <c r="O1263" s="71">
        <v>0.58914216481259596</v>
      </c>
      <c r="P1263" s="68">
        <v>67.609254498714606</v>
      </c>
      <c r="Q1263" s="71"/>
      <c r="R1263" s="68"/>
    </row>
    <row r="1264" spans="1:18" x14ac:dyDescent="0.2">
      <c r="A1264" s="72" t="s">
        <v>2860</v>
      </c>
      <c r="B1264" s="66" t="s">
        <v>2861</v>
      </c>
      <c r="C1264" s="67">
        <v>68</v>
      </c>
      <c r="D1264" s="67" t="s">
        <v>339</v>
      </c>
      <c r="E1264" s="71">
        <v>0.77803553739353704</v>
      </c>
      <c r="F1264" s="68">
        <v>78.461538461538495</v>
      </c>
      <c r="G1264" s="71">
        <v>0.78470286671090705</v>
      </c>
      <c r="H1264" s="68">
        <v>57.179487179487197</v>
      </c>
      <c r="I1264" s="71">
        <v>0.754048981562632</v>
      </c>
      <c r="J1264" s="68">
        <v>61.025641025641001</v>
      </c>
      <c r="K1264" s="71">
        <v>0.83258629356484604</v>
      </c>
      <c r="L1264" s="68">
        <v>49.487179487179503</v>
      </c>
      <c r="M1264" s="71">
        <v>0.88302484001926596</v>
      </c>
      <c r="N1264" s="68">
        <v>92.307692307692307</v>
      </c>
      <c r="O1264" s="71">
        <v>0.63581470511003202</v>
      </c>
      <c r="P1264" s="68">
        <v>71.722365038560397</v>
      </c>
      <c r="Q1264" s="71"/>
      <c r="R1264" s="68"/>
    </row>
    <row r="1265" spans="1:18" x14ac:dyDescent="0.2">
      <c r="A1265" s="72" t="s">
        <v>2862</v>
      </c>
      <c r="B1265" s="66" t="s">
        <v>2863</v>
      </c>
      <c r="C1265" s="67">
        <v>68</v>
      </c>
      <c r="D1265" s="67" t="s">
        <v>339</v>
      </c>
      <c r="E1265" s="71">
        <v>0.62738412449148995</v>
      </c>
      <c r="F1265" s="68">
        <v>36.6666666666667</v>
      </c>
      <c r="G1265" s="71">
        <v>0.80077836340083297</v>
      </c>
      <c r="H1265" s="68">
        <v>61.794871794871803</v>
      </c>
      <c r="I1265" s="71">
        <v>0.74784475571980302</v>
      </c>
      <c r="J1265" s="68">
        <v>58.205128205128197</v>
      </c>
      <c r="K1265" s="71">
        <v>0.78254317689063702</v>
      </c>
      <c r="L1265" s="68">
        <v>35.128205128205103</v>
      </c>
      <c r="M1265" s="71">
        <v>0.77981146356567699</v>
      </c>
      <c r="N1265" s="68">
        <v>82.820512820512803</v>
      </c>
      <c r="O1265" s="71">
        <v>0.65332698737198902</v>
      </c>
      <c r="P1265" s="68">
        <v>74.550128534704399</v>
      </c>
      <c r="Q1265" s="71">
        <v>0</v>
      </c>
      <c r="R1265" s="68">
        <v>18.9873417721519</v>
      </c>
    </row>
    <row r="1266" spans="1:18" x14ac:dyDescent="0.2">
      <c r="A1266" s="72" t="s">
        <v>2864</v>
      </c>
      <c r="B1266" s="66" t="s">
        <v>2865</v>
      </c>
      <c r="C1266" s="67">
        <v>68</v>
      </c>
      <c r="D1266" s="67" t="s">
        <v>339</v>
      </c>
      <c r="E1266" s="71">
        <v>0.78155638062725097</v>
      </c>
      <c r="F1266" s="68">
        <v>79.743589743589794</v>
      </c>
      <c r="G1266" s="71">
        <v>0.86694402863268605</v>
      </c>
      <c r="H1266" s="68">
        <v>84.871794871794904</v>
      </c>
      <c r="I1266" s="71">
        <v>0.74295024871777304</v>
      </c>
      <c r="J1266" s="68">
        <v>55.384615384615401</v>
      </c>
      <c r="K1266" s="71">
        <v>0.71951860464440698</v>
      </c>
      <c r="L1266" s="68">
        <v>21.282051282051299</v>
      </c>
      <c r="M1266" s="71">
        <v>1</v>
      </c>
      <c r="N1266" s="68">
        <v>100</v>
      </c>
      <c r="O1266" s="71">
        <v>0.57836902114139099</v>
      </c>
      <c r="P1266" s="68">
        <v>65.809768637532102</v>
      </c>
      <c r="Q1266" s="71"/>
      <c r="R1266" s="68"/>
    </row>
    <row r="1267" spans="1:18" x14ac:dyDescent="0.2">
      <c r="A1267" s="72" t="s">
        <v>2866</v>
      </c>
      <c r="B1267" s="66" t="s">
        <v>2867</v>
      </c>
      <c r="C1267" s="67">
        <v>68</v>
      </c>
      <c r="D1267" s="67" t="s">
        <v>339</v>
      </c>
      <c r="E1267" s="71">
        <v>0.804206734846732</v>
      </c>
      <c r="F1267" s="68">
        <v>85.641025641025607</v>
      </c>
      <c r="G1267" s="71">
        <v>0.80156556065566298</v>
      </c>
      <c r="H1267" s="68">
        <v>62.307692307692299</v>
      </c>
      <c r="I1267" s="71">
        <v>0.75318943611454903</v>
      </c>
      <c r="J1267" s="68">
        <v>60.512820512820497</v>
      </c>
      <c r="K1267" s="71">
        <v>0.92986880404443994</v>
      </c>
      <c r="L1267" s="68">
        <v>83.846153846153896</v>
      </c>
      <c r="M1267" s="71">
        <v>0.95183375765499101</v>
      </c>
      <c r="N1267" s="68">
        <v>96.410256410256395</v>
      </c>
      <c r="O1267" s="71">
        <v>0.58457611576401802</v>
      </c>
      <c r="P1267" s="68">
        <v>66.8380462724936</v>
      </c>
      <c r="Q1267" s="71"/>
      <c r="R1267" s="68"/>
    </row>
    <row r="1268" spans="1:18" x14ac:dyDescent="0.2">
      <c r="A1268" s="72" t="s">
        <v>2868</v>
      </c>
      <c r="B1268" s="66" t="s">
        <v>2869</v>
      </c>
      <c r="C1268" s="67">
        <v>68</v>
      </c>
      <c r="D1268" s="67" t="s">
        <v>339</v>
      </c>
      <c r="E1268" s="71">
        <v>0.58415531215635996</v>
      </c>
      <c r="F1268" s="68">
        <v>27.435897435897399</v>
      </c>
      <c r="G1268" s="71">
        <v>0.72880204880699095</v>
      </c>
      <c r="H1268" s="68">
        <v>38.717948717948701</v>
      </c>
      <c r="I1268" s="71">
        <v>0.68173671099806299</v>
      </c>
      <c r="J1268" s="68">
        <v>32.564102564102598</v>
      </c>
      <c r="K1268" s="71">
        <v>0.70116316002475498</v>
      </c>
      <c r="L1268" s="68">
        <v>16.6666666666667</v>
      </c>
      <c r="M1268" s="71">
        <v>0.56650381889492896</v>
      </c>
      <c r="N1268" s="68">
        <v>46.410256410256402</v>
      </c>
      <c r="O1268" s="71">
        <v>0.24257082205706099</v>
      </c>
      <c r="P1268" s="68">
        <v>13.8817480719794</v>
      </c>
      <c r="Q1268" s="71"/>
      <c r="R1268" s="68"/>
    </row>
    <row r="1269" spans="1:18" x14ac:dyDescent="0.2">
      <c r="A1269" s="72" t="s">
        <v>2870</v>
      </c>
      <c r="B1269" s="66" t="s">
        <v>2871</v>
      </c>
      <c r="C1269" s="67">
        <v>68</v>
      </c>
      <c r="D1269" s="67" t="s">
        <v>339</v>
      </c>
      <c r="E1269" s="71">
        <v>0.60809554169663804</v>
      </c>
      <c r="F1269" s="68">
        <v>32.051282051282101</v>
      </c>
      <c r="G1269" s="71">
        <v>0.72749552227352898</v>
      </c>
      <c r="H1269" s="68">
        <v>38.205128205128197</v>
      </c>
      <c r="I1269" s="71">
        <v>0.60393133745654004</v>
      </c>
      <c r="J1269" s="68">
        <v>16.153846153846199</v>
      </c>
      <c r="K1269" s="71">
        <v>0.57829418047967096</v>
      </c>
      <c r="L1269" s="68">
        <v>4.1025641025641004</v>
      </c>
      <c r="M1269" s="71">
        <v>0.64219362829422599</v>
      </c>
      <c r="N1269" s="68">
        <v>61.025641025641001</v>
      </c>
      <c r="O1269" s="71">
        <v>0.48856303997922301</v>
      </c>
      <c r="P1269" s="68">
        <v>52.699228791773798</v>
      </c>
      <c r="Q1269" s="71"/>
      <c r="R1269" s="68"/>
    </row>
    <row r="1270" spans="1:18" x14ac:dyDescent="0.2">
      <c r="A1270" s="72" t="s">
        <v>2872</v>
      </c>
      <c r="B1270" s="66" t="s">
        <v>2873</v>
      </c>
      <c r="C1270" s="67">
        <v>68</v>
      </c>
      <c r="D1270" s="67" t="s">
        <v>339</v>
      </c>
      <c r="E1270" s="71">
        <v>0.55742173360881397</v>
      </c>
      <c r="F1270" s="68">
        <v>20.769230769230798</v>
      </c>
      <c r="G1270" s="71">
        <v>0.75280378003839399</v>
      </c>
      <c r="H1270" s="68">
        <v>45.6410256410256</v>
      </c>
      <c r="I1270" s="71">
        <v>0.57906276596355799</v>
      </c>
      <c r="J1270" s="68">
        <v>11.794871794871799</v>
      </c>
      <c r="K1270" s="71">
        <v>0.53987136039836803</v>
      </c>
      <c r="L1270" s="68">
        <v>3.0769230769230802</v>
      </c>
      <c r="M1270" s="71">
        <v>0.48393311773205799</v>
      </c>
      <c r="N1270" s="68">
        <v>32.307692307692299</v>
      </c>
      <c r="O1270" s="71">
        <v>0.43143764391169198</v>
      </c>
      <c r="P1270" s="68">
        <v>46.015424164524397</v>
      </c>
      <c r="Q1270" s="71"/>
      <c r="R1270" s="68"/>
    </row>
    <row r="1271" spans="1:18" x14ac:dyDescent="0.2">
      <c r="A1271" s="72" t="s">
        <v>2874</v>
      </c>
      <c r="B1271" s="66" t="s">
        <v>2875</v>
      </c>
      <c r="C1271" s="67">
        <v>71</v>
      </c>
      <c r="D1271" s="67" t="s">
        <v>339</v>
      </c>
      <c r="E1271" s="71">
        <v>0.63922438597545095</v>
      </c>
      <c r="F1271" s="68">
        <v>21.947674418604699</v>
      </c>
      <c r="G1271" s="71">
        <v>0.74728384945274695</v>
      </c>
      <c r="H1271" s="68">
        <v>43.023255813953497</v>
      </c>
      <c r="I1271" s="71">
        <v>0.67799659098256704</v>
      </c>
      <c r="J1271" s="68">
        <v>38.808139534883701</v>
      </c>
      <c r="K1271" s="71">
        <v>0.67886771234177001</v>
      </c>
      <c r="L1271" s="68">
        <v>9.8837209302325597</v>
      </c>
      <c r="M1271" s="71">
        <v>0.57267441860465096</v>
      </c>
      <c r="N1271" s="68">
        <v>25.145348837209301</v>
      </c>
      <c r="O1271" s="71">
        <v>0.519299358495517</v>
      </c>
      <c r="P1271" s="68">
        <v>27.044952100221099</v>
      </c>
      <c r="Q1271" s="71"/>
      <c r="R1271" s="68"/>
    </row>
    <row r="1272" spans="1:18" x14ac:dyDescent="0.2">
      <c r="A1272" s="72" t="s">
        <v>2876</v>
      </c>
      <c r="B1272" s="66" t="s">
        <v>2877</v>
      </c>
      <c r="C1272" s="67">
        <v>71</v>
      </c>
      <c r="D1272" s="67" t="s">
        <v>339</v>
      </c>
      <c r="E1272" s="71">
        <v>0.53090597328147004</v>
      </c>
      <c r="F1272" s="68">
        <v>6.25</v>
      </c>
      <c r="G1272" s="71">
        <v>0.71859852507657296</v>
      </c>
      <c r="H1272" s="68">
        <v>33.5029069767442</v>
      </c>
      <c r="I1272" s="71">
        <v>0.56570297688345605</v>
      </c>
      <c r="J1272" s="68">
        <v>5.5959302325581399</v>
      </c>
      <c r="K1272" s="71">
        <v>0.62913607328543897</v>
      </c>
      <c r="L1272" s="68">
        <v>5.81395348837209</v>
      </c>
      <c r="M1272" s="71">
        <v>0.39437984496124001</v>
      </c>
      <c r="N1272" s="68">
        <v>7.6308139534883699</v>
      </c>
      <c r="O1272" s="71">
        <v>0.34671244620064201</v>
      </c>
      <c r="P1272" s="68">
        <v>9.8010316875460592</v>
      </c>
      <c r="Q1272" s="71"/>
      <c r="R1272" s="68"/>
    </row>
    <row r="1273" spans="1:18" x14ac:dyDescent="0.2">
      <c r="A1273" s="72" t="s">
        <v>2878</v>
      </c>
      <c r="B1273" s="66" t="s">
        <v>2879</v>
      </c>
      <c r="C1273" s="67">
        <v>71</v>
      </c>
      <c r="D1273" s="67" t="s">
        <v>339</v>
      </c>
      <c r="E1273" s="71">
        <v>0.48609925194409798</v>
      </c>
      <c r="F1273" s="68">
        <v>3.7790697674418601</v>
      </c>
      <c r="G1273" s="71">
        <v>0.69171077019918903</v>
      </c>
      <c r="H1273" s="68">
        <v>26.744186046511601</v>
      </c>
      <c r="I1273" s="71">
        <v>0.59994899824985104</v>
      </c>
      <c r="J1273" s="68">
        <v>10.537790697674399</v>
      </c>
      <c r="K1273" s="71">
        <v>0.54099502396534005</v>
      </c>
      <c r="L1273" s="68">
        <v>1.52616279069767</v>
      </c>
      <c r="M1273" s="71">
        <v>0.31686046511627902</v>
      </c>
      <c r="N1273" s="68">
        <v>4.5784883720930196</v>
      </c>
      <c r="O1273" s="71">
        <v>0.28098100218983202</v>
      </c>
      <c r="P1273" s="68">
        <v>6.4112011790714796</v>
      </c>
      <c r="Q1273" s="71"/>
      <c r="R1273" s="68"/>
    </row>
    <row r="1274" spans="1:18" x14ac:dyDescent="0.2">
      <c r="A1274" s="72" t="s">
        <v>2880</v>
      </c>
      <c r="B1274" s="66" t="s">
        <v>2881</v>
      </c>
      <c r="C1274" s="67">
        <v>71</v>
      </c>
      <c r="D1274" s="67" t="s">
        <v>339</v>
      </c>
      <c r="E1274" s="71">
        <v>0.478159000501096</v>
      </c>
      <c r="F1274" s="68">
        <v>3.4883720930232598</v>
      </c>
      <c r="G1274" s="71">
        <v>0.63198012249311997</v>
      </c>
      <c r="H1274" s="68">
        <v>13.662790697674399</v>
      </c>
      <c r="I1274" s="71">
        <v>0.59199545642864404</v>
      </c>
      <c r="J1274" s="68">
        <v>9.0116279069767398</v>
      </c>
      <c r="K1274" s="71">
        <v>0.46460801730128298</v>
      </c>
      <c r="L1274" s="68">
        <v>0.50872093023255804</v>
      </c>
      <c r="M1274" s="71">
        <v>0.46414728682170497</v>
      </c>
      <c r="N1274" s="68">
        <v>12.863372093023299</v>
      </c>
      <c r="O1274" s="71">
        <v>0.238064119460725</v>
      </c>
      <c r="P1274" s="68">
        <v>4.5689019896831198</v>
      </c>
      <c r="Q1274" s="71"/>
      <c r="R1274" s="68"/>
    </row>
    <row r="1275" spans="1:18" x14ac:dyDescent="0.2">
      <c r="A1275" s="72" t="s">
        <v>2882</v>
      </c>
      <c r="B1275" s="66" t="s">
        <v>2883</v>
      </c>
      <c r="C1275" s="67">
        <v>71</v>
      </c>
      <c r="D1275" s="67" t="s">
        <v>339</v>
      </c>
      <c r="E1275" s="71">
        <v>0.53696522774070499</v>
      </c>
      <c r="F1275" s="68">
        <v>6.6133720930232602</v>
      </c>
      <c r="G1275" s="71">
        <v>0.71512040130205001</v>
      </c>
      <c r="H1275" s="68">
        <v>32.558139534883701</v>
      </c>
      <c r="I1275" s="71">
        <v>0.60894401374009399</v>
      </c>
      <c r="J1275" s="68">
        <v>12.4273255813953</v>
      </c>
      <c r="K1275" s="71">
        <v>0.56420786035982096</v>
      </c>
      <c r="L1275" s="68">
        <v>2.32558139534884</v>
      </c>
      <c r="M1275" s="71">
        <v>0.49127906976744201</v>
      </c>
      <c r="N1275" s="68">
        <v>15.479651162790701</v>
      </c>
      <c r="O1275" s="71">
        <v>0.30527479353411602</v>
      </c>
      <c r="P1275" s="68">
        <v>7.8850405305821702</v>
      </c>
      <c r="Q1275" s="71"/>
      <c r="R1275" s="68"/>
    </row>
    <row r="1276" spans="1:18" x14ac:dyDescent="0.2">
      <c r="A1276" s="72" t="s">
        <v>2884</v>
      </c>
      <c r="B1276" s="66" t="s">
        <v>2885</v>
      </c>
      <c r="C1276" s="67">
        <v>68</v>
      </c>
      <c r="D1276" s="67" t="s">
        <v>339</v>
      </c>
      <c r="E1276" s="71">
        <v>0.701478118165477</v>
      </c>
      <c r="F1276" s="68">
        <v>59.487179487179503</v>
      </c>
      <c r="G1276" s="71">
        <v>0.71293172738625499</v>
      </c>
      <c r="H1276" s="68">
        <v>33.3333333333333</v>
      </c>
      <c r="I1276" s="71">
        <v>0.60238910392577505</v>
      </c>
      <c r="J1276" s="68">
        <v>15.384615384615399</v>
      </c>
      <c r="K1276" s="71">
        <v>0.655801321184311</v>
      </c>
      <c r="L1276" s="68">
        <v>10.5128205128205</v>
      </c>
      <c r="M1276" s="71">
        <v>0.60090827771279098</v>
      </c>
      <c r="N1276" s="68">
        <v>54.871794871794897</v>
      </c>
      <c r="O1276" s="71">
        <v>0.63683827878373001</v>
      </c>
      <c r="P1276" s="68">
        <v>71.979434447300804</v>
      </c>
      <c r="Q1276" s="71">
        <v>1</v>
      </c>
      <c r="R1276" s="68">
        <v>100</v>
      </c>
    </row>
    <row r="1277" spans="1:18" x14ac:dyDescent="0.2">
      <c r="A1277" s="72" t="s">
        <v>2886</v>
      </c>
      <c r="B1277" s="66" t="s">
        <v>2887</v>
      </c>
      <c r="C1277" s="67">
        <v>71</v>
      </c>
      <c r="D1277" s="67" t="s">
        <v>339</v>
      </c>
      <c r="E1277" s="71">
        <v>0.61377351312212403</v>
      </c>
      <c r="F1277" s="68">
        <v>16.4970930232558</v>
      </c>
      <c r="G1277" s="71">
        <v>0.73187840687153705</v>
      </c>
      <c r="H1277" s="68">
        <v>37.863372093023301</v>
      </c>
      <c r="I1277" s="71">
        <v>0.61371427003372503</v>
      </c>
      <c r="J1277" s="68">
        <v>14.0261627906977</v>
      </c>
      <c r="K1277" s="71">
        <v>0.52717288537511897</v>
      </c>
      <c r="L1277" s="68">
        <v>1.16279069767442</v>
      </c>
      <c r="M1277" s="71">
        <v>0.62693798449612403</v>
      </c>
      <c r="N1277" s="68">
        <v>36.046511627907002</v>
      </c>
      <c r="O1277" s="71">
        <v>0.56916401883411305</v>
      </c>
      <c r="P1277" s="68">
        <v>36.256448047162898</v>
      </c>
      <c r="Q1277" s="71"/>
      <c r="R1277" s="68"/>
    </row>
    <row r="1278" spans="1:18" x14ac:dyDescent="0.2">
      <c r="A1278" s="72" t="s">
        <v>2888</v>
      </c>
      <c r="B1278" s="66" t="s">
        <v>2889</v>
      </c>
      <c r="C1278" s="67">
        <v>71</v>
      </c>
      <c r="D1278" s="67" t="s">
        <v>339</v>
      </c>
      <c r="E1278" s="71">
        <v>0.56008234099634702</v>
      </c>
      <c r="F1278" s="68">
        <v>8.7209302325581408</v>
      </c>
      <c r="G1278" s="71">
        <v>0.65120692279057202</v>
      </c>
      <c r="H1278" s="68">
        <v>16.860465116279101</v>
      </c>
      <c r="I1278" s="71">
        <v>0.61027561530086005</v>
      </c>
      <c r="J1278" s="68">
        <v>12.645348837209299</v>
      </c>
      <c r="K1278" s="71">
        <v>0.59158305133954503</v>
      </c>
      <c r="L1278" s="68">
        <v>3.3430232558139501</v>
      </c>
      <c r="M1278" s="71">
        <v>0.55329457364341095</v>
      </c>
      <c r="N1278" s="68">
        <v>22.383720930232599</v>
      </c>
      <c r="O1278" s="71">
        <v>0.39405154190734898</v>
      </c>
      <c r="P1278" s="68">
        <v>14.075165806927</v>
      </c>
      <c r="Q1278" s="71"/>
      <c r="R1278" s="68"/>
    </row>
    <row r="1279" spans="1:18" x14ac:dyDescent="0.2">
      <c r="A1279" s="72" t="s">
        <v>2890</v>
      </c>
      <c r="B1279" s="66" t="s">
        <v>2891</v>
      </c>
      <c r="C1279" s="67">
        <v>68</v>
      </c>
      <c r="D1279" s="67" t="s">
        <v>339</v>
      </c>
      <c r="E1279" s="71">
        <v>0.405491284893365</v>
      </c>
      <c r="F1279" s="68">
        <v>4.6153846153846203</v>
      </c>
      <c r="G1279" s="71">
        <v>0.42730141015122403</v>
      </c>
      <c r="H1279" s="68">
        <v>2.3076923076923102</v>
      </c>
      <c r="I1279" s="71">
        <v>0.50789515456387602</v>
      </c>
      <c r="J1279" s="68">
        <v>4.1025641025641004</v>
      </c>
      <c r="K1279" s="71">
        <v>0.46114471858738498</v>
      </c>
      <c r="L1279" s="68">
        <v>1.79487179487179</v>
      </c>
      <c r="M1279" s="71">
        <v>0.33255349893346098</v>
      </c>
      <c r="N1279" s="68">
        <v>14.871794871794901</v>
      </c>
      <c r="O1279" s="71">
        <v>6.1152927124242598E-2</v>
      </c>
      <c r="P1279" s="68">
        <v>1.54241645244216</v>
      </c>
      <c r="Q1279" s="71">
        <v>0.64290000000000003</v>
      </c>
      <c r="R1279" s="68">
        <v>42.4050632911392</v>
      </c>
    </row>
    <row r="1280" spans="1:18" x14ac:dyDescent="0.2">
      <c r="A1280" s="72" t="s">
        <v>2892</v>
      </c>
      <c r="B1280" s="66" t="s">
        <v>2893</v>
      </c>
      <c r="C1280" s="67">
        <v>71</v>
      </c>
      <c r="D1280" s="67" t="s">
        <v>339</v>
      </c>
      <c r="E1280" s="71">
        <v>0.62317537282798197</v>
      </c>
      <c r="F1280" s="68">
        <v>18.677325581395301</v>
      </c>
      <c r="G1280" s="71">
        <v>0.79800440601821798</v>
      </c>
      <c r="H1280" s="68">
        <v>60.973837209302303</v>
      </c>
      <c r="I1280" s="71">
        <v>0.63623950356238801</v>
      </c>
      <c r="J1280" s="68">
        <v>19.8401162790698</v>
      </c>
      <c r="K1280" s="71">
        <v>0.65401765446563098</v>
      </c>
      <c r="L1280" s="68">
        <v>7.9215116279069804</v>
      </c>
      <c r="M1280" s="71">
        <v>0.64631782945736405</v>
      </c>
      <c r="N1280" s="68">
        <v>39.680232558139501</v>
      </c>
      <c r="O1280" s="71">
        <v>0.38129747063630898</v>
      </c>
      <c r="P1280" s="68">
        <v>12.896094325718501</v>
      </c>
      <c r="Q1280" s="71"/>
      <c r="R1280" s="68"/>
    </row>
    <row r="1281" spans="1:18" x14ac:dyDescent="0.2">
      <c r="A1281" s="72" t="s">
        <v>2894</v>
      </c>
      <c r="B1281" s="66" t="s">
        <v>2895</v>
      </c>
      <c r="C1281" s="67">
        <v>71</v>
      </c>
      <c r="D1281" s="67" t="s">
        <v>339</v>
      </c>
      <c r="E1281" s="71">
        <v>0.40612820756696599</v>
      </c>
      <c r="F1281" s="68">
        <v>2.1802325581395299</v>
      </c>
      <c r="G1281" s="71">
        <v>0.50243503615241802</v>
      </c>
      <c r="H1281" s="68">
        <v>3.7790697674418601</v>
      </c>
      <c r="I1281" s="71">
        <v>0.53166523449041703</v>
      </c>
      <c r="J1281" s="68">
        <v>2.9069767441860499</v>
      </c>
      <c r="K1281" s="71">
        <v>0.527338482457133</v>
      </c>
      <c r="L1281" s="68">
        <v>1.23546511627907</v>
      </c>
      <c r="M1281" s="71">
        <v>0.28585271317829503</v>
      </c>
      <c r="N1281" s="68">
        <v>3.9970930232558102</v>
      </c>
      <c r="O1281" s="71">
        <v>0.18334957155656501</v>
      </c>
      <c r="P1281" s="68">
        <v>3.0213706705969101</v>
      </c>
      <c r="Q1281" s="71"/>
      <c r="R1281" s="68"/>
    </row>
    <row r="1282" spans="1:18" x14ac:dyDescent="0.2">
      <c r="A1282" s="72" t="s">
        <v>2896</v>
      </c>
      <c r="B1282" s="66" t="s">
        <v>2897</v>
      </c>
      <c r="C1282" s="67">
        <v>71</v>
      </c>
      <c r="D1282" s="67" t="s">
        <v>339</v>
      </c>
      <c r="E1282" s="71">
        <v>0.260169733820101</v>
      </c>
      <c r="F1282" s="68">
        <v>0.145348837209302</v>
      </c>
      <c r="G1282" s="71">
        <v>0.156522339966538</v>
      </c>
      <c r="H1282" s="68">
        <v>0.145348837209302</v>
      </c>
      <c r="I1282" s="71">
        <v>0.39506278267810202</v>
      </c>
      <c r="J1282" s="68">
        <v>0.145348837209302</v>
      </c>
      <c r="K1282" s="71">
        <v>0.63657892463273402</v>
      </c>
      <c r="L1282" s="68">
        <v>6.5406976744186096</v>
      </c>
      <c r="M1282" s="71">
        <v>6.7829457364339697E-3</v>
      </c>
      <c r="N1282" s="68">
        <v>1.16279069767442</v>
      </c>
      <c r="O1282" s="71">
        <v>0.105901676086699</v>
      </c>
      <c r="P1282" s="68">
        <v>1.84229918938836</v>
      </c>
      <c r="Q1282" s="71"/>
      <c r="R1282" s="68"/>
    </row>
    <row r="1283" spans="1:18" x14ac:dyDescent="0.2">
      <c r="A1283" s="72" t="s">
        <v>2898</v>
      </c>
      <c r="B1283" s="66" t="s">
        <v>2899</v>
      </c>
      <c r="C1283" s="67">
        <v>71</v>
      </c>
      <c r="D1283" s="67" t="s">
        <v>339</v>
      </c>
      <c r="E1283" s="71">
        <v>0.44524732447663901</v>
      </c>
      <c r="F1283" s="68">
        <v>2.9069767441860499</v>
      </c>
      <c r="G1283" s="71">
        <v>0.61382601400757297</v>
      </c>
      <c r="H1283" s="68">
        <v>10.6104651162791</v>
      </c>
      <c r="I1283" s="71">
        <v>0.557363585499</v>
      </c>
      <c r="J1283" s="68">
        <v>4.8691860465116301</v>
      </c>
      <c r="K1283" s="71">
        <v>0.67539594482544496</v>
      </c>
      <c r="L1283" s="68">
        <v>9.5930232558139501</v>
      </c>
      <c r="M1283" s="71">
        <v>0.16957364341085299</v>
      </c>
      <c r="N1283" s="68">
        <v>2.32558139534884</v>
      </c>
      <c r="O1283" s="71">
        <v>0.210077434640323</v>
      </c>
      <c r="P1283" s="68">
        <v>3.8319823139277802</v>
      </c>
      <c r="Q1283" s="71"/>
      <c r="R1283" s="68"/>
    </row>
    <row r="1284" spans="1:18" x14ac:dyDescent="0.2">
      <c r="A1284" s="72" t="s">
        <v>2900</v>
      </c>
      <c r="B1284" s="66" t="s">
        <v>2901</v>
      </c>
      <c r="C1284" s="67">
        <v>71</v>
      </c>
      <c r="D1284" s="67" t="s">
        <v>339</v>
      </c>
      <c r="E1284" s="71">
        <v>0.39886497975681601</v>
      </c>
      <c r="F1284" s="68">
        <v>1.96220930232558</v>
      </c>
      <c r="G1284" s="71">
        <v>0.52679044441571399</v>
      </c>
      <c r="H1284" s="68">
        <v>4.5784883720930196</v>
      </c>
      <c r="I1284" s="71">
        <v>0.54220907764281701</v>
      </c>
      <c r="J1284" s="68">
        <v>3.56104651162791</v>
      </c>
      <c r="K1284" s="71">
        <v>0.61011457805892499</v>
      </c>
      <c r="L1284" s="68">
        <v>4.7238372093023298</v>
      </c>
      <c r="M1284" s="71">
        <v>9.20542635658914E-2</v>
      </c>
      <c r="N1284" s="68">
        <v>1.6715116279069799</v>
      </c>
      <c r="O1284" s="71">
        <v>0.22315653510073299</v>
      </c>
      <c r="P1284" s="68">
        <v>4.1267501842299197</v>
      </c>
      <c r="Q1284" s="71"/>
      <c r="R1284" s="68"/>
    </row>
    <row r="1285" spans="1:18" x14ac:dyDescent="0.2">
      <c r="A1285" s="72" t="s">
        <v>2902</v>
      </c>
      <c r="B1285" s="66" t="s">
        <v>2903</v>
      </c>
      <c r="C1285" s="67">
        <v>71</v>
      </c>
      <c r="D1285" s="67" t="s">
        <v>339</v>
      </c>
      <c r="E1285" s="71">
        <v>0.59755751616102804</v>
      </c>
      <c r="F1285" s="68">
        <v>13.226744186046499</v>
      </c>
      <c r="G1285" s="71">
        <v>0.77221886897614</v>
      </c>
      <c r="H1285" s="68">
        <v>50.654069767441896</v>
      </c>
      <c r="I1285" s="71">
        <v>0.68625494202438597</v>
      </c>
      <c r="J1285" s="68">
        <v>42.223837209302303</v>
      </c>
      <c r="K1285" s="71">
        <v>0.80873448904622103</v>
      </c>
      <c r="L1285" s="68">
        <v>36.918604651162802</v>
      </c>
      <c r="M1285" s="71">
        <v>0.44864341085271298</v>
      </c>
      <c r="N1285" s="68">
        <v>11.119186046511601</v>
      </c>
      <c r="O1285" s="71">
        <v>0.27193586990567897</v>
      </c>
      <c r="P1285" s="68">
        <v>5.8953574060427396</v>
      </c>
      <c r="Q1285" s="71"/>
      <c r="R1285" s="68"/>
    </row>
    <row r="1286" spans="1:18" x14ac:dyDescent="0.2">
      <c r="A1286" s="72" t="s">
        <v>2904</v>
      </c>
      <c r="B1286" s="66" t="s">
        <v>2905</v>
      </c>
      <c r="C1286" s="67">
        <v>68</v>
      </c>
      <c r="D1286" s="67" t="s">
        <v>339</v>
      </c>
      <c r="E1286" s="71">
        <v>0.56642689764121501</v>
      </c>
      <c r="F1286" s="68">
        <v>22.307692307692299</v>
      </c>
      <c r="G1286" s="71">
        <v>0.62423626879459904</v>
      </c>
      <c r="H1286" s="68">
        <v>15.8974358974359</v>
      </c>
      <c r="I1286" s="71">
        <v>0.69064788136565403</v>
      </c>
      <c r="J1286" s="68">
        <v>35.128205128205103</v>
      </c>
      <c r="K1286" s="71">
        <v>0.806461540150467</v>
      </c>
      <c r="L1286" s="68">
        <v>41.794871794871803</v>
      </c>
      <c r="M1286" s="71">
        <v>0.42888598362347702</v>
      </c>
      <c r="N1286" s="68">
        <v>26.923076923076898</v>
      </c>
      <c r="O1286" s="71">
        <v>0.28190281427187902</v>
      </c>
      <c r="P1286" s="68">
        <v>20.0514138817481</v>
      </c>
      <c r="Q1286" s="71"/>
      <c r="R1286" s="68"/>
    </row>
    <row r="1287" spans="1:18" x14ac:dyDescent="0.2">
      <c r="A1287" s="72" t="s">
        <v>2906</v>
      </c>
      <c r="B1287" s="66" t="s">
        <v>2907</v>
      </c>
      <c r="C1287" s="67">
        <v>68</v>
      </c>
      <c r="D1287" s="67" t="s">
        <v>339</v>
      </c>
      <c r="E1287" s="71">
        <v>0.49277741313346501</v>
      </c>
      <c r="F1287" s="68">
        <v>12.051282051282101</v>
      </c>
      <c r="G1287" s="71">
        <v>0.69731058567521698</v>
      </c>
      <c r="H1287" s="68">
        <v>29.743589743589698</v>
      </c>
      <c r="I1287" s="71">
        <v>0.65413301069401997</v>
      </c>
      <c r="J1287" s="68">
        <v>25.6410256410256</v>
      </c>
      <c r="K1287" s="71">
        <v>0.85196641483408797</v>
      </c>
      <c r="L1287" s="68">
        <v>58.974358974358999</v>
      </c>
      <c r="M1287" s="71">
        <v>0.38071974127846903</v>
      </c>
      <c r="N1287" s="68">
        <v>20.256410256410302</v>
      </c>
      <c r="O1287" s="71">
        <v>0.25093472631899399</v>
      </c>
      <c r="P1287" s="68">
        <v>15.424164524421601</v>
      </c>
      <c r="Q1287" s="71">
        <v>0.1216</v>
      </c>
      <c r="R1287" s="68">
        <v>24.050632911392398</v>
      </c>
    </row>
    <row r="1288" spans="1:18" x14ac:dyDescent="0.2">
      <c r="A1288" s="72" t="s">
        <v>2908</v>
      </c>
      <c r="B1288" s="66" t="s">
        <v>2909</v>
      </c>
      <c r="C1288" s="67">
        <v>68</v>
      </c>
      <c r="D1288" s="67" t="s">
        <v>339</v>
      </c>
      <c r="E1288" s="71">
        <v>0.52718039192495703</v>
      </c>
      <c r="F1288" s="68">
        <v>15.8974358974359</v>
      </c>
      <c r="G1288" s="71">
        <v>0.63322054746065504</v>
      </c>
      <c r="H1288" s="68">
        <v>17.435897435897399</v>
      </c>
      <c r="I1288" s="71">
        <v>0.61846084777060295</v>
      </c>
      <c r="J1288" s="68">
        <v>19.230769230769202</v>
      </c>
      <c r="K1288" s="71">
        <v>0.76760625229302304</v>
      </c>
      <c r="L1288" s="68">
        <v>31.282051282051299</v>
      </c>
      <c r="M1288" s="71">
        <v>0.37383884951489699</v>
      </c>
      <c r="N1288" s="68">
        <v>19.230769230769202</v>
      </c>
      <c r="O1288" s="71">
        <v>0.242775462585608</v>
      </c>
      <c r="P1288" s="68">
        <v>14.138817480719799</v>
      </c>
      <c r="Q1288" s="71"/>
      <c r="R1288" s="68"/>
    </row>
    <row r="1289" spans="1:18" x14ac:dyDescent="0.2">
      <c r="A1289" s="72" t="s">
        <v>2910</v>
      </c>
      <c r="B1289" s="66" t="s">
        <v>2911</v>
      </c>
      <c r="C1289" s="67">
        <v>71</v>
      </c>
      <c r="D1289" s="67" t="s">
        <v>339</v>
      </c>
      <c r="E1289" s="71">
        <v>0.64948911695342804</v>
      </c>
      <c r="F1289" s="68">
        <v>24.200581395348799</v>
      </c>
      <c r="G1289" s="71">
        <v>0.78479320432389899</v>
      </c>
      <c r="H1289" s="68">
        <v>54.651162790697697</v>
      </c>
      <c r="I1289" s="71">
        <v>0.65547289069210701</v>
      </c>
      <c r="J1289" s="68">
        <v>28.924418604651201</v>
      </c>
      <c r="K1289" s="71">
        <v>0.86394063907394703</v>
      </c>
      <c r="L1289" s="68">
        <v>60.537790697674403</v>
      </c>
      <c r="M1289" s="71">
        <v>0.59593023255814004</v>
      </c>
      <c r="N1289" s="68">
        <v>30.305232558139501</v>
      </c>
      <c r="O1289" s="71">
        <v>0.34730861811904601</v>
      </c>
      <c r="P1289" s="68">
        <v>9.9484156226971301</v>
      </c>
      <c r="Q1289" s="71"/>
      <c r="R1289" s="68"/>
    </row>
    <row r="1290" spans="1:18" x14ac:dyDescent="0.2">
      <c r="A1290" s="72" t="s">
        <v>2912</v>
      </c>
      <c r="B1290" s="66" t="s">
        <v>2913</v>
      </c>
      <c r="C1290" s="67">
        <v>71</v>
      </c>
      <c r="D1290" s="67" t="s">
        <v>339</v>
      </c>
      <c r="E1290" s="71">
        <v>0.73606202702531698</v>
      </c>
      <c r="F1290" s="68">
        <v>52.761627906976699</v>
      </c>
      <c r="G1290" s="71">
        <v>0.86441785262395598</v>
      </c>
      <c r="H1290" s="68">
        <v>83.793604651162795</v>
      </c>
      <c r="I1290" s="71">
        <v>0.70747996741641805</v>
      </c>
      <c r="J1290" s="68">
        <v>53.779069767441896</v>
      </c>
      <c r="K1290" s="71">
        <v>0.888986980632963</v>
      </c>
      <c r="L1290" s="68">
        <v>73.691860465116307</v>
      </c>
      <c r="M1290" s="71">
        <v>0.73158914728682201</v>
      </c>
      <c r="N1290" s="68">
        <v>57.776162790697697</v>
      </c>
      <c r="O1290" s="71">
        <v>0.48783618716642602</v>
      </c>
      <c r="P1290" s="68">
        <v>22.476050110538001</v>
      </c>
      <c r="Q1290" s="71"/>
      <c r="R1290" s="68"/>
    </row>
    <row r="1291" spans="1:18" x14ac:dyDescent="0.2">
      <c r="A1291" s="72" t="s">
        <v>2914</v>
      </c>
      <c r="B1291" s="66" t="s">
        <v>2915</v>
      </c>
      <c r="C1291" s="67">
        <v>71</v>
      </c>
      <c r="D1291" s="67" t="s">
        <v>339</v>
      </c>
      <c r="E1291" s="71">
        <v>0.73166147642742096</v>
      </c>
      <c r="F1291" s="68">
        <v>50.726744186046503</v>
      </c>
      <c r="G1291" s="71">
        <v>0.85715442782331597</v>
      </c>
      <c r="H1291" s="68">
        <v>81.613372093023202</v>
      </c>
      <c r="I1291" s="71">
        <v>0.76903585525834695</v>
      </c>
      <c r="J1291" s="68">
        <v>82.848837209302303</v>
      </c>
      <c r="K1291" s="71">
        <v>0.90067075021730503</v>
      </c>
      <c r="L1291" s="68">
        <v>79.433139534883693</v>
      </c>
      <c r="M1291" s="71">
        <v>0.712209302325581</v>
      </c>
      <c r="N1291" s="68">
        <v>54.069767441860499</v>
      </c>
      <c r="O1291" s="71">
        <v>0.419237046512553</v>
      </c>
      <c r="P1291" s="68">
        <v>15.7700810611643</v>
      </c>
      <c r="Q1291" s="71"/>
      <c r="R1291" s="68"/>
    </row>
    <row r="1292" spans="1:18" x14ac:dyDescent="0.2">
      <c r="A1292" s="72" t="s">
        <v>2916</v>
      </c>
      <c r="B1292" s="66" t="s">
        <v>2917</v>
      </c>
      <c r="C1292" s="67">
        <v>71</v>
      </c>
      <c r="D1292" s="67" t="s">
        <v>339</v>
      </c>
      <c r="E1292" s="71">
        <v>0.57642752932593</v>
      </c>
      <c r="F1292" s="68">
        <v>10.101744186046499</v>
      </c>
      <c r="G1292" s="71">
        <v>0.72479300164222504</v>
      </c>
      <c r="H1292" s="68">
        <v>35.392441860465098</v>
      </c>
      <c r="I1292" s="71">
        <v>0.60240920289829403</v>
      </c>
      <c r="J1292" s="68">
        <v>10.9738372093023</v>
      </c>
      <c r="K1292" s="71">
        <v>0.72309581322441296</v>
      </c>
      <c r="L1292" s="68">
        <v>15.1889534883721</v>
      </c>
      <c r="M1292" s="71">
        <v>0.49515503875969002</v>
      </c>
      <c r="N1292" s="68">
        <v>15.770348837209299</v>
      </c>
      <c r="O1292" s="71">
        <v>0.33668459010502999</v>
      </c>
      <c r="P1292" s="68">
        <v>9.4325718496683901</v>
      </c>
      <c r="Q1292" s="71"/>
      <c r="R1292" s="68"/>
    </row>
    <row r="1293" spans="1:18" x14ac:dyDescent="0.2">
      <c r="A1293" s="72" t="s">
        <v>2918</v>
      </c>
      <c r="B1293" s="66" t="s">
        <v>2919</v>
      </c>
      <c r="C1293" s="67">
        <v>71</v>
      </c>
      <c r="D1293" s="67" t="s">
        <v>339</v>
      </c>
      <c r="E1293" s="71">
        <v>0.48700979048298099</v>
      </c>
      <c r="F1293" s="68">
        <v>3.8517441860465098</v>
      </c>
      <c r="G1293" s="71">
        <v>0.55922210279809903</v>
      </c>
      <c r="H1293" s="68">
        <v>6.1046511627906996</v>
      </c>
      <c r="I1293" s="71">
        <v>0.54619198625730503</v>
      </c>
      <c r="J1293" s="68">
        <v>3.9970930232558102</v>
      </c>
      <c r="K1293" s="71">
        <v>0.61577567516871001</v>
      </c>
      <c r="L1293" s="68">
        <v>4.9418604651162799</v>
      </c>
      <c r="M1293" s="71">
        <v>0.46027131782945802</v>
      </c>
      <c r="N1293" s="68">
        <v>12.354651162790701</v>
      </c>
      <c r="O1293" s="71">
        <v>0.25358787036133301</v>
      </c>
      <c r="P1293" s="68">
        <v>5.3058216654384696</v>
      </c>
      <c r="Q1293" s="71"/>
      <c r="R1293" s="68"/>
    </row>
    <row r="1294" spans="1:18" x14ac:dyDescent="0.2">
      <c r="A1294" s="72" t="s">
        <v>2920</v>
      </c>
      <c r="B1294" s="66" t="s">
        <v>2921</v>
      </c>
      <c r="C1294" s="67">
        <v>71</v>
      </c>
      <c r="D1294" s="67" t="s">
        <v>339</v>
      </c>
      <c r="E1294" s="71">
        <v>0.563492818545133</v>
      </c>
      <c r="F1294" s="68">
        <v>9.0116279069767398</v>
      </c>
      <c r="G1294" s="71">
        <v>0.73296583718841102</v>
      </c>
      <c r="H1294" s="68">
        <v>38.662790697674403</v>
      </c>
      <c r="I1294" s="71">
        <v>0.608237201036953</v>
      </c>
      <c r="J1294" s="68">
        <v>12.209302325581399</v>
      </c>
      <c r="K1294" s="71">
        <v>0.60360227766839503</v>
      </c>
      <c r="L1294" s="68">
        <v>4.2877906976744198</v>
      </c>
      <c r="M1294" s="71">
        <v>0.55717054263565902</v>
      </c>
      <c r="N1294" s="68">
        <v>22.892441860465102</v>
      </c>
      <c r="O1294" s="71">
        <v>0.315488234196248</v>
      </c>
      <c r="P1294" s="68">
        <v>8.1061164333087703</v>
      </c>
      <c r="Q1294" s="71"/>
      <c r="R1294" s="68"/>
    </row>
    <row r="1295" spans="1:18" x14ac:dyDescent="0.2">
      <c r="A1295" s="72" t="s">
        <v>2922</v>
      </c>
      <c r="B1295" s="66" t="s">
        <v>2923</v>
      </c>
      <c r="C1295" s="67">
        <v>71</v>
      </c>
      <c r="D1295" s="67" t="s">
        <v>339</v>
      </c>
      <c r="E1295" s="71">
        <v>0.60625929792438704</v>
      </c>
      <c r="F1295" s="68">
        <v>15.0436046511628</v>
      </c>
      <c r="G1295" s="71">
        <v>0.77409228348432102</v>
      </c>
      <c r="H1295" s="68">
        <v>51.017441860465098</v>
      </c>
      <c r="I1295" s="71">
        <v>0.58772492314723401</v>
      </c>
      <c r="J1295" s="68">
        <v>8.28488372093023</v>
      </c>
      <c r="K1295" s="71">
        <v>0.81083259301869204</v>
      </c>
      <c r="L1295" s="68">
        <v>37.863372093023301</v>
      </c>
      <c r="M1295" s="71">
        <v>0.54166666666666696</v>
      </c>
      <c r="N1295" s="68">
        <v>20.7848837209302</v>
      </c>
      <c r="O1295" s="71">
        <v>0.31698002330502201</v>
      </c>
      <c r="P1295" s="68">
        <v>8.2535003684598394</v>
      </c>
      <c r="Q1295" s="71"/>
      <c r="R1295" s="68"/>
    </row>
    <row r="1296" spans="1:18" x14ac:dyDescent="0.2">
      <c r="A1296" s="72" t="s">
        <v>2924</v>
      </c>
      <c r="B1296" s="66" t="s">
        <v>2925</v>
      </c>
      <c r="C1296" s="67">
        <v>71</v>
      </c>
      <c r="D1296" s="67" t="s">
        <v>339</v>
      </c>
      <c r="E1296" s="71">
        <v>0.57088776340464398</v>
      </c>
      <c r="F1296" s="68">
        <v>9.6656976744186096</v>
      </c>
      <c r="G1296" s="71">
        <v>0.68947877382082901</v>
      </c>
      <c r="H1296" s="68">
        <v>26.235465116279101</v>
      </c>
      <c r="I1296" s="71">
        <v>0.55456169177174597</v>
      </c>
      <c r="J1296" s="68">
        <v>4.5784883720930196</v>
      </c>
      <c r="K1296" s="71">
        <v>0.77051752939572005</v>
      </c>
      <c r="L1296" s="68">
        <v>24.200581395348799</v>
      </c>
      <c r="M1296" s="71">
        <v>0.55329457364341095</v>
      </c>
      <c r="N1296" s="68">
        <v>22.383720930232599</v>
      </c>
      <c r="O1296" s="71">
        <v>0.28658624839151298</v>
      </c>
      <c r="P1296" s="68">
        <v>6.7796610169491496</v>
      </c>
      <c r="Q1296" s="71"/>
      <c r="R1296" s="68"/>
    </row>
    <row r="1297" spans="1:18" x14ac:dyDescent="0.2">
      <c r="A1297" s="72" t="s">
        <v>2926</v>
      </c>
      <c r="B1297" s="66" t="s">
        <v>2927</v>
      </c>
      <c r="C1297" s="67">
        <v>71</v>
      </c>
      <c r="D1297" s="67" t="s">
        <v>339</v>
      </c>
      <c r="E1297" s="71">
        <v>0.64236546132371197</v>
      </c>
      <c r="F1297" s="68">
        <v>22.5290697674419</v>
      </c>
      <c r="G1297" s="71">
        <v>0.83493794300998103</v>
      </c>
      <c r="H1297" s="68">
        <v>75.218023255813904</v>
      </c>
      <c r="I1297" s="71">
        <v>0.64316610170590705</v>
      </c>
      <c r="J1297" s="68">
        <v>22.674418604651201</v>
      </c>
      <c r="K1297" s="71">
        <v>0.64846808201966799</v>
      </c>
      <c r="L1297" s="68">
        <v>7.4854651162790704</v>
      </c>
      <c r="M1297" s="71">
        <v>0.73546511627906996</v>
      </c>
      <c r="N1297" s="68">
        <v>59.229651162790702</v>
      </c>
      <c r="O1297" s="71">
        <v>0.349790063603932</v>
      </c>
      <c r="P1297" s="68">
        <v>10.3905674281503</v>
      </c>
      <c r="Q1297" s="71"/>
      <c r="R1297" s="68"/>
    </row>
    <row r="1298" spans="1:18" x14ac:dyDescent="0.2">
      <c r="A1298" s="72" t="s">
        <v>2928</v>
      </c>
      <c r="B1298" s="66" t="s">
        <v>2929</v>
      </c>
      <c r="C1298" s="67">
        <v>68</v>
      </c>
      <c r="D1298" s="67" t="s">
        <v>339</v>
      </c>
      <c r="E1298" s="71">
        <v>0.41699984115760602</v>
      </c>
      <c r="F1298" s="68">
        <v>5.6410256410256396</v>
      </c>
      <c r="G1298" s="71">
        <v>0.51827630877076802</v>
      </c>
      <c r="H1298" s="68">
        <v>6.6666666666666696</v>
      </c>
      <c r="I1298" s="71">
        <v>0.53752719163992202</v>
      </c>
      <c r="J1298" s="68">
        <v>5.6410256410256396</v>
      </c>
      <c r="K1298" s="71">
        <v>0.78506600956113903</v>
      </c>
      <c r="L1298" s="68">
        <v>35.6410256410256</v>
      </c>
      <c r="M1298" s="71">
        <v>0.16741209660772</v>
      </c>
      <c r="N1298" s="68">
        <v>6.1538461538461497</v>
      </c>
      <c r="O1298" s="71">
        <v>7.6717599208481396E-2</v>
      </c>
      <c r="P1298" s="68">
        <v>2.3136246786632402</v>
      </c>
      <c r="Q1298" s="71"/>
      <c r="R1298" s="68"/>
    </row>
    <row r="1299" spans="1:18" x14ac:dyDescent="0.2">
      <c r="A1299" s="72" t="s">
        <v>2930</v>
      </c>
      <c r="B1299" s="66" t="s">
        <v>2931</v>
      </c>
      <c r="C1299" s="67">
        <v>68</v>
      </c>
      <c r="D1299" s="67" t="s">
        <v>339</v>
      </c>
      <c r="E1299" s="71">
        <v>0.64238940434714498</v>
      </c>
      <c r="F1299" s="68">
        <v>41.794871794871803</v>
      </c>
      <c r="G1299" s="71">
        <v>0.77798794052229703</v>
      </c>
      <c r="H1299" s="68">
        <v>54.102564102564102</v>
      </c>
      <c r="I1299" s="71">
        <v>0.63875504338268096</v>
      </c>
      <c r="J1299" s="68">
        <v>22.564102564102601</v>
      </c>
      <c r="K1299" s="71">
        <v>0.67709753142277496</v>
      </c>
      <c r="L1299" s="68">
        <v>13.3333333333333</v>
      </c>
      <c r="M1299" s="71">
        <v>0.54586114360421101</v>
      </c>
      <c r="N1299" s="68">
        <v>41.538461538461497</v>
      </c>
      <c r="O1299" s="71">
        <v>0.233434767150905</v>
      </c>
      <c r="P1299" s="68">
        <v>12.596401028277601</v>
      </c>
      <c r="Q1299" s="71">
        <v>0.98119999999999996</v>
      </c>
      <c r="R1299" s="68">
        <v>54.430379746835399</v>
      </c>
    </row>
    <row r="1300" spans="1:18" x14ac:dyDescent="0.2">
      <c r="A1300" s="72" t="s">
        <v>2932</v>
      </c>
      <c r="B1300" s="66" t="s">
        <v>2933</v>
      </c>
      <c r="C1300" s="67">
        <v>71</v>
      </c>
      <c r="D1300" s="67" t="s">
        <v>339</v>
      </c>
      <c r="E1300" s="71">
        <v>0.35125897033734099</v>
      </c>
      <c r="F1300" s="68">
        <v>1.4534883720930201</v>
      </c>
      <c r="G1300" s="71">
        <v>0.36780557700076699</v>
      </c>
      <c r="H1300" s="68">
        <v>1.8168604651162801</v>
      </c>
      <c r="I1300" s="71">
        <v>0.477309675937724</v>
      </c>
      <c r="J1300" s="68">
        <v>1.09011627906977</v>
      </c>
      <c r="K1300" s="71">
        <v>0.66860956593855903</v>
      </c>
      <c r="L1300" s="68">
        <v>9.0116279069767398</v>
      </c>
      <c r="M1300" s="71">
        <v>0.14631782945736399</v>
      </c>
      <c r="N1300" s="68">
        <v>2.1075581395348801</v>
      </c>
      <c r="O1300" s="71">
        <v>9.6252203352288096E-2</v>
      </c>
      <c r="P1300" s="68">
        <v>1.7686072218128199</v>
      </c>
      <c r="Q1300" s="71"/>
      <c r="R1300" s="68"/>
    </row>
    <row r="1301" spans="1:18" x14ac:dyDescent="0.2">
      <c r="A1301" s="72" t="s">
        <v>2934</v>
      </c>
      <c r="B1301" s="66" t="s">
        <v>2935</v>
      </c>
      <c r="C1301" s="67">
        <v>71</v>
      </c>
      <c r="D1301" s="67" t="s">
        <v>339</v>
      </c>
      <c r="E1301" s="71">
        <v>0.66183002151925496</v>
      </c>
      <c r="F1301" s="68">
        <v>27.180232558139501</v>
      </c>
      <c r="G1301" s="71">
        <v>0.83959985712396501</v>
      </c>
      <c r="H1301" s="68">
        <v>76.380813953488399</v>
      </c>
      <c r="I1301" s="71">
        <v>0.75931539771620604</v>
      </c>
      <c r="J1301" s="68">
        <v>78.851744186046503</v>
      </c>
      <c r="K1301" s="71">
        <v>0.75689565899644395</v>
      </c>
      <c r="L1301" s="68">
        <v>21.148255813953501</v>
      </c>
      <c r="M1301" s="71">
        <v>0.59593023255814004</v>
      </c>
      <c r="N1301" s="68">
        <v>30.305232558139501</v>
      </c>
      <c r="O1301" s="71">
        <v>0.35740896120151799</v>
      </c>
      <c r="P1301" s="68">
        <v>11.0537951363301</v>
      </c>
      <c r="Q1301" s="71"/>
      <c r="R1301" s="68"/>
    </row>
    <row r="1302" spans="1:18" x14ac:dyDescent="0.2">
      <c r="A1302" s="72" t="s">
        <v>2936</v>
      </c>
      <c r="B1302" s="66" t="s">
        <v>2937</v>
      </c>
      <c r="C1302" s="67">
        <v>71</v>
      </c>
      <c r="D1302" s="67" t="s">
        <v>339</v>
      </c>
      <c r="E1302" s="71">
        <v>0.524276740066838</v>
      </c>
      <c r="F1302" s="68">
        <v>5.5959302325581399</v>
      </c>
      <c r="G1302" s="71">
        <v>0.69212611966136095</v>
      </c>
      <c r="H1302" s="68">
        <v>26.889534883720899</v>
      </c>
      <c r="I1302" s="71">
        <v>0.66122355943596001</v>
      </c>
      <c r="J1302" s="68">
        <v>31.104651162790699</v>
      </c>
      <c r="K1302" s="71">
        <v>0.68525626905594195</v>
      </c>
      <c r="L1302" s="68">
        <v>10.319767441860501</v>
      </c>
      <c r="M1302" s="71">
        <v>0.21608527131782901</v>
      </c>
      <c r="N1302" s="68">
        <v>3.125</v>
      </c>
      <c r="O1302" s="71">
        <v>0.36669248086309902</v>
      </c>
      <c r="P1302" s="68">
        <v>11.7170228445099</v>
      </c>
      <c r="Q1302" s="71"/>
      <c r="R1302" s="68"/>
    </row>
    <row r="1303" spans="1:18" x14ac:dyDescent="0.2">
      <c r="A1303" s="72" t="s">
        <v>2938</v>
      </c>
      <c r="B1303" s="66" t="s">
        <v>2939</v>
      </c>
      <c r="C1303" s="67">
        <v>71</v>
      </c>
      <c r="D1303" s="67" t="s">
        <v>339</v>
      </c>
      <c r="E1303" s="71">
        <v>0.61416579633173696</v>
      </c>
      <c r="F1303" s="68">
        <v>16.7151162790698</v>
      </c>
      <c r="G1303" s="71">
        <v>0.79286050561839105</v>
      </c>
      <c r="H1303" s="68">
        <v>58.575581395348799</v>
      </c>
      <c r="I1303" s="71">
        <v>0.68641631082552002</v>
      </c>
      <c r="J1303" s="68">
        <v>42.369186046511601</v>
      </c>
      <c r="K1303" s="71">
        <v>0.70685805705300897</v>
      </c>
      <c r="L1303" s="68">
        <v>13.1540697674419</v>
      </c>
      <c r="M1303" s="71">
        <v>0.50290697674418605</v>
      </c>
      <c r="N1303" s="68">
        <v>16.7151162790698</v>
      </c>
      <c r="O1303" s="71">
        <v>0.38178713141757697</v>
      </c>
      <c r="P1303" s="68">
        <v>13.0434782608696</v>
      </c>
      <c r="Q1303" s="71"/>
      <c r="R1303" s="68"/>
    </row>
    <row r="1304" spans="1:18" x14ac:dyDescent="0.2">
      <c r="A1304" s="72" t="s">
        <v>2940</v>
      </c>
      <c r="B1304" s="66" t="s">
        <v>2941</v>
      </c>
      <c r="C1304" s="67">
        <v>68</v>
      </c>
      <c r="D1304" s="67" t="s">
        <v>339</v>
      </c>
      <c r="E1304" s="71">
        <v>0.444257374286253</v>
      </c>
      <c r="F1304" s="68">
        <v>6.6666666666666696</v>
      </c>
      <c r="G1304" s="71">
        <v>0.666374328346373</v>
      </c>
      <c r="H1304" s="68">
        <v>23.589743589743598</v>
      </c>
      <c r="I1304" s="71">
        <v>0.59716357289550503</v>
      </c>
      <c r="J1304" s="68">
        <v>14.3589743589744</v>
      </c>
      <c r="K1304" s="71">
        <v>0.84566791259663199</v>
      </c>
      <c r="L1304" s="68">
        <v>56.6666666666667</v>
      </c>
      <c r="M1304" s="71">
        <v>0.256863689534163</v>
      </c>
      <c r="N1304" s="68">
        <v>11.282051282051301</v>
      </c>
      <c r="O1304" s="71">
        <v>0.29657474234484099</v>
      </c>
      <c r="P1304" s="68">
        <v>23.136246786632402</v>
      </c>
      <c r="Q1304" s="71">
        <v>2.8999999999999998E-3</v>
      </c>
      <c r="R1304" s="68">
        <v>22.151898734177198</v>
      </c>
    </row>
    <row r="1305" spans="1:18" x14ac:dyDescent="0.2">
      <c r="A1305" s="72" t="s">
        <v>2942</v>
      </c>
      <c r="B1305" s="66" t="s">
        <v>2943</v>
      </c>
      <c r="C1305" s="67">
        <v>68</v>
      </c>
      <c r="D1305" s="67" t="s">
        <v>339</v>
      </c>
      <c r="E1305" s="71">
        <v>0.63367375772828705</v>
      </c>
      <c r="F1305" s="68">
        <v>39.743589743589702</v>
      </c>
      <c r="G1305" s="71">
        <v>0.73352866500894898</v>
      </c>
      <c r="H1305" s="68">
        <v>39.743589743589702</v>
      </c>
      <c r="I1305" s="71">
        <v>0.70330916289069101</v>
      </c>
      <c r="J1305" s="68">
        <v>39.743589743589702</v>
      </c>
      <c r="K1305" s="71">
        <v>0.90216659261894705</v>
      </c>
      <c r="L1305" s="68">
        <v>75.641025641025607</v>
      </c>
      <c r="M1305" s="71">
        <v>0.49769490125920302</v>
      </c>
      <c r="N1305" s="68">
        <v>33.3333333333333</v>
      </c>
      <c r="O1305" s="71">
        <v>0.33166946686364401</v>
      </c>
      <c r="P1305" s="68">
        <v>28.0205655526992</v>
      </c>
      <c r="Q1305" s="71"/>
      <c r="R1305" s="68"/>
    </row>
    <row r="1306" spans="1:18" x14ac:dyDescent="0.2">
      <c r="A1306" s="72" t="s">
        <v>2944</v>
      </c>
      <c r="B1306" s="66" t="s">
        <v>2945</v>
      </c>
      <c r="C1306" s="67">
        <v>68</v>
      </c>
      <c r="D1306" s="67" t="s">
        <v>339</v>
      </c>
      <c r="E1306" s="71">
        <v>0.47597254900855801</v>
      </c>
      <c r="F1306" s="68">
        <v>10</v>
      </c>
      <c r="G1306" s="71">
        <v>0.655173380737609</v>
      </c>
      <c r="H1306" s="68">
        <v>22.051282051282101</v>
      </c>
      <c r="I1306" s="71">
        <v>0.61807484836658599</v>
      </c>
      <c r="J1306" s="68">
        <v>18.974358974358999</v>
      </c>
      <c r="K1306" s="71">
        <v>0.76952144610641204</v>
      </c>
      <c r="L1306" s="68">
        <v>31.794871794871799</v>
      </c>
      <c r="M1306" s="71">
        <v>0.346315282460607</v>
      </c>
      <c r="N1306" s="68">
        <v>15.8974358974359</v>
      </c>
      <c r="O1306" s="71">
        <v>0.25465033638013601</v>
      </c>
      <c r="P1306" s="68">
        <v>16.452442159383001</v>
      </c>
      <c r="Q1306" s="71">
        <v>0.21210000000000001</v>
      </c>
      <c r="R1306" s="68">
        <v>26.8987341772152</v>
      </c>
    </row>
    <row r="1307" spans="1:18" x14ac:dyDescent="0.2">
      <c r="A1307" s="72" t="s">
        <v>2946</v>
      </c>
      <c r="B1307" s="66" t="s">
        <v>2947</v>
      </c>
      <c r="C1307" s="67">
        <v>71</v>
      </c>
      <c r="D1307" s="67" t="s">
        <v>339</v>
      </c>
      <c r="E1307" s="71">
        <v>0.63868620087467098</v>
      </c>
      <c r="F1307" s="68">
        <v>21.875</v>
      </c>
      <c r="G1307" s="71">
        <v>0.77348900462882497</v>
      </c>
      <c r="H1307" s="68">
        <v>50.8720930232558</v>
      </c>
      <c r="I1307" s="71">
        <v>0.65090225856863804</v>
      </c>
      <c r="J1307" s="68">
        <v>26.5261627906977</v>
      </c>
      <c r="K1307" s="71">
        <v>0.87121320376012501</v>
      </c>
      <c r="L1307" s="68">
        <v>64.825581395348806</v>
      </c>
      <c r="M1307" s="71">
        <v>0.59593023255814004</v>
      </c>
      <c r="N1307" s="68">
        <v>30.305232558139501</v>
      </c>
      <c r="O1307" s="71">
        <v>0.30189630485762797</v>
      </c>
      <c r="P1307" s="68">
        <v>7.5902726602800303</v>
      </c>
      <c r="Q1307" s="71"/>
      <c r="R1307" s="68"/>
    </row>
    <row r="1308" spans="1:18" x14ac:dyDescent="0.2">
      <c r="A1308" s="72" t="s">
        <v>2948</v>
      </c>
      <c r="B1308" s="66" t="s">
        <v>2949</v>
      </c>
      <c r="C1308" s="67">
        <v>71</v>
      </c>
      <c r="D1308" s="67" t="s">
        <v>339</v>
      </c>
      <c r="E1308" s="71">
        <v>0.52821663004519404</v>
      </c>
      <c r="F1308" s="68">
        <v>5.8866279069767398</v>
      </c>
      <c r="G1308" s="71">
        <v>0.67056911776972195</v>
      </c>
      <c r="H1308" s="68">
        <v>20.857558139534898</v>
      </c>
      <c r="I1308" s="71">
        <v>0.56196935358825695</v>
      </c>
      <c r="J1308" s="68">
        <v>5.2325581395348797</v>
      </c>
      <c r="K1308" s="71">
        <v>0.75265344600753903</v>
      </c>
      <c r="L1308" s="68">
        <v>20.3488372093023</v>
      </c>
      <c r="M1308" s="71">
        <v>0.40988372093023301</v>
      </c>
      <c r="N1308" s="68">
        <v>8.5029069767441907</v>
      </c>
      <c r="O1308" s="71">
        <v>0.246007511930217</v>
      </c>
      <c r="P1308" s="68">
        <v>4.9373618275608004</v>
      </c>
      <c r="Q1308" s="71"/>
      <c r="R1308" s="68"/>
    </row>
    <row r="1309" spans="1:18" x14ac:dyDescent="0.2">
      <c r="A1309" s="72" t="s">
        <v>2950</v>
      </c>
      <c r="B1309" s="66" t="s">
        <v>2951</v>
      </c>
      <c r="C1309" s="67">
        <v>71</v>
      </c>
      <c r="D1309" s="67" t="s">
        <v>339</v>
      </c>
      <c r="E1309" s="71">
        <v>0.69931912745005897</v>
      </c>
      <c r="F1309" s="68">
        <v>39.825581395348799</v>
      </c>
      <c r="G1309" s="71">
        <v>0.82610638113336499</v>
      </c>
      <c r="H1309" s="68">
        <v>71.220930232558104</v>
      </c>
      <c r="I1309" s="71">
        <v>0.62554600365369595</v>
      </c>
      <c r="J1309" s="68">
        <v>16.787790697674399</v>
      </c>
      <c r="K1309" s="71">
        <v>0.87186445381265698</v>
      </c>
      <c r="L1309" s="68">
        <v>65.188953488372107</v>
      </c>
      <c r="M1309" s="71">
        <v>0.68895348837209303</v>
      </c>
      <c r="N1309" s="68">
        <v>48.837209302325597</v>
      </c>
      <c r="O1309" s="71">
        <v>0.48412531027848499</v>
      </c>
      <c r="P1309" s="68">
        <v>21.8865143699337</v>
      </c>
      <c r="Q1309" s="71"/>
      <c r="R1309" s="68"/>
    </row>
    <row r="1310" spans="1:18" x14ac:dyDescent="0.2">
      <c r="A1310" s="72" t="s">
        <v>2952</v>
      </c>
      <c r="B1310" s="66" t="s">
        <v>2953</v>
      </c>
      <c r="C1310" s="67">
        <v>71</v>
      </c>
      <c r="D1310" s="67" t="s">
        <v>339</v>
      </c>
      <c r="E1310" s="71">
        <v>0.62037237684261903</v>
      </c>
      <c r="F1310" s="68">
        <v>18.023255813953501</v>
      </c>
      <c r="G1310" s="71">
        <v>0.70723949318580703</v>
      </c>
      <c r="H1310" s="68">
        <v>30.959302325581401</v>
      </c>
      <c r="I1310" s="71">
        <v>0.59221079597092596</v>
      </c>
      <c r="J1310" s="68">
        <v>9.1569767441860499</v>
      </c>
      <c r="K1310" s="71">
        <v>0.83877574123392895</v>
      </c>
      <c r="L1310" s="68">
        <v>49.781976744185997</v>
      </c>
      <c r="M1310" s="71">
        <v>0.599806201550388</v>
      </c>
      <c r="N1310" s="68">
        <v>31.322674418604699</v>
      </c>
      <c r="O1310" s="71">
        <v>0.363829652272043</v>
      </c>
      <c r="P1310" s="68">
        <v>11.422254974207799</v>
      </c>
      <c r="Q1310" s="71"/>
      <c r="R1310" s="68"/>
    </row>
    <row r="1311" spans="1:18" x14ac:dyDescent="0.2">
      <c r="A1311" s="72" t="s">
        <v>2954</v>
      </c>
      <c r="B1311" s="66" t="s">
        <v>2955</v>
      </c>
      <c r="C1311" s="67">
        <v>71</v>
      </c>
      <c r="D1311" s="67" t="s">
        <v>339</v>
      </c>
      <c r="E1311" s="71">
        <v>0.62197084726805696</v>
      </c>
      <c r="F1311" s="68">
        <v>18.531976744186</v>
      </c>
      <c r="G1311" s="71">
        <v>0.80372303010850799</v>
      </c>
      <c r="H1311" s="68">
        <v>62.790697674418603</v>
      </c>
      <c r="I1311" s="71">
        <v>0.58644740530641004</v>
      </c>
      <c r="J1311" s="68">
        <v>7.8488372093023298</v>
      </c>
      <c r="K1311" s="71">
        <v>0.81354011493272704</v>
      </c>
      <c r="L1311" s="68">
        <v>38.808139534883701</v>
      </c>
      <c r="M1311" s="71">
        <v>0.599806201550388</v>
      </c>
      <c r="N1311" s="68">
        <v>31.322674418604699</v>
      </c>
      <c r="O1311" s="71">
        <v>0.30633748444224901</v>
      </c>
      <c r="P1311" s="68">
        <v>7.9587324981577003</v>
      </c>
      <c r="Q1311" s="71"/>
      <c r="R1311" s="68"/>
    </row>
    <row r="1312" spans="1:18" x14ac:dyDescent="0.2">
      <c r="A1312" s="72" t="s">
        <v>2956</v>
      </c>
      <c r="B1312" s="66" t="s">
        <v>2957</v>
      </c>
      <c r="C1312" s="67">
        <v>71</v>
      </c>
      <c r="D1312" s="67" t="s">
        <v>339</v>
      </c>
      <c r="E1312" s="71">
        <v>0.62158130077533902</v>
      </c>
      <c r="F1312" s="68">
        <v>18.241279069767401</v>
      </c>
      <c r="G1312" s="71">
        <v>0.81269094102176997</v>
      </c>
      <c r="H1312" s="68">
        <v>66.860465116279101</v>
      </c>
      <c r="I1312" s="71">
        <v>0.58036356966519098</v>
      </c>
      <c r="J1312" s="68">
        <v>7.0494186046511604</v>
      </c>
      <c r="K1312" s="71">
        <v>0.79872605736734903</v>
      </c>
      <c r="L1312" s="68">
        <v>33.066860465116299</v>
      </c>
      <c r="M1312" s="71">
        <v>0.61143410852713198</v>
      </c>
      <c r="N1312" s="68">
        <v>33.5029069767442</v>
      </c>
      <c r="O1312" s="71">
        <v>0.30469182729525102</v>
      </c>
      <c r="P1312" s="68">
        <v>7.7376565954311003</v>
      </c>
      <c r="Q1312" s="71"/>
      <c r="R1312" s="68"/>
    </row>
    <row r="1313" spans="1:18" x14ac:dyDescent="0.2">
      <c r="A1313" s="72" t="s">
        <v>2958</v>
      </c>
      <c r="B1313" s="66" t="s">
        <v>2959</v>
      </c>
      <c r="C1313" s="67">
        <v>68</v>
      </c>
      <c r="D1313" s="67" t="s">
        <v>339</v>
      </c>
      <c r="E1313" s="71">
        <v>0.70886877044976004</v>
      </c>
      <c r="F1313" s="68">
        <v>61.025641025641001</v>
      </c>
      <c r="G1313" s="71">
        <v>0.82003868223205201</v>
      </c>
      <c r="H1313" s="68">
        <v>68.974358974359006</v>
      </c>
      <c r="I1313" s="71">
        <v>0.743565527761058</v>
      </c>
      <c r="J1313" s="68">
        <v>56.410256410256402</v>
      </c>
      <c r="K1313" s="71">
        <v>0.77184885754414201</v>
      </c>
      <c r="L1313" s="68">
        <v>32.051282051282101</v>
      </c>
      <c r="M1313" s="71">
        <v>0.66283630358494405</v>
      </c>
      <c r="N1313" s="68">
        <v>65.128205128205096</v>
      </c>
      <c r="O1313" s="71">
        <v>0.25492325157636198</v>
      </c>
      <c r="P1313" s="68">
        <v>16.7095115681234</v>
      </c>
      <c r="Q1313" s="71">
        <v>1</v>
      </c>
      <c r="R1313" s="68">
        <v>100</v>
      </c>
    </row>
    <row r="1314" spans="1:18" x14ac:dyDescent="0.2">
      <c r="A1314" s="72" t="s">
        <v>2960</v>
      </c>
      <c r="B1314" s="66" t="s">
        <v>2961</v>
      </c>
      <c r="C1314" s="67">
        <v>71</v>
      </c>
      <c r="D1314" s="67" t="s">
        <v>339</v>
      </c>
      <c r="E1314" s="71">
        <v>0.60391708110710596</v>
      </c>
      <c r="F1314" s="68">
        <v>14.316860465116299</v>
      </c>
      <c r="G1314" s="71">
        <v>0.79134287283510796</v>
      </c>
      <c r="H1314" s="68">
        <v>57.848837209302303</v>
      </c>
      <c r="I1314" s="71">
        <v>0.56540811998795304</v>
      </c>
      <c r="J1314" s="68">
        <v>5.5232558139534902</v>
      </c>
      <c r="K1314" s="71">
        <v>0.86953528947544001</v>
      </c>
      <c r="L1314" s="68">
        <v>63.808139534883701</v>
      </c>
      <c r="M1314" s="71">
        <v>0.599806201550388</v>
      </c>
      <c r="N1314" s="68">
        <v>31.322674418604699</v>
      </c>
      <c r="O1314" s="71">
        <v>0.19349292168663901</v>
      </c>
      <c r="P1314" s="68">
        <v>3.6109064112011802</v>
      </c>
      <c r="Q1314" s="71"/>
      <c r="R1314" s="68"/>
    </row>
    <row r="1315" spans="1:18" x14ac:dyDescent="0.2">
      <c r="A1315" s="72" t="s">
        <v>2962</v>
      </c>
      <c r="B1315" s="66" t="s">
        <v>2963</v>
      </c>
      <c r="C1315" s="67">
        <v>71</v>
      </c>
      <c r="D1315" s="67" t="s">
        <v>339</v>
      </c>
      <c r="E1315" s="71">
        <v>0.65219560550316402</v>
      </c>
      <c r="F1315" s="68">
        <v>25.072674418604699</v>
      </c>
      <c r="G1315" s="71">
        <v>0.81248218513849202</v>
      </c>
      <c r="H1315" s="68">
        <v>66.787790697674396</v>
      </c>
      <c r="I1315" s="71">
        <v>0.60140144535186102</v>
      </c>
      <c r="J1315" s="68">
        <v>10.683139534883701</v>
      </c>
      <c r="K1315" s="71">
        <v>0.83908253024275103</v>
      </c>
      <c r="L1315" s="68">
        <v>49.927325581395401</v>
      </c>
      <c r="M1315" s="71">
        <v>0.67344961240310097</v>
      </c>
      <c r="N1315" s="68">
        <v>46.0029069767442</v>
      </c>
      <c r="O1315" s="71">
        <v>0.33456225437961501</v>
      </c>
      <c r="P1315" s="68">
        <v>9.1378039793662502</v>
      </c>
      <c r="Q1315" s="71"/>
      <c r="R1315" s="68"/>
    </row>
    <row r="1316" spans="1:18" x14ac:dyDescent="0.2">
      <c r="A1316" s="72" t="s">
        <v>2964</v>
      </c>
      <c r="B1316" s="66" t="s">
        <v>2965</v>
      </c>
      <c r="C1316" s="67">
        <v>71</v>
      </c>
      <c r="D1316" s="67" t="s">
        <v>339</v>
      </c>
      <c r="E1316" s="71">
        <v>0.70593057805148596</v>
      </c>
      <c r="F1316" s="68">
        <v>41.933139534883701</v>
      </c>
      <c r="G1316" s="71">
        <v>0.84890616569883204</v>
      </c>
      <c r="H1316" s="68">
        <v>79.069767441860506</v>
      </c>
      <c r="I1316" s="71">
        <v>0.72913329733614596</v>
      </c>
      <c r="J1316" s="68">
        <v>63.154069767441896</v>
      </c>
      <c r="K1316" s="71">
        <v>0.882252481631142</v>
      </c>
      <c r="L1316" s="68">
        <v>70.494186046511601</v>
      </c>
      <c r="M1316" s="71">
        <v>0.71608527131782995</v>
      </c>
      <c r="N1316" s="68">
        <v>54.869186046511601</v>
      </c>
      <c r="O1316" s="71">
        <v>0.35327567427348</v>
      </c>
      <c r="P1316" s="68">
        <v>10.759027266027999</v>
      </c>
      <c r="Q1316" s="71"/>
      <c r="R1316" s="68"/>
    </row>
    <row r="1317" spans="1:18" x14ac:dyDescent="0.2">
      <c r="A1317" s="72" t="s">
        <v>2966</v>
      </c>
      <c r="B1317" s="66" t="s">
        <v>2967</v>
      </c>
      <c r="C1317" s="67">
        <v>71</v>
      </c>
      <c r="D1317" s="67" t="s">
        <v>339</v>
      </c>
      <c r="E1317" s="71">
        <v>0.57976081992780404</v>
      </c>
      <c r="F1317" s="68">
        <v>10.755813953488399</v>
      </c>
      <c r="G1317" s="71">
        <v>0.70856673998054598</v>
      </c>
      <c r="H1317" s="68">
        <v>31.104651162790699</v>
      </c>
      <c r="I1317" s="71">
        <v>0.64894137018881004</v>
      </c>
      <c r="J1317" s="68">
        <v>25.8720930232558</v>
      </c>
      <c r="K1317" s="71">
        <v>0.82278811673537799</v>
      </c>
      <c r="L1317" s="68">
        <v>42.659883720930203</v>
      </c>
      <c r="M1317" s="71">
        <v>0.46802325581395399</v>
      </c>
      <c r="N1317" s="68">
        <v>13.444767441860501</v>
      </c>
      <c r="O1317" s="71">
        <v>0.25048461692033003</v>
      </c>
      <c r="P1317" s="68">
        <v>5.0847457627118704</v>
      </c>
      <c r="Q1317" s="71"/>
      <c r="R1317" s="68"/>
    </row>
    <row r="1318" spans="1:18" x14ac:dyDescent="0.2">
      <c r="A1318" s="72" t="s">
        <v>2968</v>
      </c>
      <c r="B1318" s="66" t="s">
        <v>2969</v>
      </c>
      <c r="C1318" s="67">
        <v>71</v>
      </c>
      <c r="D1318" s="67" t="s">
        <v>339</v>
      </c>
      <c r="E1318" s="71">
        <v>0.515275923073511</v>
      </c>
      <c r="F1318" s="68">
        <v>5.0872093023255802</v>
      </c>
      <c r="G1318" s="71">
        <v>0.70498725556036401</v>
      </c>
      <c r="H1318" s="68">
        <v>30.014534883720899</v>
      </c>
      <c r="I1318" s="71">
        <v>0.527756336363156</v>
      </c>
      <c r="J1318" s="68">
        <v>2.7616279069767402</v>
      </c>
      <c r="K1318" s="71">
        <v>0.65144669899476004</v>
      </c>
      <c r="L1318" s="68">
        <v>7.6308139534883699</v>
      </c>
      <c r="M1318" s="71">
        <v>0.440891472868217</v>
      </c>
      <c r="N1318" s="68">
        <v>10.4651162790698</v>
      </c>
      <c r="O1318" s="71">
        <v>0.251297851581058</v>
      </c>
      <c r="P1318" s="68">
        <v>5.1584377302873996</v>
      </c>
      <c r="Q1318" s="71"/>
      <c r="R1318" s="68"/>
    </row>
    <row r="1319" spans="1:18" x14ac:dyDescent="0.2">
      <c r="A1319" s="72" t="s">
        <v>2970</v>
      </c>
      <c r="B1319" s="66" t="s">
        <v>2971</v>
      </c>
      <c r="C1319" s="67">
        <v>71</v>
      </c>
      <c r="D1319" s="67" t="s">
        <v>339</v>
      </c>
      <c r="E1319" s="71">
        <v>0.48711100118551598</v>
      </c>
      <c r="F1319" s="68">
        <v>3.9970930232558102</v>
      </c>
      <c r="G1319" s="71">
        <v>0.55614780565119504</v>
      </c>
      <c r="H1319" s="68">
        <v>5.8866279069767398</v>
      </c>
      <c r="I1319" s="71">
        <v>0.59889087389078999</v>
      </c>
      <c r="J1319" s="68">
        <v>10.1744186046512</v>
      </c>
      <c r="K1319" s="71">
        <v>0.78688821810935095</v>
      </c>
      <c r="L1319" s="68">
        <v>29.287790697674399</v>
      </c>
      <c r="M1319" s="71">
        <v>0.25872093023255799</v>
      </c>
      <c r="N1319" s="68">
        <v>3.6337209302325602</v>
      </c>
      <c r="O1319" s="71">
        <v>0.23490717804368899</v>
      </c>
      <c r="P1319" s="68">
        <v>4.4215180545320596</v>
      </c>
      <c r="Q1319" s="71"/>
      <c r="R1319" s="68"/>
    </row>
    <row r="1320" spans="1:18" x14ac:dyDescent="0.2">
      <c r="A1320" s="72" t="s">
        <v>2972</v>
      </c>
      <c r="B1320" s="66" t="s">
        <v>2973</v>
      </c>
      <c r="C1320" s="67">
        <v>71</v>
      </c>
      <c r="D1320" s="67" t="s">
        <v>339</v>
      </c>
      <c r="E1320" s="71">
        <v>0.52467975273439105</v>
      </c>
      <c r="F1320" s="68">
        <v>5.6686046511627897</v>
      </c>
      <c r="G1320" s="71">
        <v>0.75341234942268198</v>
      </c>
      <c r="H1320" s="68">
        <v>44.985465116279101</v>
      </c>
      <c r="I1320" s="71">
        <v>0.55582324731424304</v>
      </c>
      <c r="J1320" s="68">
        <v>4.6511627906976702</v>
      </c>
      <c r="K1320" s="71">
        <v>0.54997676769700399</v>
      </c>
      <c r="L1320" s="68">
        <v>1.88953488372093</v>
      </c>
      <c r="M1320" s="71">
        <v>0.47965116279069803</v>
      </c>
      <c r="N1320" s="68">
        <v>14.462209302325601</v>
      </c>
      <c r="O1320" s="71">
        <v>0.28453523644732898</v>
      </c>
      <c r="P1320" s="68">
        <v>6.4848931466470097</v>
      </c>
      <c r="Q1320" s="71"/>
      <c r="R1320" s="68"/>
    </row>
    <row r="1321" spans="1:18" x14ac:dyDescent="0.2">
      <c r="A1321" s="72" t="s">
        <v>2974</v>
      </c>
      <c r="B1321" s="66" t="s">
        <v>2975</v>
      </c>
      <c r="C1321" s="67">
        <v>71</v>
      </c>
      <c r="D1321" s="67" t="s">
        <v>339</v>
      </c>
      <c r="E1321" s="71">
        <v>0.49263262727128798</v>
      </c>
      <c r="F1321" s="68">
        <v>4.2877906976744198</v>
      </c>
      <c r="G1321" s="71">
        <v>0.62481625890797798</v>
      </c>
      <c r="H1321" s="68">
        <v>12.645348837209299</v>
      </c>
      <c r="I1321" s="71">
        <v>0.50837756037386395</v>
      </c>
      <c r="J1321" s="68">
        <v>2.1075581395348801</v>
      </c>
      <c r="K1321" s="71">
        <v>0.57389047942428095</v>
      </c>
      <c r="L1321" s="68">
        <v>2.3982558139534902</v>
      </c>
      <c r="M1321" s="71">
        <v>0.36337209302325602</v>
      </c>
      <c r="N1321" s="68">
        <v>6.1773255813953503</v>
      </c>
      <c r="O1321" s="71">
        <v>0.39270674462706001</v>
      </c>
      <c r="P1321" s="68">
        <v>13.927781871776</v>
      </c>
      <c r="Q1321" s="71"/>
      <c r="R1321" s="68"/>
    </row>
    <row r="1322" spans="1:18" x14ac:dyDescent="0.2">
      <c r="A1322" s="72" t="s">
        <v>2976</v>
      </c>
      <c r="B1322" s="66" t="s">
        <v>2977</v>
      </c>
      <c r="C1322" s="67">
        <v>71</v>
      </c>
      <c r="D1322" s="67" t="s">
        <v>339</v>
      </c>
      <c r="E1322" s="71">
        <v>0.56832429358494296</v>
      </c>
      <c r="F1322" s="68">
        <v>9.4476744186046506</v>
      </c>
      <c r="G1322" s="71">
        <v>0.720148121357851</v>
      </c>
      <c r="H1322" s="68">
        <v>34.011627906976699</v>
      </c>
      <c r="I1322" s="71">
        <v>0.64960782851253496</v>
      </c>
      <c r="J1322" s="68">
        <v>26.162790697674399</v>
      </c>
      <c r="K1322" s="71">
        <v>0.72457738304998298</v>
      </c>
      <c r="L1322" s="68">
        <v>15.479651162790701</v>
      </c>
      <c r="M1322" s="71">
        <v>0.42926356589147302</v>
      </c>
      <c r="N1322" s="68">
        <v>9.4476744186046506</v>
      </c>
      <c r="O1322" s="71">
        <v>0.31802456911287402</v>
      </c>
      <c r="P1322" s="68">
        <v>8.3271923360353703</v>
      </c>
      <c r="Q1322" s="71"/>
      <c r="R1322" s="68"/>
    </row>
    <row r="1323" spans="1:18" x14ac:dyDescent="0.2">
      <c r="A1323" s="72" t="s">
        <v>2978</v>
      </c>
      <c r="B1323" s="66" t="s">
        <v>2979</v>
      </c>
      <c r="C1323" s="67">
        <v>71</v>
      </c>
      <c r="D1323" s="67" t="s">
        <v>339</v>
      </c>
      <c r="E1323" s="71">
        <v>0.60820747787901397</v>
      </c>
      <c r="F1323" s="68">
        <v>15.261627906976701</v>
      </c>
      <c r="G1323" s="71">
        <v>0.87669538073168296</v>
      </c>
      <c r="H1323" s="68">
        <v>87.427325581395394</v>
      </c>
      <c r="I1323" s="71">
        <v>0.63975166151897001</v>
      </c>
      <c r="J1323" s="68">
        <v>21.366279069767401</v>
      </c>
      <c r="K1323" s="71">
        <v>0.60692448811088395</v>
      </c>
      <c r="L1323" s="68">
        <v>4.4331395348837201</v>
      </c>
      <c r="M1323" s="71">
        <v>0.52228682170542595</v>
      </c>
      <c r="N1323" s="68">
        <v>18.677325581395301</v>
      </c>
      <c r="O1323" s="71">
        <v>0.39537903732810598</v>
      </c>
      <c r="P1323" s="68">
        <v>14.443625644804699</v>
      </c>
      <c r="Q1323" s="71"/>
      <c r="R1323" s="68"/>
    </row>
    <row r="1324" spans="1:18" x14ac:dyDescent="0.2">
      <c r="A1324" s="72" t="s">
        <v>2980</v>
      </c>
      <c r="B1324" s="66" t="s">
        <v>2981</v>
      </c>
      <c r="C1324" s="67">
        <v>71</v>
      </c>
      <c r="D1324" s="67" t="s">
        <v>339</v>
      </c>
      <c r="E1324" s="71">
        <v>0.58170737552627105</v>
      </c>
      <c r="F1324" s="68">
        <v>11.191860465116299</v>
      </c>
      <c r="G1324" s="71">
        <v>0.68179564315126095</v>
      </c>
      <c r="H1324" s="68">
        <v>23.764534883720899</v>
      </c>
      <c r="I1324" s="71">
        <v>0.66724701115319096</v>
      </c>
      <c r="J1324" s="68">
        <v>33.9389534883721</v>
      </c>
      <c r="K1324" s="71">
        <v>0.78450560180240803</v>
      </c>
      <c r="L1324" s="68">
        <v>28.5610465116279</v>
      </c>
      <c r="M1324" s="71">
        <v>0.40988372093023301</v>
      </c>
      <c r="N1324" s="68">
        <v>8.5029069767441907</v>
      </c>
      <c r="O1324" s="71">
        <v>0.36510490059426398</v>
      </c>
      <c r="P1324" s="68">
        <v>11.5696389093589</v>
      </c>
      <c r="Q1324" s="71"/>
      <c r="R1324" s="68"/>
    </row>
    <row r="1325" spans="1:18" x14ac:dyDescent="0.2">
      <c r="A1325" s="72" t="s">
        <v>2982</v>
      </c>
      <c r="B1325" s="66" t="s">
        <v>2983</v>
      </c>
      <c r="C1325" s="67">
        <v>71</v>
      </c>
      <c r="D1325" s="67" t="s">
        <v>339</v>
      </c>
      <c r="E1325" s="71">
        <v>0.50313862273671695</v>
      </c>
      <c r="F1325" s="68">
        <v>4.5058139534883699</v>
      </c>
      <c r="G1325" s="71">
        <v>0.74072124815380402</v>
      </c>
      <c r="H1325" s="68">
        <v>41.133720930232599</v>
      </c>
      <c r="I1325" s="71">
        <v>0.63770940573239399</v>
      </c>
      <c r="J1325" s="68">
        <v>20.058139534883701</v>
      </c>
      <c r="K1325" s="71">
        <v>0.54840759406424</v>
      </c>
      <c r="L1325" s="68">
        <v>1.8168604651162801</v>
      </c>
      <c r="M1325" s="71">
        <v>0.204457364341085</v>
      </c>
      <c r="N1325" s="68">
        <v>2.9796511627907001</v>
      </c>
      <c r="O1325" s="71">
        <v>0.38439750139206003</v>
      </c>
      <c r="P1325" s="68">
        <v>13.1908621960206</v>
      </c>
      <c r="Q1325" s="71"/>
      <c r="R1325" s="68"/>
    </row>
    <row r="1326" spans="1:18" x14ac:dyDescent="0.2">
      <c r="A1326" s="72" t="s">
        <v>2984</v>
      </c>
      <c r="B1326" s="66" t="s">
        <v>2985</v>
      </c>
      <c r="C1326" s="67">
        <v>71</v>
      </c>
      <c r="D1326" s="67" t="s">
        <v>339</v>
      </c>
      <c r="E1326" s="71">
        <v>0.61642436375613696</v>
      </c>
      <c r="F1326" s="68">
        <v>17.005813953488399</v>
      </c>
      <c r="G1326" s="71">
        <v>0.73072751805473701</v>
      </c>
      <c r="H1326" s="68">
        <v>37.281976744185997</v>
      </c>
      <c r="I1326" s="71">
        <v>0.65146182720101997</v>
      </c>
      <c r="J1326" s="68">
        <v>26.962209302325601</v>
      </c>
      <c r="K1326" s="71">
        <v>0.763894356946766</v>
      </c>
      <c r="L1326" s="68">
        <v>22.601744186046499</v>
      </c>
      <c r="M1326" s="71">
        <v>0.51065891472868197</v>
      </c>
      <c r="N1326" s="68">
        <v>17.369186046511601</v>
      </c>
      <c r="O1326" s="71">
        <v>0.42537920184948003</v>
      </c>
      <c r="P1326" s="68">
        <v>16.433308769344102</v>
      </c>
      <c r="Q1326" s="71"/>
      <c r="R1326" s="68"/>
    </row>
    <row r="1327" spans="1:18" x14ac:dyDescent="0.2">
      <c r="A1327" s="72" t="s">
        <v>2986</v>
      </c>
      <c r="B1327" s="66" t="s">
        <v>2987</v>
      </c>
      <c r="C1327" s="67">
        <v>71</v>
      </c>
      <c r="D1327" s="67" t="s">
        <v>339</v>
      </c>
      <c r="E1327" s="71">
        <v>0.72686001496131103</v>
      </c>
      <c r="F1327" s="68">
        <v>49.418604651162802</v>
      </c>
      <c r="G1327" s="71">
        <v>0.77435566900298702</v>
      </c>
      <c r="H1327" s="68">
        <v>51.090116279069797</v>
      </c>
      <c r="I1327" s="71">
        <v>0.72816875633792699</v>
      </c>
      <c r="J1327" s="68">
        <v>62.136627906976699</v>
      </c>
      <c r="K1327" s="71">
        <v>0.86386693008341497</v>
      </c>
      <c r="L1327" s="68">
        <v>60.465116279069797</v>
      </c>
      <c r="M1327" s="71">
        <v>0.64244186046511598</v>
      </c>
      <c r="N1327" s="68">
        <v>39.171511627907002</v>
      </c>
      <c r="O1327" s="71">
        <v>0.62546685891711096</v>
      </c>
      <c r="P1327" s="68">
        <v>47.531319086219597</v>
      </c>
      <c r="Q1327" s="71"/>
      <c r="R1327" s="68"/>
    </row>
    <row r="1328" spans="1:18" x14ac:dyDescent="0.2">
      <c r="A1328" s="72" t="s">
        <v>2988</v>
      </c>
      <c r="B1328" s="66" t="s">
        <v>2989</v>
      </c>
      <c r="C1328" s="67">
        <v>71</v>
      </c>
      <c r="D1328" s="67" t="s">
        <v>339</v>
      </c>
      <c r="E1328" s="71">
        <v>0.69178982835867597</v>
      </c>
      <c r="F1328" s="68">
        <v>36.6279069767442</v>
      </c>
      <c r="G1328" s="71">
        <v>0.65502491897575499</v>
      </c>
      <c r="H1328" s="68">
        <v>17.6598837209302</v>
      </c>
      <c r="I1328" s="71">
        <v>0.70153101419709596</v>
      </c>
      <c r="J1328" s="68">
        <v>50.726744186046503</v>
      </c>
      <c r="K1328" s="71">
        <v>0.94691177921347103</v>
      </c>
      <c r="L1328" s="68">
        <v>93.459302325581405</v>
      </c>
      <c r="M1328" s="71">
        <v>0.75096899224806202</v>
      </c>
      <c r="N1328" s="68">
        <v>62.572674418604599</v>
      </c>
      <c r="O1328" s="71">
        <v>0.40451243715899399</v>
      </c>
      <c r="P1328" s="68">
        <v>14.885777450257899</v>
      </c>
      <c r="Q1328" s="71"/>
      <c r="R1328" s="68"/>
    </row>
    <row r="1329" spans="1:18" x14ac:dyDescent="0.2">
      <c r="A1329" s="72" t="s">
        <v>2990</v>
      </c>
      <c r="B1329" s="66" t="s">
        <v>2991</v>
      </c>
      <c r="C1329" s="67">
        <v>71</v>
      </c>
      <c r="D1329" s="67" t="s">
        <v>339</v>
      </c>
      <c r="E1329" s="71">
        <v>0.77328939328930402</v>
      </c>
      <c r="F1329" s="68">
        <v>66.642441860465098</v>
      </c>
      <c r="G1329" s="71">
        <v>0.82423969561996802</v>
      </c>
      <c r="H1329" s="68">
        <v>70.639534883720899</v>
      </c>
      <c r="I1329" s="71">
        <v>0.70160821059749001</v>
      </c>
      <c r="J1329" s="68">
        <v>50.799418604651201</v>
      </c>
      <c r="K1329" s="71">
        <v>0.82871290371033102</v>
      </c>
      <c r="L1329" s="68">
        <v>45.203488372092998</v>
      </c>
      <c r="M1329" s="71">
        <v>0.74709302325581395</v>
      </c>
      <c r="N1329" s="68">
        <v>61.409883720930203</v>
      </c>
      <c r="O1329" s="71">
        <v>0.76479313326291698</v>
      </c>
      <c r="P1329" s="68">
        <v>77.155490051584394</v>
      </c>
      <c r="Q1329" s="71"/>
      <c r="R1329" s="68"/>
    </row>
    <row r="1330" spans="1:18" x14ac:dyDescent="0.2">
      <c r="A1330" s="72" t="s">
        <v>2992</v>
      </c>
      <c r="B1330" s="66" t="s">
        <v>2993</v>
      </c>
      <c r="C1330" s="67">
        <v>71</v>
      </c>
      <c r="D1330" s="67" t="s">
        <v>339</v>
      </c>
      <c r="E1330" s="71">
        <v>0.749791844086513</v>
      </c>
      <c r="F1330" s="68">
        <v>58.866279069767401</v>
      </c>
      <c r="G1330" s="71">
        <v>0.83524949693758599</v>
      </c>
      <c r="H1330" s="68">
        <v>75.436046511627893</v>
      </c>
      <c r="I1330" s="71">
        <v>0.73486733097222201</v>
      </c>
      <c r="J1330" s="68">
        <v>65.770348837209298</v>
      </c>
      <c r="K1330" s="71">
        <v>0.869774375958552</v>
      </c>
      <c r="L1330" s="68">
        <v>64.098837209302303</v>
      </c>
      <c r="M1330" s="71">
        <v>0.70833333333333304</v>
      </c>
      <c r="N1330" s="68">
        <v>53.197674418604599</v>
      </c>
      <c r="O1330" s="71">
        <v>0.60073468323086898</v>
      </c>
      <c r="P1330" s="68">
        <v>42.4465733235077</v>
      </c>
      <c r="Q1330" s="71"/>
      <c r="R1330" s="68"/>
    </row>
    <row r="1331" spans="1:18" x14ac:dyDescent="0.2">
      <c r="A1331" s="72" t="s">
        <v>2994</v>
      </c>
      <c r="B1331" s="66" t="s">
        <v>2995</v>
      </c>
      <c r="C1331" s="67">
        <v>71</v>
      </c>
      <c r="D1331" s="67" t="s">
        <v>339</v>
      </c>
      <c r="E1331" s="71">
        <v>0.67003923558747502</v>
      </c>
      <c r="F1331" s="68">
        <v>29.796511627907002</v>
      </c>
      <c r="G1331" s="71">
        <v>0.77748206936937003</v>
      </c>
      <c r="H1331" s="68">
        <v>52.180232558139501</v>
      </c>
      <c r="I1331" s="71">
        <v>0.67652218098788797</v>
      </c>
      <c r="J1331" s="68">
        <v>37.863372093023301</v>
      </c>
      <c r="K1331" s="71">
        <v>0.80711470550638897</v>
      </c>
      <c r="L1331" s="68">
        <v>36.482558139534902</v>
      </c>
      <c r="M1331" s="71">
        <v>0.58042635658914699</v>
      </c>
      <c r="N1331" s="68">
        <v>26.889534883720899</v>
      </c>
      <c r="O1331" s="71">
        <v>0.50865086548457905</v>
      </c>
      <c r="P1331" s="68">
        <v>25.571112748710402</v>
      </c>
      <c r="Q1331" s="71"/>
      <c r="R1331" s="68"/>
    </row>
    <row r="1332" spans="1:18" x14ac:dyDescent="0.2">
      <c r="A1332" s="72" t="s">
        <v>2996</v>
      </c>
      <c r="B1332" s="66" t="s">
        <v>2997</v>
      </c>
      <c r="C1332" s="67">
        <v>71</v>
      </c>
      <c r="D1332" s="67" t="s">
        <v>339</v>
      </c>
      <c r="E1332" s="71">
        <v>0.67140164532605795</v>
      </c>
      <c r="F1332" s="68">
        <v>30.087209302325601</v>
      </c>
      <c r="G1332" s="71">
        <v>0.70695084403409103</v>
      </c>
      <c r="H1332" s="68">
        <v>30.741279069767401</v>
      </c>
      <c r="I1332" s="71">
        <v>0.70886178340866601</v>
      </c>
      <c r="J1332" s="68">
        <v>54.433139534883701</v>
      </c>
      <c r="K1332" s="71">
        <v>0.83949065322573102</v>
      </c>
      <c r="L1332" s="68">
        <v>50</v>
      </c>
      <c r="M1332" s="71">
        <v>0.60368217054263595</v>
      </c>
      <c r="N1332" s="68">
        <v>31.976744186046499</v>
      </c>
      <c r="O1332" s="71">
        <v>0.49802277541916901</v>
      </c>
      <c r="P1332" s="68">
        <v>23.581429624171001</v>
      </c>
      <c r="Q1332" s="71"/>
      <c r="R1332" s="68"/>
    </row>
    <row r="1333" spans="1:18" x14ac:dyDescent="0.2">
      <c r="A1333" s="72" t="s">
        <v>2998</v>
      </c>
      <c r="B1333" s="66" t="s">
        <v>2999</v>
      </c>
      <c r="C1333" s="67">
        <v>71</v>
      </c>
      <c r="D1333" s="67" t="s">
        <v>339</v>
      </c>
      <c r="E1333" s="71">
        <v>0.64074525591634401</v>
      </c>
      <c r="F1333" s="68">
        <v>22.383720930232599</v>
      </c>
      <c r="G1333" s="71">
        <v>0.84511729420770398</v>
      </c>
      <c r="H1333" s="68">
        <v>78.197674418604606</v>
      </c>
      <c r="I1333" s="71">
        <v>0.638497599996798</v>
      </c>
      <c r="J1333" s="68">
        <v>20.494186046511601</v>
      </c>
      <c r="K1333" s="71">
        <v>0.82828180390519102</v>
      </c>
      <c r="L1333" s="68">
        <v>44.912790697674403</v>
      </c>
      <c r="M1333" s="71">
        <v>0.58817829457364301</v>
      </c>
      <c r="N1333" s="68">
        <v>28.488372093023301</v>
      </c>
      <c r="O1333" s="71">
        <v>0.303651286898382</v>
      </c>
      <c r="P1333" s="68">
        <v>7.6639646278555604</v>
      </c>
      <c r="Q1333" s="71"/>
      <c r="R1333" s="68"/>
    </row>
    <row r="1334" spans="1:18" x14ac:dyDescent="0.2">
      <c r="A1334" s="72" t="s">
        <v>3000</v>
      </c>
      <c r="B1334" s="66" t="s">
        <v>3001</v>
      </c>
      <c r="C1334" s="67">
        <v>71</v>
      </c>
      <c r="D1334" s="67" t="s">
        <v>339</v>
      </c>
      <c r="E1334" s="71">
        <v>0.60238363531876304</v>
      </c>
      <c r="F1334" s="68">
        <v>13.953488372093</v>
      </c>
      <c r="G1334" s="71">
        <v>0.75924653105227102</v>
      </c>
      <c r="H1334" s="68">
        <v>46.4389534883721</v>
      </c>
      <c r="I1334" s="71">
        <v>0.56031578567871398</v>
      </c>
      <c r="J1334" s="68">
        <v>5.0872093023255802</v>
      </c>
      <c r="K1334" s="71">
        <v>0.82761565183738095</v>
      </c>
      <c r="L1334" s="68">
        <v>44.767441860465098</v>
      </c>
      <c r="M1334" s="71">
        <v>0.58430232558139505</v>
      </c>
      <c r="N1334" s="68">
        <v>27.543604651162799</v>
      </c>
      <c r="O1334" s="71">
        <v>0.28043788244405399</v>
      </c>
      <c r="P1334" s="68">
        <v>6.3375092114959504</v>
      </c>
      <c r="Q1334" s="71"/>
      <c r="R1334" s="68"/>
    </row>
    <row r="1335" spans="1:18" x14ac:dyDescent="0.2">
      <c r="A1335" s="72" t="s">
        <v>3002</v>
      </c>
      <c r="B1335" s="66" t="s">
        <v>3003</v>
      </c>
      <c r="C1335" s="67">
        <v>71</v>
      </c>
      <c r="D1335" s="67" t="s">
        <v>339</v>
      </c>
      <c r="E1335" s="71">
        <v>0.65951822276486904</v>
      </c>
      <c r="F1335" s="68">
        <v>26.816860465116299</v>
      </c>
      <c r="G1335" s="71">
        <v>0.85849063529995595</v>
      </c>
      <c r="H1335" s="68">
        <v>82.194767441860506</v>
      </c>
      <c r="I1335" s="71">
        <v>0.65628072643898305</v>
      </c>
      <c r="J1335" s="68">
        <v>29.433139534883701</v>
      </c>
      <c r="K1335" s="71">
        <v>0.85950617319562606</v>
      </c>
      <c r="L1335" s="68">
        <v>58.9389534883721</v>
      </c>
      <c r="M1335" s="71">
        <v>0.65794573643410903</v>
      </c>
      <c r="N1335" s="68">
        <v>42.659883720930203</v>
      </c>
      <c r="O1335" s="71">
        <v>0.26536784245567102</v>
      </c>
      <c r="P1335" s="68">
        <v>5.5268975681650696</v>
      </c>
      <c r="Q1335" s="71"/>
      <c r="R1335" s="68"/>
    </row>
    <row r="1336" spans="1:18" x14ac:dyDescent="0.2">
      <c r="A1336" s="72" t="s">
        <v>3004</v>
      </c>
      <c r="B1336" s="66" t="s">
        <v>3005</v>
      </c>
      <c r="C1336" s="67">
        <v>71</v>
      </c>
      <c r="D1336" s="67" t="s">
        <v>339</v>
      </c>
      <c r="E1336" s="71">
        <v>0.69236941078133196</v>
      </c>
      <c r="F1336" s="68">
        <v>36.918604651162802</v>
      </c>
      <c r="G1336" s="71">
        <v>0.85473968539234502</v>
      </c>
      <c r="H1336" s="68">
        <v>80.959302325581405</v>
      </c>
      <c r="I1336" s="71">
        <v>0.70803524359166803</v>
      </c>
      <c r="J1336" s="68">
        <v>53.9970930232558</v>
      </c>
      <c r="K1336" s="71">
        <v>0.78073788405218103</v>
      </c>
      <c r="L1336" s="68">
        <v>27.180232558139501</v>
      </c>
      <c r="M1336" s="71">
        <v>0.77810077519379806</v>
      </c>
      <c r="N1336" s="68">
        <v>69.040697674418595</v>
      </c>
      <c r="O1336" s="71">
        <v>0.34023346567666501</v>
      </c>
      <c r="P1336" s="68">
        <v>9.6536477523949902</v>
      </c>
      <c r="Q1336" s="71"/>
      <c r="R1336" s="68"/>
    </row>
    <row r="1337" spans="1:18" x14ac:dyDescent="0.2">
      <c r="A1337" s="72" t="s">
        <v>3006</v>
      </c>
      <c r="B1337" s="66" t="s">
        <v>3007</v>
      </c>
      <c r="C1337" s="67">
        <v>71</v>
      </c>
      <c r="D1337" s="67" t="s">
        <v>339</v>
      </c>
      <c r="E1337" s="71">
        <v>0.62538200791145404</v>
      </c>
      <c r="F1337" s="68">
        <v>19.113372093023301</v>
      </c>
      <c r="G1337" s="71">
        <v>0.79921161983834299</v>
      </c>
      <c r="H1337" s="68">
        <v>61.191860465116299</v>
      </c>
      <c r="I1337" s="71">
        <v>0.64484736104590301</v>
      </c>
      <c r="J1337" s="68">
        <v>23.764534883720899</v>
      </c>
      <c r="K1337" s="71">
        <v>0.54386844535208101</v>
      </c>
      <c r="L1337" s="68">
        <v>1.59883720930233</v>
      </c>
      <c r="M1337" s="71">
        <v>0.78197674418604701</v>
      </c>
      <c r="N1337" s="68">
        <v>69.476744186046503</v>
      </c>
      <c r="O1337" s="71">
        <v>0.35700586913489502</v>
      </c>
      <c r="P1337" s="68">
        <v>10.980103168754599</v>
      </c>
      <c r="Q1337" s="71"/>
      <c r="R1337" s="68"/>
    </row>
    <row r="1338" spans="1:18" x14ac:dyDescent="0.2">
      <c r="A1338" s="72" t="s">
        <v>3008</v>
      </c>
      <c r="B1338" s="66" t="s">
        <v>3009</v>
      </c>
      <c r="C1338" s="67">
        <v>71</v>
      </c>
      <c r="D1338" s="67" t="s">
        <v>339</v>
      </c>
      <c r="E1338" s="71">
        <v>0.67361284676185496</v>
      </c>
      <c r="F1338" s="68">
        <v>30.5959302325581</v>
      </c>
      <c r="G1338" s="71">
        <v>0.74425178448259699</v>
      </c>
      <c r="H1338" s="68">
        <v>42.223837209302303</v>
      </c>
      <c r="I1338" s="71">
        <v>0.69313520141887497</v>
      </c>
      <c r="J1338" s="68">
        <v>46.148255813953497</v>
      </c>
      <c r="K1338" s="71">
        <v>0.80659806396651601</v>
      </c>
      <c r="L1338" s="68">
        <v>36.119186046511601</v>
      </c>
      <c r="M1338" s="71">
        <v>0.59593023255814004</v>
      </c>
      <c r="N1338" s="68">
        <v>30.305232558139501</v>
      </c>
      <c r="O1338" s="71">
        <v>0.52814895138314699</v>
      </c>
      <c r="P1338" s="68">
        <v>28.1503316138541</v>
      </c>
      <c r="Q1338" s="71"/>
      <c r="R1338" s="68"/>
    </row>
    <row r="1339" spans="1:18" x14ac:dyDescent="0.2">
      <c r="A1339" s="72" t="s">
        <v>3010</v>
      </c>
      <c r="B1339" s="66" t="s">
        <v>3011</v>
      </c>
      <c r="C1339" s="67">
        <v>71</v>
      </c>
      <c r="D1339" s="67" t="s">
        <v>339</v>
      </c>
      <c r="E1339" s="71">
        <v>0.65887159532851003</v>
      </c>
      <c r="F1339" s="68">
        <v>26.5988372093023</v>
      </c>
      <c r="G1339" s="71">
        <v>0.84206884307817498</v>
      </c>
      <c r="H1339" s="68">
        <v>77.107558139534902</v>
      </c>
      <c r="I1339" s="71">
        <v>0.66097500499144202</v>
      </c>
      <c r="J1339" s="68">
        <v>31.031976744186</v>
      </c>
      <c r="K1339" s="71">
        <v>0.76819254165665796</v>
      </c>
      <c r="L1339" s="68">
        <v>23.4011627906977</v>
      </c>
      <c r="M1339" s="71">
        <v>0.65794573643410903</v>
      </c>
      <c r="N1339" s="68">
        <v>42.659883720930203</v>
      </c>
      <c r="O1339" s="71">
        <v>0.365175850482166</v>
      </c>
      <c r="P1339" s="68">
        <v>11.643330876934399</v>
      </c>
      <c r="Q1339" s="71"/>
      <c r="R1339" s="68"/>
    </row>
    <row r="1340" spans="1:18" x14ac:dyDescent="0.2">
      <c r="A1340" s="72" t="s">
        <v>3012</v>
      </c>
      <c r="B1340" s="66" t="s">
        <v>3013</v>
      </c>
      <c r="C1340" s="67">
        <v>71</v>
      </c>
      <c r="D1340" s="67" t="s">
        <v>339</v>
      </c>
      <c r="E1340" s="71">
        <v>0.646187432353027</v>
      </c>
      <c r="F1340" s="68">
        <v>23.4738372093023</v>
      </c>
      <c r="G1340" s="71">
        <v>0.81085471221335603</v>
      </c>
      <c r="H1340" s="68">
        <v>65.915697674418595</v>
      </c>
      <c r="I1340" s="71">
        <v>0.65302404846927797</v>
      </c>
      <c r="J1340" s="68">
        <v>27.4709302325581</v>
      </c>
      <c r="K1340" s="71">
        <v>0.74923354574982803</v>
      </c>
      <c r="L1340" s="68">
        <v>19.6220930232558</v>
      </c>
      <c r="M1340" s="71">
        <v>0.66957364341085301</v>
      </c>
      <c r="N1340" s="68">
        <v>44.694767441860499</v>
      </c>
      <c r="O1340" s="71">
        <v>0.34825121192181802</v>
      </c>
      <c r="P1340" s="68">
        <v>10.1694915254237</v>
      </c>
      <c r="Q1340" s="71"/>
      <c r="R1340" s="68"/>
    </row>
    <row r="1341" spans="1:18" x14ac:dyDescent="0.2">
      <c r="A1341" s="72" t="s">
        <v>3014</v>
      </c>
      <c r="B1341" s="66" t="s">
        <v>3015</v>
      </c>
      <c r="C1341" s="67">
        <v>71</v>
      </c>
      <c r="D1341" s="67" t="s">
        <v>339</v>
      </c>
      <c r="E1341" s="71">
        <v>0.691148735177748</v>
      </c>
      <c r="F1341" s="68">
        <v>36.264534883720899</v>
      </c>
      <c r="G1341" s="71">
        <v>0.86922120156684002</v>
      </c>
      <c r="H1341" s="68">
        <v>85.392441860465098</v>
      </c>
      <c r="I1341" s="71">
        <v>0.73609922213177503</v>
      </c>
      <c r="J1341" s="68">
        <v>66.787790697674396</v>
      </c>
      <c r="K1341" s="71">
        <v>0.83292958868938505</v>
      </c>
      <c r="L1341" s="68">
        <v>47.383720930232599</v>
      </c>
      <c r="M1341" s="71">
        <v>0.681201550387597</v>
      </c>
      <c r="N1341" s="68">
        <v>47.238372093023301</v>
      </c>
      <c r="O1341" s="71">
        <v>0.336292113113143</v>
      </c>
      <c r="P1341" s="68">
        <v>9.3588798820928503</v>
      </c>
      <c r="Q1341" s="71"/>
      <c r="R1341" s="68"/>
    </row>
    <row r="1342" spans="1:18" x14ac:dyDescent="0.2">
      <c r="A1342" s="72" t="s">
        <v>3016</v>
      </c>
      <c r="B1342" s="66" t="s">
        <v>3017</v>
      </c>
      <c r="C1342" s="67">
        <v>71</v>
      </c>
      <c r="D1342" s="67" t="s">
        <v>339</v>
      </c>
      <c r="E1342" s="71">
        <v>0.58328759858051904</v>
      </c>
      <c r="F1342" s="68">
        <v>11.4825581395349</v>
      </c>
      <c r="G1342" s="71">
        <v>0.72214892840266898</v>
      </c>
      <c r="H1342" s="68">
        <v>34.665697674418603</v>
      </c>
      <c r="I1342" s="71">
        <v>0.64129083938846398</v>
      </c>
      <c r="J1342" s="68">
        <v>21.947674418604699</v>
      </c>
      <c r="K1342" s="71">
        <v>0.65280524743437895</v>
      </c>
      <c r="L1342" s="68">
        <v>7.8488372093023298</v>
      </c>
      <c r="M1342" s="71">
        <v>0.52228682170542595</v>
      </c>
      <c r="N1342" s="68">
        <v>18.677325581395301</v>
      </c>
      <c r="O1342" s="71">
        <v>0.377906155971658</v>
      </c>
      <c r="P1342" s="68">
        <v>12.5276344878408</v>
      </c>
      <c r="Q1342" s="71"/>
      <c r="R1342" s="68"/>
    </row>
    <row r="1343" spans="1:18" x14ac:dyDescent="0.2">
      <c r="A1343" s="72" t="s">
        <v>3018</v>
      </c>
      <c r="B1343" s="66" t="s">
        <v>3019</v>
      </c>
      <c r="C1343" s="67">
        <v>71</v>
      </c>
      <c r="D1343" s="67" t="s">
        <v>339</v>
      </c>
      <c r="E1343" s="71">
        <v>0.703929506640109</v>
      </c>
      <c r="F1343" s="68">
        <v>41.279069767441896</v>
      </c>
      <c r="G1343" s="71">
        <v>0.78398664953020203</v>
      </c>
      <c r="H1343" s="68">
        <v>54.433139534883701</v>
      </c>
      <c r="I1343" s="71">
        <v>0.692728736079256</v>
      </c>
      <c r="J1343" s="68">
        <v>45.566860465116299</v>
      </c>
      <c r="K1343" s="71">
        <v>0.83261504917291596</v>
      </c>
      <c r="L1343" s="68">
        <v>47.093023255814003</v>
      </c>
      <c r="M1343" s="71">
        <v>0.66182170542635699</v>
      </c>
      <c r="N1343" s="68">
        <v>43.095930232558104</v>
      </c>
      <c r="O1343" s="71">
        <v>0.54849539299181405</v>
      </c>
      <c r="P1343" s="68">
        <v>32.277081798083998</v>
      </c>
      <c r="Q1343" s="71"/>
      <c r="R1343" s="68"/>
    </row>
    <row r="1344" spans="1:18" x14ac:dyDescent="0.2">
      <c r="A1344" s="72" t="s">
        <v>3020</v>
      </c>
      <c r="B1344" s="66" t="s">
        <v>3021</v>
      </c>
      <c r="C1344" s="67">
        <v>65</v>
      </c>
      <c r="D1344" s="67" t="s">
        <v>339</v>
      </c>
      <c r="E1344" s="71">
        <v>0.71400597792406695</v>
      </c>
      <c r="F1344" s="68">
        <v>37.203530060672897</v>
      </c>
      <c r="G1344" s="71">
        <v>0.71216027241284297</v>
      </c>
      <c r="H1344" s="68">
        <v>22.669608383894101</v>
      </c>
      <c r="I1344" s="71">
        <v>0.66580198685466896</v>
      </c>
      <c r="J1344" s="68">
        <v>15.830115830115799</v>
      </c>
      <c r="K1344" s="71">
        <v>0.91427187753601902</v>
      </c>
      <c r="L1344" s="68">
        <v>66.271373414230595</v>
      </c>
      <c r="M1344" s="71">
        <v>0.70652173913043503</v>
      </c>
      <c r="N1344" s="68">
        <v>26.139817629179301</v>
      </c>
      <c r="O1344" s="71">
        <v>0.57127401368636699</v>
      </c>
      <c r="P1344" s="68">
        <v>51.589514779698803</v>
      </c>
      <c r="Q1344" s="71"/>
      <c r="R1344" s="68"/>
    </row>
    <row r="1345" spans="1:18" x14ac:dyDescent="0.2">
      <c r="A1345" s="72" t="s">
        <v>3022</v>
      </c>
      <c r="B1345" s="66" t="s">
        <v>3023</v>
      </c>
      <c r="C1345" s="67">
        <v>71</v>
      </c>
      <c r="D1345" s="67" t="s">
        <v>339</v>
      </c>
      <c r="E1345" s="71">
        <v>0.61685016179368701</v>
      </c>
      <c r="F1345" s="68">
        <v>17.2238372093023</v>
      </c>
      <c r="G1345" s="71">
        <v>0.76536738128423698</v>
      </c>
      <c r="H1345" s="68">
        <v>48.110465116279101</v>
      </c>
      <c r="I1345" s="71">
        <v>0.65743024249059001</v>
      </c>
      <c r="J1345" s="68">
        <v>29.6511627906977</v>
      </c>
      <c r="K1345" s="71">
        <v>0.69226754942968305</v>
      </c>
      <c r="L1345" s="68">
        <v>10.9011627906977</v>
      </c>
      <c r="M1345" s="71">
        <v>0.57267441860465096</v>
      </c>
      <c r="N1345" s="68">
        <v>25.145348837209301</v>
      </c>
      <c r="O1345" s="71">
        <v>0.39651121715927101</v>
      </c>
      <c r="P1345" s="68">
        <v>14.5910095799558</v>
      </c>
      <c r="Q1345" s="71"/>
      <c r="R1345" s="68"/>
    </row>
    <row r="1346" spans="1:18" x14ac:dyDescent="0.2">
      <c r="A1346" s="72" t="s">
        <v>3024</v>
      </c>
      <c r="B1346" s="66" t="s">
        <v>3025</v>
      </c>
      <c r="C1346" s="67">
        <v>71</v>
      </c>
      <c r="D1346" s="67" t="s">
        <v>339</v>
      </c>
      <c r="E1346" s="71">
        <v>0.71177369410744895</v>
      </c>
      <c r="F1346" s="68">
        <v>44.549418604651201</v>
      </c>
      <c r="G1346" s="71">
        <v>0.79439825664987795</v>
      </c>
      <c r="H1346" s="68">
        <v>59.447674418604599</v>
      </c>
      <c r="I1346" s="71">
        <v>0.70521604418738804</v>
      </c>
      <c r="J1346" s="68">
        <v>52.616279069767401</v>
      </c>
      <c r="K1346" s="71">
        <v>0.84055579459087504</v>
      </c>
      <c r="L1346" s="68">
        <v>50.290697674418603</v>
      </c>
      <c r="M1346" s="71">
        <v>0.71996124031007802</v>
      </c>
      <c r="N1346" s="68">
        <v>55.523255813953497</v>
      </c>
      <c r="O1346" s="71">
        <v>0.49873713479902798</v>
      </c>
      <c r="P1346" s="68">
        <v>23.728813559321999</v>
      </c>
      <c r="Q1346" s="71"/>
      <c r="R1346" s="68"/>
    </row>
    <row r="1347" spans="1:18" x14ac:dyDescent="0.2">
      <c r="A1347" s="72" t="s">
        <v>3026</v>
      </c>
      <c r="B1347" s="66" t="s">
        <v>3027</v>
      </c>
      <c r="C1347" s="67">
        <v>71</v>
      </c>
      <c r="D1347" s="67" t="s">
        <v>339</v>
      </c>
      <c r="E1347" s="71">
        <v>0.54195735379321197</v>
      </c>
      <c r="F1347" s="68">
        <v>6.9040697674418601</v>
      </c>
      <c r="G1347" s="71">
        <v>0.65081095824617097</v>
      </c>
      <c r="H1347" s="68">
        <v>16.787790697674399</v>
      </c>
      <c r="I1347" s="71">
        <v>0.61419906815134295</v>
      </c>
      <c r="J1347" s="68">
        <v>14.244186046511601</v>
      </c>
      <c r="K1347" s="71">
        <v>0.75844333856005697</v>
      </c>
      <c r="L1347" s="68">
        <v>21.4389534883721</v>
      </c>
      <c r="M1347" s="71">
        <v>0.42538759689922501</v>
      </c>
      <c r="N1347" s="68">
        <v>9.0116279069767398</v>
      </c>
      <c r="O1347" s="71">
        <v>0.26094580710926302</v>
      </c>
      <c r="P1347" s="68">
        <v>5.3795136330139997</v>
      </c>
      <c r="Q1347" s="71"/>
      <c r="R1347" s="68"/>
    </row>
    <row r="1348" spans="1:18" x14ac:dyDescent="0.2">
      <c r="A1348" s="72" t="s">
        <v>3028</v>
      </c>
      <c r="B1348" s="66" t="s">
        <v>3029</v>
      </c>
      <c r="C1348" s="67">
        <v>71</v>
      </c>
      <c r="D1348" s="67" t="s">
        <v>339</v>
      </c>
      <c r="E1348" s="71">
        <v>0.71888874325712304</v>
      </c>
      <c r="F1348" s="68">
        <v>47.020348837209298</v>
      </c>
      <c r="G1348" s="71">
        <v>0.82658647790983297</v>
      </c>
      <c r="H1348" s="68">
        <v>71.438953488372107</v>
      </c>
      <c r="I1348" s="71">
        <v>0.75430121130366701</v>
      </c>
      <c r="J1348" s="68">
        <v>75.799418604651194</v>
      </c>
      <c r="K1348" s="71">
        <v>0.90201509545705505</v>
      </c>
      <c r="L1348" s="68">
        <v>80.232558139534902</v>
      </c>
      <c r="M1348" s="71">
        <v>0.73158914728682201</v>
      </c>
      <c r="N1348" s="68">
        <v>57.776162790697697</v>
      </c>
      <c r="O1348" s="71">
        <v>0.37995178432823901</v>
      </c>
      <c r="P1348" s="68">
        <v>12.7487103905674</v>
      </c>
      <c r="Q1348" s="71"/>
      <c r="R1348" s="68"/>
    </row>
    <row r="1349" spans="1:18" x14ac:dyDescent="0.2">
      <c r="A1349" s="72" t="s">
        <v>3030</v>
      </c>
      <c r="B1349" s="66" t="s">
        <v>3031</v>
      </c>
      <c r="C1349" s="67">
        <v>71</v>
      </c>
      <c r="D1349" s="67" t="s">
        <v>339</v>
      </c>
      <c r="E1349" s="71">
        <v>0.56647635758393899</v>
      </c>
      <c r="F1349" s="68">
        <v>9.2296511627907005</v>
      </c>
      <c r="G1349" s="71">
        <v>0.68267903501022498</v>
      </c>
      <c r="H1349" s="68">
        <v>23.982558139534898</v>
      </c>
      <c r="I1349" s="71">
        <v>0.65449350937102502</v>
      </c>
      <c r="J1349" s="68">
        <v>28.415697674418599</v>
      </c>
      <c r="K1349" s="71">
        <v>0.75735960228292298</v>
      </c>
      <c r="L1349" s="68">
        <v>21.2209302325581</v>
      </c>
      <c r="M1349" s="71">
        <v>0.34786821705426402</v>
      </c>
      <c r="N1349" s="68">
        <v>5.5232558139534902</v>
      </c>
      <c r="O1349" s="71">
        <v>0.38998142420125698</v>
      </c>
      <c r="P1349" s="68">
        <v>13.7067059690494</v>
      </c>
      <c r="Q1349" s="71"/>
      <c r="R1349" s="68"/>
    </row>
    <row r="1350" spans="1:18" x14ac:dyDescent="0.2">
      <c r="A1350" s="72" t="s">
        <v>3032</v>
      </c>
      <c r="B1350" s="66" t="s">
        <v>3033</v>
      </c>
      <c r="C1350" s="67">
        <v>71</v>
      </c>
      <c r="D1350" s="67" t="s">
        <v>339</v>
      </c>
      <c r="E1350" s="71">
        <v>0.66358992799591898</v>
      </c>
      <c r="F1350" s="68">
        <v>27.761627906976699</v>
      </c>
      <c r="G1350" s="71">
        <v>0.73191139733047295</v>
      </c>
      <c r="H1350" s="68">
        <v>37.9360465116279</v>
      </c>
      <c r="I1350" s="71">
        <v>0.72686376493976002</v>
      </c>
      <c r="J1350" s="68">
        <v>61.482558139534902</v>
      </c>
      <c r="K1350" s="71">
        <v>0.90400522888976398</v>
      </c>
      <c r="L1350" s="68">
        <v>81.322674418604606</v>
      </c>
      <c r="M1350" s="71">
        <v>0.650193798449613</v>
      </c>
      <c r="N1350" s="68">
        <v>40.843023255814003</v>
      </c>
      <c r="O1350" s="71">
        <v>0.30497545036998702</v>
      </c>
      <c r="P1350" s="68">
        <v>7.8113485630066304</v>
      </c>
      <c r="Q1350" s="71"/>
      <c r="R1350" s="68"/>
    </row>
    <row r="1351" spans="1:18" x14ac:dyDescent="0.2">
      <c r="A1351" s="72" t="s">
        <v>3034</v>
      </c>
      <c r="B1351" s="66" t="s">
        <v>3035</v>
      </c>
      <c r="C1351" s="67">
        <v>71</v>
      </c>
      <c r="D1351" s="67" t="s">
        <v>339</v>
      </c>
      <c r="E1351" s="71">
        <v>0.63058953607865098</v>
      </c>
      <c r="F1351" s="68">
        <v>19.694767441860499</v>
      </c>
      <c r="G1351" s="71">
        <v>0.67052108679182199</v>
      </c>
      <c r="H1351" s="68">
        <v>20.7848837209302</v>
      </c>
      <c r="I1351" s="71">
        <v>0.70128836077345602</v>
      </c>
      <c r="J1351" s="68">
        <v>50.508720930232599</v>
      </c>
      <c r="K1351" s="71">
        <v>0.86253544495099699</v>
      </c>
      <c r="L1351" s="68">
        <v>59.956395348837198</v>
      </c>
      <c r="M1351" s="71">
        <v>0.51065891472868197</v>
      </c>
      <c r="N1351" s="68">
        <v>17.369186046511601</v>
      </c>
      <c r="O1351" s="71">
        <v>0.4079438731483</v>
      </c>
      <c r="P1351" s="68">
        <v>15.1805453205601</v>
      </c>
      <c r="Q1351" s="71"/>
      <c r="R1351" s="68"/>
    </row>
    <row r="1352" spans="1:18" x14ac:dyDescent="0.2">
      <c r="A1352" s="72" t="s">
        <v>3036</v>
      </c>
      <c r="B1352" s="66" t="s">
        <v>3037</v>
      </c>
      <c r="C1352" s="67">
        <v>71</v>
      </c>
      <c r="D1352" s="67" t="s">
        <v>339</v>
      </c>
      <c r="E1352" s="71">
        <v>0.55746498596208405</v>
      </c>
      <c r="F1352" s="68">
        <v>8.1395348837209305</v>
      </c>
      <c r="G1352" s="71">
        <v>0.69366817878197196</v>
      </c>
      <c r="H1352" s="68">
        <v>27.107558139534898</v>
      </c>
      <c r="I1352" s="71">
        <v>0.62605770445692199</v>
      </c>
      <c r="J1352" s="68">
        <v>17.078488372092998</v>
      </c>
      <c r="K1352" s="71">
        <v>0.78988129801259099</v>
      </c>
      <c r="L1352" s="68">
        <v>30.014534883720899</v>
      </c>
      <c r="M1352" s="71">
        <v>0.359496124031008</v>
      </c>
      <c r="N1352" s="68">
        <v>5.81395348837209</v>
      </c>
      <c r="O1352" s="71">
        <v>0.31822162452792402</v>
      </c>
      <c r="P1352" s="68">
        <v>8.4008843036109102</v>
      </c>
      <c r="Q1352" s="71"/>
      <c r="R1352" s="68"/>
    </row>
    <row r="1353" spans="1:18" x14ac:dyDescent="0.2">
      <c r="A1353" s="72" t="s">
        <v>3038</v>
      </c>
      <c r="B1353" s="66" t="s">
        <v>3039</v>
      </c>
      <c r="C1353" s="67">
        <v>71</v>
      </c>
      <c r="D1353" s="67" t="s">
        <v>339</v>
      </c>
      <c r="E1353" s="71">
        <v>0.34482965470334798</v>
      </c>
      <c r="F1353" s="68">
        <v>1.3808139534883701</v>
      </c>
      <c r="G1353" s="71">
        <v>0.44214529349287401</v>
      </c>
      <c r="H1353" s="68">
        <v>2.3982558139534902</v>
      </c>
      <c r="I1353" s="71">
        <v>0.50717129681151596</v>
      </c>
      <c r="J1353" s="68">
        <v>2.03488372093023</v>
      </c>
      <c r="K1353" s="71">
        <v>0.593556132751901</v>
      </c>
      <c r="L1353" s="68">
        <v>3.56104651162791</v>
      </c>
      <c r="M1353" s="71">
        <v>0</v>
      </c>
      <c r="N1353" s="68">
        <v>1.0174418604651201</v>
      </c>
      <c r="O1353" s="71">
        <v>0.18127555046044999</v>
      </c>
      <c r="P1353" s="68">
        <v>2.9476787030213698</v>
      </c>
      <c r="Q1353" s="71"/>
      <c r="R1353" s="68"/>
    </row>
    <row r="1354" spans="1:18" x14ac:dyDescent="0.2">
      <c r="A1354" s="72" t="s">
        <v>3040</v>
      </c>
      <c r="B1354" s="66" t="s">
        <v>3041</v>
      </c>
      <c r="C1354" s="67">
        <v>71</v>
      </c>
      <c r="D1354" s="67" t="s">
        <v>339</v>
      </c>
      <c r="E1354" s="71">
        <v>0.83457264408565301</v>
      </c>
      <c r="F1354" s="68">
        <v>90.334302325581405</v>
      </c>
      <c r="G1354" s="71">
        <v>0.85209533847818797</v>
      </c>
      <c r="H1354" s="68">
        <v>80.014534883720899</v>
      </c>
      <c r="I1354" s="71">
        <v>0.78923622081702605</v>
      </c>
      <c r="J1354" s="68">
        <v>88.444767441860506</v>
      </c>
      <c r="K1354" s="71">
        <v>0.91986478057505905</v>
      </c>
      <c r="L1354" s="68">
        <v>86.337209302325604</v>
      </c>
      <c r="M1354" s="71">
        <v>0.83236434108527202</v>
      </c>
      <c r="N1354" s="68">
        <v>78.706395348837205</v>
      </c>
      <c r="O1354" s="71">
        <v>0.77930253947271999</v>
      </c>
      <c r="P1354" s="68">
        <v>80.176860722181303</v>
      </c>
      <c r="Q1354" s="71"/>
      <c r="R1354" s="68"/>
    </row>
    <row r="1355" spans="1:18" x14ac:dyDescent="0.2">
      <c r="A1355" s="72" t="s">
        <v>3042</v>
      </c>
      <c r="B1355" s="66" t="s">
        <v>3043</v>
      </c>
      <c r="C1355" s="67">
        <v>71</v>
      </c>
      <c r="D1355" s="67" t="s">
        <v>339</v>
      </c>
      <c r="E1355" s="71">
        <v>0.783882720776097</v>
      </c>
      <c r="F1355" s="68">
        <v>71.293604651162795</v>
      </c>
      <c r="G1355" s="71">
        <v>0.83291116261248199</v>
      </c>
      <c r="H1355" s="68">
        <v>73.909883720930196</v>
      </c>
      <c r="I1355" s="71">
        <v>0.76845837072105905</v>
      </c>
      <c r="J1355" s="68">
        <v>82.703488372093005</v>
      </c>
      <c r="K1355" s="71">
        <v>0.95789298487418895</v>
      </c>
      <c r="L1355" s="68">
        <v>95.930232558139494</v>
      </c>
      <c r="M1355" s="71">
        <v>0.79748062015503896</v>
      </c>
      <c r="N1355" s="68">
        <v>72.965116279069804</v>
      </c>
      <c r="O1355" s="71">
        <v>0.56267046551771505</v>
      </c>
      <c r="P1355" s="68">
        <v>34.7826086956522</v>
      </c>
      <c r="Q1355" s="71"/>
      <c r="R1355" s="68"/>
    </row>
    <row r="1356" spans="1:18" x14ac:dyDescent="0.2">
      <c r="A1356" s="72" t="s">
        <v>3044</v>
      </c>
      <c r="B1356" s="66" t="s">
        <v>3045</v>
      </c>
      <c r="C1356" s="67">
        <v>71</v>
      </c>
      <c r="D1356" s="67" t="s">
        <v>339</v>
      </c>
      <c r="E1356" s="71">
        <v>0.58115024869563303</v>
      </c>
      <c r="F1356" s="68">
        <v>10.9738372093023</v>
      </c>
      <c r="G1356" s="71">
        <v>0.66960781957684101</v>
      </c>
      <c r="H1356" s="68">
        <v>20.494186046511601</v>
      </c>
      <c r="I1356" s="71">
        <v>0.64135385747458895</v>
      </c>
      <c r="J1356" s="68">
        <v>22.020348837209301</v>
      </c>
      <c r="K1356" s="71">
        <v>0.69783321813885602</v>
      </c>
      <c r="L1356" s="68">
        <v>11.4098837209302</v>
      </c>
      <c r="M1356" s="71">
        <v>0.46027131782945802</v>
      </c>
      <c r="N1356" s="68">
        <v>12.354651162790701</v>
      </c>
      <c r="O1356" s="71">
        <v>0.436685030458421</v>
      </c>
      <c r="P1356" s="68">
        <v>17.464996315401599</v>
      </c>
      <c r="Q1356" s="71"/>
      <c r="R1356" s="68"/>
    </row>
    <row r="1357" spans="1:18" x14ac:dyDescent="0.2">
      <c r="A1357" s="72" t="s">
        <v>3046</v>
      </c>
      <c r="B1357" s="66" t="s">
        <v>3047</v>
      </c>
      <c r="C1357" s="67">
        <v>71</v>
      </c>
      <c r="D1357" s="67" t="s">
        <v>339</v>
      </c>
      <c r="E1357" s="71">
        <v>0.89658182196293501</v>
      </c>
      <c r="F1357" s="68">
        <v>99.200581395348806</v>
      </c>
      <c r="G1357" s="71">
        <v>0.90295019172452595</v>
      </c>
      <c r="H1357" s="68">
        <v>94.186046511627893</v>
      </c>
      <c r="I1357" s="71">
        <v>0.804407463339327</v>
      </c>
      <c r="J1357" s="68">
        <v>92.151162790697697</v>
      </c>
      <c r="K1357" s="71">
        <v>0.93164759309904499</v>
      </c>
      <c r="L1357" s="68">
        <v>90.479651162790702</v>
      </c>
      <c r="M1357" s="71">
        <v>0.89825581395348897</v>
      </c>
      <c r="N1357" s="68">
        <v>89.680232558139494</v>
      </c>
      <c r="O1357" s="71">
        <v>0.94564804769828903</v>
      </c>
      <c r="P1357" s="68">
        <v>97.641857037582895</v>
      </c>
      <c r="Q1357" s="71"/>
      <c r="R1357" s="68"/>
    </row>
    <row r="1358" spans="1:18" x14ac:dyDescent="0.2">
      <c r="A1358" s="72" t="s">
        <v>3048</v>
      </c>
      <c r="B1358" s="66" t="s">
        <v>3049</v>
      </c>
      <c r="C1358" s="67">
        <v>71</v>
      </c>
      <c r="D1358" s="67" t="s">
        <v>339</v>
      </c>
      <c r="E1358" s="71">
        <v>0.67484157128595801</v>
      </c>
      <c r="F1358" s="68">
        <v>30.741279069767401</v>
      </c>
      <c r="G1358" s="71">
        <v>0.70423106146970604</v>
      </c>
      <c r="H1358" s="68">
        <v>29.7238372093023</v>
      </c>
      <c r="I1358" s="71">
        <v>0.78888562239739701</v>
      </c>
      <c r="J1358" s="68">
        <v>88.3720930232558</v>
      </c>
      <c r="K1358" s="71">
        <v>0.89130270148157298</v>
      </c>
      <c r="L1358" s="68">
        <v>75.145348837209298</v>
      </c>
      <c r="M1358" s="71">
        <v>0.47577519379845001</v>
      </c>
      <c r="N1358" s="68">
        <v>13.808139534883701</v>
      </c>
      <c r="O1358" s="71">
        <v>0.51401327728266399</v>
      </c>
      <c r="P1358" s="68">
        <v>26.455416359616802</v>
      </c>
      <c r="Q1358" s="71"/>
      <c r="R1358" s="68"/>
    </row>
    <row r="1359" spans="1:18" x14ac:dyDescent="0.2">
      <c r="A1359" s="72" t="s">
        <v>3050</v>
      </c>
      <c r="B1359" s="66" t="s">
        <v>3051</v>
      </c>
      <c r="C1359" s="67">
        <v>65</v>
      </c>
      <c r="D1359" s="67" t="s">
        <v>339</v>
      </c>
      <c r="E1359" s="71">
        <v>0.84808451894819503</v>
      </c>
      <c r="F1359" s="68">
        <v>75.703254274682806</v>
      </c>
      <c r="G1359" s="71">
        <v>0.79965875793521002</v>
      </c>
      <c r="H1359" s="68">
        <v>53.9437396580254</v>
      </c>
      <c r="I1359" s="71">
        <v>0.73161177412342204</v>
      </c>
      <c r="J1359" s="68">
        <v>31.081081081081098</v>
      </c>
      <c r="K1359" s="71">
        <v>0.91203457428511703</v>
      </c>
      <c r="L1359" s="68">
        <v>65.250965250965294</v>
      </c>
      <c r="M1359" s="71">
        <v>0.98369565217391297</v>
      </c>
      <c r="N1359" s="68">
        <v>94.114396242055804</v>
      </c>
      <c r="O1359" s="71">
        <v>0.81342183622331099</v>
      </c>
      <c r="P1359" s="68">
        <v>81.483547127718893</v>
      </c>
      <c r="Q1359" s="71"/>
      <c r="R1359" s="68"/>
    </row>
    <row r="1360" spans="1:18" x14ac:dyDescent="0.2">
      <c r="A1360" s="72" t="s">
        <v>3052</v>
      </c>
      <c r="B1360" s="66" t="s">
        <v>3053</v>
      </c>
      <c r="C1360" s="67">
        <v>65</v>
      </c>
      <c r="D1360" s="67" t="s">
        <v>339</v>
      </c>
      <c r="E1360" s="71">
        <v>0.83352219792387705</v>
      </c>
      <c r="F1360" s="68">
        <v>70.380584666298901</v>
      </c>
      <c r="G1360" s="71">
        <v>0.76479275310502504</v>
      </c>
      <c r="H1360" s="68">
        <v>39.299503585217899</v>
      </c>
      <c r="I1360" s="71">
        <v>0.710551557404003</v>
      </c>
      <c r="J1360" s="68">
        <v>24.9862107004964</v>
      </c>
      <c r="K1360" s="71">
        <v>0.88103396176500604</v>
      </c>
      <c r="L1360" s="68">
        <v>53.006067291781598</v>
      </c>
      <c r="M1360" s="71">
        <v>0.98369565217391297</v>
      </c>
      <c r="N1360" s="68">
        <v>94.114396242055804</v>
      </c>
      <c r="O1360" s="71">
        <v>0.82753706517143899</v>
      </c>
      <c r="P1360" s="68">
        <v>83.686558839933099</v>
      </c>
      <c r="Q1360" s="71"/>
      <c r="R1360" s="68"/>
    </row>
    <row r="1361" spans="1:18" x14ac:dyDescent="0.2">
      <c r="A1361" s="72" t="s">
        <v>3054</v>
      </c>
      <c r="B1361" s="66" t="s">
        <v>3055</v>
      </c>
      <c r="C1361" s="67">
        <v>71</v>
      </c>
      <c r="D1361" s="67" t="s">
        <v>339</v>
      </c>
      <c r="E1361" s="71">
        <v>0.76948663297666897</v>
      </c>
      <c r="F1361" s="68">
        <v>65.479651162790702</v>
      </c>
      <c r="G1361" s="71">
        <v>0.73859854935704194</v>
      </c>
      <c r="H1361" s="68">
        <v>40.1889534883721</v>
      </c>
      <c r="I1361" s="71">
        <v>0.735655475499705</v>
      </c>
      <c r="J1361" s="68">
        <v>66.206395348837205</v>
      </c>
      <c r="K1361" s="71">
        <v>0.90225852237747695</v>
      </c>
      <c r="L1361" s="68">
        <v>80.3779069767442</v>
      </c>
      <c r="M1361" s="71">
        <v>0.61143410852713198</v>
      </c>
      <c r="N1361" s="68">
        <v>33.5029069767442</v>
      </c>
      <c r="O1361" s="71">
        <v>0.85948650912198798</v>
      </c>
      <c r="P1361" s="68">
        <v>90.272660280029498</v>
      </c>
      <c r="Q1361" s="71"/>
      <c r="R1361" s="68"/>
    </row>
    <row r="1362" spans="1:18" x14ac:dyDescent="0.2">
      <c r="A1362" s="72" t="s">
        <v>3056</v>
      </c>
      <c r="B1362" s="66" t="s">
        <v>3057</v>
      </c>
      <c r="C1362" s="67">
        <v>65</v>
      </c>
      <c r="D1362" s="67" t="s">
        <v>339</v>
      </c>
      <c r="E1362" s="71">
        <v>0.87045798121309104</v>
      </c>
      <c r="F1362" s="68">
        <v>84.335355763927197</v>
      </c>
      <c r="G1362" s="71">
        <v>0.79453647786691495</v>
      </c>
      <c r="H1362" s="68">
        <v>51.323772752344198</v>
      </c>
      <c r="I1362" s="71">
        <v>0.76440154112893799</v>
      </c>
      <c r="J1362" s="68">
        <v>43.546607832322103</v>
      </c>
      <c r="K1362" s="71">
        <v>0.93235869999067</v>
      </c>
      <c r="L1362" s="68">
        <v>74.875896304467702</v>
      </c>
      <c r="M1362" s="71">
        <v>0.99456521739130399</v>
      </c>
      <c r="N1362" s="68">
        <v>98.010500138159699</v>
      </c>
      <c r="O1362" s="71">
        <v>0.86642796968762903</v>
      </c>
      <c r="P1362" s="68">
        <v>89.403234802007802</v>
      </c>
      <c r="Q1362" s="71"/>
      <c r="R1362" s="68"/>
    </row>
    <row r="1363" spans="1:18" x14ac:dyDescent="0.2">
      <c r="A1363" s="72" t="s">
        <v>3058</v>
      </c>
      <c r="B1363" s="66" t="s">
        <v>3059</v>
      </c>
      <c r="C1363" s="67">
        <v>65</v>
      </c>
      <c r="D1363" s="67" t="s">
        <v>339</v>
      </c>
      <c r="E1363" s="71">
        <v>0.85110892235665103</v>
      </c>
      <c r="F1363" s="68">
        <v>76.889134031991205</v>
      </c>
      <c r="G1363" s="71">
        <v>0.72010485029613902</v>
      </c>
      <c r="H1363" s="68">
        <v>24.7104247104247</v>
      </c>
      <c r="I1363" s="71">
        <v>0.771652329985414</v>
      </c>
      <c r="J1363" s="68">
        <v>46.635410921125199</v>
      </c>
      <c r="K1363" s="71">
        <v>0.97951155627776998</v>
      </c>
      <c r="L1363" s="68">
        <v>96.166574738003305</v>
      </c>
      <c r="M1363" s="71">
        <v>0.98913043478260898</v>
      </c>
      <c r="N1363" s="68">
        <v>96.076264161370503</v>
      </c>
      <c r="O1363" s="71">
        <v>0.79514544044132496</v>
      </c>
      <c r="P1363" s="68">
        <v>78.806469604015604</v>
      </c>
      <c r="Q1363" s="71"/>
      <c r="R1363" s="68"/>
    </row>
    <row r="1364" spans="1:18" x14ac:dyDescent="0.2">
      <c r="A1364" s="72" t="s">
        <v>3060</v>
      </c>
      <c r="B1364" s="66" t="s">
        <v>3061</v>
      </c>
      <c r="C1364" s="67">
        <v>65</v>
      </c>
      <c r="D1364" s="67" t="s">
        <v>339</v>
      </c>
      <c r="E1364" s="71">
        <v>0.87605196569690502</v>
      </c>
      <c r="F1364" s="68">
        <v>85.990071704357405</v>
      </c>
      <c r="G1364" s="71">
        <v>0.73933461670845602</v>
      </c>
      <c r="H1364" s="68">
        <v>30.198565912851599</v>
      </c>
      <c r="I1364" s="71">
        <v>0.77913686359036305</v>
      </c>
      <c r="J1364" s="68">
        <v>48.979591836734699</v>
      </c>
      <c r="K1364" s="71">
        <v>0.97566405692616698</v>
      </c>
      <c r="L1364" s="68">
        <v>94.953116381687806</v>
      </c>
      <c r="M1364" s="71">
        <v>1</v>
      </c>
      <c r="N1364" s="68">
        <v>100</v>
      </c>
      <c r="O1364" s="71">
        <v>0.88612429125953796</v>
      </c>
      <c r="P1364" s="68">
        <v>91.271611823759102</v>
      </c>
      <c r="Q1364" s="71"/>
      <c r="R1364" s="68"/>
    </row>
    <row r="1365" spans="1:18" x14ac:dyDescent="0.2">
      <c r="A1365" s="72" t="s">
        <v>3062</v>
      </c>
      <c r="B1365" s="66" t="s">
        <v>3063</v>
      </c>
      <c r="C1365" s="67">
        <v>68</v>
      </c>
      <c r="D1365" s="67" t="s">
        <v>339</v>
      </c>
      <c r="E1365" s="71">
        <v>0.55490551506805696</v>
      </c>
      <c r="F1365" s="68">
        <v>20.5128205128205</v>
      </c>
      <c r="G1365" s="71">
        <v>0.77140147839923301</v>
      </c>
      <c r="H1365" s="68">
        <v>52.051282051282101</v>
      </c>
      <c r="I1365" s="71">
        <v>0.71038849193292197</v>
      </c>
      <c r="J1365" s="68">
        <v>41.794871794871803</v>
      </c>
      <c r="K1365" s="71">
        <v>0.87073251314822298</v>
      </c>
      <c r="L1365" s="68">
        <v>65.897435897435898</v>
      </c>
      <c r="M1365" s="71">
        <v>0.42200509185990398</v>
      </c>
      <c r="N1365" s="68">
        <v>24.615384615384599</v>
      </c>
      <c r="O1365" s="71"/>
      <c r="P1365" s="68"/>
      <c r="Q1365" s="71">
        <v>0</v>
      </c>
      <c r="R1365" s="68">
        <v>18.9873417721519</v>
      </c>
    </row>
    <row r="1366" spans="1:18" x14ac:dyDescent="0.2">
      <c r="A1366" s="72" t="s">
        <v>3064</v>
      </c>
      <c r="B1366" s="66" t="s">
        <v>3065</v>
      </c>
      <c r="C1366" s="67">
        <v>68</v>
      </c>
      <c r="D1366" s="67" t="s">
        <v>339</v>
      </c>
      <c r="E1366" s="71">
        <v>0.67314315685120296</v>
      </c>
      <c r="F1366" s="68">
        <v>52.307692307692299</v>
      </c>
      <c r="G1366" s="71">
        <v>0.76176885959987894</v>
      </c>
      <c r="H1366" s="68">
        <v>48.717948717948701</v>
      </c>
      <c r="I1366" s="71">
        <v>0.77208986861745599</v>
      </c>
      <c r="J1366" s="68">
        <v>68.974358974359006</v>
      </c>
      <c r="K1366" s="71">
        <v>0.92693947601111104</v>
      </c>
      <c r="L1366" s="68">
        <v>83.076923076923094</v>
      </c>
      <c r="M1366" s="71">
        <v>0.56650381889492896</v>
      </c>
      <c r="N1366" s="68">
        <v>46.410256410256402</v>
      </c>
      <c r="O1366" s="71">
        <v>0.62785691798384202</v>
      </c>
      <c r="P1366" s="68">
        <v>71.465295629820005</v>
      </c>
      <c r="Q1366" s="71">
        <v>0.38369999999999999</v>
      </c>
      <c r="R1366" s="68">
        <v>32.278481012658197</v>
      </c>
    </row>
    <row r="1367" spans="1:18" x14ac:dyDescent="0.2">
      <c r="A1367" s="72" t="s">
        <v>3066</v>
      </c>
      <c r="B1367" s="66" t="s">
        <v>3067</v>
      </c>
      <c r="C1367" s="67">
        <v>65</v>
      </c>
      <c r="D1367" s="67" t="s">
        <v>339</v>
      </c>
      <c r="E1367" s="71">
        <v>0.71036550708781998</v>
      </c>
      <c r="F1367" s="68">
        <v>36.569222283507997</v>
      </c>
      <c r="G1367" s="71">
        <v>0.53989929798538405</v>
      </c>
      <c r="H1367" s="68">
        <v>3.25427468284611</v>
      </c>
      <c r="I1367" s="71">
        <v>0.58832420412863895</v>
      </c>
      <c r="J1367" s="68">
        <v>6.1500275785990102</v>
      </c>
      <c r="K1367" s="71">
        <v>0.904360837599545</v>
      </c>
      <c r="L1367" s="68">
        <v>61.8863761720905</v>
      </c>
      <c r="M1367" s="71">
        <v>0.71739130434782605</v>
      </c>
      <c r="N1367" s="68">
        <v>27.549046697982899</v>
      </c>
      <c r="O1367" s="71">
        <v>0.80185189137770696</v>
      </c>
      <c r="P1367" s="68">
        <v>79.670942554378101</v>
      </c>
      <c r="Q1367" s="71"/>
      <c r="R1367" s="68"/>
    </row>
    <row r="1368" spans="1:18" x14ac:dyDescent="0.2">
      <c r="A1368" s="72" t="s">
        <v>3068</v>
      </c>
      <c r="B1368" s="66" t="s">
        <v>3069</v>
      </c>
      <c r="C1368" s="67">
        <v>65</v>
      </c>
      <c r="D1368" s="67" t="s">
        <v>339</v>
      </c>
      <c r="E1368" s="71">
        <v>0.83148336528296196</v>
      </c>
      <c r="F1368" s="68">
        <v>69.663541092112496</v>
      </c>
      <c r="G1368" s="71">
        <v>0.77585839700408699</v>
      </c>
      <c r="H1368" s="68">
        <v>43.519029233314903</v>
      </c>
      <c r="I1368" s="71">
        <v>0.74667343609519898</v>
      </c>
      <c r="J1368" s="68">
        <v>36.624379481522297</v>
      </c>
      <c r="K1368" s="71">
        <v>0.96512368988818298</v>
      </c>
      <c r="L1368" s="68">
        <v>90.843905129619401</v>
      </c>
      <c r="M1368" s="71">
        <v>0.85326086956521796</v>
      </c>
      <c r="N1368" s="68">
        <v>53.578336557059998</v>
      </c>
      <c r="O1368" s="71">
        <v>0.81650043386212201</v>
      </c>
      <c r="P1368" s="68">
        <v>82.013385387618499</v>
      </c>
      <c r="Q1368" s="71"/>
      <c r="R1368" s="68"/>
    </row>
    <row r="1369" spans="1:18" x14ac:dyDescent="0.2">
      <c r="A1369" s="72" t="s">
        <v>3070</v>
      </c>
      <c r="B1369" s="66" t="s">
        <v>3071</v>
      </c>
      <c r="C1369" s="67">
        <v>65</v>
      </c>
      <c r="D1369" s="67" t="s">
        <v>339</v>
      </c>
      <c r="E1369" s="71">
        <v>0.72755226076352397</v>
      </c>
      <c r="F1369" s="68">
        <v>40.3474903474903</v>
      </c>
      <c r="G1369" s="71">
        <v>0.72397273811494001</v>
      </c>
      <c r="H1369" s="68">
        <v>25.758411472697201</v>
      </c>
      <c r="I1369" s="71">
        <v>0.61177218031088898</v>
      </c>
      <c r="J1369" s="68">
        <v>8.6596800882515197</v>
      </c>
      <c r="K1369" s="71">
        <v>0.83701722605233297</v>
      </c>
      <c r="L1369" s="68">
        <v>39.7407611693326</v>
      </c>
      <c r="M1369" s="71">
        <v>0.69565217391304401</v>
      </c>
      <c r="N1369" s="68">
        <v>24.675324675324699</v>
      </c>
      <c r="O1369" s="71">
        <v>0.769346985426413</v>
      </c>
      <c r="P1369" s="68">
        <v>74.707194645844993</v>
      </c>
      <c r="Q1369" s="71"/>
      <c r="R1369" s="68"/>
    </row>
    <row r="1370" spans="1:18" x14ac:dyDescent="0.2">
      <c r="A1370" s="72" t="s">
        <v>3072</v>
      </c>
      <c r="B1370" s="66" t="s">
        <v>3073</v>
      </c>
      <c r="C1370" s="67">
        <v>71</v>
      </c>
      <c r="D1370" s="67" t="s">
        <v>339</v>
      </c>
      <c r="E1370" s="71">
        <v>0.68377856100414103</v>
      </c>
      <c r="F1370" s="68">
        <v>33.139534883720899</v>
      </c>
      <c r="G1370" s="71">
        <v>0.70121284349565804</v>
      </c>
      <c r="H1370" s="68">
        <v>28.924418604651201</v>
      </c>
      <c r="I1370" s="71">
        <v>0.68517558483958496</v>
      </c>
      <c r="J1370" s="68">
        <v>41.715116279069797</v>
      </c>
      <c r="K1370" s="71">
        <v>0.79767655063331</v>
      </c>
      <c r="L1370" s="68">
        <v>32.558139534883701</v>
      </c>
      <c r="M1370" s="71">
        <v>0.64631782945736405</v>
      </c>
      <c r="N1370" s="68">
        <v>39.680232558139501</v>
      </c>
      <c r="O1370" s="71">
        <v>0.58850999659478598</v>
      </c>
      <c r="P1370" s="68">
        <v>39.793662490788499</v>
      </c>
      <c r="Q1370" s="71"/>
      <c r="R1370" s="68"/>
    </row>
    <row r="1371" spans="1:18" x14ac:dyDescent="0.2">
      <c r="A1371" s="72" t="s">
        <v>3074</v>
      </c>
      <c r="B1371" s="66" t="s">
        <v>3075</v>
      </c>
      <c r="C1371" s="67">
        <v>65</v>
      </c>
      <c r="D1371" s="67" t="s">
        <v>339</v>
      </c>
      <c r="E1371" s="71">
        <v>0.81150713873354896</v>
      </c>
      <c r="F1371" s="68">
        <v>63.099834528405999</v>
      </c>
      <c r="G1371" s="71">
        <v>0.75365171240130202</v>
      </c>
      <c r="H1371" s="68">
        <v>34.859349145063398</v>
      </c>
      <c r="I1371" s="71">
        <v>0.68943695314616804</v>
      </c>
      <c r="J1371" s="68">
        <v>20.1875344732488</v>
      </c>
      <c r="K1371" s="71">
        <v>0.89560027556250199</v>
      </c>
      <c r="L1371" s="68">
        <v>58.383894098179802</v>
      </c>
      <c r="M1371" s="71">
        <v>0.83695652173913004</v>
      </c>
      <c r="N1371" s="68">
        <v>49.405913235700503</v>
      </c>
      <c r="O1371" s="71">
        <v>0.88189023081864204</v>
      </c>
      <c r="P1371" s="68">
        <v>90.936977133296196</v>
      </c>
      <c r="Q1371" s="71"/>
      <c r="R1371" s="68"/>
    </row>
    <row r="1372" spans="1:18" x14ac:dyDescent="0.2">
      <c r="A1372" s="72" t="s">
        <v>3076</v>
      </c>
      <c r="B1372" s="66" t="s">
        <v>3077</v>
      </c>
      <c r="C1372" s="67">
        <v>65</v>
      </c>
      <c r="D1372" s="67" t="s">
        <v>339</v>
      </c>
      <c r="E1372" s="71">
        <v>0.88372801252394395</v>
      </c>
      <c r="F1372" s="68">
        <v>88.554881412024301</v>
      </c>
      <c r="G1372" s="71">
        <v>0.763509288251915</v>
      </c>
      <c r="H1372" s="68">
        <v>38.940981798124703</v>
      </c>
      <c r="I1372" s="71">
        <v>0.75779920237635201</v>
      </c>
      <c r="J1372" s="68">
        <v>40.568119139547697</v>
      </c>
      <c r="K1372" s="71">
        <v>0.952935388857723</v>
      </c>
      <c r="L1372" s="68">
        <v>84.555984555984594</v>
      </c>
      <c r="M1372" s="71">
        <v>0.98369565217391297</v>
      </c>
      <c r="N1372" s="68">
        <v>94.114396242055804</v>
      </c>
      <c r="O1372" s="71">
        <v>0.960700530959818</v>
      </c>
      <c r="P1372" s="68">
        <v>97.992191857222494</v>
      </c>
      <c r="Q1372" s="71"/>
      <c r="R1372" s="68"/>
    </row>
    <row r="1373" spans="1:18" x14ac:dyDescent="0.2">
      <c r="A1373" s="72" t="s">
        <v>3078</v>
      </c>
      <c r="B1373" s="66" t="s">
        <v>3079</v>
      </c>
      <c r="C1373" s="67">
        <v>65</v>
      </c>
      <c r="D1373" s="67" t="s">
        <v>339</v>
      </c>
      <c r="E1373" s="71">
        <v>0.81106632856948901</v>
      </c>
      <c r="F1373" s="68">
        <v>62.961941533370101</v>
      </c>
      <c r="G1373" s="71">
        <v>0.790260941930226</v>
      </c>
      <c r="H1373" s="68">
        <v>49.145063430777697</v>
      </c>
      <c r="I1373" s="71">
        <v>0.64567020080185999</v>
      </c>
      <c r="J1373" s="68">
        <v>12.989520132377301</v>
      </c>
      <c r="K1373" s="71">
        <v>0.94050161967210699</v>
      </c>
      <c r="L1373" s="68">
        <v>78.764478764478795</v>
      </c>
      <c r="M1373" s="71">
        <v>0.80434782608695599</v>
      </c>
      <c r="N1373" s="68">
        <v>42.691351201989498</v>
      </c>
      <c r="O1373" s="71">
        <v>0.87455105435629399</v>
      </c>
      <c r="P1373" s="68">
        <v>90.211935303959805</v>
      </c>
      <c r="Q1373" s="71"/>
      <c r="R1373" s="68"/>
    </row>
    <row r="1374" spans="1:18" x14ac:dyDescent="0.2">
      <c r="A1374" s="72" t="s">
        <v>3080</v>
      </c>
      <c r="B1374" s="66" t="s">
        <v>3081</v>
      </c>
      <c r="C1374" s="67">
        <v>65</v>
      </c>
      <c r="D1374" s="67" t="s">
        <v>339</v>
      </c>
      <c r="E1374" s="71">
        <v>0.83177397919714302</v>
      </c>
      <c r="F1374" s="68">
        <v>69.829012686155593</v>
      </c>
      <c r="G1374" s="71">
        <v>0.76803824838688695</v>
      </c>
      <c r="H1374" s="68">
        <v>40.595697738554897</v>
      </c>
      <c r="I1374" s="71">
        <v>0.73142391077450597</v>
      </c>
      <c r="J1374" s="68">
        <v>30.888030888030901</v>
      </c>
      <c r="K1374" s="71">
        <v>0.95352845930540497</v>
      </c>
      <c r="L1374" s="68">
        <v>84.997242140099303</v>
      </c>
      <c r="M1374" s="71">
        <v>0.85326086956521796</v>
      </c>
      <c r="N1374" s="68">
        <v>53.578336557059998</v>
      </c>
      <c r="O1374" s="71">
        <v>0.85261840795369803</v>
      </c>
      <c r="P1374" s="68">
        <v>87.423312883435599</v>
      </c>
      <c r="Q1374" s="71"/>
      <c r="R1374" s="68"/>
    </row>
    <row r="1375" spans="1:18" x14ac:dyDescent="0.2">
      <c r="A1375" s="72" t="s">
        <v>3082</v>
      </c>
      <c r="B1375" s="66" t="s">
        <v>3083</v>
      </c>
      <c r="C1375" s="67">
        <v>65</v>
      </c>
      <c r="D1375" s="67" t="s">
        <v>339</v>
      </c>
      <c r="E1375" s="71">
        <v>0.82334702728819498</v>
      </c>
      <c r="F1375" s="68">
        <v>66.712630998345304</v>
      </c>
      <c r="G1375" s="71">
        <v>0.80251481381465095</v>
      </c>
      <c r="H1375" s="68">
        <v>55.377826806398197</v>
      </c>
      <c r="I1375" s="71">
        <v>0.56225217594024302</v>
      </c>
      <c r="J1375" s="68">
        <v>4.77109762824049</v>
      </c>
      <c r="K1375" s="71">
        <v>0.941051115731385</v>
      </c>
      <c r="L1375" s="68">
        <v>79.040264754550506</v>
      </c>
      <c r="M1375" s="71">
        <v>0.84239130434782605</v>
      </c>
      <c r="N1375" s="68">
        <v>50.566454821774002</v>
      </c>
      <c r="O1375" s="71">
        <v>0.96852572660686997</v>
      </c>
      <c r="P1375" s="68">
        <v>98.410485220301197</v>
      </c>
      <c r="Q1375" s="71"/>
      <c r="R1375" s="68"/>
    </row>
    <row r="1376" spans="1:18" x14ac:dyDescent="0.2">
      <c r="A1376" s="72" t="s">
        <v>3084</v>
      </c>
      <c r="B1376" s="66" t="s">
        <v>3085</v>
      </c>
      <c r="C1376" s="67">
        <v>65</v>
      </c>
      <c r="D1376" s="67" t="s">
        <v>339</v>
      </c>
      <c r="E1376" s="71">
        <v>0.83050051597551</v>
      </c>
      <c r="F1376" s="68">
        <v>69.3050193050193</v>
      </c>
      <c r="G1376" s="71">
        <v>0.79753154190757403</v>
      </c>
      <c r="H1376" s="68">
        <v>52.702702702702702</v>
      </c>
      <c r="I1376" s="71">
        <v>0.75180495871823205</v>
      </c>
      <c r="J1376" s="68">
        <v>38.389409817981203</v>
      </c>
      <c r="K1376" s="71">
        <v>0.96208053373425095</v>
      </c>
      <c r="L1376" s="68">
        <v>89.051296194153295</v>
      </c>
      <c r="M1376" s="71">
        <v>0.80434782608695599</v>
      </c>
      <c r="N1376" s="68">
        <v>42.691351201989498</v>
      </c>
      <c r="O1376" s="71">
        <v>0.83673771943053898</v>
      </c>
      <c r="P1376" s="68">
        <v>84.913552704963706</v>
      </c>
      <c r="Q1376" s="71"/>
      <c r="R1376" s="68"/>
    </row>
    <row r="1377" spans="1:18" x14ac:dyDescent="0.2">
      <c r="A1377" s="72" t="s">
        <v>3086</v>
      </c>
      <c r="B1377" s="66" t="s">
        <v>3087</v>
      </c>
      <c r="C1377" s="67">
        <v>65</v>
      </c>
      <c r="D1377" s="67" t="s">
        <v>339</v>
      </c>
      <c r="E1377" s="71">
        <v>0.89518619643417496</v>
      </c>
      <c r="F1377" s="68">
        <v>92.967457253171503</v>
      </c>
      <c r="G1377" s="71">
        <v>0.82197915554165202</v>
      </c>
      <c r="H1377" s="68">
        <v>63.6238279095422</v>
      </c>
      <c r="I1377" s="71">
        <v>0.80985295663912304</v>
      </c>
      <c r="J1377" s="68">
        <v>62.272476558190803</v>
      </c>
      <c r="K1377" s="71">
        <v>0.99327355774622805</v>
      </c>
      <c r="L1377" s="68">
        <v>99.062327633756198</v>
      </c>
      <c r="M1377" s="71">
        <v>0.99456521739130399</v>
      </c>
      <c r="N1377" s="68">
        <v>98.010500138159699</v>
      </c>
      <c r="O1377" s="71">
        <v>0.85626009485256704</v>
      </c>
      <c r="P1377" s="68">
        <v>87.785833798103695</v>
      </c>
      <c r="Q1377" s="71"/>
      <c r="R1377" s="68"/>
    </row>
    <row r="1378" spans="1:18" x14ac:dyDescent="0.2">
      <c r="A1378" s="72" t="s">
        <v>3088</v>
      </c>
      <c r="B1378" s="66" t="s">
        <v>3089</v>
      </c>
      <c r="C1378" s="67">
        <v>65</v>
      </c>
      <c r="D1378" s="67" t="s">
        <v>339</v>
      </c>
      <c r="E1378" s="71">
        <v>0.82524765915290499</v>
      </c>
      <c r="F1378" s="68">
        <v>67.319360176502997</v>
      </c>
      <c r="G1378" s="71">
        <v>0.77461595671263594</v>
      </c>
      <c r="H1378" s="68">
        <v>42.995035852178702</v>
      </c>
      <c r="I1378" s="71">
        <v>0.76643027460305801</v>
      </c>
      <c r="J1378" s="68">
        <v>44.098179812465503</v>
      </c>
      <c r="K1378" s="71">
        <v>0.94475806040084997</v>
      </c>
      <c r="L1378" s="68">
        <v>80.529509100937702</v>
      </c>
      <c r="M1378" s="71">
        <v>0.82065217391304301</v>
      </c>
      <c r="N1378" s="68">
        <v>45.9519204200055</v>
      </c>
      <c r="O1378" s="71">
        <v>0.819781830134937</v>
      </c>
      <c r="P1378" s="68">
        <v>82.431678750697202</v>
      </c>
      <c r="Q1378" s="71"/>
      <c r="R1378" s="68"/>
    </row>
    <row r="1379" spans="1:18" x14ac:dyDescent="0.2">
      <c r="A1379" s="72" t="s">
        <v>3090</v>
      </c>
      <c r="B1379" s="66" t="s">
        <v>3091</v>
      </c>
      <c r="C1379" s="67">
        <v>65</v>
      </c>
      <c r="D1379" s="67" t="s">
        <v>339</v>
      </c>
      <c r="E1379" s="71">
        <v>0.819582685491693</v>
      </c>
      <c r="F1379" s="68">
        <v>65.444015444015406</v>
      </c>
      <c r="G1379" s="71">
        <v>0.77789390896776001</v>
      </c>
      <c r="H1379" s="68">
        <v>44.594594594594597</v>
      </c>
      <c r="I1379" s="71">
        <v>0.75486741581908601</v>
      </c>
      <c r="J1379" s="68">
        <v>39.547710976282403</v>
      </c>
      <c r="K1379" s="71">
        <v>0.943798432675236</v>
      </c>
      <c r="L1379" s="68">
        <v>80.170987313844407</v>
      </c>
      <c r="M1379" s="71">
        <v>0.85326086956521796</v>
      </c>
      <c r="N1379" s="68">
        <v>53.578336557059998</v>
      </c>
      <c r="O1379" s="71">
        <v>0.76809280043116701</v>
      </c>
      <c r="P1379" s="68">
        <v>74.539877300613497</v>
      </c>
      <c r="Q1379" s="71"/>
      <c r="R1379" s="68"/>
    </row>
    <row r="1380" spans="1:18" x14ac:dyDescent="0.2">
      <c r="A1380" s="72" t="s">
        <v>3092</v>
      </c>
      <c r="B1380" s="66" t="s">
        <v>3093</v>
      </c>
      <c r="C1380" s="67">
        <v>65</v>
      </c>
      <c r="D1380" s="67" t="s">
        <v>339</v>
      </c>
      <c r="E1380" s="71">
        <v>0.85342482767238004</v>
      </c>
      <c r="F1380" s="68">
        <v>77.744070601213494</v>
      </c>
      <c r="G1380" s="71">
        <v>0.71775927407239704</v>
      </c>
      <c r="H1380" s="68">
        <v>24.076116933259801</v>
      </c>
      <c r="I1380" s="71">
        <v>0.75986800988501901</v>
      </c>
      <c r="J1380" s="68">
        <v>41.588527302812999</v>
      </c>
      <c r="K1380" s="71">
        <v>0.90334186957168106</v>
      </c>
      <c r="L1380" s="68">
        <v>61.307225592939901</v>
      </c>
      <c r="M1380" s="71">
        <v>0.99456521739130399</v>
      </c>
      <c r="N1380" s="68">
        <v>98.010500138159699</v>
      </c>
      <c r="O1380" s="71">
        <v>0.89158976744150098</v>
      </c>
      <c r="P1380" s="68">
        <v>91.857222532069201</v>
      </c>
      <c r="Q1380" s="71"/>
      <c r="R1380"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380"/>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6" t="s">
        <v>105</v>
      </c>
      <c r="B1" s="207"/>
      <c r="C1" s="207"/>
      <c r="D1" s="208"/>
      <c r="E1" s="209" t="s">
        <v>100</v>
      </c>
      <c r="F1" s="210"/>
      <c r="G1" s="209" t="s">
        <v>103</v>
      </c>
      <c r="H1" s="210"/>
      <c r="I1" s="209" t="s">
        <v>40</v>
      </c>
      <c r="J1" s="210"/>
      <c r="K1" s="209" t="s">
        <v>44</v>
      </c>
      <c r="L1" s="210"/>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337</v>
      </c>
      <c r="B3" s="66" t="s">
        <v>338</v>
      </c>
      <c r="C3" s="67">
        <v>45</v>
      </c>
      <c r="D3" s="67" t="s">
        <v>339</v>
      </c>
      <c r="E3" s="71">
        <v>0.198266177361447</v>
      </c>
      <c r="F3" s="68">
        <v>47.368421052631597</v>
      </c>
      <c r="G3" s="71">
        <v>0.25</v>
      </c>
      <c r="H3" s="68">
        <v>44.635627530364403</v>
      </c>
      <c r="I3" s="71">
        <v>7.1732409378141198E-3</v>
      </c>
      <c r="J3" s="68">
        <v>21.103238866396801</v>
      </c>
      <c r="K3" s="71">
        <v>0.33762529114652801</v>
      </c>
      <c r="L3" s="68">
        <v>58.097165991902799</v>
      </c>
    </row>
    <row r="4" spans="1:12" x14ac:dyDescent="0.2">
      <c r="A4" s="72" t="s">
        <v>340</v>
      </c>
      <c r="B4" s="66" t="s">
        <v>341</v>
      </c>
      <c r="C4" s="67">
        <v>45</v>
      </c>
      <c r="D4" s="67" t="s">
        <v>339</v>
      </c>
      <c r="E4" s="71">
        <v>0.176803342271355</v>
      </c>
      <c r="F4" s="68">
        <v>39.068825910931203</v>
      </c>
      <c r="G4" s="71">
        <v>0.24835497387679001</v>
      </c>
      <c r="H4" s="68">
        <v>21.963562753036399</v>
      </c>
      <c r="I4" s="71">
        <v>1.9761472554661801E-2</v>
      </c>
      <c r="J4" s="68">
        <v>44.028340080971702</v>
      </c>
      <c r="K4" s="71">
        <v>0.26229358038261202</v>
      </c>
      <c r="L4" s="68">
        <v>49.746963562753002</v>
      </c>
    </row>
    <row r="5" spans="1:12" x14ac:dyDescent="0.2">
      <c r="A5" s="72" t="s">
        <v>342</v>
      </c>
      <c r="B5" s="66" t="s">
        <v>343</v>
      </c>
      <c r="C5" s="67">
        <v>45</v>
      </c>
      <c r="D5" s="67" t="s">
        <v>339</v>
      </c>
      <c r="E5" s="71">
        <v>0.16578636000727401</v>
      </c>
      <c r="F5" s="68">
        <v>33.957489878542503</v>
      </c>
      <c r="G5" s="71">
        <v>0.21254753526697701</v>
      </c>
      <c r="H5" s="68">
        <v>9.8684210526315805</v>
      </c>
      <c r="I5" s="71">
        <v>3.3954461715929599E-2</v>
      </c>
      <c r="J5" s="68">
        <v>57.8441295546559</v>
      </c>
      <c r="K5" s="71">
        <v>0.25085708303891602</v>
      </c>
      <c r="L5" s="68">
        <v>48.127530364372497</v>
      </c>
    </row>
    <row r="6" spans="1:12" x14ac:dyDescent="0.2">
      <c r="A6" s="72" t="s">
        <v>344</v>
      </c>
      <c r="B6" s="66" t="s">
        <v>345</v>
      </c>
      <c r="C6" s="67">
        <v>45</v>
      </c>
      <c r="D6" s="67" t="s">
        <v>339</v>
      </c>
      <c r="E6" s="71">
        <v>0.16270658708739699</v>
      </c>
      <c r="F6" s="68">
        <v>32.439271255060703</v>
      </c>
      <c r="G6" s="71">
        <v>0.249999998767619</v>
      </c>
      <c r="H6" s="68">
        <v>27.0242914979757</v>
      </c>
      <c r="I6" s="71">
        <v>8.5392752003373602E-3</v>
      </c>
      <c r="J6" s="68">
        <v>24.291497975708499</v>
      </c>
      <c r="K6" s="71">
        <v>0.229580487294235</v>
      </c>
      <c r="L6" s="68">
        <v>44.585020242915</v>
      </c>
    </row>
    <row r="7" spans="1:12" x14ac:dyDescent="0.2">
      <c r="A7" s="72" t="s">
        <v>346</v>
      </c>
      <c r="B7" s="66" t="s">
        <v>347</v>
      </c>
      <c r="C7" s="67">
        <v>45</v>
      </c>
      <c r="D7" s="67" t="s">
        <v>339</v>
      </c>
      <c r="E7" s="71">
        <v>0.15247922698123401</v>
      </c>
      <c r="F7" s="68">
        <v>26.619433198380602</v>
      </c>
      <c r="G7" s="71">
        <v>0.249999998895888</v>
      </c>
      <c r="H7" s="68">
        <v>27.074898785425098</v>
      </c>
      <c r="I7" s="71">
        <v>2.5395861629608399E-2</v>
      </c>
      <c r="J7" s="68">
        <v>50.050607287449402</v>
      </c>
      <c r="K7" s="71">
        <v>0.18204182041820399</v>
      </c>
      <c r="L7" s="68">
        <v>32.692307692307701</v>
      </c>
    </row>
    <row r="8" spans="1:12" x14ac:dyDescent="0.2">
      <c r="A8" s="72" t="s">
        <v>348</v>
      </c>
      <c r="B8" s="66" t="s">
        <v>349</v>
      </c>
      <c r="C8" s="67">
        <v>45</v>
      </c>
      <c r="D8" s="67" t="s">
        <v>339</v>
      </c>
      <c r="E8" s="71">
        <v>0.14995764197952299</v>
      </c>
      <c r="F8" s="68">
        <v>25.657894736842099</v>
      </c>
      <c r="G8" s="71">
        <v>0.22876768973824799</v>
      </c>
      <c r="H8" s="68">
        <v>13.157894736842101</v>
      </c>
      <c r="I8" s="71">
        <v>1.9383218980148699E-2</v>
      </c>
      <c r="J8" s="68">
        <v>43.572874493927102</v>
      </c>
      <c r="K8" s="71">
        <v>0.201722017220172</v>
      </c>
      <c r="L8" s="68">
        <v>38.157894736842103</v>
      </c>
    </row>
    <row r="9" spans="1:12" x14ac:dyDescent="0.2">
      <c r="A9" s="72" t="s">
        <v>350</v>
      </c>
      <c r="B9" s="66" t="s">
        <v>351</v>
      </c>
      <c r="C9" s="67">
        <v>45</v>
      </c>
      <c r="D9" s="67" t="s">
        <v>339</v>
      </c>
      <c r="E9" s="71">
        <v>0.23855849766853299</v>
      </c>
      <c r="F9" s="68">
        <v>58.451417004048601</v>
      </c>
      <c r="G9" s="71">
        <v>0.35930735710538497</v>
      </c>
      <c r="H9" s="68">
        <v>84.969635627530394</v>
      </c>
      <c r="I9" s="71">
        <v>0.141547796207456</v>
      </c>
      <c r="J9" s="68">
        <v>86.336032388663995</v>
      </c>
      <c r="K9" s="71">
        <v>0.21482033969275899</v>
      </c>
      <c r="L9" s="68">
        <v>41.599190283400802</v>
      </c>
    </row>
    <row r="10" spans="1:12" x14ac:dyDescent="0.2">
      <c r="A10" s="72" t="s">
        <v>352</v>
      </c>
      <c r="B10" s="66" t="s">
        <v>353</v>
      </c>
      <c r="C10" s="67">
        <v>45</v>
      </c>
      <c r="D10" s="67" t="s">
        <v>339</v>
      </c>
      <c r="E10" s="71">
        <v>0.149506163438891</v>
      </c>
      <c r="F10" s="68">
        <v>25.404858299595102</v>
      </c>
      <c r="G10" s="71">
        <v>0.25</v>
      </c>
      <c r="H10" s="68">
        <v>44.635627530364403</v>
      </c>
      <c r="I10" s="71">
        <v>9.1832282563633996E-4</v>
      </c>
      <c r="J10" s="68">
        <v>3.0870445344129598</v>
      </c>
      <c r="K10" s="71">
        <v>0.19760016749103701</v>
      </c>
      <c r="L10" s="68">
        <v>36.7408906882591</v>
      </c>
    </row>
    <row r="11" spans="1:12" x14ac:dyDescent="0.2">
      <c r="A11" s="72" t="s">
        <v>354</v>
      </c>
      <c r="B11" s="66" t="s">
        <v>355</v>
      </c>
      <c r="C11" s="67">
        <v>45</v>
      </c>
      <c r="D11" s="67" t="s">
        <v>339</v>
      </c>
      <c r="E11" s="71">
        <v>0.17297531853242001</v>
      </c>
      <c r="F11" s="68">
        <v>37.550607287449402</v>
      </c>
      <c r="G11" s="71">
        <v>0.25666963077356098</v>
      </c>
      <c r="H11" s="68">
        <v>61.842105263157897</v>
      </c>
      <c r="I11" s="71">
        <v>7.4496255733645503E-2</v>
      </c>
      <c r="J11" s="68">
        <v>75.202429149797595</v>
      </c>
      <c r="K11" s="71">
        <v>0.18776006909005299</v>
      </c>
      <c r="L11" s="68">
        <v>34.311740890688299</v>
      </c>
    </row>
    <row r="12" spans="1:12" x14ac:dyDescent="0.2">
      <c r="A12" s="72" t="s">
        <v>356</v>
      </c>
      <c r="B12" s="66" t="s">
        <v>357</v>
      </c>
      <c r="C12" s="67">
        <v>45</v>
      </c>
      <c r="D12" s="67" t="s">
        <v>339</v>
      </c>
      <c r="E12" s="71">
        <v>0.16198845080618901</v>
      </c>
      <c r="F12" s="68">
        <v>32.034412955465598</v>
      </c>
      <c r="G12" s="71">
        <v>0.286460648752909</v>
      </c>
      <c r="H12" s="68">
        <v>76.265182186234796</v>
      </c>
      <c r="I12" s="71">
        <v>4.4523153850160403E-2</v>
      </c>
      <c r="J12" s="68">
        <v>64.220647773279396</v>
      </c>
      <c r="K12" s="71">
        <v>0.154981549815498</v>
      </c>
      <c r="L12" s="68">
        <v>25.1518218623482</v>
      </c>
    </row>
    <row r="13" spans="1:12" x14ac:dyDescent="0.2">
      <c r="A13" s="72" t="s">
        <v>358</v>
      </c>
      <c r="B13" s="66" t="s">
        <v>359</v>
      </c>
      <c r="C13" s="67">
        <v>45</v>
      </c>
      <c r="D13" s="67" t="s">
        <v>339</v>
      </c>
      <c r="E13" s="71">
        <v>0.16326256972005401</v>
      </c>
      <c r="F13" s="68">
        <v>32.591093117408903</v>
      </c>
      <c r="G13" s="71">
        <v>0.26311694085170401</v>
      </c>
      <c r="H13" s="68">
        <v>67.155870445344107</v>
      </c>
      <c r="I13" s="71">
        <v>4.3830748418896497E-2</v>
      </c>
      <c r="J13" s="68">
        <v>63.866396761133601</v>
      </c>
      <c r="K13" s="71">
        <v>0.182840019889561</v>
      </c>
      <c r="L13" s="68">
        <v>32.8441295546559</v>
      </c>
    </row>
    <row r="14" spans="1:12" x14ac:dyDescent="0.2">
      <c r="A14" s="72" t="s">
        <v>360</v>
      </c>
      <c r="B14" s="66" t="s">
        <v>361</v>
      </c>
      <c r="C14" s="67">
        <v>45</v>
      </c>
      <c r="D14" s="67" t="s">
        <v>339</v>
      </c>
      <c r="E14" s="71">
        <v>0.16194541562592199</v>
      </c>
      <c r="F14" s="68">
        <v>31.983805668016199</v>
      </c>
      <c r="G14" s="71">
        <v>0.279124055135616</v>
      </c>
      <c r="H14" s="68">
        <v>74.6963562753036</v>
      </c>
      <c r="I14" s="71">
        <v>9.11202425111368E-3</v>
      </c>
      <c r="J14" s="68">
        <v>26.012145748987901</v>
      </c>
      <c r="K14" s="71">
        <v>0.19760016749103701</v>
      </c>
      <c r="L14" s="68">
        <v>36.7408906882591</v>
      </c>
    </row>
    <row r="15" spans="1:12" x14ac:dyDescent="0.2">
      <c r="A15" s="72" t="s">
        <v>362</v>
      </c>
      <c r="B15" s="66" t="s">
        <v>363</v>
      </c>
      <c r="C15" s="67">
        <v>45</v>
      </c>
      <c r="D15" s="67" t="s">
        <v>339</v>
      </c>
      <c r="E15" s="71">
        <v>0.17521610238575699</v>
      </c>
      <c r="F15" s="68">
        <v>38.056680161943298</v>
      </c>
      <c r="G15" s="71">
        <v>0.25822587654265</v>
      </c>
      <c r="H15" s="68">
        <v>63.360323886639698</v>
      </c>
      <c r="I15" s="71">
        <v>1.4903522446816799E-2</v>
      </c>
      <c r="J15" s="68">
        <v>36.842105263157897</v>
      </c>
      <c r="K15" s="71">
        <v>0.25251890816780498</v>
      </c>
      <c r="L15" s="68">
        <v>48.380566801619402</v>
      </c>
    </row>
    <row r="16" spans="1:12" x14ac:dyDescent="0.2">
      <c r="A16" s="72" t="s">
        <v>364</v>
      </c>
      <c r="B16" s="66" t="s">
        <v>365</v>
      </c>
      <c r="C16" s="67">
        <v>45</v>
      </c>
      <c r="D16" s="67" t="s">
        <v>339</v>
      </c>
      <c r="E16" s="71">
        <v>0.171382367310633</v>
      </c>
      <c r="F16" s="68">
        <v>36.842105263157897</v>
      </c>
      <c r="G16" s="71">
        <v>0.26467318808359303</v>
      </c>
      <c r="H16" s="68">
        <v>68.218623481781407</v>
      </c>
      <c r="I16" s="71">
        <v>8.3915030241983705E-3</v>
      </c>
      <c r="J16" s="68">
        <v>23.734817813765201</v>
      </c>
      <c r="K16" s="71">
        <v>0.241082410824108</v>
      </c>
      <c r="L16" s="68">
        <v>46.406882591093101</v>
      </c>
    </row>
    <row r="17" spans="1:12" x14ac:dyDescent="0.2">
      <c r="A17" s="72" t="s">
        <v>366</v>
      </c>
      <c r="B17" s="66" t="s">
        <v>367</v>
      </c>
      <c r="C17" s="67">
        <v>45</v>
      </c>
      <c r="D17" s="67" t="s">
        <v>339</v>
      </c>
      <c r="E17" s="71">
        <v>0.17753815199559</v>
      </c>
      <c r="F17" s="68">
        <v>39.271255060728699</v>
      </c>
      <c r="G17" s="71">
        <v>0.30572688577736701</v>
      </c>
      <c r="H17" s="68">
        <v>80.161943319838102</v>
      </c>
      <c r="I17" s="71">
        <v>8.6666167995379698E-2</v>
      </c>
      <c r="J17" s="68">
        <v>77.935222672064796</v>
      </c>
      <c r="K17" s="71">
        <v>0.14022140221402199</v>
      </c>
      <c r="L17" s="68">
        <v>21.103238866396801</v>
      </c>
    </row>
    <row r="18" spans="1:12" x14ac:dyDescent="0.2">
      <c r="A18" s="72" t="s">
        <v>368</v>
      </c>
      <c r="B18" s="66" t="s">
        <v>369</v>
      </c>
      <c r="C18" s="67">
        <v>65</v>
      </c>
      <c r="D18" s="67" t="s">
        <v>339</v>
      </c>
      <c r="E18" s="71">
        <v>0.52719970254762905</v>
      </c>
      <c r="F18" s="68">
        <v>98.731384445670201</v>
      </c>
      <c r="G18" s="71">
        <v>0.93379790925579897</v>
      </c>
      <c r="H18" s="68">
        <v>99.641478212906804</v>
      </c>
      <c r="I18" s="71">
        <v>0.50217670637950196</v>
      </c>
      <c r="J18" s="68">
        <v>99.117484831770497</v>
      </c>
      <c r="K18" s="71">
        <v>0.14562449200758601</v>
      </c>
      <c r="L18" s="68">
        <v>28.4059569773856</v>
      </c>
    </row>
    <row r="19" spans="1:12" x14ac:dyDescent="0.2">
      <c r="A19" s="72" t="s">
        <v>370</v>
      </c>
      <c r="B19" s="66" t="s">
        <v>371</v>
      </c>
      <c r="C19" s="67">
        <v>65</v>
      </c>
      <c r="D19" s="67" t="s">
        <v>339</v>
      </c>
      <c r="E19" s="71">
        <v>0.34963876509095099</v>
      </c>
      <c r="F19" s="68">
        <v>85.079977937120802</v>
      </c>
      <c r="G19" s="71">
        <v>0.62884847594124205</v>
      </c>
      <c r="H19" s="68">
        <v>97.848869277440699</v>
      </c>
      <c r="I19" s="71">
        <v>0.26768657056726602</v>
      </c>
      <c r="J19" s="68">
        <v>93.629343629343595</v>
      </c>
      <c r="K19" s="71">
        <v>0.152381248764343</v>
      </c>
      <c r="L19" s="68">
        <v>30.1158301158301</v>
      </c>
    </row>
    <row r="20" spans="1:12" x14ac:dyDescent="0.2">
      <c r="A20" s="72" t="s">
        <v>372</v>
      </c>
      <c r="B20" s="66" t="s">
        <v>373</v>
      </c>
      <c r="C20" s="67">
        <v>65</v>
      </c>
      <c r="D20" s="67" t="s">
        <v>339</v>
      </c>
      <c r="E20" s="71">
        <v>0.14352284686979899</v>
      </c>
      <c r="F20" s="68">
        <v>22.642029784886901</v>
      </c>
      <c r="G20" s="71">
        <v>5.4662345023176899E-2</v>
      </c>
      <c r="H20" s="68">
        <v>1.4340871483728601</v>
      </c>
      <c r="I20" s="71">
        <v>8.3161608680160204E-2</v>
      </c>
      <c r="J20" s="68">
        <v>74.600110314396005</v>
      </c>
      <c r="K20" s="71">
        <v>0.29274458690606098</v>
      </c>
      <c r="L20" s="68">
        <v>46.332046332046303</v>
      </c>
    </row>
    <row r="21" spans="1:12" x14ac:dyDescent="0.2">
      <c r="A21" s="72" t="s">
        <v>374</v>
      </c>
      <c r="B21" s="66" t="s">
        <v>375</v>
      </c>
      <c r="C21" s="67">
        <v>45</v>
      </c>
      <c r="D21" s="67" t="s">
        <v>339</v>
      </c>
      <c r="E21" s="71">
        <v>0.15446448503913801</v>
      </c>
      <c r="F21" s="68">
        <v>28.2388663967611</v>
      </c>
      <c r="G21" s="71">
        <v>0.26044908837408598</v>
      </c>
      <c r="H21" s="68">
        <v>65.080971659919001</v>
      </c>
      <c r="I21" s="71">
        <v>2.0104346853766799E-2</v>
      </c>
      <c r="J21" s="68">
        <v>44.382591093117398</v>
      </c>
      <c r="K21" s="71">
        <v>0.182840019889561</v>
      </c>
      <c r="L21" s="68">
        <v>32.8441295546559</v>
      </c>
    </row>
    <row r="22" spans="1:12" x14ac:dyDescent="0.2">
      <c r="A22" s="72" t="s">
        <v>376</v>
      </c>
      <c r="B22" s="66" t="s">
        <v>377</v>
      </c>
      <c r="C22" s="67">
        <v>45</v>
      </c>
      <c r="D22" s="67" t="s">
        <v>339</v>
      </c>
      <c r="E22" s="71">
        <v>0.16090886774556701</v>
      </c>
      <c r="F22" s="68">
        <v>31.376518218623499</v>
      </c>
      <c r="G22" s="71">
        <v>0.26333926186204598</v>
      </c>
      <c r="H22" s="68">
        <v>67.459514170040507</v>
      </c>
      <c r="I22" s="71">
        <v>2.9167247684355899E-2</v>
      </c>
      <c r="J22" s="68">
        <v>53.846153846153797</v>
      </c>
      <c r="K22" s="71">
        <v>0.19022009369029899</v>
      </c>
      <c r="L22" s="68">
        <v>35.020242914979796</v>
      </c>
    </row>
    <row r="23" spans="1:12" x14ac:dyDescent="0.2">
      <c r="A23" s="72" t="s">
        <v>378</v>
      </c>
      <c r="B23" s="66" t="s">
        <v>379</v>
      </c>
      <c r="C23" s="67">
        <v>65</v>
      </c>
      <c r="D23" s="67" t="s">
        <v>339</v>
      </c>
      <c r="E23" s="71">
        <v>0.226836427879192</v>
      </c>
      <c r="F23" s="68">
        <v>45.752895752895803</v>
      </c>
      <c r="G23" s="71">
        <v>0.32998806060475</v>
      </c>
      <c r="H23" s="68">
        <v>87.672366243794798</v>
      </c>
      <c r="I23" s="71">
        <v>0.19813997426848201</v>
      </c>
      <c r="J23" s="68">
        <v>90.319911748483193</v>
      </c>
      <c r="K23" s="71">
        <v>0.152381248764343</v>
      </c>
      <c r="L23" s="68">
        <v>30.1158301158301</v>
      </c>
    </row>
    <row r="24" spans="1:12" x14ac:dyDescent="0.2">
      <c r="A24" s="72" t="s">
        <v>380</v>
      </c>
      <c r="B24" s="66" t="s">
        <v>381</v>
      </c>
      <c r="C24" s="67">
        <v>65</v>
      </c>
      <c r="D24" s="67" t="s">
        <v>339</v>
      </c>
      <c r="E24" s="71">
        <v>0.16367811060638501</v>
      </c>
      <c r="F24" s="68">
        <v>32.4048538334253</v>
      </c>
      <c r="G24" s="71">
        <v>0.257839721254355</v>
      </c>
      <c r="H24" s="68">
        <v>69.553226696083797</v>
      </c>
      <c r="I24" s="71">
        <v>7.5733437660658001E-2</v>
      </c>
      <c r="J24" s="68">
        <v>72.118036403750693</v>
      </c>
      <c r="K24" s="71">
        <v>0.15746117290414299</v>
      </c>
      <c r="L24" s="68">
        <v>31.494760066188601</v>
      </c>
    </row>
    <row r="25" spans="1:12" x14ac:dyDescent="0.2">
      <c r="A25" s="72" t="s">
        <v>382</v>
      </c>
      <c r="B25" s="66" t="s">
        <v>383</v>
      </c>
      <c r="C25" s="67">
        <v>65</v>
      </c>
      <c r="D25" s="67" t="s">
        <v>339</v>
      </c>
      <c r="E25" s="71">
        <v>0.14637463620600799</v>
      </c>
      <c r="F25" s="68">
        <v>24.351902923331501</v>
      </c>
      <c r="G25" s="71">
        <v>0.252613240418118</v>
      </c>
      <c r="H25" s="68">
        <v>64.506343077771604</v>
      </c>
      <c r="I25" s="71">
        <v>2.3969571155964702E-2</v>
      </c>
      <c r="J25" s="68">
        <v>43.601765030336502</v>
      </c>
      <c r="K25" s="71">
        <v>0.16254109704394201</v>
      </c>
      <c r="L25" s="68">
        <v>33.121897407611698</v>
      </c>
    </row>
    <row r="26" spans="1:12" x14ac:dyDescent="0.2">
      <c r="A26" s="72" t="s">
        <v>384</v>
      </c>
      <c r="B26" s="66" t="s">
        <v>385</v>
      </c>
      <c r="C26" s="67">
        <v>65</v>
      </c>
      <c r="D26" s="67" t="s">
        <v>339</v>
      </c>
      <c r="E26" s="71">
        <v>0.152587896376564</v>
      </c>
      <c r="F26" s="68">
        <v>27.909542195256499</v>
      </c>
      <c r="G26" s="71">
        <v>0.25348432055721098</v>
      </c>
      <c r="H26" s="68">
        <v>65.223386651958094</v>
      </c>
      <c r="I26" s="71">
        <v>4.5124887621738899E-2</v>
      </c>
      <c r="J26" s="68">
        <v>58.5217870932157</v>
      </c>
      <c r="K26" s="71">
        <v>0.159154480950743</v>
      </c>
      <c r="L26" s="68">
        <v>32.101489244346403</v>
      </c>
    </row>
    <row r="27" spans="1:12" x14ac:dyDescent="0.2">
      <c r="A27" s="72" t="s">
        <v>386</v>
      </c>
      <c r="B27" s="66" t="s">
        <v>387</v>
      </c>
      <c r="C27" s="67">
        <v>65</v>
      </c>
      <c r="D27" s="67" t="s">
        <v>339</v>
      </c>
      <c r="E27" s="71">
        <v>0.16397883362464899</v>
      </c>
      <c r="F27" s="68">
        <v>32.515168229453899</v>
      </c>
      <c r="G27" s="71">
        <v>0.249999999933946</v>
      </c>
      <c r="H27" s="68">
        <v>27.2752344180916</v>
      </c>
      <c r="I27" s="71">
        <v>8.7861944129058303E-2</v>
      </c>
      <c r="J27" s="68">
        <v>75.592939878654207</v>
      </c>
      <c r="K27" s="71">
        <v>0.15407455681094301</v>
      </c>
      <c r="L27" s="68">
        <v>30.612244897959201</v>
      </c>
    </row>
    <row r="28" spans="1:12" x14ac:dyDescent="0.2">
      <c r="A28" s="72" t="s">
        <v>388</v>
      </c>
      <c r="B28" s="66" t="s">
        <v>389</v>
      </c>
      <c r="C28" s="67">
        <v>65</v>
      </c>
      <c r="D28" s="67" t="s">
        <v>339</v>
      </c>
      <c r="E28" s="71">
        <v>0.16034907187927699</v>
      </c>
      <c r="F28" s="68">
        <v>31.218974076116901</v>
      </c>
      <c r="G28" s="71">
        <v>0.20301759230974301</v>
      </c>
      <c r="H28" s="68">
        <v>6.67402095973525</v>
      </c>
      <c r="I28" s="71">
        <v>9.3491997107989194E-2</v>
      </c>
      <c r="J28" s="68">
        <v>76.696083838940993</v>
      </c>
      <c r="K28" s="71">
        <v>0.18453762622009801</v>
      </c>
      <c r="L28" s="68">
        <v>38.141202426916699</v>
      </c>
    </row>
    <row r="29" spans="1:12" x14ac:dyDescent="0.2">
      <c r="A29" s="72" t="s">
        <v>390</v>
      </c>
      <c r="B29" s="66" t="s">
        <v>391</v>
      </c>
      <c r="C29" s="67">
        <v>65</v>
      </c>
      <c r="D29" s="67" t="s">
        <v>339</v>
      </c>
      <c r="E29" s="71">
        <v>0.17595117189067</v>
      </c>
      <c r="F29" s="68">
        <v>35.7694429123001</v>
      </c>
      <c r="G29" s="71">
        <v>0.243995451601799</v>
      </c>
      <c r="H29" s="68">
        <v>12.9067843353558</v>
      </c>
      <c r="I29" s="71">
        <v>0.10611014546615601</v>
      </c>
      <c r="J29" s="68">
        <v>79.260893546607804</v>
      </c>
      <c r="K29" s="71">
        <v>0.177747918604056</v>
      </c>
      <c r="L29" s="68">
        <v>36.3210148924435</v>
      </c>
    </row>
    <row r="30" spans="1:12" x14ac:dyDescent="0.2">
      <c r="A30" s="72" t="s">
        <v>392</v>
      </c>
      <c r="B30" s="66" t="s">
        <v>393</v>
      </c>
      <c r="C30" s="67">
        <v>65</v>
      </c>
      <c r="D30" s="67" t="s">
        <v>339</v>
      </c>
      <c r="E30" s="71">
        <v>0.21607066407484901</v>
      </c>
      <c r="F30" s="68">
        <v>43.574186431329302</v>
      </c>
      <c r="G30" s="71">
        <v>0.249999997843949</v>
      </c>
      <c r="H30" s="68">
        <v>21.8974076116933</v>
      </c>
      <c r="I30" s="71">
        <v>1.9306402253655802E-2</v>
      </c>
      <c r="J30" s="68">
        <v>38.334252619966897</v>
      </c>
      <c r="K30" s="71">
        <v>0.37890559212694203</v>
      </c>
      <c r="L30" s="68">
        <v>50.358521787093203</v>
      </c>
    </row>
    <row r="31" spans="1:12" x14ac:dyDescent="0.2">
      <c r="A31" s="72" t="s">
        <v>394</v>
      </c>
      <c r="B31" s="66" t="s">
        <v>395</v>
      </c>
      <c r="C31" s="67">
        <v>65</v>
      </c>
      <c r="D31" s="67" t="s">
        <v>339</v>
      </c>
      <c r="E31" s="71">
        <v>0.14995541457045899</v>
      </c>
      <c r="F31" s="68">
        <v>26.3927192498621</v>
      </c>
      <c r="G31" s="71">
        <v>0.25</v>
      </c>
      <c r="H31" s="68">
        <v>57.804743519029202</v>
      </c>
      <c r="I31" s="71">
        <v>1.70384009675217E-2</v>
      </c>
      <c r="J31" s="68">
        <v>35.466078323221197</v>
      </c>
      <c r="K31" s="71">
        <v>0.182827842743855</v>
      </c>
      <c r="L31" s="68">
        <v>37.727523441809197</v>
      </c>
    </row>
    <row r="32" spans="1:12" x14ac:dyDescent="0.2">
      <c r="A32" s="72" t="s">
        <v>396</v>
      </c>
      <c r="B32" s="66" t="s">
        <v>397</v>
      </c>
      <c r="C32" s="67">
        <v>65</v>
      </c>
      <c r="D32" s="67" t="s">
        <v>339</v>
      </c>
      <c r="E32" s="71">
        <v>0.13961301750185001</v>
      </c>
      <c r="F32" s="68">
        <v>20.1875344732488</v>
      </c>
      <c r="G32" s="71">
        <v>0.24999999991597099</v>
      </c>
      <c r="H32" s="68">
        <v>26.944291230005501</v>
      </c>
      <c r="I32" s="71">
        <v>4.6211229286797001E-3</v>
      </c>
      <c r="J32" s="68">
        <v>14.0650854936569</v>
      </c>
      <c r="K32" s="71">
        <v>0.16421792966089899</v>
      </c>
      <c r="L32" s="68">
        <v>33.452840595697701</v>
      </c>
    </row>
    <row r="33" spans="1:12" x14ac:dyDescent="0.2">
      <c r="A33" s="72" t="s">
        <v>398</v>
      </c>
      <c r="B33" s="66" t="s">
        <v>399</v>
      </c>
      <c r="C33" s="67">
        <v>65</v>
      </c>
      <c r="D33" s="67" t="s">
        <v>339</v>
      </c>
      <c r="E33" s="71">
        <v>0.14575474345558301</v>
      </c>
      <c r="F33" s="68">
        <v>24.020959735245501</v>
      </c>
      <c r="G33" s="71">
        <v>0.25</v>
      </c>
      <c r="H33" s="68">
        <v>57.804743519029202</v>
      </c>
      <c r="I33" s="71">
        <v>1.7949901136406501E-2</v>
      </c>
      <c r="J33" s="68">
        <v>36.762272476558202</v>
      </c>
      <c r="K33" s="71">
        <v>0.16931432923034201</v>
      </c>
      <c r="L33" s="68">
        <v>35.107556536128001</v>
      </c>
    </row>
    <row r="34" spans="1:12" x14ac:dyDescent="0.2">
      <c r="A34" s="72" t="s">
        <v>400</v>
      </c>
      <c r="B34" s="66" t="s">
        <v>401</v>
      </c>
      <c r="C34" s="67">
        <v>65</v>
      </c>
      <c r="D34" s="67" t="s">
        <v>339</v>
      </c>
      <c r="E34" s="71">
        <v>0.148011218650035</v>
      </c>
      <c r="F34" s="68">
        <v>25.234418091561</v>
      </c>
      <c r="G34" s="71">
        <v>0.24999999974932499</v>
      </c>
      <c r="H34" s="68">
        <v>25.344732487589599</v>
      </c>
      <c r="I34" s="71">
        <v>1.9688829119565099E-2</v>
      </c>
      <c r="J34" s="68">
        <v>38.913403199117496</v>
      </c>
      <c r="K34" s="71">
        <v>0.17434482708121299</v>
      </c>
      <c r="L34" s="68">
        <v>35.879757308328699</v>
      </c>
    </row>
    <row r="35" spans="1:12" x14ac:dyDescent="0.2">
      <c r="A35" s="72" t="s">
        <v>402</v>
      </c>
      <c r="B35" s="66" t="s">
        <v>403</v>
      </c>
      <c r="C35" s="67">
        <v>65</v>
      </c>
      <c r="D35" s="67" t="s">
        <v>339</v>
      </c>
      <c r="E35" s="71">
        <v>0.21682291950364199</v>
      </c>
      <c r="F35" s="68">
        <v>43.7948152233866</v>
      </c>
      <c r="G35" s="71">
        <v>0.24133842286030299</v>
      </c>
      <c r="H35" s="68">
        <v>11.9415333701048</v>
      </c>
      <c r="I35" s="71">
        <v>0.11638574874456201</v>
      </c>
      <c r="J35" s="68">
        <v>80.970766685052396</v>
      </c>
      <c r="K35" s="71">
        <v>0.29274458690606098</v>
      </c>
      <c r="L35" s="68">
        <v>46.332046332046303</v>
      </c>
    </row>
    <row r="36" spans="1:12" x14ac:dyDescent="0.2">
      <c r="A36" s="72" t="s">
        <v>404</v>
      </c>
      <c r="B36" s="66" t="s">
        <v>405</v>
      </c>
      <c r="C36" s="67">
        <v>65</v>
      </c>
      <c r="D36" s="67" t="s">
        <v>339</v>
      </c>
      <c r="E36" s="71">
        <v>0.200187364573016</v>
      </c>
      <c r="F36" s="68">
        <v>41.009376723662399</v>
      </c>
      <c r="G36" s="71">
        <v>0.371836000865639</v>
      </c>
      <c r="H36" s="68">
        <v>90.954219525648099</v>
      </c>
      <c r="I36" s="71">
        <v>4.4188466633310698E-2</v>
      </c>
      <c r="J36" s="68">
        <v>58.025372311086599</v>
      </c>
      <c r="K36" s="71">
        <v>0.18453762622009801</v>
      </c>
      <c r="L36" s="68">
        <v>38.141202426916699</v>
      </c>
    </row>
    <row r="37" spans="1:12" x14ac:dyDescent="0.2">
      <c r="A37" s="72" t="s">
        <v>406</v>
      </c>
      <c r="B37" s="66" t="s">
        <v>407</v>
      </c>
      <c r="C37" s="67">
        <v>65</v>
      </c>
      <c r="D37" s="67" t="s">
        <v>339</v>
      </c>
      <c r="E37" s="71">
        <v>0.1404920184289</v>
      </c>
      <c r="F37" s="68">
        <v>20.7391064533922</v>
      </c>
      <c r="G37" s="71">
        <v>0.24999999997208899</v>
      </c>
      <c r="H37" s="68">
        <v>28.1301709873138</v>
      </c>
      <c r="I37" s="71">
        <v>2.1617260842702701E-3</v>
      </c>
      <c r="J37" s="68">
        <v>7.4186431329288496</v>
      </c>
      <c r="K37" s="71">
        <v>0.16931432923034201</v>
      </c>
      <c r="L37" s="68">
        <v>35.107556536128001</v>
      </c>
    </row>
    <row r="38" spans="1:12" x14ac:dyDescent="0.2">
      <c r="A38" s="72" t="s">
        <v>408</v>
      </c>
      <c r="B38" s="66" t="s">
        <v>409</v>
      </c>
      <c r="C38" s="67">
        <v>65</v>
      </c>
      <c r="D38" s="67" t="s">
        <v>339</v>
      </c>
      <c r="E38" s="71">
        <v>0.14504349939796601</v>
      </c>
      <c r="F38" s="68">
        <v>23.662437948152199</v>
      </c>
      <c r="G38" s="71">
        <v>0.249999999851687</v>
      </c>
      <c r="H38" s="68">
        <v>26.061776061776101</v>
      </c>
      <c r="I38" s="71">
        <v>5.6727962619133503E-3</v>
      </c>
      <c r="J38" s="68">
        <v>16.298952013237699</v>
      </c>
      <c r="K38" s="71">
        <v>0.17945770208029799</v>
      </c>
      <c r="L38" s="68">
        <v>36.9553226696084</v>
      </c>
    </row>
    <row r="39" spans="1:12" x14ac:dyDescent="0.2">
      <c r="A39" s="72" t="s">
        <v>410</v>
      </c>
      <c r="B39" s="66" t="s">
        <v>411</v>
      </c>
      <c r="C39" s="67">
        <v>65</v>
      </c>
      <c r="D39" s="67" t="s">
        <v>339</v>
      </c>
      <c r="E39" s="71">
        <v>0.14046866336217201</v>
      </c>
      <c r="F39" s="68">
        <v>20.711527854385</v>
      </c>
      <c r="G39" s="71">
        <v>0.24963506461635401</v>
      </c>
      <c r="H39" s="68">
        <v>17.098731384445699</v>
      </c>
      <c r="I39" s="71">
        <v>7.4681276357740304E-4</v>
      </c>
      <c r="J39" s="68">
        <v>2.6751241036955302</v>
      </c>
      <c r="K39" s="71">
        <v>0.17102411270658399</v>
      </c>
      <c r="L39" s="68">
        <v>35.438499724213997</v>
      </c>
    </row>
    <row r="40" spans="1:12" x14ac:dyDescent="0.2">
      <c r="A40" s="72" t="s">
        <v>412</v>
      </c>
      <c r="B40" s="66" t="s">
        <v>413</v>
      </c>
      <c r="C40" s="67">
        <v>65</v>
      </c>
      <c r="D40" s="67" t="s">
        <v>339</v>
      </c>
      <c r="E40" s="71">
        <v>0.17056410599607899</v>
      </c>
      <c r="F40" s="68">
        <v>34.445670159955903</v>
      </c>
      <c r="G40" s="71">
        <v>0.249999999976279</v>
      </c>
      <c r="H40" s="68">
        <v>28.323221180364001</v>
      </c>
      <c r="I40" s="71">
        <v>6.7027794371548405E-2</v>
      </c>
      <c r="J40" s="68">
        <v>69.470490899062298</v>
      </c>
      <c r="K40" s="71">
        <v>0.19466452364041101</v>
      </c>
      <c r="L40" s="68">
        <v>39.906232763375598</v>
      </c>
    </row>
    <row r="41" spans="1:12" x14ac:dyDescent="0.2">
      <c r="A41" s="72" t="s">
        <v>414</v>
      </c>
      <c r="B41" s="66" t="s">
        <v>415</v>
      </c>
      <c r="C41" s="67">
        <v>65</v>
      </c>
      <c r="D41" s="67" t="s">
        <v>339</v>
      </c>
      <c r="E41" s="71">
        <v>0.148923828225376</v>
      </c>
      <c r="F41" s="68">
        <v>25.730832873690002</v>
      </c>
      <c r="G41" s="71">
        <v>0.24999999999853301</v>
      </c>
      <c r="H41" s="68">
        <v>29.757308328736901</v>
      </c>
      <c r="I41" s="71">
        <v>1.73137825972959E-2</v>
      </c>
      <c r="J41" s="68">
        <v>35.852178709321599</v>
      </c>
      <c r="K41" s="71">
        <v>0.17945770208029799</v>
      </c>
      <c r="L41" s="68">
        <v>36.9553226696084</v>
      </c>
    </row>
    <row r="42" spans="1:12" x14ac:dyDescent="0.2">
      <c r="A42" s="72" t="s">
        <v>416</v>
      </c>
      <c r="B42" s="66" t="s">
        <v>417</v>
      </c>
      <c r="C42" s="67">
        <v>65</v>
      </c>
      <c r="D42" s="67" t="s">
        <v>339</v>
      </c>
      <c r="E42" s="71">
        <v>0.14300549941117099</v>
      </c>
      <c r="F42" s="68">
        <v>22.283507997793699</v>
      </c>
      <c r="G42" s="71">
        <v>0.24999999990322799</v>
      </c>
      <c r="H42" s="68">
        <v>26.696083838941</v>
      </c>
      <c r="I42" s="71">
        <v>1.6475401286342398E-2</v>
      </c>
      <c r="J42" s="68">
        <v>34.721456150027599</v>
      </c>
      <c r="K42" s="71">
        <v>0.16254109704394201</v>
      </c>
      <c r="L42" s="68">
        <v>33.121897407611698</v>
      </c>
    </row>
    <row r="43" spans="1:12" x14ac:dyDescent="0.2">
      <c r="A43" s="72" t="s">
        <v>418</v>
      </c>
      <c r="B43" s="66" t="s">
        <v>419</v>
      </c>
      <c r="C43" s="67">
        <v>65</v>
      </c>
      <c r="D43" s="67" t="s">
        <v>339</v>
      </c>
      <c r="E43" s="71">
        <v>0.125837934993731</v>
      </c>
      <c r="F43" s="68">
        <v>12.2724765581908</v>
      </c>
      <c r="G43" s="71">
        <v>0.24999999994229699</v>
      </c>
      <c r="H43" s="68">
        <v>27.5234418091561</v>
      </c>
      <c r="I43" s="71">
        <v>5.3217697354901504E-4</v>
      </c>
      <c r="J43" s="68">
        <v>2.0408163265306101</v>
      </c>
      <c r="K43" s="71">
        <v>0.12698162806534599</v>
      </c>
      <c r="L43" s="68">
        <v>23.110865968008799</v>
      </c>
    </row>
    <row r="44" spans="1:12" x14ac:dyDescent="0.2">
      <c r="A44" s="72" t="s">
        <v>420</v>
      </c>
      <c r="B44" s="66" t="s">
        <v>421</v>
      </c>
      <c r="C44" s="67">
        <v>65</v>
      </c>
      <c r="D44" s="67" t="s">
        <v>339</v>
      </c>
      <c r="E44" s="71">
        <v>0.14416516431742299</v>
      </c>
      <c r="F44" s="68">
        <v>23.055708769994499</v>
      </c>
      <c r="G44" s="71">
        <v>0.24969697369573499</v>
      </c>
      <c r="H44" s="68">
        <v>17.429674572531699</v>
      </c>
      <c r="I44" s="71">
        <v>5.0176497931917197E-3</v>
      </c>
      <c r="J44" s="68">
        <v>14.947600661886399</v>
      </c>
      <c r="K44" s="71">
        <v>0.17778086946334101</v>
      </c>
      <c r="L44" s="68">
        <v>36.624379481522297</v>
      </c>
    </row>
    <row r="45" spans="1:12" x14ac:dyDescent="0.2">
      <c r="A45" s="72" t="s">
        <v>422</v>
      </c>
      <c r="B45" s="66" t="s">
        <v>423</v>
      </c>
      <c r="C45" s="67">
        <v>65</v>
      </c>
      <c r="D45" s="67" t="s">
        <v>339</v>
      </c>
      <c r="E45" s="71">
        <v>0.14196664498483899</v>
      </c>
      <c r="F45" s="68">
        <v>21.731936017650298</v>
      </c>
      <c r="G45" s="71">
        <v>0.24974881080494399</v>
      </c>
      <c r="H45" s="68">
        <v>17.512410369553201</v>
      </c>
      <c r="I45" s="71">
        <v>6.8367949192312504E-3</v>
      </c>
      <c r="J45" s="68">
        <v>18.781025923883099</v>
      </c>
      <c r="K45" s="71">
        <v>0.16931432923034201</v>
      </c>
      <c r="L45" s="68">
        <v>35.107556536128001</v>
      </c>
    </row>
    <row r="46" spans="1:12" x14ac:dyDescent="0.2">
      <c r="A46" s="72" t="s">
        <v>424</v>
      </c>
      <c r="B46" s="66" t="s">
        <v>425</v>
      </c>
      <c r="C46" s="67">
        <v>65</v>
      </c>
      <c r="D46" s="67" t="s">
        <v>339</v>
      </c>
      <c r="E46" s="71">
        <v>0.142765173272174</v>
      </c>
      <c r="F46" s="68">
        <v>22.1456150027579</v>
      </c>
      <c r="G46" s="71">
        <v>0.23765886055921601</v>
      </c>
      <c r="H46" s="68">
        <v>10.9211252068395</v>
      </c>
      <c r="I46" s="71">
        <v>1.0191088974079701E-3</v>
      </c>
      <c r="J46" s="68">
        <v>4.1643684500827396</v>
      </c>
      <c r="K46" s="71">
        <v>0.189617550359897</v>
      </c>
      <c r="L46" s="68">
        <v>39.134031991174901</v>
      </c>
    </row>
    <row r="47" spans="1:12" x14ac:dyDescent="0.2">
      <c r="A47" s="72" t="s">
        <v>426</v>
      </c>
      <c r="B47" s="66" t="s">
        <v>427</v>
      </c>
      <c r="C47" s="67">
        <v>65</v>
      </c>
      <c r="D47" s="67" t="s">
        <v>339</v>
      </c>
      <c r="E47" s="71">
        <v>9.4529514761505298E-2</v>
      </c>
      <c r="F47" s="68">
        <v>1.4616657473800301</v>
      </c>
      <c r="G47" s="71">
        <v>0.12605927343779599</v>
      </c>
      <c r="H47" s="68">
        <v>2.7578599007170399</v>
      </c>
      <c r="I47" s="71">
        <v>3.4382386061346001E-3</v>
      </c>
      <c r="J47" s="68">
        <v>11.2244897959184</v>
      </c>
      <c r="K47" s="71">
        <v>0.15409103224058601</v>
      </c>
      <c r="L47" s="68">
        <v>30.888030888030901</v>
      </c>
    </row>
    <row r="48" spans="1:12" x14ac:dyDescent="0.2">
      <c r="A48" s="72" t="s">
        <v>428</v>
      </c>
      <c r="B48" s="66" t="s">
        <v>429</v>
      </c>
      <c r="C48" s="67">
        <v>65</v>
      </c>
      <c r="D48" s="67" t="s">
        <v>339</v>
      </c>
      <c r="E48" s="71">
        <v>0.129400258175106</v>
      </c>
      <c r="F48" s="68">
        <v>14.1753998896856</v>
      </c>
      <c r="G48" s="71">
        <v>0.24390836822428699</v>
      </c>
      <c r="H48" s="68">
        <v>12.879205736348601</v>
      </c>
      <c r="I48" s="71">
        <v>2.23742269458422E-2</v>
      </c>
      <c r="J48" s="68">
        <v>41.671263099834498</v>
      </c>
      <c r="K48" s="71">
        <v>0.121918179355189</v>
      </c>
      <c r="L48" s="68">
        <v>22.255929398786499</v>
      </c>
    </row>
    <row r="49" spans="1:12" x14ac:dyDescent="0.2">
      <c r="A49" s="72" t="s">
        <v>430</v>
      </c>
      <c r="B49" s="66" t="s">
        <v>431</v>
      </c>
      <c r="C49" s="67">
        <v>65</v>
      </c>
      <c r="D49" s="67" t="s">
        <v>339</v>
      </c>
      <c r="E49" s="71">
        <v>0.20045629436527601</v>
      </c>
      <c r="F49" s="68">
        <v>41.092112520683898</v>
      </c>
      <c r="G49" s="71">
        <v>0.163285589626015</v>
      </c>
      <c r="H49" s="68">
        <v>4.60562603419746</v>
      </c>
      <c r="I49" s="71">
        <v>1.8505357365189799E-2</v>
      </c>
      <c r="J49" s="68">
        <v>37.5068946497518</v>
      </c>
      <c r="K49" s="71">
        <v>0.41957793610462302</v>
      </c>
      <c r="L49" s="68">
        <v>53.337010479867601</v>
      </c>
    </row>
    <row r="50" spans="1:12" x14ac:dyDescent="0.2">
      <c r="A50" s="72" t="s">
        <v>432</v>
      </c>
      <c r="B50" s="66" t="s">
        <v>433</v>
      </c>
      <c r="C50" s="67">
        <v>65</v>
      </c>
      <c r="D50" s="67" t="s">
        <v>339</v>
      </c>
      <c r="E50" s="71">
        <v>0.14154043863318699</v>
      </c>
      <c r="F50" s="68">
        <v>21.511307225592901</v>
      </c>
      <c r="G50" s="71">
        <v>0.245147136939313</v>
      </c>
      <c r="H50" s="68">
        <v>13.4583563154992</v>
      </c>
      <c r="I50" s="71">
        <v>1.4503078301284901E-9</v>
      </c>
      <c r="J50" s="68">
        <v>0.46883618312189701</v>
      </c>
      <c r="K50" s="71">
        <v>0.17947417750994099</v>
      </c>
      <c r="L50" s="68">
        <v>37.093215664644198</v>
      </c>
    </row>
    <row r="51" spans="1:12" x14ac:dyDescent="0.2">
      <c r="A51" s="72" t="s">
        <v>434</v>
      </c>
      <c r="B51" s="66" t="s">
        <v>435</v>
      </c>
      <c r="C51" s="67">
        <v>65</v>
      </c>
      <c r="D51" s="67" t="s">
        <v>339</v>
      </c>
      <c r="E51" s="71">
        <v>0.144453541183204</v>
      </c>
      <c r="F51" s="68">
        <v>23.386651958080499</v>
      </c>
      <c r="G51" s="71">
        <v>0.24999999965266301</v>
      </c>
      <c r="H51" s="68">
        <v>24.793160507446199</v>
      </c>
      <c r="I51" s="71">
        <v>4.9983029380820405E-4</v>
      </c>
      <c r="J51" s="68">
        <v>1.93050193050193</v>
      </c>
      <c r="K51" s="71">
        <v>0.18286079360314</v>
      </c>
      <c r="L51" s="68">
        <v>37.920573634859402</v>
      </c>
    </row>
    <row r="52" spans="1:12" x14ac:dyDescent="0.2">
      <c r="A52" s="72" t="s">
        <v>436</v>
      </c>
      <c r="B52" s="66" t="s">
        <v>437</v>
      </c>
      <c r="C52" s="67">
        <v>65</v>
      </c>
      <c r="D52" s="67" t="s">
        <v>339</v>
      </c>
      <c r="E52" s="71">
        <v>0.143533383987342</v>
      </c>
      <c r="F52" s="68">
        <v>22.669608383894101</v>
      </c>
      <c r="G52" s="71">
        <v>0.24919637276927201</v>
      </c>
      <c r="H52" s="68">
        <v>16.602316602316598</v>
      </c>
      <c r="I52" s="71">
        <v>2.5276906585777498E-4</v>
      </c>
      <c r="J52" s="68">
        <v>1.2686155543298401</v>
      </c>
      <c r="K52" s="71">
        <v>0.18115101012689799</v>
      </c>
      <c r="L52" s="68">
        <v>37.4793160507446</v>
      </c>
    </row>
    <row r="53" spans="1:12" x14ac:dyDescent="0.2">
      <c r="A53" s="72" t="s">
        <v>438</v>
      </c>
      <c r="B53" s="66" t="s">
        <v>439</v>
      </c>
      <c r="C53" s="67">
        <v>65</v>
      </c>
      <c r="D53" s="67" t="s">
        <v>339</v>
      </c>
      <c r="E53" s="71">
        <v>0.129458222571847</v>
      </c>
      <c r="F53" s="68">
        <v>14.258135686707099</v>
      </c>
      <c r="G53" s="71">
        <v>0.21132667083192</v>
      </c>
      <c r="H53" s="68">
        <v>7.3083287369001697</v>
      </c>
      <c r="I53" s="71">
        <v>3.1423504876033702E-2</v>
      </c>
      <c r="J53" s="68">
        <v>49.889685603971301</v>
      </c>
      <c r="K53" s="71">
        <v>0.14562449200758601</v>
      </c>
      <c r="L53" s="68">
        <v>28.4059569773856</v>
      </c>
    </row>
    <row r="54" spans="1:12" x14ac:dyDescent="0.2">
      <c r="A54" s="72" t="s">
        <v>440</v>
      </c>
      <c r="B54" s="66" t="s">
        <v>441</v>
      </c>
      <c r="C54" s="67">
        <v>65</v>
      </c>
      <c r="D54" s="67" t="s">
        <v>339</v>
      </c>
      <c r="E54" s="71">
        <v>0.13540224210169999</v>
      </c>
      <c r="F54" s="68">
        <v>17.705460562603399</v>
      </c>
      <c r="G54" s="71">
        <v>0.249999996145266</v>
      </c>
      <c r="H54" s="68">
        <v>21.180364037506902</v>
      </c>
      <c r="I54" s="71">
        <v>2.1321733488918401E-3</v>
      </c>
      <c r="J54" s="68">
        <v>7.3083287369001697</v>
      </c>
      <c r="K54" s="71">
        <v>0.15407455681094301</v>
      </c>
      <c r="L54" s="68">
        <v>30.612244897959201</v>
      </c>
    </row>
    <row r="55" spans="1:12" x14ac:dyDescent="0.2">
      <c r="A55" s="72" t="s">
        <v>442</v>
      </c>
      <c r="B55" s="66" t="s">
        <v>443</v>
      </c>
      <c r="C55" s="67">
        <v>65</v>
      </c>
      <c r="D55" s="67" t="s">
        <v>339</v>
      </c>
      <c r="E55" s="71">
        <v>0.135288577457151</v>
      </c>
      <c r="F55" s="68">
        <v>17.512410369553201</v>
      </c>
      <c r="G55" s="71">
        <v>0.24999999988848501</v>
      </c>
      <c r="H55" s="68">
        <v>26.4202978488693</v>
      </c>
      <c r="I55" s="71">
        <v>3.4680082889815699E-3</v>
      </c>
      <c r="J55" s="68">
        <v>11.307225592939901</v>
      </c>
      <c r="K55" s="71">
        <v>0.15239772419398601</v>
      </c>
      <c r="L55" s="68">
        <v>30.336458907887501</v>
      </c>
    </row>
    <row r="56" spans="1:12" x14ac:dyDescent="0.2">
      <c r="A56" s="72" t="s">
        <v>444</v>
      </c>
      <c r="B56" s="66" t="s">
        <v>445</v>
      </c>
      <c r="C56" s="67">
        <v>65</v>
      </c>
      <c r="D56" s="67" t="s">
        <v>339</v>
      </c>
      <c r="E56" s="71">
        <v>0.13754670112686701</v>
      </c>
      <c r="F56" s="68">
        <v>19.0292333149476</v>
      </c>
      <c r="G56" s="71">
        <v>0.222015535096931</v>
      </c>
      <c r="H56" s="68">
        <v>8.6045228902371793</v>
      </c>
      <c r="I56" s="71">
        <v>1.7923622960128401E-2</v>
      </c>
      <c r="J56" s="68">
        <v>36.707115278543903</v>
      </c>
      <c r="K56" s="71">
        <v>0.17270094532354099</v>
      </c>
      <c r="L56" s="68">
        <v>35.659128516271402</v>
      </c>
    </row>
    <row r="57" spans="1:12" x14ac:dyDescent="0.2">
      <c r="A57" s="72" t="s">
        <v>446</v>
      </c>
      <c r="B57" s="66" t="s">
        <v>447</v>
      </c>
      <c r="C57" s="67">
        <v>65</v>
      </c>
      <c r="D57" s="67" t="s">
        <v>339</v>
      </c>
      <c r="E57" s="71">
        <v>0.13339507969803799</v>
      </c>
      <c r="F57" s="68">
        <v>16.519580805295099</v>
      </c>
      <c r="G57" s="71">
        <v>0.24034758448978</v>
      </c>
      <c r="H57" s="68">
        <v>11.720904578047399</v>
      </c>
      <c r="I57" s="71">
        <v>4.0533143171476299E-3</v>
      </c>
      <c r="J57" s="68">
        <v>12.437948152233901</v>
      </c>
      <c r="K57" s="71">
        <v>0.15578434028718499</v>
      </c>
      <c r="L57" s="68">
        <v>31.218974076116901</v>
      </c>
    </row>
    <row r="58" spans="1:12" x14ac:dyDescent="0.2">
      <c r="A58" s="72" t="s">
        <v>448</v>
      </c>
      <c r="B58" s="66" t="s">
        <v>449</v>
      </c>
      <c r="C58" s="67">
        <v>65</v>
      </c>
      <c r="D58" s="67" t="s">
        <v>339</v>
      </c>
      <c r="E58" s="71">
        <v>0.13532612764025101</v>
      </c>
      <c r="F58" s="68">
        <v>17.6227247655819</v>
      </c>
      <c r="G58" s="71">
        <v>0.234038538068114</v>
      </c>
      <c r="H58" s="68">
        <v>10.3419746276889</v>
      </c>
      <c r="I58" s="71">
        <v>1.10920558552971E-2</v>
      </c>
      <c r="J58" s="68">
        <v>27.468284611141801</v>
      </c>
      <c r="K58" s="71">
        <v>0.16084778899734201</v>
      </c>
      <c r="L58" s="68">
        <v>32.653061224489797</v>
      </c>
    </row>
    <row r="59" spans="1:12" x14ac:dyDescent="0.2">
      <c r="A59" s="72" t="s">
        <v>450</v>
      </c>
      <c r="B59" s="66" t="s">
        <v>451</v>
      </c>
      <c r="C59" s="67">
        <v>65</v>
      </c>
      <c r="D59" s="67" t="s">
        <v>339</v>
      </c>
      <c r="E59" s="71">
        <v>0.216365139532363</v>
      </c>
      <c r="F59" s="68">
        <v>43.684500827358001</v>
      </c>
      <c r="G59" s="71">
        <v>0.254355397553433</v>
      </c>
      <c r="H59" s="68">
        <v>66.657473800330905</v>
      </c>
      <c r="I59" s="71">
        <v>1.9155143291343098E-2</v>
      </c>
      <c r="J59" s="68">
        <v>38.1136238279095</v>
      </c>
      <c r="K59" s="71">
        <v>0.37558487775231297</v>
      </c>
      <c r="L59" s="68">
        <v>50.248207391064497</v>
      </c>
    </row>
    <row r="60" spans="1:12" x14ac:dyDescent="0.2">
      <c r="A60" s="72" t="s">
        <v>452</v>
      </c>
      <c r="B60" s="66" t="s">
        <v>453</v>
      </c>
      <c r="C60" s="67">
        <v>65</v>
      </c>
      <c r="D60" s="67" t="s">
        <v>339</v>
      </c>
      <c r="E60" s="71">
        <v>0.22627130175031401</v>
      </c>
      <c r="F60" s="68">
        <v>45.587424158852698</v>
      </c>
      <c r="G60" s="71">
        <v>0.249999999979407</v>
      </c>
      <c r="H60" s="68">
        <v>28.4059569773856</v>
      </c>
      <c r="I60" s="71">
        <v>4.13758711930221E-2</v>
      </c>
      <c r="J60" s="68">
        <v>56.674020959735302</v>
      </c>
      <c r="K60" s="71">
        <v>0.38743803407851202</v>
      </c>
      <c r="L60" s="68">
        <v>51.020408163265301</v>
      </c>
    </row>
    <row r="61" spans="1:12" x14ac:dyDescent="0.2">
      <c r="A61" s="72" t="s">
        <v>454</v>
      </c>
      <c r="B61" s="66" t="s">
        <v>455</v>
      </c>
      <c r="C61" s="67">
        <v>65</v>
      </c>
      <c r="D61" s="67" t="s">
        <v>339</v>
      </c>
      <c r="E61" s="71">
        <v>0.14230500052192099</v>
      </c>
      <c r="F61" s="68">
        <v>21.8698290126862</v>
      </c>
      <c r="G61" s="71">
        <v>0.24999999999976</v>
      </c>
      <c r="H61" s="68">
        <v>30.226144511858799</v>
      </c>
      <c r="I61" s="71">
        <v>8.2744014926067102E-4</v>
      </c>
      <c r="J61" s="68">
        <v>3.1163816878102599</v>
      </c>
      <c r="K61" s="71">
        <v>0.17608756141674101</v>
      </c>
      <c r="L61" s="68">
        <v>36.155543298400403</v>
      </c>
    </row>
    <row r="62" spans="1:12" x14ac:dyDescent="0.2">
      <c r="A62" s="72" t="s">
        <v>456</v>
      </c>
      <c r="B62" s="66" t="s">
        <v>457</v>
      </c>
      <c r="C62" s="67">
        <v>65</v>
      </c>
      <c r="D62" s="67" t="s">
        <v>339</v>
      </c>
      <c r="E62" s="71">
        <v>0.13982867105244701</v>
      </c>
      <c r="F62" s="68">
        <v>20.380584666299001</v>
      </c>
      <c r="G62" s="71">
        <v>0.24999999645312099</v>
      </c>
      <c r="H62" s="68">
        <v>21.2906784335356</v>
      </c>
      <c r="I62" s="71">
        <v>1.86499552047828E-3</v>
      </c>
      <c r="J62" s="68">
        <v>6.4533921676778796</v>
      </c>
      <c r="K62" s="71">
        <v>0.167621021183742</v>
      </c>
      <c r="L62" s="68">
        <v>34.583563154991701</v>
      </c>
    </row>
    <row r="63" spans="1:12" x14ac:dyDescent="0.2">
      <c r="A63" s="72" t="s">
        <v>458</v>
      </c>
      <c r="B63" s="66" t="s">
        <v>459</v>
      </c>
      <c r="C63" s="67">
        <v>65</v>
      </c>
      <c r="D63" s="67" t="s">
        <v>339</v>
      </c>
      <c r="E63" s="71">
        <v>0.15133107478635999</v>
      </c>
      <c r="F63" s="68">
        <v>27.164920022062901</v>
      </c>
      <c r="G63" s="71">
        <v>0.24999999997647501</v>
      </c>
      <c r="H63" s="68">
        <v>28.350799779371201</v>
      </c>
      <c r="I63" s="71">
        <v>2.6228830348906801E-2</v>
      </c>
      <c r="J63" s="68">
        <v>45.642581356867097</v>
      </c>
      <c r="K63" s="71">
        <v>0.17776439403369801</v>
      </c>
      <c r="L63" s="68">
        <v>36.486486486486498</v>
      </c>
    </row>
    <row r="64" spans="1:12" x14ac:dyDescent="0.2">
      <c r="A64" s="72" t="s">
        <v>460</v>
      </c>
      <c r="B64" s="66" t="s">
        <v>461</v>
      </c>
      <c r="C64" s="67">
        <v>65</v>
      </c>
      <c r="D64" s="67" t="s">
        <v>339</v>
      </c>
      <c r="E64" s="71">
        <v>0.15204819387657101</v>
      </c>
      <c r="F64" s="68">
        <v>27.5785990071704</v>
      </c>
      <c r="G64" s="71">
        <v>0.24966616759485899</v>
      </c>
      <c r="H64" s="68">
        <v>17.319360176503</v>
      </c>
      <c r="I64" s="71">
        <v>1.17974149647998E-2</v>
      </c>
      <c r="J64" s="68">
        <v>28.461114175399899</v>
      </c>
      <c r="K64" s="71">
        <v>0.19468099907005401</v>
      </c>
      <c r="L64" s="68">
        <v>39.988968560397097</v>
      </c>
    </row>
    <row r="65" spans="1:12" x14ac:dyDescent="0.2">
      <c r="A65" s="72" t="s">
        <v>462</v>
      </c>
      <c r="B65" s="66" t="s">
        <v>463</v>
      </c>
      <c r="C65" s="67">
        <v>65</v>
      </c>
      <c r="D65" s="67" t="s">
        <v>339</v>
      </c>
      <c r="E65" s="71">
        <v>0.14873456614790301</v>
      </c>
      <c r="F65" s="68">
        <v>25.675675675675699</v>
      </c>
      <c r="G65" s="71">
        <v>0.24999999996342301</v>
      </c>
      <c r="H65" s="68">
        <v>27.8819635962493</v>
      </c>
      <c r="I65" s="71">
        <v>2.8599152726187699E-2</v>
      </c>
      <c r="J65" s="68">
        <v>47.269718698290099</v>
      </c>
      <c r="K65" s="71">
        <v>0.167604545754099</v>
      </c>
      <c r="L65" s="68">
        <v>34.418091560948703</v>
      </c>
    </row>
    <row r="66" spans="1:12" x14ac:dyDescent="0.2">
      <c r="A66" s="72" t="s">
        <v>464</v>
      </c>
      <c r="B66" s="66" t="s">
        <v>465</v>
      </c>
      <c r="C66" s="67">
        <v>65</v>
      </c>
      <c r="D66" s="67" t="s">
        <v>339</v>
      </c>
      <c r="E66" s="71">
        <v>0.170168745113671</v>
      </c>
      <c r="F66" s="68">
        <v>34.362934362934404</v>
      </c>
      <c r="G66" s="71">
        <v>0.249999999986704</v>
      </c>
      <c r="H66" s="68">
        <v>28.792057363485899</v>
      </c>
      <c r="I66" s="71">
        <v>0.13352460728896401</v>
      </c>
      <c r="J66" s="68">
        <v>83.811362382791003</v>
      </c>
      <c r="K66" s="71">
        <v>0.12698162806534599</v>
      </c>
      <c r="L66" s="68">
        <v>23.110865968008799</v>
      </c>
    </row>
    <row r="67" spans="1:12" x14ac:dyDescent="0.2">
      <c r="A67" s="72" t="s">
        <v>466</v>
      </c>
      <c r="B67" s="66" t="s">
        <v>467</v>
      </c>
      <c r="C67" s="67">
        <v>65</v>
      </c>
      <c r="D67" s="67" t="s">
        <v>339</v>
      </c>
      <c r="E67" s="71">
        <v>0.17246801402635101</v>
      </c>
      <c r="F67" s="68">
        <v>34.914506343077797</v>
      </c>
      <c r="G67" s="71">
        <v>0.24992979737808799</v>
      </c>
      <c r="H67" s="68">
        <v>18.974076116933301</v>
      </c>
      <c r="I67" s="71">
        <v>1.0206749625288E-2</v>
      </c>
      <c r="J67" s="68">
        <v>25.813568670711501</v>
      </c>
      <c r="K67" s="71">
        <v>0.25726749507567798</v>
      </c>
      <c r="L67" s="68">
        <v>44.8979591836735</v>
      </c>
    </row>
    <row r="68" spans="1:12" x14ac:dyDescent="0.2">
      <c r="A68" s="72" t="s">
        <v>468</v>
      </c>
      <c r="B68" s="66" t="s">
        <v>469</v>
      </c>
      <c r="C68" s="67">
        <v>65</v>
      </c>
      <c r="D68" s="67" t="s">
        <v>339</v>
      </c>
      <c r="E68" s="71">
        <v>0.168579327246626</v>
      </c>
      <c r="F68" s="68">
        <v>33.756205184776597</v>
      </c>
      <c r="G68" s="71">
        <v>0.24999999999219299</v>
      </c>
      <c r="H68" s="68">
        <v>29.150579150579102</v>
      </c>
      <c r="I68" s="71">
        <v>1.03071675685647E-2</v>
      </c>
      <c r="J68" s="68">
        <v>26.006618863761702</v>
      </c>
      <c r="K68" s="71">
        <v>0.24543081417912099</v>
      </c>
      <c r="L68" s="68">
        <v>44.125758411472702</v>
      </c>
    </row>
    <row r="69" spans="1:12" x14ac:dyDescent="0.2">
      <c r="A69" s="72" t="s">
        <v>470</v>
      </c>
      <c r="B69" s="66" t="s">
        <v>471</v>
      </c>
      <c r="C69" s="67">
        <v>65</v>
      </c>
      <c r="D69" s="67" t="s">
        <v>339</v>
      </c>
      <c r="E69" s="71">
        <v>0.17240763404871601</v>
      </c>
      <c r="F69" s="68">
        <v>34.859349145063398</v>
      </c>
      <c r="G69" s="71">
        <v>0.249664390295634</v>
      </c>
      <c r="H69" s="68">
        <v>17.264202978488701</v>
      </c>
      <c r="I69" s="71">
        <v>1.20008002510775E-2</v>
      </c>
      <c r="J69" s="68">
        <v>28.736900165471599</v>
      </c>
      <c r="K69" s="71">
        <v>0.25555771159943502</v>
      </c>
      <c r="L69" s="68">
        <v>44.732487589630502</v>
      </c>
    </row>
    <row r="70" spans="1:12" x14ac:dyDescent="0.2">
      <c r="A70" s="72" t="s">
        <v>472</v>
      </c>
      <c r="B70" s="66" t="s">
        <v>473</v>
      </c>
      <c r="C70" s="67">
        <v>65</v>
      </c>
      <c r="D70" s="67" t="s">
        <v>339</v>
      </c>
      <c r="E70" s="71">
        <v>0.181860217965993</v>
      </c>
      <c r="F70" s="68">
        <v>37.369001654715902</v>
      </c>
      <c r="G70" s="71">
        <v>0.25</v>
      </c>
      <c r="H70" s="68">
        <v>57.804743519029202</v>
      </c>
      <c r="I70" s="71">
        <v>6.5373136708614901E-2</v>
      </c>
      <c r="J70" s="68">
        <v>68.643132928847194</v>
      </c>
      <c r="K70" s="71">
        <v>0.230207517189365</v>
      </c>
      <c r="L70" s="68">
        <v>43.463872035300597</v>
      </c>
    </row>
    <row r="71" spans="1:12" x14ac:dyDescent="0.2">
      <c r="A71" s="72" t="s">
        <v>474</v>
      </c>
      <c r="B71" s="66" t="s">
        <v>475</v>
      </c>
      <c r="C71" s="67">
        <v>65</v>
      </c>
      <c r="D71" s="67" t="s">
        <v>339</v>
      </c>
      <c r="E71" s="71">
        <v>0.22333528484009399</v>
      </c>
      <c r="F71" s="68">
        <v>45.201323772752303</v>
      </c>
      <c r="G71" s="71">
        <v>0.25</v>
      </c>
      <c r="H71" s="68">
        <v>57.804743519029202</v>
      </c>
      <c r="I71" s="71">
        <v>0.12221429433370801</v>
      </c>
      <c r="J71" s="68">
        <v>81.853281853281899</v>
      </c>
      <c r="K71" s="71">
        <v>0.29779156018657599</v>
      </c>
      <c r="L71" s="68">
        <v>46.5526751241037</v>
      </c>
    </row>
    <row r="72" spans="1:12" x14ac:dyDescent="0.2">
      <c r="A72" s="72" t="s">
        <v>476</v>
      </c>
      <c r="B72" s="66" t="s">
        <v>477</v>
      </c>
      <c r="C72" s="67">
        <v>65</v>
      </c>
      <c r="D72" s="67" t="s">
        <v>339</v>
      </c>
      <c r="E72" s="71">
        <v>0.20300682863611999</v>
      </c>
      <c r="F72" s="68">
        <v>41.560948703805799</v>
      </c>
      <c r="G72" s="71">
        <v>0.265579360960783</v>
      </c>
      <c r="H72" s="68">
        <v>74.186431329288496</v>
      </c>
      <c r="I72" s="71">
        <v>0.17752988724007801</v>
      </c>
      <c r="J72" s="68">
        <v>88.665195808052999</v>
      </c>
      <c r="K72" s="71">
        <v>0.16591123770749899</v>
      </c>
      <c r="L72" s="68">
        <v>33.894098179812502</v>
      </c>
    </row>
    <row r="73" spans="1:12" x14ac:dyDescent="0.2">
      <c r="A73" s="72" t="s">
        <v>478</v>
      </c>
      <c r="B73" s="66" t="s">
        <v>479</v>
      </c>
      <c r="C73" s="67">
        <v>65</v>
      </c>
      <c r="D73" s="67" t="s">
        <v>339</v>
      </c>
      <c r="E73" s="71">
        <v>0.28660085688328402</v>
      </c>
      <c r="F73" s="68">
        <v>63.541092112520701</v>
      </c>
      <c r="G73" s="71">
        <v>0.25</v>
      </c>
      <c r="H73" s="68">
        <v>57.804743519029202</v>
      </c>
      <c r="I73" s="71">
        <v>0.49636740695730502</v>
      </c>
      <c r="J73" s="68">
        <v>99.062327633756198</v>
      </c>
      <c r="K73" s="71">
        <v>0.113435163692547</v>
      </c>
      <c r="L73" s="68">
        <v>19.994484280198598</v>
      </c>
    </row>
    <row r="74" spans="1:12" x14ac:dyDescent="0.2">
      <c r="A74" s="72" t="s">
        <v>480</v>
      </c>
      <c r="B74" s="66" t="s">
        <v>481</v>
      </c>
      <c r="C74" s="67">
        <v>65</v>
      </c>
      <c r="D74" s="67" t="s">
        <v>339</v>
      </c>
      <c r="E74" s="71">
        <v>0.230004042043329</v>
      </c>
      <c r="F74" s="68">
        <v>46.166574738003298</v>
      </c>
      <c r="G74" s="71">
        <v>0.249999999834951</v>
      </c>
      <c r="H74" s="68">
        <v>25.896304467733</v>
      </c>
      <c r="I74" s="71">
        <v>0.289324185577293</v>
      </c>
      <c r="J74" s="68">
        <v>94.456701599558698</v>
      </c>
      <c r="K74" s="71">
        <v>0.150687940717743</v>
      </c>
      <c r="L74" s="68">
        <v>29.619415333700999</v>
      </c>
    </row>
    <row r="75" spans="1:12" x14ac:dyDescent="0.2">
      <c r="A75" s="72" t="s">
        <v>482</v>
      </c>
      <c r="B75" s="66" t="s">
        <v>483</v>
      </c>
      <c r="C75" s="67">
        <v>65</v>
      </c>
      <c r="D75" s="67" t="s">
        <v>339</v>
      </c>
      <c r="E75" s="71">
        <v>0.16563363191330799</v>
      </c>
      <c r="F75" s="68">
        <v>32.9564258135687</v>
      </c>
      <c r="G75" s="71">
        <v>0.249999999836195</v>
      </c>
      <c r="H75" s="68">
        <v>25.951461665747399</v>
      </c>
      <c r="I75" s="71">
        <v>0.124982716548542</v>
      </c>
      <c r="J75" s="68">
        <v>82.349696635410893</v>
      </c>
      <c r="K75" s="71">
        <v>0.121918179355189</v>
      </c>
      <c r="L75" s="68">
        <v>22.255929398786499</v>
      </c>
    </row>
    <row r="76" spans="1:12" x14ac:dyDescent="0.2">
      <c r="A76" s="72" t="s">
        <v>484</v>
      </c>
      <c r="B76" s="66" t="s">
        <v>485</v>
      </c>
      <c r="C76" s="67">
        <v>65</v>
      </c>
      <c r="D76" s="67" t="s">
        <v>339</v>
      </c>
      <c r="E76" s="71">
        <v>0.16123601728040701</v>
      </c>
      <c r="F76" s="68">
        <v>31.549917264203</v>
      </c>
      <c r="G76" s="71">
        <v>0.25</v>
      </c>
      <c r="H76" s="68">
        <v>57.804743519029202</v>
      </c>
      <c r="I76" s="71">
        <v>7.1166954797277596E-2</v>
      </c>
      <c r="J76" s="68">
        <v>70.683949255377797</v>
      </c>
      <c r="K76" s="71">
        <v>0.16254109704394201</v>
      </c>
      <c r="L76" s="68">
        <v>33.121897407611698</v>
      </c>
    </row>
    <row r="77" spans="1:12" x14ac:dyDescent="0.2">
      <c r="A77" s="72" t="s">
        <v>486</v>
      </c>
      <c r="B77" s="66" t="s">
        <v>487</v>
      </c>
      <c r="C77" s="67">
        <v>65</v>
      </c>
      <c r="D77" s="67" t="s">
        <v>339</v>
      </c>
      <c r="E77" s="71">
        <v>0.22883192484450299</v>
      </c>
      <c r="F77" s="68">
        <v>45.945945945946001</v>
      </c>
      <c r="G77" s="71">
        <v>0.25087108013937298</v>
      </c>
      <c r="H77" s="68">
        <v>61.086596800882504</v>
      </c>
      <c r="I77" s="71">
        <v>0.217253858101327</v>
      </c>
      <c r="J77" s="68">
        <v>91.698841698841704</v>
      </c>
      <c r="K77" s="71">
        <v>0.21837083629280901</v>
      </c>
      <c r="L77" s="68">
        <v>42.746828461114198</v>
      </c>
    </row>
    <row r="78" spans="1:12" x14ac:dyDescent="0.2">
      <c r="A78" s="72" t="s">
        <v>488</v>
      </c>
      <c r="B78" s="66" t="s">
        <v>489</v>
      </c>
      <c r="C78" s="67">
        <v>65</v>
      </c>
      <c r="D78" s="67" t="s">
        <v>339</v>
      </c>
      <c r="E78" s="71">
        <v>0.18378646555467501</v>
      </c>
      <c r="F78" s="68">
        <v>37.782680639823496</v>
      </c>
      <c r="G78" s="71">
        <v>0.25087108013937298</v>
      </c>
      <c r="H78" s="68">
        <v>61.086596800882504</v>
      </c>
      <c r="I78" s="71">
        <v>6.5217350625129206E-2</v>
      </c>
      <c r="J78" s="68">
        <v>68.560397131825695</v>
      </c>
      <c r="K78" s="71">
        <v>0.23527096589952201</v>
      </c>
      <c r="L78" s="68">
        <v>43.712079426365101</v>
      </c>
    </row>
    <row r="79" spans="1:12" x14ac:dyDescent="0.2">
      <c r="A79" s="72" t="s">
        <v>490</v>
      </c>
      <c r="B79" s="66" t="s">
        <v>491</v>
      </c>
      <c r="C79" s="67">
        <v>65</v>
      </c>
      <c r="D79" s="67" t="s">
        <v>339</v>
      </c>
      <c r="E79" s="71">
        <v>0.19605106005133399</v>
      </c>
      <c r="F79" s="68">
        <v>40.264754550468801</v>
      </c>
      <c r="G79" s="71">
        <v>0.252613240418118</v>
      </c>
      <c r="H79" s="68">
        <v>64.506343077771604</v>
      </c>
      <c r="I79" s="71">
        <v>0.14084246523618699</v>
      </c>
      <c r="J79" s="68">
        <v>84.886927744070604</v>
      </c>
      <c r="K79" s="71">
        <v>0.19469747449969699</v>
      </c>
      <c r="L79" s="68">
        <v>40.016547159404297</v>
      </c>
    </row>
    <row r="80" spans="1:12" x14ac:dyDescent="0.2">
      <c r="A80" s="72" t="s">
        <v>492</v>
      </c>
      <c r="B80" s="66" t="s">
        <v>493</v>
      </c>
      <c r="C80" s="67">
        <v>65</v>
      </c>
      <c r="D80" s="67" t="s">
        <v>339</v>
      </c>
      <c r="E80" s="71">
        <v>0.18976853699188001</v>
      </c>
      <c r="F80" s="68">
        <v>39.078874793160502</v>
      </c>
      <c r="G80" s="71">
        <v>0.25</v>
      </c>
      <c r="H80" s="68">
        <v>57.804743519029202</v>
      </c>
      <c r="I80" s="71">
        <v>2.1497575359422001E-2</v>
      </c>
      <c r="J80" s="68">
        <v>40.706012134583602</v>
      </c>
      <c r="K80" s="71">
        <v>0.29780803561621799</v>
      </c>
      <c r="L80" s="68">
        <v>46.5802537231109</v>
      </c>
    </row>
    <row r="81" spans="1:12" x14ac:dyDescent="0.2">
      <c r="A81" s="72" t="s">
        <v>494</v>
      </c>
      <c r="B81" s="66" t="s">
        <v>495</v>
      </c>
      <c r="C81" s="67">
        <v>65</v>
      </c>
      <c r="D81" s="67" t="s">
        <v>339</v>
      </c>
      <c r="E81" s="71">
        <v>0.18623179233959899</v>
      </c>
      <c r="F81" s="68">
        <v>38.444567015995602</v>
      </c>
      <c r="G81" s="71">
        <v>0.25</v>
      </c>
      <c r="H81" s="68">
        <v>57.804743519029202</v>
      </c>
      <c r="I81" s="71">
        <v>2.1063665111819001E-2</v>
      </c>
      <c r="J81" s="68">
        <v>40.264754550468801</v>
      </c>
      <c r="K81" s="71">
        <v>0.28763171190697701</v>
      </c>
      <c r="L81" s="68">
        <v>46.138996138996099</v>
      </c>
    </row>
    <row r="82" spans="1:12" x14ac:dyDescent="0.2">
      <c r="A82" s="72" t="s">
        <v>496</v>
      </c>
      <c r="B82" s="66" t="s">
        <v>497</v>
      </c>
      <c r="C82" s="67">
        <v>65</v>
      </c>
      <c r="D82" s="67" t="s">
        <v>339</v>
      </c>
      <c r="E82" s="71">
        <v>0.216567575547985</v>
      </c>
      <c r="F82" s="68">
        <v>43.7396580253723</v>
      </c>
      <c r="G82" s="71">
        <v>0.25</v>
      </c>
      <c r="H82" s="68">
        <v>57.804743519029202</v>
      </c>
      <c r="I82" s="71">
        <v>6.8077956384668598E-2</v>
      </c>
      <c r="J82" s="68">
        <v>69.801434087148394</v>
      </c>
      <c r="K82" s="71">
        <v>0.33162477025928699</v>
      </c>
      <c r="L82" s="68">
        <v>47.986762272476597</v>
      </c>
    </row>
    <row r="83" spans="1:12" x14ac:dyDescent="0.2">
      <c r="A83" s="72" t="s">
        <v>498</v>
      </c>
      <c r="B83" s="66" t="s">
        <v>499</v>
      </c>
      <c r="C83" s="67">
        <v>65</v>
      </c>
      <c r="D83" s="67" t="s">
        <v>339</v>
      </c>
      <c r="E83" s="71">
        <v>0.23419515254013901</v>
      </c>
      <c r="F83" s="68">
        <v>46.938775510204103</v>
      </c>
      <c r="G83" s="71">
        <v>0.25783972124997601</v>
      </c>
      <c r="H83" s="68">
        <v>69.3601765030336</v>
      </c>
      <c r="I83" s="71">
        <v>0.32115072439829601</v>
      </c>
      <c r="J83" s="68">
        <v>95.339216767788201</v>
      </c>
      <c r="K83" s="71">
        <v>0.12359501197214599</v>
      </c>
      <c r="L83" s="68">
        <v>22.393822393822401</v>
      </c>
    </row>
    <row r="84" spans="1:12" x14ac:dyDescent="0.2">
      <c r="A84" s="72" t="s">
        <v>500</v>
      </c>
      <c r="B84" s="66" t="s">
        <v>501</v>
      </c>
      <c r="C84" s="67">
        <v>65</v>
      </c>
      <c r="D84" s="67" t="s">
        <v>339</v>
      </c>
      <c r="E84" s="71">
        <v>0.17853957012106</v>
      </c>
      <c r="F84" s="68">
        <v>36.569222283507997</v>
      </c>
      <c r="G84" s="71">
        <v>0.25087108013447901</v>
      </c>
      <c r="H84" s="68">
        <v>58.990623276337601</v>
      </c>
      <c r="I84" s="71">
        <v>0.154379386070155</v>
      </c>
      <c r="J84" s="68">
        <v>86.569222283507997</v>
      </c>
      <c r="K84" s="71">
        <v>0.130368244158545</v>
      </c>
      <c r="L84" s="68">
        <v>24.103695532267</v>
      </c>
    </row>
    <row r="85" spans="1:12" x14ac:dyDescent="0.2">
      <c r="A85" s="72" t="s">
        <v>502</v>
      </c>
      <c r="B85" s="66" t="s">
        <v>503</v>
      </c>
      <c r="C85" s="67">
        <v>65</v>
      </c>
      <c r="D85" s="67" t="s">
        <v>339</v>
      </c>
      <c r="E85" s="71">
        <v>0.156180321440754</v>
      </c>
      <c r="F85" s="68">
        <v>29.371207942636499</v>
      </c>
      <c r="G85" s="71">
        <v>0.25087108013937298</v>
      </c>
      <c r="H85" s="68">
        <v>61.086596800882504</v>
      </c>
      <c r="I85" s="71">
        <v>5.1742171045746702E-2</v>
      </c>
      <c r="J85" s="68">
        <v>61.638168781025897</v>
      </c>
      <c r="K85" s="71">
        <v>0.165927713137142</v>
      </c>
      <c r="L85" s="68">
        <v>34.0595697738555</v>
      </c>
    </row>
    <row r="86" spans="1:12" x14ac:dyDescent="0.2">
      <c r="A86" s="72" t="s">
        <v>504</v>
      </c>
      <c r="B86" s="66" t="s">
        <v>505</v>
      </c>
      <c r="C86" s="67">
        <v>65</v>
      </c>
      <c r="D86" s="67" t="s">
        <v>339</v>
      </c>
      <c r="E86" s="71">
        <v>0.15175364511008399</v>
      </c>
      <c r="F86" s="68">
        <v>27.413127413127398</v>
      </c>
      <c r="G86" s="71">
        <v>0.25087107988052298</v>
      </c>
      <c r="H86" s="68">
        <v>58.769994484280197</v>
      </c>
      <c r="I86" s="71">
        <v>6.2168454964984403E-2</v>
      </c>
      <c r="J86" s="68">
        <v>67.181467181467198</v>
      </c>
      <c r="K86" s="71">
        <v>0.14222140048474399</v>
      </c>
      <c r="L86" s="68">
        <v>26.916712630998301</v>
      </c>
    </row>
    <row r="87" spans="1:12" x14ac:dyDescent="0.2">
      <c r="A87" s="72" t="s">
        <v>506</v>
      </c>
      <c r="B87" s="66" t="s">
        <v>507</v>
      </c>
      <c r="C87" s="67">
        <v>65</v>
      </c>
      <c r="D87" s="67" t="s">
        <v>339</v>
      </c>
      <c r="E87" s="71">
        <v>0.17378914486313299</v>
      </c>
      <c r="F87" s="68">
        <v>35.300606729178199</v>
      </c>
      <c r="G87" s="71">
        <v>0.24341576771818699</v>
      </c>
      <c r="H87" s="68">
        <v>12.713734142305601</v>
      </c>
      <c r="I87" s="71">
        <v>0.132327174863627</v>
      </c>
      <c r="J87" s="68">
        <v>83.618312189740806</v>
      </c>
      <c r="K87" s="71">
        <v>0.14562449200758601</v>
      </c>
      <c r="L87" s="68">
        <v>28.4059569773856</v>
      </c>
    </row>
    <row r="88" spans="1:12" x14ac:dyDescent="0.2">
      <c r="A88" s="72" t="s">
        <v>508</v>
      </c>
      <c r="B88" s="66" t="s">
        <v>509</v>
      </c>
      <c r="C88" s="67">
        <v>65</v>
      </c>
      <c r="D88" s="67" t="s">
        <v>339</v>
      </c>
      <c r="E88" s="71">
        <v>0.24597217209546901</v>
      </c>
      <c r="F88" s="68">
        <v>49.558742415885298</v>
      </c>
      <c r="G88" s="71">
        <v>0.25261324034240301</v>
      </c>
      <c r="H88" s="68">
        <v>63.844456701599597</v>
      </c>
      <c r="I88" s="71">
        <v>0.327842103039863</v>
      </c>
      <c r="J88" s="68">
        <v>95.559845559845598</v>
      </c>
      <c r="K88" s="71">
        <v>0.15746117290414299</v>
      </c>
      <c r="L88" s="68">
        <v>31.494760066188601</v>
      </c>
    </row>
    <row r="89" spans="1:12" x14ac:dyDescent="0.2">
      <c r="A89" s="72" t="s">
        <v>510</v>
      </c>
      <c r="B89" s="66" t="s">
        <v>511</v>
      </c>
      <c r="C89" s="67">
        <v>65</v>
      </c>
      <c r="D89" s="67" t="s">
        <v>339</v>
      </c>
      <c r="E89" s="71">
        <v>0.17757321563030501</v>
      </c>
      <c r="F89" s="68">
        <v>36.293436293436301</v>
      </c>
      <c r="G89" s="71">
        <v>0.25174216027874602</v>
      </c>
      <c r="H89" s="68">
        <v>62.934362934362902</v>
      </c>
      <c r="I89" s="71">
        <v>0.115049773475028</v>
      </c>
      <c r="J89" s="68">
        <v>80.722559293987899</v>
      </c>
      <c r="K89" s="71">
        <v>0.165927713137142</v>
      </c>
      <c r="L89" s="68">
        <v>34.0595697738555</v>
      </c>
    </row>
    <row r="90" spans="1:12" x14ac:dyDescent="0.2">
      <c r="A90" s="72" t="s">
        <v>512</v>
      </c>
      <c r="B90" s="66" t="s">
        <v>513</v>
      </c>
      <c r="C90" s="67">
        <v>65</v>
      </c>
      <c r="D90" s="67" t="s">
        <v>339</v>
      </c>
      <c r="E90" s="71">
        <v>0.21539294659333</v>
      </c>
      <c r="F90" s="68">
        <v>43.325979040264798</v>
      </c>
      <c r="G90" s="71">
        <v>0.243233892643865</v>
      </c>
      <c r="H90" s="68">
        <v>12.6585769442912</v>
      </c>
      <c r="I90" s="71">
        <v>0.25562714708194001</v>
      </c>
      <c r="J90" s="68">
        <v>93.1329288472146</v>
      </c>
      <c r="K90" s="71">
        <v>0.14731780005418599</v>
      </c>
      <c r="L90" s="68">
        <v>28.929950358521801</v>
      </c>
    </row>
    <row r="91" spans="1:12" x14ac:dyDescent="0.2">
      <c r="A91" s="72" t="s">
        <v>514</v>
      </c>
      <c r="B91" s="66" t="s">
        <v>515</v>
      </c>
      <c r="C91" s="67">
        <v>65</v>
      </c>
      <c r="D91" s="67" t="s">
        <v>339</v>
      </c>
      <c r="E91" s="71">
        <v>0.13669591539994599</v>
      </c>
      <c r="F91" s="68">
        <v>18.505239933811399</v>
      </c>
      <c r="G91" s="71">
        <v>0.24553073376889401</v>
      </c>
      <c r="H91" s="68">
        <v>13.6789851075565</v>
      </c>
      <c r="I91" s="71">
        <v>5.6218248307839003E-2</v>
      </c>
      <c r="J91" s="68">
        <v>64.368450082735805</v>
      </c>
      <c r="K91" s="71">
        <v>0.108338764123105</v>
      </c>
      <c r="L91" s="68">
        <v>18.7258687258687</v>
      </c>
    </row>
    <row r="92" spans="1:12" x14ac:dyDescent="0.2">
      <c r="A92" s="72" t="s">
        <v>516</v>
      </c>
      <c r="B92" s="66" t="s">
        <v>517</v>
      </c>
      <c r="C92" s="67">
        <v>65</v>
      </c>
      <c r="D92" s="67" t="s">
        <v>339</v>
      </c>
      <c r="E92" s="71">
        <v>0.135049274020803</v>
      </c>
      <c r="F92" s="68">
        <v>17.374517374517399</v>
      </c>
      <c r="G92" s="71">
        <v>0.24177030397948801</v>
      </c>
      <c r="H92" s="68">
        <v>12.0794263651407</v>
      </c>
      <c r="I92" s="71">
        <v>6.3488818763172E-2</v>
      </c>
      <c r="J92" s="68">
        <v>67.843353557639304</v>
      </c>
      <c r="K92" s="71">
        <v>9.98886993197481E-2</v>
      </c>
      <c r="L92" s="68">
        <v>17.264202978488701</v>
      </c>
    </row>
    <row r="93" spans="1:12" x14ac:dyDescent="0.2">
      <c r="A93" s="72" t="s">
        <v>518</v>
      </c>
      <c r="B93" s="66" t="s">
        <v>519</v>
      </c>
      <c r="C93" s="67">
        <v>65</v>
      </c>
      <c r="D93" s="67" t="s">
        <v>339</v>
      </c>
      <c r="E93" s="71">
        <v>0.127928248920575</v>
      </c>
      <c r="F93" s="68">
        <v>13.4031991174848</v>
      </c>
      <c r="G93" s="71">
        <v>0.25</v>
      </c>
      <c r="H93" s="68">
        <v>57.804743519029202</v>
      </c>
      <c r="I93" s="71">
        <v>2.0366058498822202E-2</v>
      </c>
      <c r="J93" s="68">
        <v>39.547710976282403</v>
      </c>
      <c r="K93" s="71">
        <v>0.11341868826290399</v>
      </c>
      <c r="L93" s="68">
        <v>19.829012686155501</v>
      </c>
    </row>
    <row r="94" spans="1:12" x14ac:dyDescent="0.2">
      <c r="A94" s="72" t="s">
        <v>520</v>
      </c>
      <c r="B94" s="66" t="s">
        <v>521</v>
      </c>
      <c r="C94" s="67">
        <v>65</v>
      </c>
      <c r="D94" s="67" t="s">
        <v>339</v>
      </c>
      <c r="E94" s="71">
        <v>0.143104971334201</v>
      </c>
      <c r="F94" s="68">
        <v>22.338665195808101</v>
      </c>
      <c r="G94" s="71">
        <v>0.25</v>
      </c>
      <c r="H94" s="68">
        <v>57.804743519029202</v>
      </c>
      <c r="I94" s="71">
        <v>4.7269837227101298E-2</v>
      </c>
      <c r="J94" s="68">
        <v>59.376723662437897</v>
      </c>
      <c r="K94" s="71">
        <v>0.13204507677550201</v>
      </c>
      <c r="L94" s="68">
        <v>24.269167126309998</v>
      </c>
    </row>
    <row r="95" spans="1:12" x14ac:dyDescent="0.2">
      <c r="A95" s="72" t="s">
        <v>522</v>
      </c>
      <c r="B95" s="66" t="s">
        <v>523</v>
      </c>
      <c r="C95" s="67">
        <v>65</v>
      </c>
      <c r="D95" s="67" t="s">
        <v>339</v>
      </c>
      <c r="E95" s="71">
        <v>0.16180401433223399</v>
      </c>
      <c r="F95" s="68">
        <v>31.770546056260301</v>
      </c>
      <c r="G95" s="71">
        <v>0.249861075517822</v>
      </c>
      <c r="H95" s="68">
        <v>18.312189740761202</v>
      </c>
      <c r="I95" s="71">
        <v>4.4240109072384001E-2</v>
      </c>
      <c r="J95" s="68">
        <v>58.080529509100899</v>
      </c>
      <c r="K95" s="71">
        <v>0.191310858406497</v>
      </c>
      <c r="L95" s="68">
        <v>39.299503585217899</v>
      </c>
    </row>
    <row r="96" spans="1:12" x14ac:dyDescent="0.2">
      <c r="A96" s="72" t="s">
        <v>524</v>
      </c>
      <c r="B96" s="66" t="s">
        <v>525</v>
      </c>
      <c r="C96" s="67">
        <v>65</v>
      </c>
      <c r="D96" s="67" t="s">
        <v>339</v>
      </c>
      <c r="E96" s="71">
        <v>0.14745974245864801</v>
      </c>
      <c r="F96" s="68">
        <v>24.931053502482101</v>
      </c>
      <c r="G96" s="71">
        <v>0.113341037927081</v>
      </c>
      <c r="H96" s="68">
        <v>2.50965250965251</v>
      </c>
      <c r="I96" s="71">
        <v>1.9261669498948301E-2</v>
      </c>
      <c r="J96" s="68">
        <v>38.279095421952597</v>
      </c>
      <c r="K96" s="71">
        <v>0.30977651994991501</v>
      </c>
      <c r="L96" s="68">
        <v>47.021511307225602</v>
      </c>
    </row>
    <row r="97" spans="1:12" x14ac:dyDescent="0.2">
      <c r="A97" s="72" t="s">
        <v>526</v>
      </c>
      <c r="B97" s="66" t="s">
        <v>527</v>
      </c>
      <c r="C97" s="67">
        <v>65</v>
      </c>
      <c r="D97" s="67" t="s">
        <v>339</v>
      </c>
      <c r="E97" s="71">
        <v>0.164334553644057</v>
      </c>
      <c r="F97" s="68">
        <v>32.597904026475497</v>
      </c>
      <c r="G97" s="71">
        <v>0.16217834676717899</v>
      </c>
      <c r="H97" s="68">
        <v>4.4953116381687801</v>
      </c>
      <c r="I97" s="71">
        <v>7.8604792369829202E-2</v>
      </c>
      <c r="J97" s="68">
        <v>73.055708769994496</v>
      </c>
      <c r="K97" s="71">
        <v>0.25222052179516302</v>
      </c>
      <c r="L97" s="68">
        <v>44.539437396580297</v>
      </c>
    </row>
    <row r="98" spans="1:12" x14ac:dyDescent="0.2">
      <c r="A98" s="72" t="s">
        <v>528</v>
      </c>
      <c r="B98" s="66" t="s">
        <v>529</v>
      </c>
      <c r="C98" s="67">
        <v>65</v>
      </c>
      <c r="D98" s="67" t="s">
        <v>339</v>
      </c>
      <c r="E98" s="71">
        <v>0.15505012147567901</v>
      </c>
      <c r="F98" s="68">
        <v>28.874793160507402</v>
      </c>
      <c r="G98" s="71">
        <v>0.24999998649326299</v>
      </c>
      <c r="H98" s="68">
        <v>20.1599558742416</v>
      </c>
      <c r="I98" s="71">
        <v>3.5692675853477102E-2</v>
      </c>
      <c r="J98" s="68">
        <v>53.143960286817403</v>
      </c>
      <c r="K98" s="71">
        <v>0.17945770208029799</v>
      </c>
      <c r="L98" s="68">
        <v>36.9553226696084</v>
      </c>
    </row>
    <row r="99" spans="1:12" x14ac:dyDescent="0.2">
      <c r="A99" s="72" t="s">
        <v>530</v>
      </c>
      <c r="B99" s="66" t="s">
        <v>531</v>
      </c>
      <c r="C99" s="67">
        <v>65</v>
      </c>
      <c r="D99" s="67" t="s">
        <v>339</v>
      </c>
      <c r="E99" s="71">
        <v>0.15669993308626901</v>
      </c>
      <c r="F99" s="68">
        <v>29.591836734693899</v>
      </c>
      <c r="G99" s="71">
        <v>0.249999999804602</v>
      </c>
      <c r="H99" s="68">
        <v>25.675675675675699</v>
      </c>
      <c r="I99" s="71">
        <v>8.4857199181512001E-3</v>
      </c>
      <c r="J99" s="68">
        <v>22.4214009928296</v>
      </c>
      <c r="K99" s="71">
        <v>0.21161407953605199</v>
      </c>
      <c r="L99" s="68">
        <v>42.277992277992297</v>
      </c>
    </row>
    <row r="100" spans="1:12" x14ac:dyDescent="0.2">
      <c r="A100" s="72" t="s">
        <v>532</v>
      </c>
      <c r="B100" s="66" t="s">
        <v>533</v>
      </c>
      <c r="C100" s="67">
        <v>65</v>
      </c>
      <c r="D100" s="67" t="s">
        <v>339</v>
      </c>
      <c r="E100" s="71">
        <v>0.17636220332723601</v>
      </c>
      <c r="F100" s="68">
        <v>35.907335907335899</v>
      </c>
      <c r="G100" s="71">
        <v>0.24008988318972799</v>
      </c>
      <c r="H100" s="68">
        <v>11.6657473800331</v>
      </c>
      <c r="I100" s="71">
        <v>9.6668008215768202E-3</v>
      </c>
      <c r="J100" s="68">
        <v>24.682846111417501</v>
      </c>
      <c r="K100" s="71">
        <v>0.27932992597040301</v>
      </c>
      <c r="L100" s="68">
        <v>45.808052950910103</v>
      </c>
    </row>
    <row r="101" spans="1:12" x14ac:dyDescent="0.2">
      <c r="A101" s="72" t="s">
        <v>534</v>
      </c>
      <c r="B101" s="66" t="s">
        <v>535</v>
      </c>
      <c r="C101" s="67">
        <v>65</v>
      </c>
      <c r="D101" s="67" t="s">
        <v>339</v>
      </c>
      <c r="E101" s="71">
        <v>0.17947842487335</v>
      </c>
      <c r="F101" s="68">
        <v>36.734693877551003</v>
      </c>
      <c r="G101" s="71">
        <v>0.227243697302906</v>
      </c>
      <c r="H101" s="68">
        <v>9.1009376723662392</v>
      </c>
      <c r="I101" s="71">
        <v>6.5694861419452605E-2</v>
      </c>
      <c r="J101" s="68">
        <v>68.863761720904606</v>
      </c>
      <c r="K101" s="71">
        <v>0.24549671589769201</v>
      </c>
      <c r="L101" s="68">
        <v>44.208494208494201</v>
      </c>
    </row>
    <row r="102" spans="1:12" x14ac:dyDescent="0.2">
      <c r="A102" s="72" t="s">
        <v>536</v>
      </c>
      <c r="B102" s="66" t="s">
        <v>537</v>
      </c>
      <c r="C102" s="67">
        <v>65</v>
      </c>
      <c r="D102" s="67" t="s">
        <v>339</v>
      </c>
      <c r="E102" s="71">
        <v>0.160641175268706</v>
      </c>
      <c r="F102" s="68">
        <v>31.2741312741313</v>
      </c>
      <c r="G102" s="71">
        <v>0.21181927168551501</v>
      </c>
      <c r="H102" s="68">
        <v>7.4186431329288496</v>
      </c>
      <c r="I102" s="71">
        <v>7.7074086161975901E-3</v>
      </c>
      <c r="J102" s="68">
        <v>20.9873138444567</v>
      </c>
      <c r="K102" s="71">
        <v>0.26239684550440501</v>
      </c>
      <c r="L102" s="68">
        <v>45.118587975730797</v>
      </c>
    </row>
    <row r="103" spans="1:12" x14ac:dyDescent="0.2">
      <c r="A103" s="72" t="s">
        <v>538</v>
      </c>
      <c r="B103" s="66" t="s">
        <v>539</v>
      </c>
      <c r="C103" s="67">
        <v>65</v>
      </c>
      <c r="D103" s="67" t="s">
        <v>339</v>
      </c>
      <c r="E103" s="71">
        <v>0.16033934946801801</v>
      </c>
      <c r="F103" s="68">
        <v>31.191395477109801</v>
      </c>
      <c r="G103" s="71">
        <v>0.17645168134865599</v>
      </c>
      <c r="H103" s="68">
        <v>4.9641478212906804</v>
      </c>
      <c r="I103" s="71">
        <v>1.50930682350385E-2</v>
      </c>
      <c r="J103" s="68">
        <v>32.9288472145615</v>
      </c>
      <c r="K103" s="71">
        <v>0.28947329882035999</v>
      </c>
      <c r="L103" s="68">
        <v>46.221731936017697</v>
      </c>
    </row>
    <row r="104" spans="1:12" x14ac:dyDescent="0.2">
      <c r="A104" s="72" t="s">
        <v>540</v>
      </c>
      <c r="B104" s="66" t="s">
        <v>541</v>
      </c>
      <c r="C104" s="67">
        <v>65</v>
      </c>
      <c r="D104" s="67" t="s">
        <v>339</v>
      </c>
      <c r="E104" s="71">
        <v>0.168700681445281</v>
      </c>
      <c r="F104" s="68">
        <v>33.838940981798103</v>
      </c>
      <c r="G104" s="71">
        <v>8.5129285987093906E-2</v>
      </c>
      <c r="H104" s="68">
        <v>1.8477661334804201</v>
      </c>
      <c r="I104" s="71">
        <v>3.1726088216139002E-2</v>
      </c>
      <c r="J104" s="68">
        <v>50.137892995035799</v>
      </c>
      <c r="K104" s="71">
        <v>0.38924667013261</v>
      </c>
      <c r="L104" s="68">
        <v>51.103143960286801</v>
      </c>
    </row>
    <row r="105" spans="1:12" x14ac:dyDescent="0.2">
      <c r="A105" s="72" t="s">
        <v>542</v>
      </c>
      <c r="B105" s="66" t="s">
        <v>543</v>
      </c>
      <c r="C105" s="67">
        <v>65</v>
      </c>
      <c r="D105" s="67" t="s">
        <v>339</v>
      </c>
      <c r="E105" s="71">
        <v>0.13534200322498599</v>
      </c>
      <c r="F105" s="68">
        <v>17.650303364589099</v>
      </c>
      <c r="G105" s="71">
        <v>7.2465066712717796E-2</v>
      </c>
      <c r="H105" s="68">
        <v>1.6547159404302301</v>
      </c>
      <c r="I105" s="71">
        <v>5.1745099293687797E-3</v>
      </c>
      <c r="J105" s="68">
        <v>15.3612796469939</v>
      </c>
      <c r="K105" s="71">
        <v>0.32838643303287102</v>
      </c>
      <c r="L105" s="68">
        <v>47.904026475454998</v>
      </c>
    </row>
    <row r="106" spans="1:12" x14ac:dyDescent="0.2">
      <c r="A106" s="72" t="s">
        <v>544</v>
      </c>
      <c r="B106" s="66" t="s">
        <v>545</v>
      </c>
      <c r="C106" s="67">
        <v>65</v>
      </c>
      <c r="D106" s="67" t="s">
        <v>339</v>
      </c>
      <c r="E106" s="71">
        <v>0.194221878335675</v>
      </c>
      <c r="F106" s="68">
        <v>39.823496966354099</v>
      </c>
      <c r="G106" s="71">
        <v>4.5640279924144302E-2</v>
      </c>
      <c r="H106" s="68">
        <v>1.2686155543298401</v>
      </c>
      <c r="I106" s="71">
        <v>1.0867864620322401E-2</v>
      </c>
      <c r="J106" s="68">
        <v>26.9994484280199</v>
      </c>
      <c r="K106" s="71">
        <v>0.526157490462558</v>
      </c>
      <c r="L106" s="68">
        <v>65.113072255929396</v>
      </c>
    </row>
    <row r="107" spans="1:12" x14ac:dyDescent="0.2">
      <c r="A107" s="72" t="s">
        <v>546</v>
      </c>
      <c r="B107" s="66" t="s">
        <v>547</v>
      </c>
      <c r="C107" s="67">
        <v>65</v>
      </c>
      <c r="D107" s="67" t="s">
        <v>339</v>
      </c>
      <c r="E107" s="71">
        <v>0.226373121274315</v>
      </c>
      <c r="F107" s="68">
        <v>45.615002757859898</v>
      </c>
      <c r="G107" s="71">
        <v>0.14107570734032601</v>
      </c>
      <c r="H107" s="68">
        <v>3.1991174848317701</v>
      </c>
      <c r="I107" s="71">
        <v>1.79221945903235E-3</v>
      </c>
      <c r="J107" s="68">
        <v>6.1500275785990102</v>
      </c>
      <c r="K107" s="71">
        <v>0.53625143702358602</v>
      </c>
      <c r="L107" s="68">
        <v>66.436845008273593</v>
      </c>
    </row>
    <row r="108" spans="1:12" x14ac:dyDescent="0.2">
      <c r="A108" s="72" t="s">
        <v>548</v>
      </c>
      <c r="B108" s="66" t="s">
        <v>549</v>
      </c>
      <c r="C108" s="67">
        <v>65</v>
      </c>
      <c r="D108" s="67" t="s">
        <v>339</v>
      </c>
      <c r="E108" s="71">
        <v>0.284382840353257</v>
      </c>
      <c r="F108" s="68">
        <v>62.575841147269699</v>
      </c>
      <c r="G108" s="71">
        <v>1.2488661520975899E-2</v>
      </c>
      <c r="H108" s="68">
        <v>0.60672917815774996</v>
      </c>
      <c r="I108" s="71">
        <v>1.2371244615809801E-4</v>
      </c>
      <c r="J108" s="68">
        <v>0.79977937120794296</v>
      </c>
      <c r="K108" s="71">
        <v>0.84053614709263702</v>
      </c>
      <c r="L108" s="68">
        <v>93.684500827357994</v>
      </c>
    </row>
    <row r="109" spans="1:12" x14ac:dyDescent="0.2">
      <c r="A109" s="72" t="s">
        <v>550</v>
      </c>
      <c r="B109" s="66" t="s">
        <v>551</v>
      </c>
      <c r="C109" s="67">
        <v>65</v>
      </c>
      <c r="D109" s="67" t="s">
        <v>339</v>
      </c>
      <c r="E109" s="71">
        <v>0.372308659815065</v>
      </c>
      <c r="F109" s="68">
        <v>89.078874793160495</v>
      </c>
      <c r="G109" s="71">
        <v>0.25</v>
      </c>
      <c r="H109" s="68">
        <v>57.804743519029202</v>
      </c>
      <c r="I109" s="71">
        <v>0.146351096786865</v>
      </c>
      <c r="J109" s="68">
        <v>85.603971318256995</v>
      </c>
      <c r="K109" s="71">
        <v>0.72057488265833003</v>
      </c>
      <c r="L109" s="68">
        <v>86.3761720904578</v>
      </c>
    </row>
    <row r="110" spans="1:12" x14ac:dyDescent="0.2">
      <c r="A110" s="72" t="s">
        <v>552</v>
      </c>
      <c r="B110" s="66" t="s">
        <v>553</v>
      </c>
      <c r="C110" s="67">
        <v>65</v>
      </c>
      <c r="D110" s="67" t="s">
        <v>339</v>
      </c>
      <c r="E110" s="71">
        <v>0.39383141823920897</v>
      </c>
      <c r="F110" s="68">
        <v>92.388306674020996</v>
      </c>
      <c r="G110" s="71">
        <v>0.25</v>
      </c>
      <c r="H110" s="68">
        <v>57.804743519029202</v>
      </c>
      <c r="I110" s="71">
        <v>0.175425804799271</v>
      </c>
      <c r="J110" s="68">
        <v>88.416988416988403</v>
      </c>
      <c r="K110" s="71">
        <v>0.75606844991835598</v>
      </c>
      <c r="L110" s="68">
        <v>89.023717595146195</v>
      </c>
    </row>
    <row r="111" spans="1:12" x14ac:dyDescent="0.2">
      <c r="A111" s="72" t="s">
        <v>554</v>
      </c>
      <c r="B111" s="66" t="s">
        <v>555</v>
      </c>
      <c r="C111" s="67">
        <v>65</v>
      </c>
      <c r="D111" s="67" t="s">
        <v>339</v>
      </c>
      <c r="E111" s="71">
        <v>0.35501004399296499</v>
      </c>
      <c r="F111" s="68">
        <v>86.183121897407602</v>
      </c>
      <c r="G111" s="71">
        <v>0.26132404181184699</v>
      </c>
      <c r="H111" s="68">
        <v>71.952564809707695</v>
      </c>
      <c r="I111" s="71">
        <v>6.2893888097734496E-2</v>
      </c>
      <c r="J111" s="68">
        <v>67.512410369553194</v>
      </c>
      <c r="K111" s="71">
        <v>0.74081220206931497</v>
      </c>
      <c r="L111" s="68">
        <v>87.837837837837796</v>
      </c>
    </row>
    <row r="112" spans="1:12" x14ac:dyDescent="0.2">
      <c r="A112" s="72" t="s">
        <v>556</v>
      </c>
      <c r="B112" s="66" t="s">
        <v>557</v>
      </c>
      <c r="C112" s="67">
        <v>65</v>
      </c>
      <c r="D112" s="67" t="s">
        <v>339</v>
      </c>
      <c r="E112" s="71">
        <v>0.37036019312506202</v>
      </c>
      <c r="F112" s="68">
        <v>88.720353006067299</v>
      </c>
      <c r="G112" s="71">
        <v>0.25871080139372798</v>
      </c>
      <c r="H112" s="68">
        <v>70.297848869277402</v>
      </c>
      <c r="I112" s="71">
        <v>3.8877133345491498E-2</v>
      </c>
      <c r="J112" s="68">
        <v>55.019305019305001</v>
      </c>
      <c r="K112" s="71">
        <v>0.81349264463596704</v>
      </c>
      <c r="L112" s="68">
        <v>92.691671263099806</v>
      </c>
    </row>
    <row r="113" spans="1:12" x14ac:dyDescent="0.2">
      <c r="A113" s="72" t="s">
        <v>558</v>
      </c>
      <c r="B113" s="66" t="s">
        <v>559</v>
      </c>
      <c r="C113" s="67">
        <v>65</v>
      </c>
      <c r="D113" s="67" t="s">
        <v>339</v>
      </c>
      <c r="E113" s="71">
        <v>0.39956531443549798</v>
      </c>
      <c r="F113" s="68">
        <v>93.1880860452289</v>
      </c>
      <c r="G113" s="71">
        <v>0.29616724738675998</v>
      </c>
      <c r="H113" s="68">
        <v>83.259790402647596</v>
      </c>
      <c r="I113" s="71">
        <v>4.3382635744141501E-2</v>
      </c>
      <c r="J113" s="68">
        <v>57.556536127964698</v>
      </c>
      <c r="K113" s="71">
        <v>0.85914606017559303</v>
      </c>
      <c r="L113" s="68">
        <v>94.594594594594597</v>
      </c>
    </row>
    <row r="114" spans="1:12" x14ac:dyDescent="0.2">
      <c r="A114" s="72" t="s">
        <v>560</v>
      </c>
      <c r="B114" s="66" t="s">
        <v>561</v>
      </c>
      <c r="C114" s="67">
        <v>65</v>
      </c>
      <c r="D114" s="67" t="s">
        <v>339</v>
      </c>
      <c r="E114" s="71">
        <v>0.37606181583116</v>
      </c>
      <c r="F114" s="68">
        <v>89.575289575289602</v>
      </c>
      <c r="G114" s="71">
        <v>0.25609756097560998</v>
      </c>
      <c r="H114" s="68">
        <v>68.312189740761198</v>
      </c>
      <c r="I114" s="71">
        <v>2.79845349232005E-3</v>
      </c>
      <c r="J114" s="68">
        <v>8.9078874793160505</v>
      </c>
      <c r="K114" s="71">
        <v>0.86928943302554895</v>
      </c>
      <c r="L114" s="68">
        <v>94.953116381687806</v>
      </c>
    </row>
    <row r="115" spans="1:12" x14ac:dyDescent="0.2">
      <c r="A115" s="72" t="s">
        <v>562</v>
      </c>
      <c r="B115" s="66" t="s">
        <v>563</v>
      </c>
      <c r="C115" s="67">
        <v>65</v>
      </c>
      <c r="D115" s="67" t="s">
        <v>339</v>
      </c>
      <c r="E115" s="71">
        <v>0.39861957240532297</v>
      </c>
      <c r="F115" s="68">
        <v>92.912300055157203</v>
      </c>
      <c r="G115" s="71">
        <v>0.25</v>
      </c>
      <c r="H115" s="68">
        <v>57.804743519029202</v>
      </c>
      <c r="I115" s="71">
        <v>0.41462130261361102</v>
      </c>
      <c r="J115" s="68">
        <v>98.565912851627104</v>
      </c>
      <c r="K115" s="71">
        <v>0.53123741460235696</v>
      </c>
      <c r="L115" s="68">
        <v>65.9128516271373</v>
      </c>
    </row>
    <row r="116" spans="1:12" x14ac:dyDescent="0.2">
      <c r="A116" s="72" t="s">
        <v>564</v>
      </c>
      <c r="B116" s="66" t="s">
        <v>565</v>
      </c>
      <c r="C116" s="67">
        <v>65</v>
      </c>
      <c r="D116" s="67" t="s">
        <v>339</v>
      </c>
      <c r="E116" s="71">
        <v>0.40104514576459099</v>
      </c>
      <c r="F116" s="68">
        <v>93.353557639271898</v>
      </c>
      <c r="G116" s="71">
        <v>0.25087108013937298</v>
      </c>
      <c r="H116" s="68">
        <v>61.086596800882504</v>
      </c>
      <c r="I116" s="71">
        <v>1.5110871224289601E-4</v>
      </c>
      <c r="J116" s="68">
        <v>0.91009376723662405</v>
      </c>
      <c r="K116" s="71">
        <v>0.95211324844215794</v>
      </c>
      <c r="L116" s="68">
        <v>98.317705460562607</v>
      </c>
    </row>
    <row r="117" spans="1:12" x14ac:dyDescent="0.2">
      <c r="A117" s="72" t="s">
        <v>566</v>
      </c>
      <c r="B117" s="66" t="s">
        <v>567</v>
      </c>
      <c r="C117" s="67">
        <v>65</v>
      </c>
      <c r="D117" s="67" t="s">
        <v>339</v>
      </c>
      <c r="E117" s="71">
        <v>0.40675561931012699</v>
      </c>
      <c r="F117" s="68">
        <v>94.208494208494201</v>
      </c>
      <c r="G117" s="71">
        <v>0.28658536585365901</v>
      </c>
      <c r="H117" s="68">
        <v>81.412024269167105</v>
      </c>
      <c r="I117" s="71">
        <v>6.2698751004572395E-2</v>
      </c>
      <c r="J117" s="68">
        <v>67.457253171538895</v>
      </c>
      <c r="K117" s="71">
        <v>0.87098274107214901</v>
      </c>
      <c r="L117" s="68">
        <v>95.035852178709305</v>
      </c>
    </row>
    <row r="118" spans="1:12" x14ac:dyDescent="0.2">
      <c r="A118" s="72" t="s">
        <v>568</v>
      </c>
      <c r="B118" s="66" t="s">
        <v>569</v>
      </c>
      <c r="C118" s="67">
        <v>65</v>
      </c>
      <c r="D118" s="67" t="s">
        <v>339</v>
      </c>
      <c r="E118" s="71">
        <v>0.403807239492809</v>
      </c>
      <c r="F118" s="68">
        <v>93.905129619415305</v>
      </c>
      <c r="G118" s="71">
        <v>0.26045296096016601</v>
      </c>
      <c r="H118" s="68">
        <v>71.152785438499706</v>
      </c>
      <c r="I118" s="71">
        <v>5.1216255083556698E-2</v>
      </c>
      <c r="J118" s="68">
        <v>61.417539988968599</v>
      </c>
      <c r="K118" s="71">
        <v>0.89975250243470395</v>
      </c>
      <c r="L118" s="68">
        <v>96.359624931053503</v>
      </c>
    </row>
    <row r="119" spans="1:12" x14ac:dyDescent="0.2">
      <c r="A119" s="72" t="s">
        <v>570</v>
      </c>
      <c r="B119" s="66" t="s">
        <v>571</v>
      </c>
      <c r="C119" s="67">
        <v>65</v>
      </c>
      <c r="D119" s="67" t="s">
        <v>339</v>
      </c>
      <c r="E119" s="71">
        <v>0.42475425538910899</v>
      </c>
      <c r="F119" s="68">
        <v>95.945945945945894</v>
      </c>
      <c r="G119" s="71">
        <v>0.25871080139372798</v>
      </c>
      <c r="H119" s="68">
        <v>70.297848869277402</v>
      </c>
      <c r="I119" s="71">
        <v>5.1569084575599E-2</v>
      </c>
      <c r="J119" s="68">
        <v>61.583011583011597</v>
      </c>
      <c r="K119" s="71">
        <v>0.96398288019799905</v>
      </c>
      <c r="L119" s="68">
        <v>98.676227247655802</v>
      </c>
    </row>
    <row r="120" spans="1:12" x14ac:dyDescent="0.2">
      <c r="A120" s="72" t="s">
        <v>572</v>
      </c>
      <c r="B120" s="66" t="s">
        <v>573</v>
      </c>
      <c r="C120" s="67">
        <v>65</v>
      </c>
      <c r="D120" s="67" t="s">
        <v>339</v>
      </c>
      <c r="E120" s="71">
        <v>0.415256575886014</v>
      </c>
      <c r="F120" s="68">
        <v>95.091009376723704</v>
      </c>
      <c r="G120" s="71">
        <v>0.25348432055749098</v>
      </c>
      <c r="H120" s="68">
        <v>66.133480419194697</v>
      </c>
      <c r="I120" s="71">
        <v>4.1832515845708601E-2</v>
      </c>
      <c r="J120" s="68">
        <v>56.8119139547711</v>
      </c>
      <c r="K120" s="71">
        <v>0.950452891254843</v>
      </c>
      <c r="L120" s="68">
        <v>98.262548262548293</v>
      </c>
    </row>
    <row r="121" spans="1:12" x14ac:dyDescent="0.2">
      <c r="A121" s="72" t="s">
        <v>574</v>
      </c>
      <c r="B121" s="66" t="s">
        <v>575</v>
      </c>
      <c r="C121" s="67">
        <v>65</v>
      </c>
      <c r="D121" s="67" t="s">
        <v>339</v>
      </c>
      <c r="E121" s="71">
        <v>0.41863417686306797</v>
      </c>
      <c r="F121" s="68">
        <v>95.504688361831199</v>
      </c>
      <c r="G121" s="71">
        <v>0.25174216027874602</v>
      </c>
      <c r="H121" s="68">
        <v>62.934362934362902</v>
      </c>
      <c r="I121" s="71">
        <v>4.1603703104596901E-3</v>
      </c>
      <c r="J121" s="68">
        <v>12.7964699393271</v>
      </c>
      <c r="K121" s="71">
        <v>1</v>
      </c>
      <c r="L121" s="68">
        <v>100</v>
      </c>
    </row>
    <row r="122" spans="1:12" x14ac:dyDescent="0.2">
      <c r="A122" s="72" t="s">
        <v>576</v>
      </c>
      <c r="B122" s="66" t="s">
        <v>577</v>
      </c>
      <c r="C122" s="67">
        <v>65</v>
      </c>
      <c r="D122" s="67" t="s">
        <v>339</v>
      </c>
      <c r="E122" s="71">
        <v>0.47127982598947499</v>
      </c>
      <c r="F122" s="68">
        <v>97.904026475454998</v>
      </c>
      <c r="G122" s="71">
        <v>0.25348432055749098</v>
      </c>
      <c r="H122" s="68">
        <v>66.133480419194697</v>
      </c>
      <c r="I122" s="71">
        <v>0.26058617954658803</v>
      </c>
      <c r="J122" s="68">
        <v>93.353557639271898</v>
      </c>
      <c r="K122" s="71">
        <v>0.89976897786434595</v>
      </c>
      <c r="L122" s="68">
        <v>96.387203530060702</v>
      </c>
    </row>
    <row r="123" spans="1:12" x14ac:dyDescent="0.2">
      <c r="A123" s="72" t="s">
        <v>578</v>
      </c>
      <c r="B123" s="66" t="s">
        <v>579</v>
      </c>
      <c r="C123" s="67">
        <v>65</v>
      </c>
      <c r="D123" s="67" t="s">
        <v>339</v>
      </c>
      <c r="E123" s="71">
        <v>0.39164513232750803</v>
      </c>
      <c r="F123" s="68">
        <v>92.084942084942099</v>
      </c>
      <c r="G123" s="71">
        <v>0.24999999974615</v>
      </c>
      <c r="H123" s="68">
        <v>25.317153888582499</v>
      </c>
      <c r="I123" s="71">
        <v>0.116489725880922</v>
      </c>
      <c r="J123" s="68">
        <v>80.998345284059596</v>
      </c>
      <c r="K123" s="71">
        <v>0.80844567135545298</v>
      </c>
      <c r="L123" s="68">
        <v>92.305570876999397</v>
      </c>
    </row>
    <row r="124" spans="1:12" x14ac:dyDescent="0.2">
      <c r="A124" s="72" t="s">
        <v>580</v>
      </c>
      <c r="B124" s="66" t="s">
        <v>581</v>
      </c>
      <c r="C124" s="67">
        <v>65</v>
      </c>
      <c r="D124" s="67" t="s">
        <v>339</v>
      </c>
      <c r="E124" s="71">
        <v>0.32508726079634598</v>
      </c>
      <c r="F124" s="68">
        <v>78.4335355763927</v>
      </c>
      <c r="G124" s="71">
        <v>0.28039344933999599</v>
      </c>
      <c r="H124" s="68">
        <v>79.453943739658001</v>
      </c>
      <c r="I124" s="71">
        <v>0.41223416813364999</v>
      </c>
      <c r="J124" s="68">
        <v>98.483177054605605</v>
      </c>
      <c r="K124" s="71">
        <v>0.28263416491539001</v>
      </c>
      <c r="L124" s="68">
        <v>45.918367346938801</v>
      </c>
    </row>
    <row r="125" spans="1:12" x14ac:dyDescent="0.2">
      <c r="A125" s="72" t="s">
        <v>582</v>
      </c>
      <c r="B125" s="66" t="s">
        <v>583</v>
      </c>
      <c r="C125" s="67">
        <v>65</v>
      </c>
      <c r="D125" s="67" t="s">
        <v>339</v>
      </c>
      <c r="E125" s="71">
        <v>0.43499430592251997</v>
      </c>
      <c r="F125" s="68">
        <v>96.635410921125199</v>
      </c>
      <c r="G125" s="71">
        <v>0.303654602474213</v>
      </c>
      <c r="H125" s="68">
        <v>84.638720353006093</v>
      </c>
      <c r="I125" s="71">
        <v>0.47347751678418998</v>
      </c>
      <c r="J125" s="68">
        <v>98.9244346387203</v>
      </c>
      <c r="K125" s="71">
        <v>0.52785079850915795</v>
      </c>
      <c r="L125" s="68">
        <v>65.416436845008306</v>
      </c>
    </row>
    <row r="126" spans="1:12" x14ac:dyDescent="0.2">
      <c r="A126" s="72" t="s">
        <v>584</v>
      </c>
      <c r="B126" s="66" t="s">
        <v>585</v>
      </c>
      <c r="C126" s="67">
        <v>65</v>
      </c>
      <c r="D126" s="67" t="s">
        <v>339</v>
      </c>
      <c r="E126" s="71">
        <v>0.38530361320588902</v>
      </c>
      <c r="F126" s="68">
        <v>90.954219525648099</v>
      </c>
      <c r="G126" s="71">
        <v>0.262195121266457</v>
      </c>
      <c r="H126" s="68">
        <v>72.393822393822404</v>
      </c>
      <c r="I126" s="71">
        <v>0.37265462745809502</v>
      </c>
      <c r="J126" s="68">
        <v>97.848869277440699</v>
      </c>
      <c r="K126" s="71">
        <v>0.52106109089311603</v>
      </c>
      <c r="L126" s="68">
        <v>64.423607280750105</v>
      </c>
    </row>
    <row r="127" spans="1:12" x14ac:dyDescent="0.2">
      <c r="A127" s="72" t="s">
        <v>586</v>
      </c>
      <c r="B127" s="66" t="s">
        <v>587</v>
      </c>
      <c r="C127" s="67">
        <v>65</v>
      </c>
      <c r="D127" s="67" t="s">
        <v>339</v>
      </c>
      <c r="E127" s="71">
        <v>0.38155466735457699</v>
      </c>
      <c r="F127" s="68">
        <v>90.485383342526205</v>
      </c>
      <c r="G127" s="71">
        <v>0.27550840907035601</v>
      </c>
      <c r="H127" s="68">
        <v>78.212906784335402</v>
      </c>
      <c r="I127" s="71">
        <v>6.0759347926849297E-2</v>
      </c>
      <c r="J127" s="68">
        <v>66.547159404302306</v>
      </c>
      <c r="K127" s="71">
        <v>0.80839624506652497</v>
      </c>
      <c r="L127" s="68">
        <v>92.195256480970798</v>
      </c>
    </row>
    <row r="128" spans="1:12" x14ac:dyDescent="0.2">
      <c r="A128" s="72" t="s">
        <v>588</v>
      </c>
      <c r="B128" s="66" t="s">
        <v>589</v>
      </c>
      <c r="C128" s="67">
        <v>75</v>
      </c>
      <c r="D128" s="67" t="s">
        <v>339</v>
      </c>
      <c r="E128" s="71">
        <v>0.35556856290730399</v>
      </c>
      <c r="F128" s="68">
        <v>81.365998515219005</v>
      </c>
      <c r="G128" s="71">
        <v>0.26936714129030098</v>
      </c>
      <c r="H128" s="68">
        <v>59.020044543429798</v>
      </c>
      <c r="I128" s="71">
        <v>0.24664899018295</v>
      </c>
      <c r="J128" s="68">
        <v>92.724573125464005</v>
      </c>
      <c r="K128" s="71">
        <v>0.55068955724866198</v>
      </c>
      <c r="L128" s="68">
        <v>61.544172234595401</v>
      </c>
    </row>
    <row r="129" spans="1:12" x14ac:dyDescent="0.2">
      <c r="A129" s="72" t="s">
        <v>590</v>
      </c>
      <c r="B129" s="66" t="s">
        <v>591</v>
      </c>
      <c r="C129" s="67">
        <v>75</v>
      </c>
      <c r="D129" s="67" t="s">
        <v>339</v>
      </c>
      <c r="E129" s="71">
        <v>0.28928471340540901</v>
      </c>
      <c r="F129" s="68">
        <v>53.971789161098698</v>
      </c>
      <c r="G129" s="71">
        <v>0.26287222071012301</v>
      </c>
      <c r="H129" s="68">
        <v>55.902004454343</v>
      </c>
      <c r="I129" s="71">
        <v>0.43202464957946701</v>
      </c>
      <c r="J129" s="68">
        <v>98.663697104677098</v>
      </c>
      <c r="K129" s="71">
        <v>0.17295726992663599</v>
      </c>
      <c r="L129" s="68">
        <v>12.3236822568671</v>
      </c>
    </row>
    <row r="130" spans="1:12" x14ac:dyDescent="0.2">
      <c r="A130" s="72" t="s">
        <v>592</v>
      </c>
      <c r="B130" s="66" t="s">
        <v>593</v>
      </c>
      <c r="C130" s="67">
        <v>65</v>
      </c>
      <c r="D130" s="67" t="s">
        <v>339</v>
      </c>
      <c r="E130" s="71">
        <v>0.36397042507428601</v>
      </c>
      <c r="F130" s="68">
        <v>87.755102040816297</v>
      </c>
      <c r="G130" s="71">
        <v>0.31752072538991599</v>
      </c>
      <c r="H130" s="68">
        <v>86.3485934914506</v>
      </c>
      <c r="I130" s="71">
        <v>0.52555664413097802</v>
      </c>
      <c r="J130" s="68">
        <v>99.393270821842293</v>
      </c>
      <c r="K130" s="71">
        <v>0.24883390570196401</v>
      </c>
      <c r="L130" s="68">
        <v>44.346387203530099</v>
      </c>
    </row>
    <row r="131" spans="1:12" x14ac:dyDescent="0.2">
      <c r="A131" s="72" t="s">
        <v>594</v>
      </c>
      <c r="B131" s="66" t="s">
        <v>595</v>
      </c>
      <c r="C131" s="67">
        <v>65</v>
      </c>
      <c r="D131" s="67" t="s">
        <v>339</v>
      </c>
      <c r="E131" s="71">
        <v>0.328354292549836</v>
      </c>
      <c r="F131" s="68">
        <v>79.288472145615003</v>
      </c>
      <c r="G131" s="71">
        <v>0.361498257130207</v>
      </c>
      <c r="H131" s="68">
        <v>90.209597352454495</v>
      </c>
      <c r="I131" s="71">
        <v>0.37813380634018001</v>
      </c>
      <c r="J131" s="68">
        <v>97.959183673469397</v>
      </c>
      <c r="K131" s="71">
        <v>0.24543081417912099</v>
      </c>
      <c r="L131" s="68">
        <v>44.125758411472702</v>
      </c>
    </row>
    <row r="132" spans="1:12" x14ac:dyDescent="0.2">
      <c r="A132" s="72" t="s">
        <v>596</v>
      </c>
      <c r="B132" s="66" t="s">
        <v>597</v>
      </c>
      <c r="C132" s="67">
        <v>75</v>
      </c>
      <c r="D132" s="67" t="s">
        <v>339</v>
      </c>
      <c r="E132" s="71">
        <v>0.27872525923150299</v>
      </c>
      <c r="F132" s="68">
        <v>48.997772828507799</v>
      </c>
      <c r="G132" s="71">
        <v>0.28372495622058402</v>
      </c>
      <c r="H132" s="68">
        <v>65.181885671863398</v>
      </c>
      <c r="I132" s="71">
        <v>0.35298526703544397</v>
      </c>
      <c r="J132" s="68">
        <v>97.253155159613996</v>
      </c>
      <c r="K132" s="71">
        <v>0.19946555443848199</v>
      </c>
      <c r="L132" s="68">
        <v>15.887156644395001</v>
      </c>
    </row>
    <row r="133" spans="1:12" x14ac:dyDescent="0.2">
      <c r="A133" s="72" t="s">
        <v>598</v>
      </c>
      <c r="B133" s="66" t="s">
        <v>599</v>
      </c>
      <c r="C133" s="67">
        <v>75</v>
      </c>
      <c r="D133" s="67" t="s">
        <v>339</v>
      </c>
      <c r="E133" s="71">
        <v>0.36535064608446999</v>
      </c>
      <c r="F133" s="68">
        <v>84.038604305864894</v>
      </c>
      <c r="G133" s="71">
        <v>0.46939607013351903</v>
      </c>
      <c r="H133" s="68">
        <v>87.008166295471398</v>
      </c>
      <c r="I133" s="71">
        <v>0.511840245782193</v>
      </c>
      <c r="J133" s="68">
        <v>99.554565701559</v>
      </c>
      <c r="K133" s="71">
        <v>0.114815622337698</v>
      </c>
      <c r="L133" s="68">
        <v>6.3103192279138796</v>
      </c>
    </row>
    <row r="134" spans="1:12" x14ac:dyDescent="0.2">
      <c r="A134" s="72" t="s">
        <v>600</v>
      </c>
      <c r="B134" s="66" t="s">
        <v>601</v>
      </c>
      <c r="C134" s="67">
        <v>75</v>
      </c>
      <c r="D134" s="67" t="s">
        <v>339</v>
      </c>
      <c r="E134" s="71">
        <v>0.16580211452684901</v>
      </c>
      <c r="F134" s="68">
        <v>11.4328136599852</v>
      </c>
      <c r="G134" s="71">
        <v>0.45328381340934498</v>
      </c>
      <c r="H134" s="68">
        <v>86.043058648849296</v>
      </c>
      <c r="I134" s="71">
        <v>4.4122530171202899E-2</v>
      </c>
      <c r="J134" s="68">
        <v>62.509279881217502</v>
      </c>
      <c r="K134" s="71">
        <v>0</v>
      </c>
      <c r="L134" s="68">
        <v>2.4498886414253902</v>
      </c>
    </row>
    <row r="135" spans="1:12" x14ac:dyDescent="0.2">
      <c r="A135" s="72" t="s">
        <v>602</v>
      </c>
      <c r="B135" s="66" t="s">
        <v>603</v>
      </c>
      <c r="C135" s="67">
        <v>65</v>
      </c>
      <c r="D135" s="67" t="s">
        <v>339</v>
      </c>
      <c r="E135" s="71">
        <v>0.13630204034408799</v>
      </c>
      <c r="F135" s="68">
        <v>18.284611141753999</v>
      </c>
      <c r="G135" s="71">
        <v>0.24999999999931599</v>
      </c>
      <c r="H135" s="68">
        <v>30.033094318808601</v>
      </c>
      <c r="I135" s="71">
        <v>9.9114883618033906E-3</v>
      </c>
      <c r="J135" s="68">
        <v>25.344732487589599</v>
      </c>
      <c r="K135" s="71">
        <v>0.14899463267114299</v>
      </c>
      <c r="L135" s="68">
        <v>29.095421952564799</v>
      </c>
    </row>
    <row r="136" spans="1:12" x14ac:dyDescent="0.2">
      <c r="A136" s="72" t="s">
        <v>604</v>
      </c>
      <c r="B136" s="66" t="s">
        <v>605</v>
      </c>
      <c r="C136" s="67">
        <v>65</v>
      </c>
      <c r="D136" s="67" t="s">
        <v>339</v>
      </c>
      <c r="E136" s="71">
        <v>0.124287688753283</v>
      </c>
      <c r="F136" s="68">
        <v>11.4726971869829</v>
      </c>
      <c r="G136" s="71">
        <v>0.24997659914327899</v>
      </c>
      <c r="H136" s="68">
        <v>19.277440706012101</v>
      </c>
      <c r="I136" s="71">
        <v>9.6828776138042005E-4</v>
      </c>
      <c r="J136" s="68">
        <v>3.8885824600110301</v>
      </c>
      <c r="K136" s="71">
        <v>0.121918179355189</v>
      </c>
      <c r="L136" s="68">
        <v>22.255929398786499</v>
      </c>
    </row>
    <row r="137" spans="1:12" x14ac:dyDescent="0.2">
      <c r="A137" s="72" t="s">
        <v>606</v>
      </c>
      <c r="B137" s="66" t="s">
        <v>607</v>
      </c>
      <c r="C137" s="67">
        <v>65</v>
      </c>
      <c r="D137" s="67" t="s">
        <v>339</v>
      </c>
      <c r="E137" s="71">
        <v>0.11912120433829</v>
      </c>
      <c r="F137" s="68">
        <v>9.3491450634307807</v>
      </c>
      <c r="G137" s="71">
        <v>0.25</v>
      </c>
      <c r="H137" s="68">
        <v>57.804743519029202</v>
      </c>
      <c r="I137" s="71">
        <v>9.1517463120785701E-3</v>
      </c>
      <c r="J137" s="68">
        <v>23.690016547159399</v>
      </c>
      <c r="K137" s="71">
        <v>9.8211866702790807E-2</v>
      </c>
      <c r="L137" s="68">
        <v>17.181467181467202</v>
      </c>
    </row>
    <row r="138" spans="1:12" x14ac:dyDescent="0.2">
      <c r="A138" s="72" t="s">
        <v>608</v>
      </c>
      <c r="B138" s="66" t="s">
        <v>609</v>
      </c>
      <c r="C138" s="67">
        <v>65</v>
      </c>
      <c r="D138" s="67" t="s">
        <v>339</v>
      </c>
      <c r="E138" s="71">
        <v>0.114360511999949</v>
      </c>
      <c r="F138" s="68">
        <v>7.47380033094319</v>
      </c>
      <c r="G138" s="71">
        <v>0.24998193098087301</v>
      </c>
      <c r="H138" s="68">
        <v>19.3601765030336</v>
      </c>
      <c r="I138" s="71">
        <v>3.3707539788262902E-3</v>
      </c>
      <c r="J138" s="68">
        <v>11.114175399889699</v>
      </c>
      <c r="K138" s="71">
        <v>8.9728851040148994E-2</v>
      </c>
      <c r="L138" s="68">
        <v>15.2233866519581</v>
      </c>
    </row>
    <row r="139" spans="1:12" x14ac:dyDescent="0.2">
      <c r="A139" s="72" t="s">
        <v>610</v>
      </c>
      <c r="B139" s="66" t="s">
        <v>611</v>
      </c>
      <c r="C139" s="67">
        <v>65</v>
      </c>
      <c r="D139" s="67" t="s">
        <v>339</v>
      </c>
      <c r="E139" s="71">
        <v>0.123347444424851</v>
      </c>
      <c r="F139" s="68">
        <v>11.0865968008825</v>
      </c>
      <c r="G139" s="71">
        <v>0.24998815146106301</v>
      </c>
      <c r="H139" s="68">
        <v>19.415333701047999</v>
      </c>
      <c r="I139" s="71">
        <v>3.24887745738739E-3</v>
      </c>
      <c r="J139" s="68">
        <v>10.728075013789301</v>
      </c>
      <c r="K139" s="71">
        <v>0.11680530435610401</v>
      </c>
      <c r="L139" s="68">
        <v>20.601213458356298</v>
      </c>
    </row>
    <row r="140" spans="1:12" x14ac:dyDescent="0.2">
      <c r="A140" s="72" t="s">
        <v>612</v>
      </c>
      <c r="B140" s="66" t="s">
        <v>613</v>
      </c>
      <c r="C140" s="67">
        <v>65</v>
      </c>
      <c r="D140" s="67" t="s">
        <v>339</v>
      </c>
      <c r="E140" s="71">
        <v>0.12299641766501</v>
      </c>
      <c r="F140" s="68">
        <v>11.003861003860999</v>
      </c>
      <c r="G140" s="71">
        <v>0.24999999999978001</v>
      </c>
      <c r="H140" s="68">
        <v>30.253723110866002</v>
      </c>
      <c r="I140" s="71">
        <v>7.2473973493016302E-3</v>
      </c>
      <c r="J140" s="68">
        <v>19.746276889133998</v>
      </c>
      <c r="K140" s="71">
        <v>0.11174185564594701</v>
      </c>
      <c r="L140" s="68">
        <v>19.387755102040799</v>
      </c>
    </row>
    <row r="141" spans="1:12" x14ac:dyDescent="0.2">
      <c r="A141" s="72" t="s">
        <v>614</v>
      </c>
      <c r="B141" s="66" t="s">
        <v>615</v>
      </c>
      <c r="C141" s="67">
        <v>65</v>
      </c>
      <c r="D141" s="67" t="s">
        <v>339</v>
      </c>
      <c r="E141" s="71">
        <v>0.112458521876174</v>
      </c>
      <c r="F141" s="68">
        <v>6.7843353557639299</v>
      </c>
      <c r="G141" s="71">
        <v>0.24999999999887901</v>
      </c>
      <c r="H141" s="68">
        <v>29.7848869277441</v>
      </c>
      <c r="I141" s="71">
        <v>1.03333068269397E-3</v>
      </c>
      <c r="J141" s="68">
        <v>4.21952564809708</v>
      </c>
      <c r="K141" s="71">
        <v>8.6342234946949301E-2</v>
      </c>
      <c r="L141" s="68">
        <v>14.561500275786001</v>
      </c>
    </row>
    <row r="142" spans="1:12" x14ac:dyDescent="0.2">
      <c r="A142" s="72" t="s">
        <v>616</v>
      </c>
      <c r="B142" s="66" t="s">
        <v>617</v>
      </c>
      <c r="C142" s="67">
        <v>65</v>
      </c>
      <c r="D142" s="67" t="s">
        <v>339</v>
      </c>
      <c r="E142" s="71">
        <v>0.119788200129059</v>
      </c>
      <c r="F142" s="68">
        <v>9.5973524544953097</v>
      </c>
      <c r="G142" s="71">
        <v>0.24999999998447001</v>
      </c>
      <c r="H142" s="68">
        <v>28.6817429674573</v>
      </c>
      <c r="I142" s="71">
        <v>3.1488905688756598E-2</v>
      </c>
      <c r="J142" s="68">
        <v>49.9724214009928</v>
      </c>
      <c r="K142" s="71">
        <v>7.7875694713950103E-2</v>
      </c>
      <c r="L142" s="68">
        <v>12.851627137341399</v>
      </c>
    </row>
    <row r="143" spans="1:12" x14ac:dyDescent="0.2">
      <c r="A143" s="72" t="s">
        <v>618</v>
      </c>
      <c r="B143" s="66" t="s">
        <v>619</v>
      </c>
      <c r="C143" s="67">
        <v>65</v>
      </c>
      <c r="D143" s="67" t="s">
        <v>339</v>
      </c>
      <c r="E143" s="71">
        <v>0.19022010108843301</v>
      </c>
      <c r="F143" s="68">
        <v>39.134031991174901</v>
      </c>
      <c r="G143" s="71">
        <v>0.24962766004763101</v>
      </c>
      <c r="H143" s="68">
        <v>17.0711527854385</v>
      </c>
      <c r="I143" s="71">
        <v>0.26854009377307297</v>
      </c>
      <c r="J143" s="68">
        <v>93.712079426365094</v>
      </c>
      <c r="K143" s="71">
        <v>5.2492549444595103E-2</v>
      </c>
      <c r="L143" s="68">
        <v>7.8047435190292296</v>
      </c>
    </row>
    <row r="144" spans="1:12" x14ac:dyDescent="0.2">
      <c r="A144" s="72" t="s">
        <v>620</v>
      </c>
      <c r="B144" s="66" t="s">
        <v>621</v>
      </c>
      <c r="C144" s="67">
        <v>65</v>
      </c>
      <c r="D144" s="67" t="s">
        <v>339</v>
      </c>
      <c r="E144" s="71">
        <v>0.13135095927006199</v>
      </c>
      <c r="F144" s="68">
        <v>15.3337010479868</v>
      </c>
      <c r="G144" s="71">
        <v>0.249999999995177</v>
      </c>
      <c r="H144" s="68">
        <v>29.343629343629299</v>
      </c>
      <c r="I144" s="71">
        <v>7.2950415287458298E-2</v>
      </c>
      <c r="J144" s="68">
        <v>71.318257032542704</v>
      </c>
      <c r="K144" s="71">
        <v>7.1102462527550703E-2</v>
      </c>
      <c r="L144" s="68">
        <v>11.2520683949255</v>
      </c>
    </row>
    <row r="145" spans="1:12" x14ac:dyDescent="0.2">
      <c r="A145" s="72" t="s">
        <v>622</v>
      </c>
      <c r="B145" s="66" t="s">
        <v>623</v>
      </c>
      <c r="C145" s="67">
        <v>65</v>
      </c>
      <c r="D145" s="67" t="s">
        <v>339</v>
      </c>
      <c r="E145" s="71">
        <v>0.111151142580346</v>
      </c>
      <c r="F145" s="68">
        <v>6.0397131825703303</v>
      </c>
      <c r="G145" s="71">
        <v>0.24769249789539499</v>
      </c>
      <c r="H145" s="68">
        <v>15.113072255929399</v>
      </c>
      <c r="I145" s="71">
        <v>2.6511623644290699E-2</v>
      </c>
      <c r="J145" s="68">
        <v>45.890788747931602</v>
      </c>
      <c r="K145" s="71">
        <v>5.9249306201351902E-2</v>
      </c>
      <c r="L145" s="68">
        <v>8.8251516822945408</v>
      </c>
    </row>
    <row r="146" spans="1:12" x14ac:dyDescent="0.2">
      <c r="A146" s="72" t="s">
        <v>624</v>
      </c>
      <c r="B146" s="66" t="s">
        <v>625</v>
      </c>
      <c r="C146" s="67">
        <v>65</v>
      </c>
      <c r="D146" s="67" t="s">
        <v>339</v>
      </c>
      <c r="E146" s="71">
        <v>0.12782639826762801</v>
      </c>
      <c r="F146" s="68">
        <v>13.320463320463301</v>
      </c>
      <c r="G146" s="71">
        <v>0.249999999913741</v>
      </c>
      <c r="H146" s="68">
        <v>26.916712630998301</v>
      </c>
      <c r="I146" s="71">
        <v>7.4213413258147704E-2</v>
      </c>
      <c r="J146" s="68">
        <v>71.6216216216216</v>
      </c>
      <c r="K146" s="71">
        <v>5.9265781630994399E-2</v>
      </c>
      <c r="L146" s="68">
        <v>9.1560948703805796</v>
      </c>
    </row>
    <row r="147" spans="1:12" x14ac:dyDescent="0.2">
      <c r="A147" s="72" t="s">
        <v>626</v>
      </c>
      <c r="B147" s="66" t="s">
        <v>627</v>
      </c>
      <c r="C147" s="67">
        <v>65</v>
      </c>
      <c r="D147" s="67" t="s">
        <v>339</v>
      </c>
      <c r="E147" s="71">
        <v>0.10330519796518001</v>
      </c>
      <c r="F147" s="68">
        <v>3.1439602868174301</v>
      </c>
      <c r="G147" s="71">
        <v>0.24999999996649</v>
      </c>
      <c r="H147" s="68">
        <v>28.019856591285201</v>
      </c>
      <c r="I147" s="71">
        <v>2.3431203446566901E-3</v>
      </c>
      <c r="J147" s="68">
        <v>8.0253723110866009</v>
      </c>
      <c r="K147" s="71">
        <v>5.7572473584394601E-2</v>
      </c>
      <c r="L147" s="68">
        <v>8.7975730832873698</v>
      </c>
    </row>
    <row r="148" spans="1:12" x14ac:dyDescent="0.2">
      <c r="A148" s="72" t="s">
        <v>628</v>
      </c>
      <c r="B148" s="66" t="s">
        <v>629</v>
      </c>
      <c r="C148" s="67">
        <v>65</v>
      </c>
      <c r="D148" s="67" t="s">
        <v>339</v>
      </c>
      <c r="E148" s="71">
        <v>0.12109535124370301</v>
      </c>
      <c r="F148" s="68">
        <v>10.2040816326531</v>
      </c>
      <c r="G148" s="71">
        <v>0.27113530195755903</v>
      </c>
      <c r="H148" s="68">
        <v>76.861555432984005</v>
      </c>
      <c r="I148" s="71">
        <v>1.4275057059599E-2</v>
      </c>
      <c r="J148" s="68">
        <v>31.7981246552675</v>
      </c>
      <c r="K148" s="71">
        <v>7.7875694713950103E-2</v>
      </c>
      <c r="L148" s="68">
        <v>12.851627137341399</v>
      </c>
    </row>
    <row r="149" spans="1:12" x14ac:dyDescent="0.2">
      <c r="A149" s="72" t="s">
        <v>630</v>
      </c>
      <c r="B149" s="66" t="s">
        <v>631</v>
      </c>
      <c r="C149" s="67">
        <v>65</v>
      </c>
      <c r="D149" s="67" t="s">
        <v>339</v>
      </c>
      <c r="E149" s="71">
        <v>0.109420389371438</v>
      </c>
      <c r="F149" s="68">
        <v>5.0744622173193603</v>
      </c>
      <c r="G149" s="71">
        <v>0.24984448783535701</v>
      </c>
      <c r="H149" s="68">
        <v>18.146718146718101</v>
      </c>
      <c r="I149" s="71">
        <v>7.3142177514071201E-3</v>
      </c>
      <c r="J149" s="68">
        <v>19.994484280198598</v>
      </c>
      <c r="K149" s="71">
        <v>7.1102462527550703E-2</v>
      </c>
      <c r="L149" s="68">
        <v>11.2520683949255</v>
      </c>
    </row>
    <row r="150" spans="1:12" x14ac:dyDescent="0.2">
      <c r="A150" s="72" t="s">
        <v>632</v>
      </c>
      <c r="B150" s="66" t="s">
        <v>633</v>
      </c>
      <c r="C150" s="67">
        <v>65</v>
      </c>
      <c r="D150" s="67" t="s">
        <v>339</v>
      </c>
      <c r="E150" s="71">
        <v>0.117605638651348</v>
      </c>
      <c r="F150" s="68">
        <v>8.7699944842802005</v>
      </c>
      <c r="G150" s="71">
        <v>0.24999999961298</v>
      </c>
      <c r="H150" s="68">
        <v>24.682846111417501</v>
      </c>
      <c r="I150" s="71">
        <v>3.16979783838712E-2</v>
      </c>
      <c r="J150" s="68">
        <v>50.110314396028699</v>
      </c>
      <c r="K150" s="71">
        <v>7.1118937957193304E-2</v>
      </c>
      <c r="L150" s="68">
        <v>11.5002757859901</v>
      </c>
    </row>
    <row r="151" spans="1:12" x14ac:dyDescent="0.2">
      <c r="A151" s="72" t="s">
        <v>634</v>
      </c>
      <c r="B151" s="66" t="s">
        <v>635</v>
      </c>
      <c r="C151" s="67">
        <v>65</v>
      </c>
      <c r="D151" s="67" t="s">
        <v>339</v>
      </c>
      <c r="E151" s="71">
        <v>0.12565358754192901</v>
      </c>
      <c r="F151" s="68">
        <v>12.1621621621622</v>
      </c>
      <c r="G151" s="71">
        <v>0.24999999971720599</v>
      </c>
      <c r="H151" s="68">
        <v>25.0137892995036</v>
      </c>
      <c r="I151" s="71">
        <v>1.0122507693192E-2</v>
      </c>
      <c r="J151" s="68">
        <v>25.703254274682799</v>
      </c>
      <c r="K151" s="71">
        <v>0.116838255215389</v>
      </c>
      <c r="L151" s="68">
        <v>20.876999448427998</v>
      </c>
    </row>
    <row r="152" spans="1:12" x14ac:dyDescent="0.2">
      <c r="A152" s="72" t="s">
        <v>636</v>
      </c>
      <c r="B152" s="66" t="s">
        <v>637</v>
      </c>
      <c r="C152" s="67">
        <v>65</v>
      </c>
      <c r="D152" s="67" t="s">
        <v>339</v>
      </c>
      <c r="E152" s="71">
        <v>0.111779760981824</v>
      </c>
      <c r="F152" s="68">
        <v>6.3706563706563699</v>
      </c>
      <c r="G152" s="71">
        <v>0.24999999994392599</v>
      </c>
      <c r="H152" s="68">
        <v>27.5785990071704</v>
      </c>
      <c r="I152" s="71">
        <v>5.7538048113541396E-3</v>
      </c>
      <c r="J152" s="68">
        <v>16.519580805295099</v>
      </c>
      <c r="K152" s="71">
        <v>7.9585478190192599E-2</v>
      </c>
      <c r="L152" s="68">
        <v>13.4859349145063</v>
      </c>
    </row>
    <row r="153" spans="1:12" x14ac:dyDescent="0.2">
      <c r="A153" s="72" t="s">
        <v>638</v>
      </c>
      <c r="B153" s="66" t="s">
        <v>639</v>
      </c>
      <c r="C153" s="67">
        <v>65</v>
      </c>
      <c r="D153" s="67" t="s">
        <v>339</v>
      </c>
      <c r="E153" s="71">
        <v>0.104986110924232</v>
      </c>
      <c r="F153" s="68">
        <v>3.6955322669608401</v>
      </c>
      <c r="G153" s="71">
        <v>0.24991468961898999</v>
      </c>
      <c r="H153" s="68">
        <v>18.7534473248759</v>
      </c>
      <c r="I153" s="71">
        <v>1.08577856625109E-2</v>
      </c>
      <c r="J153" s="68">
        <v>26.9718698290127</v>
      </c>
      <c r="K153" s="71">
        <v>5.4185857491194901E-2</v>
      </c>
      <c r="L153" s="68">
        <v>7.9977937120794298</v>
      </c>
    </row>
    <row r="154" spans="1:12" x14ac:dyDescent="0.2">
      <c r="A154" s="72" t="s">
        <v>640</v>
      </c>
      <c r="B154" s="66" t="s">
        <v>641</v>
      </c>
      <c r="C154" s="67">
        <v>65</v>
      </c>
      <c r="D154" s="67" t="s">
        <v>339</v>
      </c>
      <c r="E154" s="71">
        <v>0.102933887527365</v>
      </c>
      <c r="F154" s="68">
        <v>3.0336458907887498</v>
      </c>
      <c r="G154" s="71">
        <v>0.23502167302836599</v>
      </c>
      <c r="H154" s="68">
        <v>10.5350248207391</v>
      </c>
      <c r="I154" s="71">
        <v>1.6207515969335E-2</v>
      </c>
      <c r="J154" s="68">
        <v>34.390512961941504</v>
      </c>
      <c r="K154" s="71">
        <v>5.7572473584394601E-2</v>
      </c>
      <c r="L154" s="68">
        <v>8.7975730832873698</v>
      </c>
    </row>
    <row r="155" spans="1:12" x14ac:dyDescent="0.2">
      <c r="A155" s="72" t="s">
        <v>642</v>
      </c>
      <c r="B155" s="66" t="s">
        <v>643</v>
      </c>
      <c r="C155" s="67">
        <v>65</v>
      </c>
      <c r="D155" s="67" t="s">
        <v>339</v>
      </c>
      <c r="E155" s="71">
        <v>0.11086067061982501</v>
      </c>
      <c r="F155" s="68">
        <v>5.8466629895201301</v>
      </c>
      <c r="G155" s="71">
        <v>0.24999999915946</v>
      </c>
      <c r="H155" s="68">
        <v>23.717595146166602</v>
      </c>
      <c r="I155" s="71">
        <v>3.0130099394639399E-3</v>
      </c>
      <c r="J155" s="68">
        <v>9.7628240485383309</v>
      </c>
      <c r="K155" s="71">
        <v>7.9569002760549901E-2</v>
      </c>
      <c r="L155" s="68">
        <v>13.1825703254275</v>
      </c>
    </row>
    <row r="156" spans="1:12" x14ac:dyDescent="0.2">
      <c r="A156" s="72" t="s">
        <v>644</v>
      </c>
      <c r="B156" s="66" t="s">
        <v>645</v>
      </c>
      <c r="C156" s="67">
        <v>65</v>
      </c>
      <c r="D156" s="67" t="s">
        <v>339</v>
      </c>
      <c r="E156" s="71">
        <v>0.117850312609647</v>
      </c>
      <c r="F156" s="68">
        <v>8.9906232763375602</v>
      </c>
      <c r="G156" s="71">
        <v>0.24989099331448</v>
      </c>
      <c r="H156" s="68">
        <v>18.505239933811399</v>
      </c>
      <c r="I156" s="71">
        <v>2.2397633707309701E-2</v>
      </c>
      <c r="J156" s="68">
        <v>41.726420297848897</v>
      </c>
      <c r="K156" s="71">
        <v>8.1262310807149796E-2</v>
      </c>
      <c r="L156" s="68">
        <v>13.596249310535001</v>
      </c>
    </row>
    <row r="157" spans="1:12" x14ac:dyDescent="0.2">
      <c r="A157" s="72" t="s">
        <v>646</v>
      </c>
      <c r="B157" s="66" t="s">
        <v>647</v>
      </c>
      <c r="C157" s="67">
        <v>65</v>
      </c>
      <c r="D157" s="67" t="s">
        <v>339</v>
      </c>
      <c r="E157" s="71">
        <v>0.105602556035717</v>
      </c>
      <c r="F157" s="68">
        <v>3.8334252619966902</v>
      </c>
      <c r="G157" s="71">
        <v>0.24999999999637901</v>
      </c>
      <c r="H157" s="68">
        <v>29.5091009376724</v>
      </c>
      <c r="I157" s="71">
        <v>7.5418864797791802E-3</v>
      </c>
      <c r="J157" s="68">
        <v>20.601213458356298</v>
      </c>
      <c r="K157" s="71">
        <v>5.9265781630994399E-2</v>
      </c>
      <c r="L157" s="68">
        <v>9.1560948703805796</v>
      </c>
    </row>
    <row r="158" spans="1:12" x14ac:dyDescent="0.2">
      <c r="A158" s="72" t="s">
        <v>648</v>
      </c>
      <c r="B158" s="66" t="s">
        <v>649</v>
      </c>
      <c r="C158" s="67">
        <v>65</v>
      </c>
      <c r="D158" s="67" t="s">
        <v>339</v>
      </c>
      <c r="E158" s="71">
        <v>0.30960060683581198</v>
      </c>
      <c r="F158" s="68">
        <v>72.421400992829604</v>
      </c>
      <c r="G158" s="71">
        <v>0.253379757208331</v>
      </c>
      <c r="H158" s="68">
        <v>65.002757859900697</v>
      </c>
      <c r="I158" s="71">
        <v>0.60768974143511101</v>
      </c>
      <c r="J158" s="68">
        <v>99.724214009928303</v>
      </c>
      <c r="K158" s="71">
        <v>6.7732321863993694E-2</v>
      </c>
      <c r="L158" s="68">
        <v>10.7832322118036</v>
      </c>
    </row>
    <row r="159" spans="1:12" x14ac:dyDescent="0.2">
      <c r="A159" s="72" t="s">
        <v>650</v>
      </c>
      <c r="B159" s="66" t="s">
        <v>651</v>
      </c>
      <c r="C159" s="67">
        <v>65</v>
      </c>
      <c r="D159" s="67" t="s">
        <v>339</v>
      </c>
      <c r="E159" s="71">
        <v>0.148166901105035</v>
      </c>
      <c r="F159" s="68">
        <v>25.2619966905681</v>
      </c>
      <c r="G159" s="71">
        <v>0.24999911113911599</v>
      </c>
      <c r="H159" s="68">
        <v>19.6083838940982</v>
      </c>
      <c r="I159" s="71">
        <v>0.13017236183483599</v>
      </c>
      <c r="J159" s="68">
        <v>83.397683397683394</v>
      </c>
      <c r="K159" s="71">
        <v>6.43292303411514E-2</v>
      </c>
      <c r="L159" s="68">
        <v>9.7628240485383309</v>
      </c>
    </row>
    <row r="160" spans="1:12" x14ac:dyDescent="0.2">
      <c r="A160" s="72" t="s">
        <v>652</v>
      </c>
      <c r="B160" s="66" t="s">
        <v>653</v>
      </c>
      <c r="C160" s="67">
        <v>65</v>
      </c>
      <c r="D160" s="67" t="s">
        <v>339</v>
      </c>
      <c r="E160" s="71">
        <v>0.343793814850339</v>
      </c>
      <c r="F160" s="68">
        <v>83.811362382791003</v>
      </c>
      <c r="G160" s="71">
        <v>0.34745173627179399</v>
      </c>
      <c r="H160" s="68">
        <v>89.327082184225006</v>
      </c>
      <c r="I160" s="71">
        <v>0.63143715883462903</v>
      </c>
      <c r="J160" s="68">
        <v>99.751792608935503</v>
      </c>
      <c r="K160" s="71">
        <v>5.2492549444595103E-2</v>
      </c>
      <c r="L160" s="68">
        <v>7.8047435190292296</v>
      </c>
    </row>
    <row r="161" spans="1:12" x14ac:dyDescent="0.2">
      <c r="A161" s="72" t="s">
        <v>654</v>
      </c>
      <c r="B161" s="66" t="s">
        <v>655</v>
      </c>
      <c r="C161" s="67">
        <v>65</v>
      </c>
      <c r="D161" s="67" t="s">
        <v>339</v>
      </c>
      <c r="E161" s="71">
        <v>0.21894780595275101</v>
      </c>
      <c r="F161" s="68">
        <v>44.3188086045229</v>
      </c>
      <c r="G161" s="71">
        <v>0.25054427312285299</v>
      </c>
      <c r="H161" s="68">
        <v>58.025372311086599</v>
      </c>
      <c r="I161" s="71">
        <v>0.355499903337404</v>
      </c>
      <c r="J161" s="68">
        <v>97.049089906232794</v>
      </c>
      <c r="K161" s="71">
        <v>5.0799241397995298E-2</v>
      </c>
      <c r="L161" s="68">
        <v>7.47380033094319</v>
      </c>
    </row>
    <row r="162" spans="1:12" x14ac:dyDescent="0.2">
      <c r="A162" s="72" t="s">
        <v>656</v>
      </c>
      <c r="B162" s="66" t="s">
        <v>657</v>
      </c>
      <c r="C162" s="67">
        <v>65</v>
      </c>
      <c r="D162" s="67" t="s">
        <v>339</v>
      </c>
      <c r="E162" s="71">
        <v>0.12885867566336801</v>
      </c>
      <c r="F162" s="68">
        <v>13.872035300606701</v>
      </c>
      <c r="G162" s="71">
        <v>0.24575762367244899</v>
      </c>
      <c r="H162" s="68">
        <v>13.761720904578</v>
      </c>
      <c r="I162" s="71">
        <v>7.9859313640059798E-2</v>
      </c>
      <c r="J162" s="68">
        <v>73.276337562051907</v>
      </c>
      <c r="K162" s="71">
        <v>6.0959089677594301E-2</v>
      </c>
      <c r="L162" s="68">
        <v>9.5421952564809693</v>
      </c>
    </row>
    <row r="163" spans="1:12" x14ac:dyDescent="0.2">
      <c r="A163" s="72" t="s">
        <v>658</v>
      </c>
      <c r="B163" s="66" t="s">
        <v>659</v>
      </c>
      <c r="C163" s="67">
        <v>65</v>
      </c>
      <c r="D163" s="67" t="s">
        <v>339</v>
      </c>
      <c r="E163" s="71">
        <v>0.108383222394398</v>
      </c>
      <c r="F163" s="68">
        <v>4.7435190292333198</v>
      </c>
      <c r="G163" s="71">
        <v>0.24644603103491899</v>
      </c>
      <c r="H163" s="68">
        <v>14.3684500827358</v>
      </c>
      <c r="I163" s="71">
        <v>2.1131162563879698E-2</v>
      </c>
      <c r="J163" s="68">
        <v>40.3750689464975</v>
      </c>
      <c r="K163" s="71">
        <v>5.7572473584394601E-2</v>
      </c>
      <c r="L163" s="68">
        <v>8.7975730832873698</v>
      </c>
    </row>
    <row r="164" spans="1:12" x14ac:dyDescent="0.2">
      <c r="A164" s="72" t="s">
        <v>660</v>
      </c>
      <c r="B164" s="66" t="s">
        <v>661</v>
      </c>
      <c r="C164" s="67">
        <v>65</v>
      </c>
      <c r="D164" s="67" t="s">
        <v>339</v>
      </c>
      <c r="E164" s="71">
        <v>5.53408977022809E-2</v>
      </c>
      <c r="F164" s="68">
        <v>0.22062879205736299</v>
      </c>
      <c r="G164" s="71">
        <v>7.6793923211411694E-2</v>
      </c>
      <c r="H164" s="68">
        <v>1.73745173745174</v>
      </c>
      <c r="I164" s="71">
        <v>2.4883064124636901E-2</v>
      </c>
      <c r="J164" s="68">
        <v>44.511858797573097</v>
      </c>
      <c r="K164" s="71">
        <v>6.4345705770794001E-2</v>
      </c>
      <c r="L164" s="68">
        <v>10.038610038610001</v>
      </c>
    </row>
    <row r="165" spans="1:12" x14ac:dyDescent="0.2">
      <c r="A165" s="72" t="s">
        <v>662</v>
      </c>
      <c r="B165" s="66" t="s">
        <v>663</v>
      </c>
      <c r="C165" s="67">
        <v>65</v>
      </c>
      <c r="D165" s="67" t="s">
        <v>339</v>
      </c>
      <c r="E165" s="71">
        <v>9.7307142236415997E-2</v>
      </c>
      <c r="F165" s="68">
        <v>2.0408163265306101</v>
      </c>
      <c r="G165" s="71">
        <v>0.21140485522976801</v>
      </c>
      <c r="H165" s="68">
        <v>7.3359073359073399</v>
      </c>
      <c r="I165" s="71">
        <v>3.9877178361083697E-2</v>
      </c>
      <c r="J165" s="68">
        <v>55.819084390512998</v>
      </c>
      <c r="K165" s="71">
        <v>4.0639393118396198E-2</v>
      </c>
      <c r="L165" s="68">
        <v>5.9845559845559801</v>
      </c>
    </row>
    <row r="166" spans="1:12" x14ac:dyDescent="0.2">
      <c r="A166" s="72" t="s">
        <v>664</v>
      </c>
      <c r="B166" s="66" t="s">
        <v>665</v>
      </c>
      <c r="C166" s="67">
        <v>65</v>
      </c>
      <c r="D166" s="67" t="s">
        <v>339</v>
      </c>
      <c r="E166" s="71">
        <v>0.13352920751922201</v>
      </c>
      <c r="F166" s="68">
        <v>16.629895201323802</v>
      </c>
      <c r="G166" s="71">
        <v>0.24857579669115701</v>
      </c>
      <c r="H166" s="68">
        <v>15.9128516271373</v>
      </c>
      <c r="I166" s="71">
        <v>8.25861959559165E-2</v>
      </c>
      <c r="J166" s="68">
        <v>74.462217319360207</v>
      </c>
      <c r="K166" s="71">
        <v>6.9425629910593506E-2</v>
      </c>
      <c r="L166" s="68">
        <v>11.114175399889699</v>
      </c>
    </row>
    <row r="167" spans="1:12" x14ac:dyDescent="0.2">
      <c r="A167" s="72" t="s">
        <v>666</v>
      </c>
      <c r="B167" s="66" t="s">
        <v>667</v>
      </c>
      <c r="C167" s="67">
        <v>65</v>
      </c>
      <c r="D167" s="67" t="s">
        <v>339</v>
      </c>
      <c r="E167" s="71">
        <v>9.31618826821001E-2</v>
      </c>
      <c r="F167" s="68">
        <v>1.18587975730833</v>
      </c>
      <c r="G167" s="71">
        <v>0.19905720370553701</v>
      </c>
      <c r="H167" s="68">
        <v>6.3982349696635401</v>
      </c>
      <c r="I167" s="71">
        <v>7.6326737666131197E-3</v>
      </c>
      <c r="J167" s="68">
        <v>20.711527854385</v>
      </c>
      <c r="K167" s="71">
        <v>7.2795770574150598E-2</v>
      </c>
      <c r="L167" s="68">
        <v>11.583011583011601</v>
      </c>
    </row>
    <row r="168" spans="1:12" x14ac:dyDescent="0.2">
      <c r="A168" s="72" t="s">
        <v>668</v>
      </c>
      <c r="B168" s="66" t="s">
        <v>669</v>
      </c>
      <c r="C168" s="67">
        <v>65</v>
      </c>
      <c r="D168" s="67" t="s">
        <v>339</v>
      </c>
      <c r="E168" s="71">
        <v>3.2171329976166202E-2</v>
      </c>
      <c r="F168" s="68">
        <v>8.2735797021511306E-2</v>
      </c>
      <c r="G168" s="71">
        <v>5.6320400500625804E-3</v>
      </c>
      <c r="H168" s="68">
        <v>0.41367898510755702</v>
      </c>
      <c r="I168" s="71">
        <v>6.2330229780864898E-3</v>
      </c>
      <c r="J168" s="68">
        <v>17.650303364589099</v>
      </c>
      <c r="K168" s="71">
        <v>8.4648926900349503E-2</v>
      </c>
      <c r="L168" s="68">
        <v>14.1753998896856</v>
      </c>
    </row>
    <row r="169" spans="1:12" x14ac:dyDescent="0.2">
      <c r="A169" s="72" t="s">
        <v>670</v>
      </c>
      <c r="B169" s="66" t="s">
        <v>671</v>
      </c>
      <c r="C169" s="67">
        <v>65</v>
      </c>
      <c r="D169" s="67" t="s">
        <v>339</v>
      </c>
      <c r="E169" s="71">
        <v>4.3043755931281701E-2</v>
      </c>
      <c r="F169" s="68">
        <v>0.13789299503585201</v>
      </c>
      <c r="G169" s="71">
        <v>4.6488930204567798E-2</v>
      </c>
      <c r="H169" s="68">
        <v>1.29619415333701</v>
      </c>
      <c r="I169" s="71">
        <v>4.75016744568473E-3</v>
      </c>
      <c r="J169" s="68">
        <v>14.285714285714301</v>
      </c>
      <c r="K169" s="71">
        <v>7.7892170143592704E-2</v>
      </c>
      <c r="L169" s="68">
        <v>13.127413127413099</v>
      </c>
    </row>
    <row r="170" spans="1:12" x14ac:dyDescent="0.2">
      <c r="A170" s="72" t="s">
        <v>672</v>
      </c>
      <c r="B170" s="66" t="s">
        <v>673</v>
      </c>
      <c r="C170" s="67">
        <v>65</v>
      </c>
      <c r="D170" s="67" t="s">
        <v>339</v>
      </c>
      <c r="E170" s="71">
        <v>0.11830789965325</v>
      </c>
      <c r="F170" s="68">
        <v>9.1009376723662392</v>
      </c>
      <c r="G170" s="71">
        <v>0.26548185244108602</v>
      </c>
      <c r="H170" s="68">
        <v>74.103695532266997</v>
      </c>
      <c r="I170" s="71">
        <v>2.1709524654670399E-2</v>
      </c>
      <c r="J170" s="68">
        <v>40.981798124655299</v>
      </c>
      <c r="K170" s="71">
        <v>6.7732321863993694E-2</v>
      </c>
      <c r="L170" s="68">
        <v>10.7832322118036</v>
      </c>
    </row>
    <row r="171" spans="1:12" x14ac:dyDescent="0.2">
      <c r="A171" s="72" t="s">
        <v>674</v>
      </c>
      <c r="B171" s="66" t="s">
        <v>675</v>
      </c>
      <c r="C171" s="67">
        <v>65</v>
      </c>
      <c r="D171" s="67" t="s">
        <v>339</v>
      </c>
      <c r="E171" s="71">
        <v>2.4430074362347301E-2</v>
      </c>
      <c r="F171" s="68">
        <v>5.5157198014340901E-2</v>
      </c>
      <c r="G171" s="71">
        <v>0</v>
      </c>
      <c r="H171" s="68">
        <v>0.27578599007170401</v>
      </c>
      <c r="I171" s="71">
        <v>4.7797708324876198E-4</v>
      </c>
      <c r="J171" s="68">
        <v>1.8477661334804201</v>
      </c>
      <c r="K171" s="71">
        <v>7.2812246003793199E-2</v>
      </c>
      <c r="L171" s="68">
        <v>11.9415333701048</v>
      </c>
    </row>
    <row r="172" spans="1:12" x14ac:dyDescent="0.2">
      <c r="A172" s="72" t="s">
        <v>676</v>
      </c>
      <c r="B172" s="66" t="s">
        <v>677</v>
      </c>
      <c r="C172" s="67">
        <v>65</v>
      </c>
      <c r="D172" s="67" t="s">
        <v>339</v>
      </c>
      <c r="E172" s="71">
        <v>0.177588585192897</v>
      </c>
      <c r="F172" s="68">
        <v>36.3485934914506</v>
      </c>
      <c r="G172" s="71">
        <v>0.33296093316002801</v>
      </c>
      <c r="H172" s="68">
        <v>88.003309431880893</v>
      </c>
      <c r="I172" s="71">
        <v>0.127009051844513</v>
      </c>
      <c r="J172" s="68">
        <v>82.735797021511303</v>
      </c>
      <c r="K172" s="71">
        <v>7.2795770574150598E-2</v>
      </c>
      <c r="L172" s="68">
        <v>11.583011583011601</v>
      </c>
    </row>
    <row r="173" spans="1:12" x14ac:dyDescent="0.2">
      <c r="A173" s="72" t="s">
        <v>678</v>
      </c>
      <c r="B173" s="66" t="s">
        <v>679</v>
      </c>
      <c r="C173" s="67">
        <v>65</v>
      </c>
      <c r="D173" s="67" t="s">
        <v>339</v>
      </c>
      <c r="E173" s="71">
        <v>0.14197969552943501</v>
      </c>
      <c r="F173" s="68">
        <v>21.759514616657501</v>
      </c>
      <c r="G173" s="71">
        <v>0.27765956249762802</v>
      </c>
      <c r="H173" s="68">
        <v>78.736900165471596</v>
      </c>
      <c r="I173" s="71">
        <v>9.40936665994829E-2</v>
      </c>
      <c r="J173" s="68">
        <v>76.806398234969706</v>
      </c>
      <c r="K173" s="71">
        <v>5.4185857491194901E-2</v>
      </c>
      <c r="L173" s="68">
        <v>7.9977937120794298</v>
      </c>
    </row>
    <row r="174" spans="1:12" x14ac:dyDescent="0.2">
      <c r="A174" s="72" t="s">
        <v>680</v>
      </c>
      <c r="B174" s="66" t="s">
        <v>681</v>
      </c>
      <c r="C174" s="67">
        <v>65</v>
      </c>
      <c r="D174" s="67" t="s">
        <v>339</v>
      </c>
      <c r="E174" s="71">
        <v>4.4522385151461202E-2</v>
      </c>
      <c r="F174" s="68">
        <v>0.165471594043023</v>
      </c>
      <c r="G174" s="71">
        <v>3.5929978529245003E-2</v>
      </c>
      <c r="H174" s="68">
        <v>1.0755653612796501</v>
      </c>
      <c r="I174" s="71">
        <v>4.5144627480543598E-2</v>
      </c>
      <c r="J174" s="68">
        <v>58.604522890237199</v>
      </c>
      <c r="K174" s="71">
        <v>5.2492549444595103E-2</v>
      </c>
      <c r="L174" s="68">
        <v>7.8047435190292296</v>
      </c>
    </row>
    <row r="175" spans="1:12" x14ac:dyDescent="0.2">
      <c r="A175" s="72" t="s">
        <v>682</v>
      </c>
      <c r="B175" s="66" t="s">
        <v>683</v>
      </c>
      <c r="C175" s="67">
        <v>65</v>
      </c>
      <c r="D175" s="67" t="s">
        <v>339</v>
      </c>
      <c r="E175" s="71">
        <v>0.14943838193237499</v>
      </c>
      <c r="F175" s="68">
        <v>26.006618863761702</v>
      </c>
      <c r="G175" s="71">
        <v>0.23640498775275401</v>
      </c>
      <c r="H175" s="68">
        <v>10.7004964147821</v>
      </c>
      <c r="I175" s="71">
        <v>0.144177836180376</v>
      </c>
      <c r="J175" s="68">
        <v>85.355763927192498</v>
      </c>
      <c r="K175" s="71">
        <v>6.7732321863993694E-2</v>
      </c>
      <c r="L175" s="68">
        <v>10.7832322118036</v>
      </c>
    </row>
    <row r="176" spans="1:12" x14ac:dyDescent="0.2">
      <c r="A176" s="72" t="s">
        <v>684</v>
      </c>
      <c r="B176" s="66" t="s">
        <v>685</v>
      </c>
      <c r="C176" s="67">
        <v>65</v>
      </c>
      <c r="D176" s="67" t="s">
        <v>339</v>
      </c>
      <c r="E176" s="71">
        <v>0.181748759900069</v>
      </c>
      <c r="F176" s="68">
        <v>37.341423055708802</v>
      </c>
      <c r="G176" s="71">
        <v>0.24947244384904099</v>
      </c>
      <c r="H176" s="68">
        <v>16.7953667953668</v>
      </c>
      <c r="I176" s="71">
        <v>0.12986259814366799</v>
      </c>
      <c r="J176" s="68">
        <v>83.342526199669095</v>
      </c>
      <c r="K176" s="71">
        <v>0.16591123770749899</v>
      </c>
      <c r="L176" s="68">
        <v>33.894098179812502</v>
      </c>
    </row>
    <row r="177" spans="1:12" x14ac:dyDescent="0.2">
      <c r="A177" s="72" t="s">
        <v>686</v>
      </c>
      <c r="B177" s="66" t="s">
        <v>687</v>
      </c>
      <c r="C177" s="67">
        <v>65</v>
      </c>
      <c r="D177" s="67" t="s">
        <v>339</v>
      </c>
      <c r="E177" s="71">
        <v>0.14345778748018501</v>
      </c>
      <c r="F177" s="68">
        <v>22.614451185879801</v>
      </c>
      <c r="G177" s="71">
        <v>0.24672299128992101</v>
      </c>
      <c r="H177" s="68">
        <v>14.6166574738003</v>
      </c>
      <c r="I177" s="71">
        <v>8.7148287924085105E-2</v>
      </c>
      <c r="J177" s="68">
        <v>75.372311086596795</v>
      </c>
      <c r="K177" s="71">
        <v>9.6502083226548394E-2</v>
      </c>
      <c r="L177" s="68">
        <v>16.878102592388299</v>
      </c>
    </row>
    <row r="178" spans="1:12" x14ac:dyDescent="0.2">
      <c r="A178" s="72" t="s">
        <v>688</v>
      </c>
      <c r="B178" s="66" t="s">
        <v>689</v>
      </c>
      <c r="C178" s="67">
        <v>65</v>
      </c>
      <c r="D178" s="67" t="s">
        <v>339</v>
      </c>
      <c r="E178" s="71">
        <v>0.113062995001655</v>
      </c>
      <c r="F178" s="68">
        <v>7.0049641478212896</v>
      </c>
      <c r="G178" s="71">
        <v>0.24999999989555599</v>
      </c>
      <c r="H178" s="68">
        <v>26.558190843905098</v>
      </c>
      <c r="I178" s="71">
        <v>2.9923203478415199E-2</v>
      </c>
      <c r="J178" s="68">
        <v>48.593491450634303</v>
      </c>
      <c r="K178" s="71">
        <v>5.9265781630994399E-2</v>
      </c>
      <c r="L178" s="68">
        <v>9.1560948703805796</v>
      </c>
    </row>
    <row r="179" spans="1:12" x14ac:dyDescent="0.2">
      <c r="A179" s="72" t="s">
        <v>690</v>
      </c>
      <c r="B179" s="66" t="s">
        <v>691</v>
      </c>
      <c r="C179" s="67">
        <v>65</v>
      </c>
      <c r="D179" s="67" t="s">
        <v>339</v>
      </c>
      <c r="E179" s="71">
        <v>0.16554671894679299</v>
      </c>
      <c r="F179" s="68">
        <v>32.9288472145615</v>
      </c>
      <c r="G179" s="71">
        <v>0.249953790656327</v>
      </c>
      <c r="H179" s="68">
        <v>19.111969111969099</v>
      </c>
      <c r="I179" s="71">
        <v>0.118011430072106</v>
      </c>
      <c r="J179" s="68">
        <v>81.246552675124093</v>
      </c>
      <c r="K179" s="71">
        <v>0.128674936111945</v>
      </c>
      <c r="L179" s="68">
        <v>23.5797021511307</v>
      </c>
    </row>
    <row r="180" spans="1:12" x14ac:dyDescent="0.2">
      <c r="A180" s="72" t="s">
        <v>692</v>
      </c>
      <c r="B180" s="66" t="s">
        <v>693</v>
      </c>
      <c r="C180" s="67">
        <v>65</v>
      </c>
      <c r="D180" s="67" t="s">
        <v>339</v>
      </c>
      <c r="E180" s="71">
        <v>0.124329314993518</v>
      </c>
      <c r="F180" s="68">
        <v>11.5002757859901</v>
      </c>
      <c r="G180" s="71">
        <v>0.249791465732315</v>
      </c>
      <c r="H180" s="68">
        <v>17.6227247655819</v>
      </c>
      <c r="I180" s="71">
        <v>6.3930697617245902E-2</v>
      </c>
      <c r="J180" s="68">
        <v>67.981246552675103</v>
      </c>
      <c r="K180" s="71">
        <v>5.9265781630994399E-2</v>
      </c>
      <c r="L180" s="68">
        <v>9.1560948703805796</v>
      </c>
    </row>
    <row r="181" spans="1:12" x14ac:dyDescent="0.2">
      <c r="A181" s="72" t="s">
        <v>694</v>
      </c>
      <c r="B181" s="66" t="s">
        <v>695</v>
      </c>
      <c r="C181" s="67">
        <v>65</v>
      </c>
      <c r="D181" s="67" t="s">
        <v>339</v>
      </c>
      <c r="E181" s="71">
        <v>0.146362884947527</v>
      </c>
      <c r="F181" s="68">
        <v>24.324324324324301</v>
      </c>
      <c r="G181" s="71">
        <v>0.249554791187796</v>
      </c>
      <c r="H181" s="68">
        <v>16.905681191395502</v>
      </c>
      <c r="I181" s="71">
        <v>0.11504478503403499</v>
      </c>
      <c r="J181" s="68">
        <v>80.6949806949807</v>
      </c>
      <c r="K181" s="71">
        <v>7.4489078620750396E-2</v>
      </c>
      <c r="L181" s="68">
        <v>11.969111969111999</v>
      </c>
    </row>
    <row r="182" spans="1:12" x14ac:dyDescent="0.2">
      <c r="A182" s="72" t="s">
        <v>696</v>
      </c>
      <c r="B182" s="66" t="s">
        <v>697</v>
      </c>
      <c r="C182" s="67">
        <v>65</v>
      </c>
      <c r="D182" s="67" t="s">
        <v>339</v>
      </c>
      <c r="E182" s="71">
        <v>0.169829477014938</v>
      </c>
      <c r="F182" s="68">
        <v>34.169884169884199</v>
      </c>
      <c r="G182" s="71">
        <v>0.24997452549670099</v>
      </c>
      <c r="H182" s="68">
        <v>19.249862107005001</v>
      </c>
      <c r="I182" s="71">
        <v>0.13762867705220799</v>
      </c>
      <c r="J182" s="68">
        <v>84.418091560948696</v>
      </c>
      <c r="K182" s="71">
        <v>0.121885228495903</v>
      </c>
      <c r="L182" s="68">
        <v>21.6216216216216</v>
      </c>
    </row>
    <row r="183" spans="1:12" x14ac:dyDescent="0.2">
      <c r="A183" s="72" t="s">
        <v>698</v>
      </c>
      <c r="B183" s="66" t="s">
        <v>699</v>
      </c>
      <c r="C183" s="67">
        <v>65</v>
      </c>
      <c r="D183" s="67" t="s">
        <v>339</v>
      </c>
      <c r="E183" s="71">
        <v>0.14384433155033699</v>
      </c>
      <c r="F183" s="68">
        <v>22.890237175951501</v>
      </c>
      <c r="G183" s="71">
        <v>0.249926835285151</v>
      </c>
      <c r="H183" s="68">
        <v>18.946497517926101</v>
      </c>
      <c r="I183" s="71">
        <v>6.8187471102956407E-2</v>
      </c>
      <c r="J183" s="68">
        <v>69.856591285162693</v>
      </c>
      <c r="K183" s="71">
        <v>0.11341868826290399</v>
      </c>
      <c r="L183" s="68">
        <v>19.829012686155501</v>
      </c>
    </row>
    <row r="184" spans="1:12" x14ac:dyDescent="0.2">
      <c r="A184" s="72" t="s">
        <v>700</v>
      </c>
      <c r="B184" s="66" t="s">
        <v>701</v>
      </c>
      <c r="C184" s="67">
        <v>65</v>
      </c>
      <c r="D184" s="67" t="s">
        <v>339</v>
      </c>
      <c r="E184" s="71">
        <v>0.14760986811966301</v>
      </c>
      <c r="F184" s="68">
        <v>25.0137892995036</v>
      </c>
      <c r="G184" s="71">
        <v>0.24999999999373201</v>
      </c>
      <c r="H184" s="68">
        <v>29.288472145615</v>
      </c>
      <c r="I184" s="71">
        <v>7.4330991962552495E-2</v>
      </c>
      <c r="J184" s="68">
        <v>71.676778819635999</v>
      </c>
      <c r="K184" s="71">
        <v>0.118498612402704</v>
      </c>
      <c r="L184" s="68">
        <v>20.904578047435201</v>
      </c>
    </row>
    <row r="185" spans="1:12" x14ac:dyDescent="0.2">
      <c r="A185" s="72" t="s">
        <v>702</v>
      </c>
      <c r="B185" s="66" t="s">
        <v>703</v>
      </c>
      <c r="C185" s="67">
        <v>65</v>
      </c>
      <c r="D185" s="67" t="s">
        <v>339</v>
      </c>
      <c r="E185" s="71">
        <v>0.165936355097136</v>
      </c>
      <c r="F185" s="68">
        <v>33.039161610590199</v>
      </c>
      <c r="G185" s="71">
        <v>0.249228364265386</v>
      </c>
      <c r="H185" s="68">
        <v>16.629895201323802</v>
      </c>
      <c r="I185" s="71">
        <v>9.7892760308277205E-2</v>
      </c>
      <c r="J185" s="68">
        <v>77.551020408163296</v>
      </c>
      <c r="K185" s="71">
        <v>0.150687940717743</v>
      </c>
      <c r="L185" s="68">
        <v>29.619415333700999</v>
      </c>
    </row>
    <row r="186" spans="1:12" x14ac:dyDescent="0.2">
      <c r="A186" s="72" t="s">
        <v>704</v>
      </c>
      <c r="B186" s="66" t="s">
        <v>705</v>
      </c>
      <c r="C186" s="67">
        <v>65</v>
      </c>
      <c r="D186" s="67" t="s">
        <v>339</v>
      </c>
      <c r="E186" s="71">
        <v>0.15293792351404001</v>
      </c>
      <c r="F186" s="68">
        <v>28.1025923883067</v>
      </c>
      <c r="G186" s="71">
        <v>0.249994370790659</v>
      </c>
      <c r="H186" s="68">
        <v>19.498069498069501</v>
      </c>
      <c r="I186" s="71">
        <v>0.12755708894431</v>
      </c>
      <c r="J186" s="68">
        <v>82.873690016547201</v>
      </c>
      <c r="K186" s="71">
        <v>8.1262310807149796E-2</v>
      </c>
      <c r="L186" s="68">
        <v>13.596249310535001</v>
      </c>
    </row>
    <row r="187" spans="1:12" x14ac:dyDescent="0.2">
      <c r="A187" s="72" t="s">
        <v>706</v>
      </c>
      <c r="B187" s="66" t="s">
        <v>707</v>
      </c>
      <c r="C187" s="67">
        <v>65</v>
      </c>
      <c r="D187" s="67" t="s">
        <v>339</v>
      </c>
      <c r="E187" s="71">
        <v>0.17590225912506799</v>
      </c>
      <c r="F187" s="68">
        <v>35.686707115278502</v>
      </c>
      <c r="G187" s="71">
        <v>0.247872002684079</v>
      </c>
      <c r="H187" s="68">
        <v>15.278543849972399</v>
      </c>
      <c r="I187" s="71">
        <v>0.157933070765579</v>
      </c>
      <c r="J187" s="68">
        <v>87.010479867622706</v>
      </c>
      <c r="K187" s="71">
        <v>0.121901703925546</v>
      </c>
      <c r="L187" s="68">
        <v>21.759514616657501</v>
      </c>
    </row>
    <row r="188" spans="1:12" x14ac:dyDescent="0.2">
      <c r="A188" s="72" t="s">
        <v>708</v>
      </c>
      <c r="B188" s="66" t="s">
        <v>709</v>
      </c>
      <c r="C188" s="67">
        <v>65</v>
      </c>
      <c r="D188" s="67" t="s">
        <v>339</v>
      </c>
      <c r="E188" s="71">
        <v>0.162519546168685</v>
      </c>
      <c r="F188" s="68">
        <v>32.046332046331997</v>
      </c>
      <c r="G188" s="71">
        <v>0.249894251756236</v>
      </c>
      <c r="H188" s="68">
        <v>18.532818532818499</v>
      </c>
      <c r="I188" s="71">
        <v>7.5139765135518705E-2</v>
      </c>
      <c r="J188" s="68">
        <v>71.952564809707695</v>
      </c>
      <c r="K188" s="71">
        <v>0.16252462161430001</v>
      </c>
      <c r="L188" s="68">
        <v>32.9288472145615</v>
      </c>
    </row>
    <row r="189" spans="1:12" x14ac:dyDescent="0.2">
      <c r="A189" s="72" t="s">
        <v>710</v>
      </c>
      <c r="B189" s="66" t="s">
        <v>711</v>
      </c>
      <c r="C189" s="67">
        <v>65</v>
      </c>
      <c r="D189" s="67" t="s">
        <v>339</v>
      </c>
      <c r="E189" s="71">
        <v>0.13854742467407599</v>
      </c>
      <c r="F189" s="68">
        <v>19.829012686155501</v>
      </c>
      <c r="G189" s="71">
        <v>0.25</v>
      </c>
      <c r="H189" s="68">
        <v>57.804743519029202</v>
      </c>
      <c r="I189" s="71">
        <v>1.3913935020421801E-3</v>
      </c>
      <c r="J189" s="68">
        <v>5.0193050193050199</v>
      </c>
      <c r="K189" s="71">
        <v>0.16425088052018499</v>
      </c>
      <c r="L189" s="68">
        <v>33.728626585769398</v>
      </c>
    </row>
    <row r="190" spans="1:12" x14ac:dyDescent="0.2">
      <c r="A190" s="72" t="s">
        <v>712</v>
      </c>
      <c r="B190" s="66" t="s">
        <v>713</v>
      </c>
      <c r="C190" s="67">
        <v>65</v>
      </c>
      <c r="D190" s="67" t="s">
        <v>339</v>
      </c>
      <c r="E190" s="71">
        <v>0.14845058273388601</v>
      </c>
      <c r="F190" s="68">
        <v>25.344732487589599</v>
      </c>
      <c r="G190" s="71">
        <v>0.24999999999994099</v>
      </c>
      <c r="H190" s="68">
        <v>30.474351902923299</v>
      </c>
      <c r="I190" s="71">
        <v>2.4327635495131401E-2</v>
      </c>
      <c r="J190" s="68">
        <v>43.960286817429697</v>
      </c>
      <c r="K190" s="71">
        <v>0.17102411270658399</v>
      </c>
      <c r="L190" s="68">
        <v>35.438499724213997</v>
      </c>
    </row>
    <row r="191" spans="1:12" x14ac:dyDescent="0.2">
      <c r="A191" s="72" t="s">
        <v>714</v>
      </c>
      <c r="B191" s="66" t="s">
        <v>715</v>
      </c>
      <c r="C191" s="67">
        <v>65</v>
      </c>
      <c r="D191" s="67" t="s">
        <v>339</v>
      </c>
      <c r="E191" s="71">
        <v>0.128284606322003</v>
      </c>
      <c r="F191" s="68">
        <v>13.596249310535001</v>
      </c>
      <c r="G191" s="71">
        <v>0.24999999780252</v>
      </c>
      <c r="H191" s="68">
        <v>21.842250413679</v>
      </c>
      <c r="I191" s="71">
        <v>2.77579352870064E-3</v>
      </c>
      <c r="J191" s="68">
        <v>8.8251516822945408</v>
      </c>
      <c r="K191" s="71">
        <v>0.13207802763478799</v>
      </c>
      <c r="L191" s="68">
        <v>24.600110314396002</v>
      </c>
    </row>
    <row r="192" spans="1:12" x14ac:dyDescent="0.2">
      <c r="A192" s="72" t="s">
        <v>716</v>
      </c>
      <c r="B192" s="66" t="s">
        <v>717</v>
      </c>
      <c r="C192" s="67">
        <v>65</v>
      </c>
      <c r="D192" s="67" t="s">
        <v>339</v>
      </c>
      <c r="E192" s="71">
        <v>0.113666680360931</v>
      </c>
      <c r="F192" s="68">
        <v>7.1704357418643099</v>
      </c>
      <c r="G192" s="71">
        <v>0.248651341849464</v>
      </c>
      <c r="H192" s="68">
        <v>15.968008825151699</v>
      </c>
      <c r="I192" s="71">
        <v>1.61498371363363E-2</v>
      </c>
      <c r="J192" s="68">
        <v>34.280198565912798</v>
      </c>
      <c r="K192" s="71">
        <v>7.6198862096992906E-2</v>
      </c>
      <c r="L192" s="68">
        <v>12.7964699393271</v>
      </c>
    </row>
    <row r="193" spans="1:12" x14ac:dyDescent="0.2">
      <c r="A193" s="72" t="s">
        <v>718</v>
      </c>
      <c r="B193" s="66" t="s">
        <v>719</v>
      </c>
      <c r="C193" s="67">
        <v>65</v>
      </c>
      <c r="D193" s="67" t="s">
        <v>339</v>
      </c>
      <c r="E193" s="71">
        <v>0.16437724701283099</v>
      </c>
      <c r="F193" s="68">
        <v>32.625482625482597</v>
      </c>
      <c r="G193" s="71">
        <v>0.24999999999773101</v>
      </c>
      <c r="H193" s="68">
        <v>29.674572531715398</v>
      </c>
      <c r="I193" s="71">
        <v>6.0270947437620299E-2</v>
      </c>
      <c r="J193" s="68">
        <v>66.243794815223396</v>
      </c>
      <c r="K193" s="71">
        <v>0.18286079360314</v>
      </c>
      <c r="L193" s="68">
        <v>37.920573634859402</v>
      </c>
    </row>
    <row r="194" spans="1:12" x14ac:dyDescent="0.2">
      <c r="A194" s="72" t="s">
        <v>720</v>
      </c>
      <c r="B194" s="66" t="s">
        <v>721</v>
      </c>
      <c r="C194" s="67">
        <v>65</v>
      </c>
      <c r="D194" s="67" t="s">
        <v>339</v>
      </c>
      <c r="E194" s="71">
        <v>0.15966857701421999</v>
      </c>
      <c r="F194" s="68">
        <v>30.9156094870381</v>
      </c>
      <c r="G194" s="71">
        <v>0.25</v>
      </c>
      <c r="H194" s="68">
        <v>57.804743519029202</v>
      </c>
      <c r="I194" s="71">
        <v>4.1048537870077999E-2</v>
      </c>
      <c r="J194" s="68">
        <v>56.398234969663498</v>
      </c>
      <c r="K194" s="71">
        <v>0.187957193172582</v>
      </c>
      <c r="L194" s="68">
        <v>38.996138996139003</v>
      </c>
    </row>
    <row r="195" spans="1:12" x14ac:dyDescent="0.2">
      <c r="A195" s="72" t="s">
        <v>722</v>
      </c>
      <c r="B195" s="66" t="s">
        <v>723</v>
      </c>
      <c r="C195" s="67">
        <v>65</v>
      </c>
      <c r="D195" s="67" t="s">
        <v>339</v>
      </c>
      <c r="E195" s="71">
        <v>0.152500789892279</v>
      </c>
      <c r="F195" s="68">
        <v>27.799227799227801</v>
      </c>
      <c r="G195" s="71">
        <v>0.25</v>
      </c>
      <c r="H195" s="68">
        <v>57.804743519029202</v>
      </c>
      <c r="I195" s="71">
        <v>1.10951117008988E-2</v>
      </c>
      <c r="J195" s="68">
        <v>27.495863210148901</v>
      </c>
      <c r="K195" s="71">
        <v>0.196407257975939</v>
      </c>
      <c r="L195" s="68">
        <v>40.3199117484832</v>
      </c>
    </row>
    <row r="196" spans="1:12" x14ac:dyDescent="0.2">
      <c r="A196" s="72" t="s">
        <v>724</v>
      </c>
      <c r="B196" s="66" t="s">
        <v>725</v>
      </c>
      <c r="C196" s="67">
        <v>65</v>
      </c>
      <c r="D196" s="67" t="s">
        <v>339</v>
      </c>
      <c r="E196" s="71">
        <v>0.13964523528817299</v>
      </c>
      <c r="F196" s="68">
        <v>20.2151130722559</v>
      </c>
      <c r="G196" s="71">
        <v>0.25</v>
      </c>
      <c r="H196" s="68">
        <v>57.804743519029202</v>
      </c>
      <c r="I196" s="71">
        <v>4.6848253443345401E-3</v>
      </c>
      <c r="J196" s="68">
        <v>14.2029784886928</v>
      </c>
      <c r="K196" s="71">
        <v>0.16425088052018499</v>
      </c>
      <c r="L196" s="68">
        <v>33.728626585769398</v>
      </c>
    </row>
    <row r="197" spans="1:12" x14ac:dyDescent="0.2">
      <c r="A197" s="72" t="s">
        <v>726</v>
      </c>
      <c r="B197" s="66" t="s">
        <v>727</v>
      </c>
      <c r="C197" s="67">
        <v>65</v>
      </c>
      <c r="D197" s="67" t="s">
        <v>339</v>
      </c>
      <c r="E197" s="71">
        <v>0.14784862580629099</v>
      </c>
      <c r="F197" s="68">
        <v>25.179260893546601</v>
      </c>
      <c r="G197" s="71">
        <v>0.25</v>
      </c>
      <c r="H197" s="68">
        <v>57.804743519029202</v>
      </c>
      <c r="I197" s="71">
        <v>3.9471320607931099E-2</v>
      </c>
      <c r="J197" s="68">
        <v>55.488141202426903</v>
      </c>
      <c r="K197" s="71">
        <v>0.15407455681094301</v>
      </c>
      <c r="L197" s="68">
        <v>30.612244897959201</v>
      </c>
    </row>
    <row r="198" spans="1:12" x14ac:dyDescent="0.2">
      <c r="A198" s="72" t="s">
        <v>728</v>
      </c>
      <c r="B198" s="66" t="s">
        <v>729</v>
      </c>
      <c r="C198" s="67">
        <v>65</v>
      </c>
      <c r="D198" s="67" t="s">
        <v>339</v>
      </c>
      <c r="E198" s="71">
        <v>0.129841216611531</v>
      </c>
      <c r="F198" s="68">
        <v>14.3684500827358</v>
      </c>
      <c r="G198" s="71">
        <v>0.2499999999991</v>
      </c>
      <c r="H198" s="68">
        <v>29.867622724765599</v>
      </c>
      <c r="I198" s="71">
        <v>6.7239001430453003E-4</v>
      </c>
      <c r="J198" s="68">
        <v>2.4269167126309998</v>
      </c>
      <c r="K198" s="71">
        <v>0.13885125982118701</v>
      </c>
      <c r="L198" s="68">
        <v>26.309983452840601</v>
      </c>
    </row>
    <row r="199" spans="1:12" x14ac:dyDescent="0.2">
      <c r="A199" s="72" t="s">
        <v>730</v>
      </c>
      <c r="B199" s="66" t="s">
        <v>731</v>
      </c>
      <c r="C199" s="67">
        <v>65</v>
      </c>
      <c r="D199" s="67" t="s">
        <v>339</v>
      </c>
      <c r="E199" s="71">
        <v>0.11278494102861</v>
      </c>
      <c r="F199" s="68">
        <v>6.9222283507997799</v>
      </c>
      <c r="G199" s="71">
        <v>0.249850412107716</v>
      </c>
      <c r="H199" s="68">
        <v>18.2018753447325</v>
      </c>
      <c r="I199" s="71">
        <v>2.1457006015227599E-3</v>
      </c>
      <c r="J199" s="68">
        <v>7.3359073359073399</v>
      </c>
      <c r="K199" s="71">
        <v>8.6358710376591902E-2</v>
      </c>
      <c r="L199" s="68">
        <v>14.892443463872</v>
      </c>
    </row>
    <row r="200" spans="1:12" x14ac:dyDescent="0.2">
      <c r="A200" s="72" t="s">
        <v>732</v>
      </c>
      <c r="B200" s="66" t="s">
        <v>733</v>
      </c>
      <c r="C200" s="67">
        <v>65</v>
      </c>
      <c r="D200" s="67" t="s">
        <v>339</v>
      </c>
      <c r="E200" s="71">
        <v>0.11988747847718401</v>
      </c>
      <c r="F200" s="68">
        <v>9.6525096525096501</v>
      </c>
      <c r="G200" s="71">
        <v>0.24999999937231401</v>
      </c>
      <c r="H200" s="68">
        <v>24.020959735245501</v>
      </c>
      <c r="I200" s="71">
        <v>2.4997033729244798E-2</v>
      </c>
      <c r="J200" s="68">
        <v>44.594594594594597</v>
      </c>
      <c r="K200" s="71">
        <v>8.4665402329992104E-2</v>
      </c>
      <c r="L200" s="68">
        <v>14.4787644787645</v>
      </c>
    </row>
    <row r="201" spans="1:12" x14ac:dyDescent="0.2">
      <c r="A201" s="72" t="s">
        <v>734</v>
      </c>
      <c r="B201" s="66" t="s">
        <v>735</v>
      </c>
      <c r="C201" s="67">
        <v>65</v>
      </c>
      <c r="D201" s="67" t="s">
        <v>339</v>
      </c>
      <c r="E201" s="71">
        <v>0.111735983468693</v>
      </c>
      <c r="F201" s="68">
        <v>6.3430777716491997</v>
      </c>
      <c r="G201" s="71">
        <v>0.249999999713169</v>
      </c>
      <c r="H201" s="68">
        <v>24.9862107004964</v>
      </c>
      <c r="I201" s="71">
        <v>1.57823207823172E-2</v>
      </c>
      <c r="J201" s="68">
        <v>33.756205184776597</v>
      </c>
      <c r="K201" s="71">
        <v>6.9425629910593506E-2</v>
      </c>
      <c r="L201" s="68">
        <v>11.114175399889699</v>
      </c>
    </row>
    <row r="202" spans="1:12" x14ac:dyDescent="0.2">
      <c r="A202" s="72" t="s">
        <v>736</v>
      </c>
      <c r="B202" s="66" t="s">
        <v>737</v>
      </c>
      <c r="C202" s="67">
        <v>65</v>
      </c>
      <c r="D202" s="67" t="s">
        <v>339</v>
      </c>
      <c r="E202" s="71">
        <v>0.111515659617719</v>
      </c>
      <c r="F202" s="68">
        <v>6.2879205736348602</v>
      </c>
      <c r="G202" s="71">
        <v>0.249803015144478</v>
      </c>
      <c r="H202" s="68">
        <v>17.705460562603399</v>
      </c>
      <c r="I202" s="71">
        <v>2.0398257937886601E-2</v>
      </c>
      <c r="J202" s="68">
        <v>39.658025372311101</v>
      </c>
      <c r="K202" s="71">
        <v>6.4345705770794001E-2</v>
      </c>
      <c r="L202" s="68">
        <v>10.038610038610001</v>
      </c>
    </row>
    <row r="203" spans="1:12" x14ac:dyDescent="0.2">
      <c r="A203" s="72" t="s">
        <v>738</v>
      </c>
      <c r="B203" s="66" t="s">
        <v>739</v>
      </c>
      <c r="C203" s="67">
        <v>65</v>
      </c>
      <c r="D203" s="67" t="s">
        <v>339</v>
      </c>
      <c r="E203" s="71">
        <v>0.13724493321824999</v>
      </c>
      <c r="F203" s="68">
        <v>18.863761720904598</v>
      </c>
      <c r="G203" s="71">
        <v>0.24999999838148701</v>
      </c>
      <c r="H203" s="68">
        <v>22.586872586872602</v>
      </c>
      <c r="I203" s="71">
        <v>0.104162327688867</v>
      </c>
      <c r="J203" s="68">
        <v>78.764478764478795</v>
      </c>
      <c r="K203" s="71">
        <v>5.7572473584394601E-2</v>
      </c>
      <c r="L203" s="68">
        <v>8.7975730832873698</v>
      </c>
    </row>
    <row r="204" spans="1:12" x14ac:dyDescent="0.2">
      <c r="A204" s="72" t="s">
        <v>740</v>
      </c>
      <c r="B204" s="66" t="s">
        <v>741</v>
      </c>
      <c r="C204" s="67">
        <v>65</v>
      </c>
      <c r="D204" s="67" t="s">
        <v>339</v>
      </c>
      <c r="E204" s="71">
        <v>0.109772915315184</v>
      </c>
      <c r="F204" s="68">
        <v>5.2950910093767201</v>
      </c>
      <c r="G204" s="71">
        <v>0.249856928886354</v>
      </c>
      <c r="H204" s="68">
        <v>18.284611141753999</v>
      </c>
      <c r="I204" s="71">
        <v>1.8502727381603499E-2</v>
      </c>
      <c r="J204" s="68">
        <v>37.4793160507446</v>
      </c>
      <c r="K204" s="71">
        <v>6.0959089677594301E-2</v>
      </c>
      <c r="L204" s="68">
        <v>9.5421952564809693</v>
      </c>
    </row>
    <row r="205" spans="1:12" x14ac:dyDescent="0.2">
      <c r="A205" s="72" t="s">
        <v>742</v>
      </c>
      <c r="B205" s="66" t="s">
        <v>743</v>
      </c>
      <c r="C205" s="67">
        <v>65</v>
      </c>
      <c r="D205" s="67" t="s">
        <v>339</v>
      </c>
      <c r="E205" s="71">
        <v>0.111328626981511</v>
      </c>
      <c r="F205" s="68">
        <v>6.2051847766133497</v>
      </c>
      <c r="G205" s="71">
        <v>0.24987144343200099</v>
      </c>
      <c r="H205" s="68">
        <v>18.367346938775501</v>
      </c>
      <c r="I205" s="71">
        <v>2.4848655881537701E-2</v>
      </c>
      <c r="J205" s="68">
        <v>44.429123000551598</v>
      </c>
      <c r="K205" s="71">
        <v>5.9265781630994399E-2</v>
      </c>
      <c r="L205" s="68">
        <v>9.1560948703805796</v>
      </c>
    </row>
    <row r="206" spans="1:12" x14ac:dyDescent="0.2">
      <c r="A206" s="72" t="s">
        <v>744</v>
      </c>
      <c r="B206" s="66" t="s">
        <v>745</v>
      </c>
      <c r="C206" s="67">
        <v>65</v>
      </c>
      <c r="D206" s="67" t="s">
        <v>339</v>
      </c>
      <c r="E206" s="71">
        <v>0.11197510400237599</v>
      </c>
      <c r="F206" s="68">
        <v>6.50854936569222</v>
      </c>
      <c r="G206" s="71">
        <v>0.27553191348522299</v>
      </c>
      <c r="H206" s="68">
        <v>78.240485383342502</v>
      </c>
      <c r="I206" s="71">
        <v>9.5941571239089602E-3</v>
      </c>
      <c r="J206" s="68">
        <v>24.4897959183673</v>
      </c>
      <c r="K206" s="71">
        <v>5.0799241397995298E-2</v>
      </c>
      <c r="L206" s="68">
        <v>7.47380033094319</v>
      </c>
    </row>
    <row r="207" spans="1:12" x14ac:dyDescent="0.2">
      <c r="A207" s="72" t="s">
        <v>746</v>
      </c>
      <c r="B207" s="66" t="s">
        <v>747</v>
      </c>
      <c r="C207" s="67">
        <v>65</v>
      </c>
      <c r="D207" s="67" t="s">
        <v>339</v>
      </c>
      <c r="E207" s="71">
        <v>0.120049429234384</v>
      </c>
      <c r="F207" s="68">
        <v>9.7352454495311704</v>
      </c>
      <c r="G207" s="71">
        <v>0.249839156821997</v>
      </c>
      <c r="H207" s="68">
        <v>18.063982349696602</v>
      </c>
      <c r="I207" s="71">
        <v>5.2736657296760303E-2</v>
      </c>
      <c r="J207" s="68">
        <v>62.244897959183703</v>
      </c>
      <c r="K207" s="71">
        <v>5.7572473584394601E-2</v>
      </c>
      <c r="L207" s="68">
        <v>8.7975730832873698</v>
      </c>
    </row>
    <row r="208" spans="1:12" x14ac:dyDescent="0.2">
      <c r="A208" s="72" t="s">
        <v>748</v>
      </c>
      <c r="B208" s="66" t="s">
        <v>749</v>
      </c>
      <c r="C208" s="67">
        <v>65</v>
      </c>
      <c r="D208" s="67" t="s">
        <v>339</v>
      </c>
      <c r="E208" s="71">
        <v>0.110852678226708</v>
      </c>
      <c r="F208" s="68">
        <v>5.8190843905129599</v>
      </c>
      <c r="G208" s="71">
        <v>0.24999999968228401</v>
      </c>
      <c r="H208" s="68">
        <v>24.848317705460602</v>
      </c>
      <c r="I208" s="71">
        <v>1.27924876104875E-3</v>
      </c>
      <c r="J208" s="68">
        <v>4.7986762272476602</v>
      </c>
      <c r="K208" s="71">
        <v>8.1278786236792397E-2</v>
      </c>
      <c r="L208" s="68">
        <v>13.7892995035852</v>
      </c>
    </row>
    <row r="209" spans="1:12" x14ac:dyDescent="0.2">
      <c r="A209" s="72" t="s">
        <v>750</v>
      </c>
      <c r="B209" s="66" t="s">
        <v>751</v>
      </c>
      <c r="C209" s="67">
        <v>65</v>
      </c>
      <c r="D209" s="67" t="s">
        <v>339</v>
      </c>
      <c r="E209" s="71">
        <v>0.10991904743979</v>
      </c>
      <c r="F209" s="68">
        <v>5.4329840044125799</v>
      </c>
      <c r="G209" s="71">
        <v>0.24988358852595899</v>
      </c>
      <c r="H209" s="68">
        <v>18.450082735797</v>
      </c>
      <c r="I209" s="71">
        <v>1.04479238828191E-2</v>
      </c>
      <c r="J209" s="68">
        <v>26.227247655819099</v>
      </c>
      <c r="K209" s="71">
        <v>6.9425629910593506E-2</v>
      </c>
      <c r="L209" s="68">
        <v>11.114175399889699</v>
      </c>
    </row>
    <row r="210" spans="1:12" x14ac:dyDescent="0.2">
      <c r="A210" s="72" t="s">
        <v>752</v>
      </c>
      <c r="B210" s="66" t="s">
        <v>753</v>
      </c>
      <c r="C210" s="67">
        <v>65</v>
      </c>
      <c r="D210" s="67" t="s">
        <v>339</v>
      </c>
      <c r="E210" s="71">
        <v>0.109435857123324</v>
      </c>
      <c r="F210" s="68">
        <v>5.1020408163265296</v>
      </c>
      <c r="G210" s="71">
        <v>0.249946680754319</v>
      </c>
      <c r="H210" s="68">
        <v>19.0292333149476</v>
      </c>
      <c r="I210" s="71">
        <v>8.9352607050578198E-3</v>
      </c>
      <c r="J210" s="68">
        <v>23.414230557087699</v>
      </c>
      <c r="K210" s="71">
        <v>6.9425629910593506E-2</v>
      </c>
      <c r="L210" s="68">
        <v>11.114175399889699</v>
      </c>
    </row>
    <row r="211" spans="1:12" x14ac:dyDescent="0.2">
      <c r="A211" s="72" t="s">
        <v>754</v>
      </c>
      <c r="B211" s="66" t="s">
        <v>755</v>
      </c>
      <c r="C211" s="67">
        <v>65</v>
      </c>
      <c r="D211" s="67" t="s">
        <v>339</v>
      </c>
      <c r="E211" s="71">
        <v>0.118677114065559</v>
      </c>
      <c r="F211" s="68">
        <v>9.2112520683949306</v>
      </c>
      <c r="G211" s="71">
        <v>0.249999999778141</v>
      </c>
      <c r="H211" s="68">
        <v>25.537782680639801</v>
      </c>
      <c r="I211" s="71">
        <v>9.5292591919876202E-3</v>
      </c>
      <c r="J211" s="68">
        <v>24.296745725317201</v>
      </c>
      <c r="K211" s="71">
        <v>9.6502083226548394E-2</v>
      </c>
      <c r="L211" s="68">
        <v>16.878102592388299</v>
      </c>
    </row>
    <row r="212" spans="1:12" x14ac:dyDescent="0.2">
      <c r="A212" s="72" t="s">
        <v>756</v>
      </c>
      <c r="B212" s="66" t="s">
        <v>757</v>
      </c>
      <c r="C212" s="67">
        <v>65</v>
      </c>
      <c r="D212" s="67" t="s">
        <v>339</v>
      </c>
      <c r="E212" s="71">
        <v>0.102628984520866</v>
      </c>
      <c r="F212" s="68">
        <v>3.0060672917815801</v>
      </c>
      <c r="G212" s="71">
        <v>0.24987825621798301</v>
      </c>
      <c r="H212" s="68">
        <v>18.394925537782701</v>
      </c>
      <c r="I212" s="71">
        <v>7.2094559466207098E-3</v>
      </c>
      <c r="J212" s="68">
        <v>19.718698290126898</v>
      </c>
      <c r="K212" s="71">
        <v>5.0799241397995298E-2</v>
      </c>
      <c r="L212" s="68">
        <v>7.47380033094319</v>
      </c>
    </row>
    <row r="213" spans="1:12" x14ac:dyDescent="0.2">
      <c r="A213" s="72" t="s">
        <v>758</v>
      </c>
      <c r="B213" s="66" t="s">
        <v>759</v>
      </c>
      <c r="C213" s="67">
        <v>65</v>
      </c>
      <c r="D213" s="67" t="s">
        <v>339</v>
      </c>
      <c r="E213" s="71">
        <v>0.10616637033498599</v>
      </c>
      <c r="F213" s="68">
        <v>4.0264754550468798</v>
      </c>
      <c r="G213" s="71">
        <v>0.24999999863653999</v>
      </c>
      <c r="H213" s="68">
        <v>22.835079977937099</v>
      </c>
      <c r="I213" s="71">
        <v>9.23333073742417E-3</v>
      </c>
      <c r="J213" s="68">
        <v>23.8554881412024</v>
      </c>
      <c r="K213" s="71">
        <v>5.9265781630994399E-2</v>
      </c>
      <c r="L213" s="68">
        <v>9.1560948703805796</v>
      </c>
    </row>
    <row r="214" spans="1:12" x14ac:dyDescent="0.2">
      <c r="A214" s="72" t="s">
        <v>760</v>
      </c>
      <c r="B214" s="66" t="s">
        <v>761</v>
      </c>
      <c r="C214" s="67">
        <v>65</v>
      </c>
      <c r="D214" s="67" t="s">
        <v>339</v>
      </c>
      <c r="E214" s="71">
        <v>0.116620916413121</v>
      </c>
      <c r="F214" s="68">
        <v>8.3838940981798107</v>
      </c>
      <c r="G214" s="71">
        <v>0.249999998056357</v>
      </c>
      <c r="H214" s="68">
        <v>22.1180364037507</v>
      </c>
      <c r="I214" s="71">
        <v>3.3840212795253601E-2</v>
      </c>
      <c r="J214" s="68">
        <v>51.6822945394374</v>
      </c>
      <c r="K214" s="71">
        <v>6.6022538387751198E-2</v>
      </c>
      <c r="L214" s="68">
        <v>10.0937672366244</v>
      </c>
    </row>
    <row r="215" spans="1:12" x14ac:dyDescent="0.2">
      <c r="A215" s="72" t="s">
        <v>762</v>
      </c>
      <c r="B215" s="66" t="s">
        <v>763</v>
      </c>
      <c r="C215" s="67">
        <v>65</v>
      </c>
      <c r="D215" s="67" t="s">
        <v>339</v>
      </c>
      <c r="E215" s="71">
        <v>0.114087821416493</v>
      </c>
      <c r="F215" s="68">
        <v>7.3359073359073399</v>
      </c>
      <c r="G215" s="71">
        <v>0.24844014209196</v>
      </c>
      <c r="H215" s="68">
        <v>15.8852730281302</v>
      </c>
      <c r="I215" s="71">
        <v>3.62508485731248E-2</v>
      </c>
      <c r="J215" s="68">
        <v>53.502482073910599</v>
      </c>
      <c r="K215" s="71">
        <v>5.7572473584394601E-2</v>
      </c>
      <c r="L215" s="68">
        <v>8.7975730832873698</v>
      </c>
    </row>
    <row r="216" spans="1:12" x14ac:dyDescent="0.2">
      <c r="A216" s="72" t="s">
        <v>764</v>
      </c>
      <c r="B216" s="66" t="s">
        <v>765</v>
      </c>
      <c r="C216" s="67">
        <v>65</v>
      </c>
      <c r="D216" s="67" t="s">
        <v>339</v>
      </c>
      <c r="E216" s="71">
        <v>0.108623040708554</v>
      </c>
      <c r="F216" s="68">
        <v>4.8814120242691699</v>
      </c>
      <c r="G216" s="71">
        <v>0.24890223580221399</v>
      </c>
      <c r="H216" s="68">
        <v>16.243794815223399</v>
      </c>
      <c r="I216" s="71">
        <v>1.0944347935695301E-2</v>
      </c>
      <c r="J216" s="68">
        <v>27.192498621070101</v>
      </c>
      <c r="K216" s="71">
        <v>6.6022538387751198E-2</v>
      </c>
      <c r="L216" s="68">
        <v>10.0937672366244</v>
      </c>
    </row>
    <row r="217" spans="1:12" x14ac:dyDescent="0.2">
      <c r="A217" s="72" t="s">
        <v>766</v>
      </c>
      <c r="B217" s="66" t="s">
        <v>767</v>
      </c>
      <c r="C217" s="67">
        <v>65</v>
      </c>
      <c r="D217" s="67" t="s">
        <v>339</v>
      </c>
      <c r="E217" s="71">
        <v>0.110131990530926</v>
      </c>
      <c r="F217" s="68">
        <v>5.5157198014340896</v>
      </c>
      <c r="G217" s="71">
        <v>0.249999998922044</v>
      </c>
      <c r="H217" s="68">
        <v>23.359073359073399</v>
      </c>
      <c r="I217" s="71">
        <v>7.5837266669416103E-3</v>
      </c>
      <c r="J217" s="68">
        <v>20.656370656370701</v>
      </c>
      <c r="K217" s="71">
        <v>7.2812246003793199E-2</v>
      </c>
      <c r="L217" s="68">
        <v>11.9415333701048</v>
      </c>
    </row>
    <row r="218" spans="1:12" x14ac:dyDescent="0.2">
      <c r="A218" s="72" t="s">
        <v>768</v>
      </c>
      <c r="B218" s="66" t="s">
        <v>769</v>
      </c>
      <c r="C218" s="67">
        <v>65</v>
      </c>
      <c r="D218" s="67" t="s">
        <v>339</v>
      </c>
      <c r="E218" s="71">
        <v>0.117742225439756</v>
      </c>
      <c r="F218" s="68">
        <v>8.9078874793160505</v>
      </c>
      <c r="G218" s="71">
        <v>0.24999999870217801</v>
      </c>
      <c r="H218" s="68">
        <v>22.890237175951501</v>
      </c>
      <c r="I218" s="71">
        <v>1.3497826576939201E-2</v>
      </c>
      <c r="J218" s="68">
        <v>30.722559293987899</v>
      </c>
      <c r="K218" s="71">
        <v>8.9728851040148994E-2</v>
      </c>
      <c r="L218" s="68">
        <v>15.2233866519581</v>
      </c>
    </row>
    <row r="219" spans="1:12" x14ac:dyDescent="0.2">
      <c r="A219" s="72" t="s">
        <v>770</v>
      </c>
      <c r="B219" s="66" t="s">
        <v>771</v>
      </c>
      <c r="C219" s="67">
        <v>65</v>
      </c>
      <c r="D219" s="67" t="s">
        <v>339</v>
      </c>
      <c r="E219" s="71">
        <v>0.117272365037736</v>
      </c>
      <c r="F219" s="68">
        <v>8.6045228902371793</v>
      </c>
      <c r="G219" s="71">
        <v>0.25423487639930897</v>
      </c>
      <c r="H219" s="68">
        <v>66.271373414230595</v>
      </c>
      <c r="I219" s="71">
        <v>2.4769972710105E-2</v>
      </c>
      <c r="J219" s="68">
        <v>44.401544401544399</v>
      </c>
      <c r="K219" s="71">
        <v>7.2812246003793199E-2</v>
      </c>
      <c r="L219" s="68">
        <v>11.9415333701048</v>
      </c>
    </row>
    <row r="220" spans="1:12" x14ac:dyDescent="0.2">
      <c r="A220" s="72" t="s">
        <v>772</v>
      </c>
      <c r="B220" s="66" t="s">
        <v>773</v>
      </c>
      <c r="C220" s="67">
        <v>65</v>
      </c>
      <c r="D220" s="67" t="s">
        <v>339</v>
      </c>
      <c r="E220" s="71">
        <v>0.121939480180295</v>
      </c>
      <c r="F220" s="68">
        <v>10.5074462217319</v>
      </c>
      <c r="G220" s="71">
        <v>0.24665926870943999</v>
      </c>
      <c r="H220" s="68">
        <v>14.5063430777716</v>
      </c>
      <c r="I220" s="71">
        <v>2.60437046980962E-2</v>
      </c>
      <c r="J220" s="68">
        <v>45.477109762824</v>
      </c>
      <c r="K220" s="71">
        <v>9.3115467133348701E-2</v>
      </c>
      <c r="L220" s="68">
        <v>15.968008825151699</v>
      </c>
    </row>
    <row r="221" spans="1:12" x14ac:dyDescent="0.2">
      <c r="A221" s="72" t="s">
        <v>774</v>
      </c>
      <c r="B221" s="66" t="s">
        <v>775</v>
      </c>
      <c r="C221" s="67">
        <v>65</v>
      </c>
      <c r="D221" s="67" t="s">
        <v>339</v>
      </c>
      <c r="E221" s="71">
        <v>0.119392078407425</v>
      </c>
      <c r="F221" s="68">
        <v>9.4870380584666307</v>
      </c>
      <c r="G221" s="71">
        <v>0.24836283090135999</v>
      </c>
      <c r="H221" s="68">
        <v>15.830115830115799</v>
      </c>
      <c r="I221" s="71">
        <v>3.02444015603665E-2</v>
      </c>
      <c r="J221" s="68">
        <v>48.869277440706</v>
      </c>
      <c r="K221" s="71">
        <v>7.9569002760549901E-2</v>
      </c>
      <c r="L221" s="68">
        <v>13.1825703254275</v>
      </c>
    </row>
    <row r="222" spans="1:12" x14ac:dyDescent="0.2">
      <c r="A222" s="72" t="s">
        <v>776</v>
      </c>
      <c r="B222" s="66" t="s">
        <v>777</v>
      </c>
      <c r="C222" s="67">
        <v>65</v>
      </c>
      <c r="D222" s="67" t="s">
        <v>339</v>
      </c>
      <c r="E222" s="71">
        <v>0.12718527242005401</v>
      </c>
      <c r="F222" s="68">
        <v>12.9619415333701</v>
      </c>
      <c r="G222" s="71">
        <v>0.249999983687095</v>
      </c>
      <c r="H222" s="68">
        <v>20.049641478212902</v>
      </c>
      <c r="I222" s="71">
        <v>3.8456841869362497E-2</v>
      </c>
      <c r="J222" s="68">
        <v>54.715940430226098</v>
      </c>
      <c r="K222" s="71">
        <v>9.3098991703706099E-2</v>
      </c>
      <c r="L222" s="68">
        <v>15.8852730281302</v>
      </c>
    </row>
    <row r="223" spans="1:12" x14ac:dyDescent="0.2">
      <c r="A223" s="72" t="s">
        <v>778</v>
      </c>
      <c r="B223" s="66" t="s">
        <v>779</v>
      </c>
      <c r="C223" s="67">
        <v>65</v>
      </c>
      <c r="D223" s="67" t="s">
        <v>339</v>
      </c>
      <c r="E223" s="71">
        <v>0.118930466082524</v>
      </c>
      <c r="F223" s="68">
        <v>9.2939878654164403</v>
      </c>
      <c r="G223" s="71">
        <v>0.24999999440437001</v>
      </c>
      <c r="H223" s="68">
        <v>20.821842250413699</v>
      </c>
      <c r="I223" s="71">
        <v>2.3835784989451599E-2</v>
      </c>
      <c r="J223" s="68">
        <v>43.436293436293397</v>
      </c>
      <c r="K223" s="71">
        <v>8.2955618853749594E-2</v>
      </c>
      <c r="L223" s="68">
        <v>13.872035300606701</v>
      </c>
    </row>
    <row r="224" spans="1:12" x14ac:dyDescent="0.2">
      <c r="A224" s="72" t="s">
        <v>780</v>
      </c>
      <c r="B224" s="66" t="s">
        <v>781</v>
      </c>
      <c r="C224" s="67">
        <v>65</v>
      </c>
      <c r="D224" s="67" t="s">
        <v>339</v>
      </c>
      <c r="E224" s="71">
        <v>0.14288637533128501</v>
      </c>
      <c r="F224" s="68">
        <v>22.200772200772199</v>
      </c>
      <c r="G224" s="71">
        <v>0.26614768073912098</v>
      </c>
      <c r="H224" s="68">
        <v>74.627688913403205</v>
      </c>
      <c r="I224" s="71">
        <v>5.5865989178229998E-2</v>
      </c>
      <c r="J224" s="68">
        <v>64.175399889685593</v>
      </c>
      <c r="K224" s="71">
        <v>0.106645456076505</v>
      </c>
      <c r="L224" s="68">
        <v>18.505239933811399</v>
      </c>
    </row>
    <row r="225" spans="1:12" x14ac:dyDescent="0.2">
      <c r="A225" s="72" t="s">
        <v>782</v>
      </c>
      <c r="B225" s="66" t="s">
        <v>783</v>
      </c>
      <c r="C225" s="67">
        <v>65</v>
      </c>
      <c r="D225" s="67" t="s">
        <v>339</v>
      </c>
      <c r="E225" s="71">
        <v>0.15379797842515</v>
      </c>
      <c r="F225" s="68">
        <v>28.488692774407099</v>
      </c>
      <c r="G225" s="71">
        <v>0.249999940118009</v>
      </c>
      <c r="H225" s="68">
        <v>19.746276889133998</v>
      </c>
      <c r="I225" s="71">
        <v>9.4588690801336694E-2</v>
      </c>
      <c r="J225" s="68">
        <v>76.889134031991205</v>
      </c>
      <c r="K225" s="71">
        <v>0.11680530435610401</v>
      </c>
      <c r="L225" s="68">
        <v>20.601213458356298</v>
      </c>
    </row>
    <row r="226" spans="1:12" x14ac:dyDescent="0.2">
      <c r="A226" s="72" t="s">
        <v>784</v>
      </c>
      <c r="B226" s="66" t="s">
        <v>785</v>
      </c>
      <c r="C226" s="67">
        <v>65</v>
      </c>
      <c r="D226" s="67" t="s">
        <v>339</v>
      </c>
      <c r="E226" s="71">
        <v>0.14304313422246601</v>
      </c>
      <c r="F226" s="68">
        <v>22.311086596800902</v>
      </c>
      <c r="G226" s="71">
        <v>0.245362187429436</v>
      </c>
      <c r="H226" s="68">
        <v>13.568670711527901</v>
      </c>
      <c r="I226" s="71">
        <v>7.2041835021657494E-2</v>
      </c>
      <c r="J226" s="68">
        <v>70.904578047435194</v>
      </c>
      <c r="K226" s="71">
        <v>0.111725380216304</v>
      </c>
      <c r="L226" s="68">
        <v>19.3050193050193</v>
      </c>
    </row>
    <row r="227" spans="1:12" x14ac:dyDescent="0.2">
      <c r="A227" s="72" t="s">
        <v>786</v>
      </c>
      <c r="B227" s="66" t="s">
        <v>787</v>
      </c>
      <c r="C227" s="67">
        <v>65</v>
      </c>
      <c r="D227" s="67" t="s">
        <v>339</v>
      </c>
      <c r="E227" s="71">
        <v>0.13352118408572899</v>
      </c>
      <c r="F227" s="68">
        <v>16.602316602316598</v>
      </c>
      <c r="G227" s="71">
        <v>0.24999999582678201</v>
      </c>
      <c r="H227" s="68">
        <v>21.042471042471</v>
      </c>
      <c r="I227" s="71">
        <v>5.91413973436564E-2</v>
      </c>
      <c r="J227" s="68">
        <v>65.9128516271373</v>
      </c>
      <c r="K227" s="71">
        <v>9.1422159086748805E-2</v>
      </c>
      <c r="L227" s="68">
        <v>15.6370656370656</v>
      </c>
    </row>
    <row r="228" spans="1:12" x14ac:dyDescent="0.2">
      <c r="A228" s="72" t="s">
        <v>788</v>
      </c>
      <c r="B228" s="66" t="s">
        <v>789</v>
      </c>
      <c r="C228" s="67">
        <v>65</v>
      </c>
      <c r="D228" s="67" t="s">
        <v>339</v>
      </c>
      <c r="E228" s="71">
        <v>0.17837914008523001</v>
      </c>
      <c r="F228" s="68">
        <v>36.514065085493698</v>
      </c>
      <c r="G228" s="71">
        <v>0.24999999999726999</v>
      </c>
      <c r="H228" s="68">
        <v>29.619415333700999</v>
      </c>
      <c r="I228" s="71">
        <v>0.122612798644119</v>
      </c>
      <c r="J228" s="68">
        <v>81.908439051296199</v>
      </c>
      <c r="K228" s="71">
        <v>0.16252462161430001</v>
      </c>
      <c r="L228" s="68">
        <v>32.9288472145615</v>
      </c>
    </row>
    <row r="229" spans="1:12" x14ac:dyDescent="0.2">
      <c r="A229" s="72" t="s">
        <v>790</v>
      </c>
      <c r="B229" s="66" t="s">
        <v>791</v>
      </c>
      <c r="C229" s="67">
        <v>65</v>
      </c>
      <c r="D229" s="67" t="s">
        <v>339</v>
      </c>
      <c r="E229" s="71">
        <v>0.131846146395173</v>
      </c>
      <c r="F229" s="68">
        <v>15.6094870380585</v>
      </c>
      <c r="G229" s="71">
        <v>0.13419891374318901</v>
      </c>
      <c r="H229" s="68">
        <v>3.0060672917815801</v>
      </c>
      <c r="I229" s="71">
        <v>7.3927447412806503E-3</v>
      </c>
      <c r="J229" s="68">
        <v>20.270270270270299</v>
      </c>
      <c r="K229" s="71">
        <v>0.25394678070104798</v>
      </c>
      <c r="L229" s="68">
        <v>44.649751792608903</v>
      </c>
    </row>
    <row r="230" spans="1:12" x14ac:dyDescent="0.2">
      <c r="A230" s="72" t="s">
        <v>792</v>
      </c>
      <c r="B230" s="66" t="s">
        <v>793</v>
      </c>
      <c r="C230" s="67">
        <v>65</v>
      </c>
      <c r="D230" s="67" t="s">
        <v>339</v>
      </c>
      <c r="E230" s="71">
        <v>0.16898947588761901</v>
      </c>
      <c r="F230" s="68">
        <v>33.949255377826802</v>
      </c>
      <c r="G230" s="71">
        <v>0.155478016343429</v>
      </c>
      <c r="H230" s="68">
        <v>4.0816326530612201</v>
      </c>
      <c r="I230" s="71">
        <v>0.165243001623086</v>
      </c>
      <c r="J230" s="68">
        <v>87.672366243794798</v>
      </c>
      <c r="K230" s="71">
        <v>0.18624740969633999</v>
      </c>
      <c r="L230" s="68">
        <v>38.803088803088798</v>
      </c>
    </row>
    <row r="231" spans="1:12" x14ac:dyDescent="0.2">
      <c r="A231" s="72" t="s">
        <v>794</v>
      </c>
      <c r="B231" s="66" t="s">
        <v>795</v>
      </c>
      <c r="C231" s="67">
        <v>65</v>
      </c>
      <c r="D231" s="67" t="s">
        <v>339</v>
      </c>
      <c r="E231" s="71">
        <v>0.186401046054259</v>
      </c>
      <c r="F231" s="68">
        <v>38.527302813017101</v>
      </c>
      <c r="G231" s="71">
        <v>0.239365639506922</v>
      </c>
      <c r="H231" s="68">
        <v>11.445118587975699</v>
      </c>
      <c r="I231" s="71">
        <v>7.6050566234405703E-2</v>
      </c>
      <c r="J231" s="68">
        <v>72.255929398786506</v>
      </c>
      <c r="K231" s="71">
        <v>0.243786932421449</v>
      </c>
      <c r="L231" s="68">
        <v>44.070601213458403</v>
      </c>
    </row>
    <row r="232" spans="1:12" x14ac:dyDescent="0.2">
      <c r="A232" s="72" t="s">
        <v>796</v>
      </c>
      <c r="B232" s="66" t="s">
        <v>797</v>
      </c>
      <c r="C232" s="67">
        <v>65</v>
      </c>
      <c r="D232" s="67" t="s">
        <v>339</v>
      </c>
      <c r="E232" s="71">
        <v>0.19234977679297599</v>
      </c>
      <c r="F232" s="68">
        <v>39.464975179260897</v>
      </c>
      <c r="G232" s="71">
        <v>0.251629598871142</v>
      </c>
      <c r="H232" s="68">
        <v>61.445118587975699</v>
      </c>
      <c r="I232" s="71">
        <v>6.4749144909265602E-2</v>
      </c>
      <c r="J232" s="68">
        <v>68.284611141753999</v>
      </c>
      <c r="K232" s="71">
        <v>0.26067058659851999</v>
      </c>
      <c r="L232" s="68">
        <v>45.008273579702099</v>
      </c>
    </row>
    <row r="233" spans="1:12" x14ac:dyDescent="0.2">
      <c r="A233" s="72" t="s">
        <v>798</v>
      </c>
      <c r="B233" s="66" t="s">
        <v>799</v>
      </c>
      <c r="C233" s="67">
        <v>65</v>
      </c>
      <c r="D233" s="67" t="s">
        <v>339</v>
      </c>
      <c r="E233" s="71">
        <v>0.149314900343685</v>
      </c>
      <c r="F233" s="68">
        <v>25.896304467733</v>
      </c>
      <c r="G233" s="71">
        <v>0.25</v>
      </c>
      <c r="H233" s="68">
        <v>57.804743519029202</v>
      </c>
      <c r="I233" s="71">
        <v>3.28017739064359E-3</v>
      </c>
      <c r="J233" s="68">
        <v>10.838389409817999</v>
      </c>
      <c r="K233" s="71">
        <v>0.19466452364041101</v>
      </c>
      <c r="L233" s="68">
        <v>39.906232763375598</v>
      </c>
    </row>
    <row r="234" spans="1:12" x14ac:dyDescent="0.2">
      <c r="A234" s="72" t="s">
        <v>800</v>
      </c>
      <c r="B234" s="66" t="s">
        <v>801</v>
      </c>
      <c r="C234" s="67">
        <v>65</v>
      </c>
      <c r="D234" s="67" t="s">
        <v>339</v>
      </c>
      <c r="E234" s="71">
        <v>0.16836221870784701</v>
      </c>
      <c r="F234" s="68">
        <v>33.645890788747899</v>
      </c>
      <c r="G234" s="71">
        <v>0.24992179967698799</v>
      </c>
      <c r="H234" s="68">
        <v>18.808604522890199</v>
      </c>
      <c r="I234" s="71">
        <v>6.5580256945941495E-2</v>
      </c>
      <c r="J234" s="68">
        <v>68.753447324875907</v>
      </c>
      <c r="K234" s="71">
        <v>0.18958459950061199</v>
      </c>
      <c r="L234" s="68">
        <v>39.023717595146202</v>
      </c>
    </row>
    <row r="235" spans="1:12" x14ac:dyDescent="0.2">
      <c r="A235" s="72" t="s">
        <v>802</v>
      </c>
      <c r="B235" s="66" t="s">
        <v>803</v>
      </c>
      <c r="C235" s="67">
        <v>65</v>
      </c>
      <c r="D235" s="67" t="s">
        <v>339</v>
      </c>
      <c r="E235" s="71">
        <v>0.16107607352853501</v>
      </c>
      <c r="F235" s="68">
        <v>31.494760066188601</v>
      </c>
      <c r="G235" s="71">
        <v>0.24999851841054299</v>
      </c>
      <c r="H235" s="68">
        <v>19.553226696083801</v>
      </c>
      <c r="I235" s="71">
        <v>4.8675600525322299E-2</v>
      </c>
      <c r="J235" s="68">
        <v>60.2316602316602</v>
      </c>
      <c r="K235" s="71">
        <v>0.18455410164974001</v>
      </c>
      <c r="L235" s="68">
        <v>38.361831218974103</v>
      </c>
    </row>
    <row r="236" spans="1:12" x14ac:dyDescent="0.2">
      <c r="A236" s="72" t="s">
        <v>804</v>
      </c>
      <c r="B236" s="66" t="s">
        <v>805</v>
      </c>
      <c r="C236" s="67">
        <v>65</v>
      </c>
      <c r="D236" s="67" t="s">
        <v>339</v>
      </c>
      <c r="E236" s="71">
        <v>0.17709821470716899</v>
      </c>
      <c r="F236" s="68">
        <v>36.155543298400403</v>
      </c>
      <c r="G236" s="71">
        <v>0.25</v>
      </c>
      <c r="H236" s="68">
        <v>57.804743519029202</v>
      </c>
      <c r="I236" s="71">
        <v>0.12212368774112101</v>
      </c>
      <c r="J236" s="68">
        <v>81.8257032542747</v>
      </c>
      <c r="K236" s="71">
        <v>0.159170956380385</v>
      </c>
      <c r="L236" s="68">
        <v>32.294539437396601</v>
      </c>
    </row>
    <row r="237" spans="1:12" x14ac:dyDescent="0.2">
      <c r="A237" s="72" t="s">
        <v>806</v>
      </c>
      <c r="B237" s="66" t="s">
        <v>807</v>
      </c>
      <c r="C237" s="67">
        <v>65</v>
      </c>
      <c r="D237" s="67" t="s">
        <v>339</v>
      </c>
      <c r="E237" s="71">
        <v>0.16889937990603901</v>
      </c>
      <c r="F237" s="68">
        <v>33.894098179812502</v>
      </c>
      <c r="G237" s="71">
        <v>0.25</v>
      </c>
      <c r="H237" s="68">
        <v>57.804743519029202</v>
      </c>
      <c r="I237" s="71">
        <v>6.7080589358220699E-2</v>
      </c>
      <c r="J237" s="68">
        <v>69.498069498069498</v>
      </c>
      <c r="K237" s="71">
        <v>0.189617550359897</v>
      </c>
      <c r="L237" s="68">
        <v>39.134031991174901</v>
      </c>
    </row>
    <row r="238" spans="1:12" x14ac:dyDescent="0.2">
      <c r="A238" s="72" t="s">
        <v>808</v>
      </c>
      <c r="B238" s="66" t="s">
        <v>809</v>
      </c>
      <c r="C238" s="67">
        <v>65</v>
      </c>
      <c r="D238" s="67" t="s">
        <v>339</v>
      </c>
      <c r="E238" s="71">
        <v>0.16899661344519101</v>
      </c>
      <c r="F238" s="68">
        <v>33.976833976834001</v>
      </c>
      <c r="G238" s="71">
        <v>0.249999999993085</v>
      </c>
      <c r="H238" s="68">
        <v>29.205736348593501</v>
      </c>
      <c r="I238" s="71">
        <v>6.0599057796190597E-2</v>
      </c>
      <c r="J238" s="68">
        <v>66.464423607280807</v>
      </c>
      <c r="K238" s="71">
        <v>0.19639078254629599</v>
      </c>
      <c r="L238" s="68">
        <v>40.182018753447302</v>
      </c>
    </row>
    <row r="239" spans="1:12" x14ac:dyDescent="0.2">
      <c r="A239" s="72" t="s">
        <v>810</v>
      </c>
      <c r="B239" s="66" t="s">
        <v>811</v>
      </c>
      <c r="C239" s="67">
        <v>65</v>
      </c>
      <c r="D239" s="67" t="s">
        <v>339</v>
      </c>
      <c r="E239" s="71">
        <v>0.183939447157728</v>
      </c>
      <c r="F239" s="68">
        <v>37.810259238830703</v>
      </c>
      <c r="G239" s="71">
        <v>0.24999999993680699</v>
      </c>
      <c r="H239" s="68">
        <v>27.385548814120199</v>
      </c>
      <c r="I239" s="71">
        <v>0.14097055253903501</v>
      </c>
      <c r="J239" s="68">
        <v>84.997242140099303</v>
      </c>
      <c r="K239" s="71">
        <v>0.16084778899734201</v>
      </c>
      <c r="L239" s="68">
        <v>32.653061224489797</v>
      </c>
    </row>
    <row r="240" spans="1:12" x14ac:dyDescent="0.2">
      <c r="A240" s="72" t="s">
        <v>812</v>
      </c>
      <c r="B240" s="66" t="s">
        <v>813</v>
      </c>
      <c r="C240" s="67">
        <v>65</v>
      </c>
      <c r="D240" s="67" t="s">
        <v>339</v>
      </c>
      <c r="E240" s="71">
        <v>0.16364535445211001</v>
      </c>
      <c r="F240" s="68">
        <v>32.349696635410901</v>
      </c>
      <c r="G240" s="71">
        <v>0.24991232081946599</v>
      </c>
      <c r="H240" s="68">
        <v>18.7258687258687</v>
      </c>
      <c r="I240" s="71">
        <v>8.0175953539521005E-2</v>
      </c>
      <c r="J240" s="68">
        <v>73.469387755102005</v>
      </c>
      <c r="K240" s="71">
        <v>0.16084778899734201</v>
      </c>
      <c r="L240" s="68">
        <v>32.653061224489797</v>
      </c>
    </row>
    <row r="241" spans="1:12" x14ac:dyDescent="0.2">
      <c r="A241" s="72" t="s">
        <v>814</v>
      </c>
      <c r="B241" s="66" t="s">
        <v>815</v>
      </c>
      <c r="C241" s="67">
        <v>65</v>
      </c>
      <c r="D241" s="67" t="s">
        <v>339</v>
      </c>
      <c r="E241" s="71">
        <v>0.16640213746559299</v>
      </c>
      <c r="F241" s="68">
        <v>33.232211803640404</v>
      </c>
      <c r="G241" s="71">
        <v>0.25</v>
      </c>
      <c r="H241" s="68">
        <v>57.804743519029202</v>
      </c>
      <c r="I241" s="71">
        <v>9.0035456016394899E-2</v>
      </c>
      <c r="J241" s="68">
        <v>76.199669056811899</v>
      </c>
      <c r="K241" s="71">
        <v>0.159170956380385</v>
      </c>
      <c r="L241" s="68">
        <v>32.294539437396601</v>
      </c>
    </row>
    <row r="242" spans="1:12" x14ac:dyDescent="0.2">
      <c r="A242" s="72" t="s">
        <v>816</v>
      </c>
      <c r="B242" s="66" t="s">
        <v>817</v>
      </c>
      <c r="C242" s="67">
        <v>65</v>
      </c>
      <c r="D242" s="67" t="s">
        <v>339</v>
      </c>
      <c r="E242" s="71">
        <v>0.13813076186423801</v>
      </c>
      <c r="F242" s="68">
        <v>19.470490899062298</v>
      </c>
      <c r="G242" s="71">
        <v>0.25</v>
      </c>
      <c r="H242" s="68">
        <v>57.804743519029202</v>
      </c>
      <c r="I242" s="71">
        <v>1.83471311912874E-3</v>
      </c>
      <c r="J242" s="68">
        <v>6.3706563706563699</v>
      </c>
      <c r="K242" s="71">
        <v>0.16255757247358499</v>
      </c>
      <c r="L242" s="68">
        <v>33.287369001654703</v>
      </c>
    </row>
    <row r="243" spans="1:12" x14ac:dyDescent="0.2">
      <c r="A243" s="72" t="s">
        <v>818</v>
      </c>
      <c r="B243" s="66" t="s">
        <v>819</v>
      </c>
      <c r="C243" s="67">
        <v>65</v>
      </c>
      <c r="D243" s="67" t="s">
        <v>339</v>
      </c>
      <c r="E243" s="71">
        <v>0.12352923745425</v>
      </c>
      <c r="F243" s="68">
        <v>11.1969111969112</v>
      </c>
      <c r="G243" s="71">
        <v>0.25</v>
      </c>
      <c r="H243" s="68">
        <v>57.804743519029202</v>
      </c>
      <c r="I243" s="71">
        <v>3.6284105416092897E-4</v>
      </c>
      <c r="J243" s="68">
        <v>1.4616657473800301</v>
      </c>
      <c r="K243" s="71">
        <v>0.120224871308589</v>
      </c>
      <c r="L243" s="68">
        <v>21.5940430226144</v>
      </c>
    </row>
    <row r="244" spans="1:12" x14ac:dyDescent="0.2">
      <c r="A244" s="72" t="s">
        <v>820</v>
      </c>
      <c r="B244" s="66" t="s">
        <v>821</v>
      </c>
      <c r="C244" s="67">
        <v>65</v>
      </c>
      <c r="D244" s="67" t="s">
        <v>339</v>
      </c>
      <c r="E244" s="71">
        <v>0.13037213782501</v>
      </c>
      <c r="F244" s="68">
        <v>14.6166574738003</v>
      </c>
      <c r="G244" s="71">
        <v>0.24999999986283</v>
      </c>
      <c r="H244" s="68">
        <v>26.1445118587976</v>
      </c>
      <c r="I244" s="71">
        <v>2.26515379101407E-3</v>
      </c>
      <c r="J244" s="68">
        <v>7.61169332597904</v>
      </c>
      <c r="K244" s="71">
        <v>0.13885125982118701</v>
      </c>
      <c r="L244" s="68">
        <v>26.309983452840601</v>
      </c>
    </row>
    <row r="245" spans="1:12" x14ac:dyDescent="0.2">
      <c r="A245" s="72" t="s">
        <v>822</v>
      </c>
      <c r="B245" s="66" t="s">
        <v>823</v>
      </c>
      <c r="C245" s="67">
        <v>65</v>
      </c>
      <c r="D245" s="67" t="s">
        <v>339</v>
      </c>
      <c r="E245" s="71">
        <v>0.109974045770794</v>
      </c>
      <c r="F245" s="68">
        <v>5.4881412024269203</v>
      </c>
      <c r="G245" s="71">
        <v>0.24672921943829301</v>
      </c>
      <c r="H245" s="68">
        <v>14.6442360728075</v>
      </c>
      <c r="I245" s="71">
        <v>1.88472121032934E-2</v>
      </c>
      <c r="J245" s="68">
        <v>37.810259238830703</v>
      </c>
      <c r="K245" s="71">
        <v>6.4345705770794001E-2</v>
      </c>
      <c r="L245" s="68">
        <v>10.038610038610001</v>
      </c>
    </row>
    <row r="246" spans="1:12" x14ac:dyDescent="0.2">
      <c r="A246" s="72" t="s">
        <v>824</v>
      </c>
      <c r="B246" s="66" t="s">
        <v>825</v>
      </c>
      <c r="C246" s="67">
        <v>65</v>
      </c>
      <c r="D246" s="67" t="s">
        <v>339</v>
      </c>
      <c r="E246" s="71">
        <v>0.12108018281351</v>
      </c>
      <c r="F246" s="68">
        <v>10.148924434638699</v>
      </c>
      <c r="G246" s="71">
        <v>0.249999999960337</v>
      </c>
      <c r="H246" s="68">
        <v>27.826806398235</v>
      </c>
      <c r="I246" s="71">
        <v>3.1755254512037499E-3</v>
      </c>
      <c r="J246" s="68">
        <v>10.314396028681699</v>
      </c>
      <c r="K246" s="71">
        <v>0.11006502302899</v>
      </c>
      <c r="L246" s="68">
        <v>19.277440706012101</v>
      </c>
    </row>
    <row r="247" spans="1:12" x14ac:dyDescent="0.2">
      <c r="A247" s="72" t="s">
        <v>826</v>
      </c>
      <c r="B247" s="66" t="s">
        <v>827</v>
      </c>
      <c r="C247" s="67">
        <v>65</v>
      </c>
      <c r="D247" s="67" t="s">
        <v>339</v>
      </c>
      <c r="E247" s="71">
        <v>0.111056583665673</v>
      </c>
      <c r="F247" s="68">
        <v>5.9845559845559801</v>
      </c>
      <c r="G247" s="71">
        <v>0.249941941412964</v>
      </c>
      <c r="H247" s="68">
        <v>19.001654715940401</v>
      </c>
      <c r="I247" s="71">
        <v>1.04155635802632E-2</v>
      </c>
      <c r="J247" s="68">
        <v>26.1720904578047</v>
      </c>
      <c r="K247" s="71">
        <v>7.2812246003793199E-2</v>
      </c>
      <c r="L247" s="68">
        <v>11.9415333701048</v>
      </c>
    </row>
    <row r="248" spans="1:12" x14ac:dyDescent="0.2">
      <c r="A248" s="72" t="s">
        <v>828</v>
      </c>
      <c r="B248" s="66" t="s">
        <v>829</v>
      </c>
      <c r="C248" s="67">
        <v>65</v>
      </c>
      <c r="D248" s="67" t="s">
        <v>339</v>
      </c>
      <c r="E248" s="71">
        <v>0.110363148928627</v>
      </c>
      <c r="F248" s="68">
        <v>5.6260341974627703</v>
      </c>
      <c r="G248" s="71">
        <v>0.24998044869271699</v>
      </c>
      <c r="H248" s="68">
        <v>19.3325979040265</v>
      </c>
      <c r="I248" s="71">
        <v>3.2168279495724999E-3</v>
      </c>
      <c r="J248" s="68">
        <v>10.5350248207391</v>
      </c>
      <c r="K248" s="71">
        <v>7.7892170143592704E-2</v>
      </c>
      <c r="L248" s="68">
        <v>13.127413127413099</v>
      </c>
    </row>
    <row r="249" spans="1:12" x14ac:dyDescent="0.2">
      <c r="A249" s="72" t="s">
        <v>830</v>
      </c>
      <c r="B249" s="66" t="s">
        <v>831</v>
      </c>
      <c r="C249" s="67">
        <v>65</v>
      </c>
      <c r="D249" s="67" t="s">
        <v>339</v>
      </c>
      <c r="E249" s="71">
        <v>0.10759000607384001</v>
      </c>
      <c r="F249" s="68">
        <v>4.4953116381687801</v>
      </c>
      <c r="G249" s="71">
        <v>0.234328241129653</v>
      </c>
      <c r="H249" s="68">
        <v>10.397131825703299</v>
      </c>
      <c r="I249" s="71">
        <v>3.9335843740470798E-2</v>
      </c>
      <c r="J249" s="68">
        <v>55.295091009376698</v>
      </c>
      <c r="K249" s="71">
        <v>4.9105933351395403E-2</v>
      </c>
      <c r="L249" s="68">
        <v>7.3359073359073399</v>
      </c>
    </row>
    <row r="250" spans="1:12" x14ac:dyDescent="0.2">
      <c r="A250" s="72" t="s">
        <v>832</v>
      </c>
      <c r="B250" s="66" t="s">
        <v>833</v>
      </c>
      <c r="C250" s="67">
        <v>65</v>
      </c>
      <c r="D250" s="67" t="s">
        <v>339</v>
      </c>
      <c r="E250" s="71">
        <v>0.114117706675696</v>
      </c>
      <c r="F250" s="68">
        <v>7.3910645339216803</v>
      </c>
      <c r="G250" s="71">
        <v>0.24999999945891399</v>
      </c>
      <c r="H250" s="68">
        <v>24.186431329288499</v>
      </c>
      <c r="I250" s="71">
        <v>3.30873389371793E-2</v>
      </c>
      <c r="J250" s="68">
        <v>50.965250965251002</v>
      </c>
      <c r="K250" s="71">
        <v>5.9265781630994399E-2</v>
      </c>
      <c r="L250" s="68">
        <v>9.1560948703805796</v>
      </c>
    </row>
    <row r="251" spans="1:12" x14ac:dyDescent="0.2">
      <c r="A251" s="72" t="s">
        <v>834</v>
      </c>
      <c r="B251" s="66" t="s">
        <v>835</v>
      </c>
      <c r="C251" s="67">
        <v>65</v>
      </c>
      <c r="D251" s="67" t="s">
        <v>339</v>
      </c>
      <c r="E251" s="71">
        <v>0.112033313378139</v>
      </c>
      <c r="F251" s="68">
        <v>6.5361279646993902</v>
      </c>
      <c r="G251" s="71">
        <v>0.24999999984693899</v>
      </c>
      <c r="H251" s="68">
        <v>26.006618863761702</v>
      </c>
      <c r="I251" s="71">
        <v>1.32876942836836E-2</v>
      </c>
      <c r="J251" s="68">
        <v>30.474351902923299</v>
      </c>
      <c r="K251" s="71">
        <v>7.2812246003793199E-2</v>
      </c>
      <c r="L251" s="68">
        <v>11.9415333701048</v>
      </c>
    </row>
    <row r="252" spans="1:12" x14ac:dyDescent="0.2">
      <c r="A252" s="72" t="s">
        <v>836</v>
      </c>
      <c r="B252" s="66" t="s">
        <v>837</v>
      </c>
      <c r="C252" s="67">
        <v>65</v>
      </c>
      <c r="D252" s="67" t="s">
        <v>339</v>
      </c>
      <c r="E252" s="71">
        <v>0.12002617256836</v>
      </c>
      <c r="F252" s="68">
        <v>9.7076668505239905</v>
      </c>
      <c r="G252" s="71">
        <v>0.24999999981701601</v>
      </c>
      <c r="H252" s="68">
        <v>25.758411472697201</v>
      </c>
      <c r="I252" s="71">
        <v>5.4199352350267703E-2</v>
      </c>
      <c r="J252" s="68">
        <v>63.0722559293988</v>
      </c>
      <c r="K252" s="71">
        <v>5.5879165537794803E-2</v>
      </c>
      <c r="L252" s="68">
        <v>8.3563154991726396</v>
      </c>
    </row>
    <row r="253" spans="1:12" x14ac:dyDescent="0.2">
      <c r="A253" s="72" t="s">
        <v>838</v>
      </c>
      <c r="B253" s="66" t="s">
        <v>839</v>
      </c>
      <c r="C253" s="67">
        <v>65</v>
      </c>
      <c r="D253" s="67" t="s">
        <v>339</v>
      </c>
      <c r="E253" s="71">
        <v>0.11964918097777801</v>
      </c>
      <c r="F253" s="68">
        <v>9.5697738554881404</v>
      </c>
      <c r="G253" s="71">
        <v>0.24999999999331099</v>
      </c>
      <c r="H253" s="68">
        <v>29.2608935466078</v>
      </c>
      <c r="I253" s="71">
        <v>1.9202216470230099E-2</v>
      </c>
      <c r="J253" s="68">
        <v>38.251516822945398</v>
      </c>
      <c r="K253" s="71">
        <v>8.9745326469791595E-2</v>
      </c>
      <c r="L253" s="68">
        <v>15.581908439051301</v>
      </c>
    </row>
    <row r="254" spans="1:12" x14ac:dyDescent="0.2">
      <c r="A254" s="72" t="s">
        <v>840</v>
      </c>
      <c r="B254" s="66" t="s">
        <v>841</v>
      </c>
      <c r="C254" s="67">
        <v>65</v>
      </c>
      <c r="D254" s="67" t="s">
        <v>339</v>
      </c>
      <c r="E254" s="71">
        <v>0.14108159477398199</v>
      </c>
      <c r="F254" s="68">
        <v>21.042471042471</v>
      </c>
      <c r="G254" s="71">
        <v>0.27244818252801001</v>
      </c>
      <c r="H254" s="68">
        <v>77.330391616105899</v>
      </c>
      <c r="I254" s="71">
        <v>2.88784224387468E-2</v>
      </c>
      <c r="J254" s="68">
        <v>47.6833976833977</v>
      </c>
      <c r="K254" s="71">
        <v>0.121918179355189</v>
      </c>
      <c r="L254" s="68">
        <v>22.255929398786499</v>
      </c>
    </row>
    <row r="255" spans="1:12" x14ac:dyDescent="0.2">
      <c r="A255" s="72" t="s">
        <v>842</v>
      </c>
      <c r="B255" s="66" t="s">
        <v>843</v>
      </c>
      <c r="C255" s="67">
        <v>65</v>
      </c>
      <c r="D255" s="67" t="s">
        <v>339</v>
      </c>
      <c r="E255" s="71">
        <v>0.131964268306275</v>
      </c>
      <c r="F255" s="68">
        <v>15.719801434087101</v>
      </c>
      <c r="G255" s="71">
        <v>0.249576414888037</v>
      </c>
      <c r="H255" s="68">
        <v>16.933259790402602</v>
      </c>
      <c r="I255" s="71">
        <v>2.10280700120427E-2</v>
      </c>
      <c r="J255" s="68">
        <v>40.209597352454502</v>
      </c>
      <c r="K255" s="71">
        <v>0.12528832001874601</v>
      </c>
      <c r="L255" s="68">
        <v>22.779922779922799</v>
      </c>
    </row>
    <row r="256" spans="1:12" x14ac:dyDescent="0.2">
      <c r="A256" s="72" t="s">
        <v>844</v>
      </c>
      <c r="B256" s="66" t="s">
        <v>845</v>
      </c>
      <c r="C256" s="67">
        <v>65</v>
      </c>
      <c r="D256" s="67" t="s">
        <v>339</v>
      </c>
      <c r="E256" s="71">
        <v>0.14934478743440799</v>
      </c>
      <c r="F256" s="68">
        <v>25.979040264754499</v>
      </c>
      <c r="G256" s="71">
        <v>0.25</v>
      </c>
      <c r="H256" s="68">
        <v>57.804743519029202</v>
      </c>
      <c r="I256" s="71">
        <v>2.70102495966403E-2</v>
      </c>
      <c r="J256" s="68">
        <v>46.138996138996099</v>
      </c>
      <c r="K256" s="71">
        <v>0.17102411270658399</v>
      </c>
      <c r="L256" s="68">
        <v>35.438499724213997</v>
      </c>
    </row>
    <row r="257" spans="1:12" x14ac:dyDescent="0.2">
      <c r="A257" s="72" t="s">
        <v>846</v>
      </c>
      <c r="B257" s="66" t="s">
        <v>847</v>
      </c>
      <c r="C257" s="67">
        <v>65</v>
      </c>
      <c r="D257" s="67" t="s">
        <v>339</v>
      </c>
      <c r="E257" s="71">
        <v>0.13792935338238499</v>
      </c>
      <c r="F257" s="68">
        <v>19.249862107005001</v>
      </c>
      <c r="G257" s="71">
        <v>0.24999999990940999</v>
      </c>
      <c r="H257" s="68">
        <v>26.778819635962499</v>
      </c>
      <c r="I257" s="71">
        <v>1.9856876276759399E-2</v>
      </c>
      <c r="J257" s="68">
        <v>39.106453392167701</v>
      </c>
      <c r="K257" s="71">
        <v>0.143931183960987</v>
      </c>
      <c r="L257" s="68">
        <v>27.661334804191899</v>
      </c>
    </row>
    <row r="258" spans="1:12" x14ac:dyDescent="0.2">
      <c r="A258" s="72" t="s">
        <v>848</v>
      </c>
      <c r="B258" s="66" t="s">
        <v>849</v>
      </c>
      <c r="C258" s="67">
        <v>65</v>
      </c>
      <c r="D258" s="67" t="s">
        <v>339</v>
      </c>
      <c r="E258" s="71">
        <v>0.15087197939066699</v>
      </c>
      <c r="F258" s="68">
        <v>26.916712630998301</v>
      </c>
      <c r="G258" s="71">
        <v>0.25</v>
      </c>
      <c r="H258" s="68">
        <v>57.804743519029202</v>
      </c>
      <c r="I258" s="71">
        <v>1.6385003905304701E-2</v>
      </c>
      <c r="J258" s="68">
        <v>34.6387203530061</v>
      </c>
      <c r="K258" s="71">
        <v>0.18623093426669701</v>
      </c>
      <c r="L258" s="68">
        <v>38.6376172090458</v>
      </c>
    </row>
    <row r="259" spans="1:12" x14ac:dyDescent="0.2">
      <c r="A259" s="72" t="s">
        <v>850</v>
      </c>
      <c r="B259" s="66" t="s">
        <v>851</v>
      </c>
      <c r="C259" s="67">
        <v>65</v>
      </c>
      <c r="D259" s="67" t="s">
        <v>339</v>
      </c>
      <c r="E259" s="71">
        <v>0.17258777403425399</v>
      </c>
      <c r="F259" s="68">
        <v>34.942084942084897</v>
      </c>
      <c r="G259" s="71">
        <v>0.25212765927792102</v>
      </c>
      <c r="H259" s="68">
        <v>63.154991726420299</v>
      </c>
      <c r="I259" s="71">
        <v>8.7854793361498998E-2</v>
      </c>
      <c r="J259" s="68">
        <v>75.565361279646993</v>
      </c>
      <c r="K259" s="71">
        <v>0.17778086946334101</v>
      </c>
      <c r="L259" s="68">
        <v>36.624379481522297</v>
      </c>
    </row>
    <row r="260" spans="1:12" x14ac:dyDescent="0.2">
      <c r="A260" s="72" t="s">
        <v>852</v>
      </c>
      <c r="B260" s="66" t="s">
        <v>853</v>
      </c>
      <c r="C260" s="67">
        <v>65</v>
      </c>
      <c r="D260" s="67" t="s">
        <v>339</v>
      </c>
      <c r="E260" s="71">
        <v>0.17234274372154801</v>
      </c>
      <c r="F260" s="68">
        <v>34.804191947049098</v>
      </c>
      <c r="G260" s="71">
        <v>0.24980923854582901</v>
      </c>
      <c r="H260" s="68">
        <v>17.788196359624902</v>
      </c>
      <c r="I260" s="71">
        <v>4.7138372849763799E-2</v>
      </c>
      <c r="J260" s="68">
        <v>59.266409266409298</v>
      </c>
      <c r="K260" s="71">
        <v>0.22008061976905199</v>
      </c>
      <c r="L260" s="68">
        <v>42.884721456149997</v>
      </c>
    </row>
    <row r="261" spans="1:12" x14ac:dyDescent="0.2">
      <c r="A261" s="72" t="s">
        <v>854</v>
      </c>
      <c r="B261" s="66" t="s">
        <v>855</v>
      </c>
      <c r="C261" s="67">
        <v>65</v>
      </c>
      <c r="D261" s="67" t="s">
        <v>339</v>
      </c>
      <c r="E261" s="71">
        <v>0.17239412957835201</v>
      </c>
      <c r="F261" s="68">
        <v>34.831770546056298</v>
      </c>
      <c r="G261" s="71">
        <v>0.205065310050177</v>
      </c>
      <c r="H261" s="68">
        <v>6.8670711527854396</v>
      </c>
      <c r="I261" s="71">
        <v>1.25004070145619E-2</v>
      </c>
      <c r="J261" s="68">
        <v>29.453943739658001</v>
      </c>
      <c r="K261" s="71">
        <v>0.29961667167031603</v>
      </c>
      <c r="L261" s="68">
        <v>46.635410921125199</v>
      </c>
    </row>
    <row r="262" spans="1:12" x14ac:dyDescent="0.2">
      <c r="A262" s="72" t="s">
        <v>856</v>
      </c>
      <c r="B262" s="66" t="s">
        <v>857</v>
      </c>
      <c r="C262" s="67">
        <v>65</v>
      </c>
      <c r="D262" s="67" t="s">
        <v>339</v>
      </c>
      <c r="E262" s="71">
        <v>0.11378721219527201</v>
      </c>
      <c r="F262" s="68">
        <v>7.1980143408714801</v>
      </c>
      <c r="G262" s="71">
        <v>0.25174216026949098</v>
      </c>
      <c r="H262" s="68">
        <v>61.693325979040303</v>
      </c>
      <c r="I262" s="71">
        <v>4.9540739863321798E-3</v>
      </c>
      <c r="J262" s="68">
        <v>14.8097076668505</v>
      </c>
      <c r="K262" s="71">
        <v>8.4665402329992104E-2</v>
      </c>
      <c r="L262" s="68">
        <v>14.4787644787645</v>
      </c>
    </row>
    <row r="263" spans="1:12" x14ac:dyDescent="0.2">
      <c r="A263" s="72" t="s">
        <v>858</v>
      </c>
      <c r="B263" s="66" t="s">
        <v>859</v>
      </c>
      <c r="C263" s="67">
        <v>65</v>
      </c>
      <c r="D263" s="67" t="s">
        <v>339</v>
      </c>
      <c r="E263" s="71">
        <v>0.106956898997237</v>
      </c>
      <c r="F263" s="68">
        <v>4.21952564809708</v>
      </c>
      <c r="G263" s="71">
        <v>0.249758290005931</v>
      </c>
      <c r="H263" s="68">
        <v>17.539988968560401</v>
      </c>
      <c r="I263" s="71">
        <v>1.68677707518823E-3</v>
      </c>
      <c r="J263" s="68">
        <v>5.9018201875344696</v>
      </c>
      <c r="K263" s="71">
        <v>6.9425629910593506E-2</v>
      </c>
      <c r="L263" s="68">
        <v>11.114175399889699</v>
      </c>
    </row>
    <row r="264" spans="1:12" x14ac:dyDescent="0.2">
      <c r="A264" s="72" t="s">
        <v>860</v>
      </c>
      <c r="B264" s="66" t="s">
        <v>861</v>
      </c>
      <c r="C264" s="67">
        <v>65</v>
      </c>
      <c r="D264" s="67" t="s">
        <v>339</v>
      </c>
      <c r="E264" s="71">
        <v>0.122889344670712</v>
      </c>
      <c r="F264" s="68">
        <v>10.893546607832301</v>
      </c>
      <c r="G264" s="71">
        <v>0.25083020266332801</v>
      </c>
      <c r="H264" s="68">
        <v>58.273579702151103</v>
      </c>
      <c r="I264" s="71">
        <v>6.0795002732186203E-3</v>
      </c>
      <c r="J264" s="68">
        <v>17.181467181467202</v>
      </c>
      <c r="K264" s="71">
        <v>0.11175833107559</v>
      </c>
      <c r="L264" s="68">
        <v>19.746276889133998</v>
      </c>
    </row>
    <row r="265" spans="1:12" x14ac:dyDescent="0.2">
      <c r="A265" s="72" t="s">
        <v>862</v>
      </c>
      <c r="B265" s="66" t="s">
        <v>863</v>
      </c>
      <c r="C265" s="67">
        <v>65</v>
      </c>
      <c r="D265" s="67" t="s">
        <v>339</v>
      </c>
      <c r="E265" s="71">
        <v>0.128869823540226</v>
      </c>
      <c r="F265" s="68">
        <v>13.8996138996139</v>
      </c>
      <c r="G265" s="71">
        <v>0.24999585297049301</v>
      </c>
      <c r="H265" s="68">
        <v>19.525648097076701</v>
      </c>
      <c r="I265" s="71">
        <v>2.8422819687963399E-3</v>
      </c>
      <c r="J265" s="68">
        <v>9.1009376723662392</v>
      </c>
      <c r="K265" s="71">
        <v>0.13377133568138799</v>
      </c>
      <c r="L265" s="68">
        <v>25.179260893546601</v>
      </c>
    </row>
    <row r="266" spans="1:12" x14ac:dyDescent="0.2">
      <c r="A266" s="72" t="s">
        <v>864</v>
      </c>
      <c r="B266" s="66" t="s">
        <v>865</v>
      </c>
      <c r="C266" s="67">
        <v>65</v>
      </c>
      <c r="D266" s="67" t="s">
        <v>339</v>
      </c>
      <c r="E266" s="71">
        <v>0.13716075987915499</v>
      </c>
      <c r="F266" s="68">
        <v>18.7534473248759</v>
      </c>
      <c r="G266" s="71">
        <v>0.25174216022104201</v>
      </c>
      <c r="H266" s="68">
        <v>61.638168781025897</v>
      </c>
      <c r="I266" s="71">
        <v>1.07290113156355E-2</v>
      </c>
      <c r="J266" s="68">
        <v>26.696083838941</v>
      </c>
      <c r="K266" s="71">
        <v>0.14901110810078599</v>
      </c>
      <c r="L266" s="68">
        <v>29.343629343629299</v>
      </c>
    </row>
    <row r="267" spans="1:12" x14ac:dyDescent="0.2">
      <c r="A267" s="72" t="s">
        <v>866</v>
      </c>
      <c r="B267" s="66" t="s">
        <v>867</v>
      </c>
      <c r="C267" s="67">
        <v>65</v>
      </c>
      <c r="D267" s="67" t="s">
        <v>339</v>
      </c>
      <c r="E267" s="71">
        <v>0.12914045422860199</v>
      </c>
      <c r="F267" s="68">
        <v>14.0375068946498</v>
      </c>
      <c r="G267" s="71">
        <v>0.249903730679776</v>
      </c>
      <c r="H267" s="68">
        <v>18.615554329839998</v>
      </c>
      <c r="I267" s="71">
        <v>3.7462963246435699E-3</v>
      </c>
      <c r="J267" s="68">
        <v>11.7760617760618</v>
      </c>
      <c r="K267" s="71">
        <v>0.13377133568138799</v>
      </c>
      <c r="L267" s="68">
        <v>25.179260893546601</v>
      </c>
    </row>
    <row r="268" spans="1:12" x14ac:dyDescent="0.2">
      <c r="A268" s="72" t="s">
        <v>868</v>
      </c>
      <c r="B268" s="66" t="s">
        <v>869</v>
      </c>
      <c r="C268" s="67">
        <v>65</v>
      </c>
      <c r="D268" s="67" t="s">
        <v>339</v>
      </c>
      <c r="E268" s="71">
        <v>0.132698870543417</v>
      </c>
      <c r="F268" s="68">
        <v>16.133480419194701</v>
      </c>
      <c r="G268" s="71">
        <v>0.24995704904900801</v>
      </c>
      <c r="H268" s="68">
        <v>19.139547710976299</v>
      </c>
      <c r="I268" s="71">
        <v>1.09816108066552E-2</v>
      </c>
      <c r="J268" s="68">
        <v>27.3028130170987</v>
      </c>
      <c r="K268" s="71">
        <v>0.13715795177458701</v>
      </c>
      <c r="L268" s="68">
        <v>25.896304467733</v>
      </c>
    </row>
    <row r="269" spans="1:12" x14ac:dyDescent="0.2">
      <c r="A269" s="72" t="s">
        <v>870</v>
      </c>
      <c r="B269" s="66" t="s">
        <v>871</v>
      </c>
      <c r="C269" s="67">
        <v>65</v>
      </c>
      <c r="D269" s="67" t="s">
        <v>339</v>
      </c>
      <c r="E269" s="71">
        <v>0.13589910625804799</v>
      </c>
      <c r="F269" s="68">
        <v>17.8985107556536</v>
      </c>
      <c r="G269" s="71">
        <v>0.24992653909022999</v>
      </c>
      <c r="H269" s="68">
        <v>18.918918918918902</v>
      </c>
      <c r="I269" s="71">
        <v>5.3730554899292602E-3</v>
      </c>
      <c r="J269" s="68">
        <v>15.6370656370656</v>
      </c>
      <c r="K269" s="71">
        <v>0.15239772419398601</v>
      </c>
      <c r="L269" s="68">
        <v>30.336458907887501</v>
      </c>
    </row>
    <row r="270" spans="1:12" x14ac:dyDescent="0.2">
      <c r="A270" s="72" t="s">
        <v>872</v>
      </c>
      <c r="B270" s="66" t="s">
        <v>873</v>
      </c>
      <c r="C270" s="67">
        <v>65</v>
      </c>
      <c r="D270" s="67" t="s">
        <v>339</v>
      </c>
      <c r="E270" s="71">
        <v>0.137324629053937</v>
      </c>
      <c r="F270" s="68">
        <v>18.891340319911698</v>
      </c>
      <c r="G270" s="71">
        <v>0.249659058467883</v>
      </c>
      <c r="H270" s="68">
        <v>17.236624379481501</v>
      </c>
      <c r="I270" s="71">
        <v>2.17702608261428E-2</v>
      </c>
      <c r="J270" s="68">
        <v>41.119691119691097</v>
      </c>
      <c r="K270" s="71">
        <v>0.14054456786778699</v>
      </c>
      <c r="L270" s="68">
        <v>26.833976833976799</v>
      </c>
    </row>
    <row r="271" spans="1:12" x14ac:dyDescent="0.2">
      <c r="A271" s="72" t="s">
        <v>874</v>
      </c>
      <c r="B271" s="66" t="s">
        <v>875</v>
      </c>
      <c r="C271" s="67">
        <v>65</v>
      </c>
      <c r="D271" s="67" t="s">
        <v>339</v>
      </c>
      <c r="E271" s="71">
        <v>0.13680897803882899</v>
      </c>
      <c r="F271" s="68">
        <v>18.587975730832898</v>
      </c>
      <c r="G271" s="71">
        <v>0.24999999984395099</v>
      </c>
      <c r="H271" s="68">
        <v>25.979040264754499</v>
      </c>
      <c r="I271" s="71">
        <v>2.94928593875217E-3</v>
      </c>
      <c r="J271" s="68">
        <v>9.5146166574738</v>
      </c>
      <c r="K271" s="71">
        <v>0.157477648333785</v>
      </c>
      <c r="L271" s="68">
        <v>31.632653061224499</v>
      </c>
    </row>
    <row r="272" spans="1:12" x14ac:dyDescent="0.2">
      <c r="A272" s="72" t="s">
        <v>876</v>
      </c>
      <c r="B272" s="66" t="s">
        <v>877</v>
      </c>
      <c r="C272" s="67">
        <v>65</v>
      </c>
      <c r="D272" s="67" t="s">
        <v>339</v>
      </c>
      <c r="E272" s="71">
        <v>0.123616065617975</v>
      </c>
      <c r="F272" s="68">
        <v>11.279646993932699</v>
      </c>
      <c r="G272" s="71">
        <v>0.24999999991139099</v>
      </c>
      <c r="H272" s="68">
        <v>26.806398234969699</v>
      </c>
      <c r="I272" s="71">
        <v>4.0099417271446097E-3</v>
      </c>
      <c r="J272" s="68">
        <v>12.3276337562052</v>
      </c>
      <c r="K272" s="71">
        <v>0.116838255215389</v>
      </c>
      <c r="L272" s="68">
        <v>20.876999448427998</v>
      </c>
    </row>
    <row r="273" spans="1:12" x14ac:dyDescent="0.2">
      <c r="A273" s="72" t="s">
        <v>878</v>
      </c>
      <c r="B273" s="66" t="s">
        <v>879</v>
      </c>
      <c r="C273" s="67">
        <v>65</v>
      </c>
      <c r="D273" s="67" t="s">
        <v>339</v>
      </c>
      <c r="E273" s="71">
        <v>0.12667849553781199</v>
      </c>
      <c r="F273" s="68">
        <v>12.686155543298399</v>
      </c>
      <c r="G273" s="71">
        <v>0.25141040159771499</v>
      </c>
      <c r="H273" s="68">
        <v>61.3899613899614</v>
      </c>
      <c r="I273" s="71">
        <v>5.0135976139319399E-3</v>
      </c>
      <c r="J273" s="68">
        <v>14.9200220628792</v>
      </c>
      <c r="K273" s="71">
        <v>0.123611487401788</v>
      </c>
      <c r="L273" s="68">
        <v>22.669608383894101</v>
      </c>
    </row>
    <row r="274" spans="1:12" x14ac:dyDescent="0.2">
      <c r="A274" s="72" t="s">
        <v>880</v>
      </c>
      <c r="B274" s="66" t="s">
        <v>881</v>
      </c>
      <c r="C274" s="67">
        <v>65</v>
      </c>
      <c r="D274" s="67" t="s">
        <v>339</v>
      </c>
      <c r="E274" s="71">
        <v>0.13309439355011801</v>
      </c>
      <c r="F274" s="68">
        <v>16.381687810259201</v>
      </c>
      <c r="G274" s="71">
        <v>0.25087108001124098</v>
      </c>
      <c r="H274" s="68">
        <v>58.825151682294504</v>
      </c>
      <c r="I274" s="71">
        <v>2.8187229330524501E-2</v>
      </c>
      <c r="J274" s="68">
        <v>46.911196911196903</v>
      </c>
      <c r="K274" s="71">
        <v>0.120224871308589</v>
      </c>
      <c r="L274" s="68">
        <v>21.5940430226144</v>
      </c>
    </row>
    <row r="275" spans="1:12" x14ac:dyDescent="0.2">
      <c r="A275" s="72" t="s">
        <v>882</v>
      </c>
      <c r="B275" s="66" t="s">
        <v>883</v>
      </c>
      <c r="C275" s="67">
        <v>65</v>
      </c>
      <c r="D275" s="67" t="s">
        <v>339</v>
      </c>
      <c r="E275" s="71">
        <v>0.138162127368361</v>
      </c>
      <c r="F275" s="68">
        <v>19.553226696083801</v>
      </c>
      <c r="G275" s="71">
        <v>0.24990550789831301</v>
      </c>
      <c r="H275" s="68">
        <v>18.643132928847201</v>
      </c>
      <c r="I275" s="71">
        <v>3.7166097797859399E-3</v>
      </c>
      <c r="J275" s="68">
        <v>11.748483177054601</v>
      </c>
      <c r="K275" s="71">
        <v>0.16086426442698501</v>
      </c>
      <c r="L275" s="68">
        <v>32.790954219525602</v>
      </c>
    </row>
    <row r="276" spans="1:12" x14ac:dyDescent="0.2">
      <c r="A276" s="72" t="s">
        <v>884</v>
      </c>
      <c r="B276" s="66" t="s">
        <v>885</v>
      </c>
      <c r="C276" s="67">
        <v>65</v>
      </c>
      <c r="D276" s="67" t="s">
        <v>339</v>
      </c>
      <c r="E276" s="71">
        <v>0.155734624685578</v>
      </c>
      <c r="F276" s="68">
        <v>29.205736348593501</v>
      </c>
      <c r="G276" s="71">
        <v>0.249999999987219</v>
      </c>
      <c r="H276" s="68">
        <v>28.819635962493098</v>
      </c>
      <c r="I276" s="71">
        <v>4.7691953437781101E-4</v>
      </c>
      <c r="J276" s="68">
        <v>1.8201875344732501</v>
      </c>
      <c r="K276" s="71">
        <v>0.21672695453513699</v>
      </c>
      <c r="L276" s="68">
        <v>42.664092664092699</v>
      </c>
    </row>
    <row r="277" spans="1:12" x14ac:dyDescent="0.2">
      <c r="A277" s="72" t="s">
        <v>886</v>
      </c>
      <c r="B277" s="66" t="s">
        <v>887</v>
      </c>
      <c r="C277" s="67">
        <v>65</v>
      </c>
      <c r="D277" s="67" t="s">
        <v>339</v>
      </c>
      <c r="E277" s="71">
        <v>0.14058697325287101</v>
      </c>
      <c r="F277" s="68">
        <v>20.794263651406499</v>
      </c>
      <c r="G277" s="71">
        <v>0.24999999985044499</v>
      </c>
      <c r="H277" s="68">
        <v>26.034197462768901</v>
      </c>
      <c r="I277" s="71">
        <v>7.3680720158413298E-4</v>
      </c>
      <c r="J277" s="68">
        <v>2.6199669056811898</v>
      </c>
      <c r="K277" s="71">
        <v>0.17102411270658399</v>
      </c>
      <c r="L277" s="68">
        <v>35.438499724213997</v>
      </c>
    </row>
    <row r="278" spans="1:12" x14ac:dyDescent="0.2">
      <c r="A278" s="72" t="s">
        <v>888</v>
      </c>
      <c r="B278" s="66" t="s">
        <v>889</v>
      </c>
      <c r="C278" s="67">
        <v>65</v>
      </c>
      <c r="D278" s="67" t="s">
        <v>339</v>
      </c>
      <c r="E278" s="71">
        <v>0.143367516382855</v>
      </c>
      <c r="F278" s="68">
        <v>22.504136789851099</v>
      </c>
      <c r="G278" s="71">
        <v>0.249999999990757</v>
      </c>
      <c r="H278" s="68">
        <v>29.0126861555433</v>
      </c>
      <c r="I278" s="71">
        <v>6.1189621822496003E-4</v>
      </c>
      <c r="J278" s="68">
        <v>2.2890237175951502</v>
      </c>
      <c r="K278" s="71">
        <v>0.179490652939583</v>
      </c>
      <c r="L278" s="68">
        <v>37.203530060672897</v>
      </c>
    </row>
    <row r="279" spans="1:12" x14ac:dyDescent="0.2">
      <c r="A279" s="72" t="s">
        <v>890</v>
      </c>
      <c r="B279" s="66" t="s">
        <v>891</v>
      </c>
      <c r="C279" s="67">
        <v>65</v>
      </c>
      <c r="D279" s="67" t="s">
        <v>339</v>
      </c>
      <c r="E279" s="71">
        <v>0.154700219055382</v>
      </c>
      <c r="F279" s="68">
        <v>28.764478764478799</v>
      </c>
      <c r="G279" s="71">
        <v>0.25</v>
      </c>
      <c r="H279" s="68">
        <v>57.804743519029202</v>
      </c>
      <c r="I279" s="71">
        <v>2.6143463993564101E-2</v>
      </c>
      <c r="J279" s="68">
        <v>45.532266960838399</v>
      </c>
      <c r="K279" s="71">
        <v>0.187957193172582</v>
      </c>
      <c r="L279" s="68">
        <v>38.996138996139003</v>
      </c>
    </row>
    <row r="280" spans="1:12" x14ac:dyDescent="0.2">
      <c r="A280" s="72" t="s">
        <v>892</v>
      </c>
      <c r="B280" s="66" t="s">
        <v>893</v>
      </c>
      <c r="C280" s="67">
        <v>65</v>
      </c>
      <c r="D280" s="67" t="s">
        <v>339</v>
      </c>
      <c r="E280" s="71">
        <v>0.166133447085136</v>
      </c>
      <c r="F280" s="68">
        <v>33.121897407611698</v>
      </c>
      <c r="G280" s="71">
        <v>0.25</v>
      </c>
      <c r="H280" s="68">
        <v>57.804743519029202</v>
      </c>
      <c r="I280" s="71">
        <v>6.2152931559066801E-2</v>
      </c>
      <c r="J280" s="68">
        <v>67.153888582459999</v>
      </c>
      <c r="K280" s="71">
        <v>0.18624740969633999</v>
      </c>
      <c r="L280" s="68">
        <v>38.803088803088798</v>
      </c>
    </row>
    <row r="281" spans="1:12" x14ac:dyDescent="0.2">
      <c r="A281" s="72" t="s">
        <v>894</v>
      </c>
      <c r="B281" s="66" t="s">
        <v>895</v>
      </c>
      <c r="C281" s="67">
        <v>65</v>
      </c>
      <c r="D281" s="67" t="s">
        <v>339</v>
      </c>
      <c r="E281" s="71">
        <v>0.14495371665965401</v>
      </c>
      <c r="F281" s="68">
        <v>23.5797021511307</v>
      </c>
      <c r="G281" s="71">
        <v>0.25</v>
      </c>
      <c r="H281" s="68">
        <v>57.804743519029202</v>
      </c>
      <c r="I281" s="71">
        <v>1.8916961412178902E-2</v>
      </c>
      <c r="J281" s="68">
        <v>37.920573634859402</v>
      </c>
      <c r="K281" s="71">
        <v>0.165944188566785</v>
      </c>
      <c r="L281" s="68">
        <v>34.252619966905698</v>
      </c>
    </row>
    <row r="282" spans="1:12" x14ac:dyDescent="0.2">
      <c r="A282" s="72" t="s">
        <v>896</v>
      </c>
      <c r="B282" s="66" t="s">
        <v>897</v>
      </c>
      <c r="C282" s="67">
        <v>65</v>
      </c>
      <c r="D282" s="67" t="s">
        <v>339</v>
      </c>
      <c r="E282" s="71">
        <v>0.15581713297083399</v>
      </c>
      <c r="F282" s="68">
        <v>29.316050744622199</v>
      </c>
      <c r="G282" s="71">
        <v>0.24999999999894701</v>
      </c>
      <c r="H282" s="68">
        <v>29.8124655267512</v>
      </c>
      <c r="I282" s="71">
        <v>5.4893826439968998E-2</v>
      </c>
      <c r="J282" s="68">
        <v>63.513513513513502</v>
      </c>
      <c r="K282" s="71">
        <v>0.16255757247358499</v>
      </c>
      <c r="L282" s="68">
        <v>33.287369001654703</v>
      </c>
    </row>
    <row r="283" spans="1:12" x14ac:dyDescent="0.2">
      <c r="A283" s="72" t="s">
        <v>898</v>
      </c>
      <c r="B283" s="66" t="s">
        <v>899</v>
      </c>
      <c r="C283" s="67">
        <v>65</v>
      </c>
      <c r="D283" s="67" t="s">
        <v>339</v>
      </c>
      <c r="E283" s="71">
        <v>0.15513092514766899</v>
      </c>
      <c r="F283" s="68">
        <v>28.929950358521801</v>
      </c>
      <c r="G283" s="71">
        <v>0.249999999999648</v>
      </c>
      <c r="H283" s="68">
        <v>30.1158301158301</v>
      </c>
      <c r="I283" s="71">
        <v>1.55824259445763E-2</v>
      </c>
      <c r="J283" s="68">
        <v>33.397683397683402</v>
      </c>
      <c r="K283" s="71">
        <v>0.19981034949878099</v>
      </c>
      <c r="L283" s="68">
        <v>40.8990623276338</v>
      </c>
    </row>
    <row r="284" spans="1:12" x14ac:dyDescent="0.2">
      <c r="A284" s="72" t="s">
        <v>900</v>
      </c>
      <c r="B284" s="66" t="s">
        <v>901</v>
      </c>
      <c r="C284" s="67">
        <v>65</v>
      </c>
      <c r="D284" s="67" t="s">
        <v>339</v>
      </c>
      <c r="E284" s="71">
        <v>0.14944056655594901</v>
      </c>
      <c r="F284" s="68">
        <v>26.034197462768901</v>
      </c>
      <c r="G284" s="71">
        <v>0.25</v>
      </c>
      <c r="H284" s="68">
        <v>57.804743519029202</v>
      </c>
      <c r="I284" s="71">
        <v>1.54444306350652E-2</v>
      </c>
      <c r="J284" s="68">
        <v>33.204633204633197</v>
      </c>
      <c r="K284" s="71">
        <v>0.18287726903278301</v>
      </c>
      <c r="L284" s="68">
        <v>38.030888030888001</v>
      </c>
    </row>
    <row r="285" spans="1:12" x14ac:dyDescent="0.2">
      <c r="A285" s="72" t="s">
        <v>902</v>
      </c>
      <c r="B285" s="66" t="s">
        <v>903</v>
      </c>
      <c r="C285" s="67">
        <v>65</v>
      </c>
      <c r="D285" s="67" t="s">
        <v>339</v>
      </c>
      <c r="E285" s="71">
        <v>0.156436180052999</v>
      </c>
      <c r="F285" s="68">
        <v>29.481522338665201</v>
      </c>
      <c r="G285" s="71">
        <v>0.249991409810843</v>
      </c>
      <c r="H285" s="68">
        <v>19.442912300055202</v>
      </c>
      <c r="I285" s="71">
        <v>4.2670084299750296E-3</v>
      </c>
      <c r="J285" s="68">
        <v>13.2101489244346</v>
      </c>
      <c r="K285" s="71">
        <v>0.21505012191817999</v>
      </c>
      <c r="L285" s="68">
        <v>42.553778268064001</v>
      </c>
    </row>
    <row r="286" spans="1:12" x14ac:dyDescent="0.2">
      <c r="A286" s="72" t="s">
        <v>904</v>
      </c>
      <c r="B286" s="66" t="s">
        <v>905</v>
      </c>
      <c r="C286" s="67">
        <v>65</v>
      </c>
      <c r="D286" s="67" t="s">
        <v>339</v>
      </c>
      <c r="E286" s="71">
        <v>0.14232194291730901</v>
      </c>
      <c r="F286" s="68">
        <v>21.8974076116933</v>
      </c>
      <c r="G286" s="71">
        <v>0.24999999999961101</v>
      </c>
      <c r="H286" s="68">
        <v>30.060672917815801</v>
      </c>
      <c r="I286" s="71">
        <v>4.2484079991321798E-3</v>
      </c>
      <c r="J286" s="68">
        <v>13.127413127413099</v>
      </c>
      <c r="K286" s="71">
        <v>0.172717420753184</v>
      </c>
      <c r="L286" s="68">
        <v>35.852178709321599</v>
      </c>
    </row>
    <row r="287" spans="1:12" x14ac:dyDescent="0.2">
      <c r="A287" s="72" t="s">
        <v>906</v>
      </c>
      <c r="B287" s="66" t="s">
        <v>907</v>
      </c>
      <c r="C287" s="67">
        <v>65</v>
      </c>
      <c r="D287" s="67" t="s">
        <v>339</v>
      </c>
      <c r="E287" s="71">
        <v>0.15640495353092199</v>
      </c>
      <c r="F287" s="68">
        <v>29.426365140650901</v>
      </c>
      <c r="G287" s="71">
        <v>0.25</v>
      </c>
      <c r="H287" s="68">
        <v>57.804743519029202</v>
      </c>
      <c r="I287" s="71">
        <v>1.09544462906287E-2</v>
      </c>
      <c r="J287" s="68">
        <v>27.220077220077201</v>
      </c>
      <c r="K287" s="71">
        <v>0.20826041430213801</v>
      </c>
      <c r="L287" s="68">
        <v>42.0022062879206</v>
      </c>
    </row>
    <row r="288" spans="1:12" x14ac:dyDescent="0.2">
      <c r="A288" s="72" t="s">
        <v>908</v>
      </c>
      <c r="B288" s="66" t="s">
        <v>909</v>
      </c>
      <c r="C288" s="67">
        <v>65</v>
      </c>
      <c r="D288" s="67" t="s">
        <v>339</v>
      </c>
      <c r="E288" s="71">
        <v>0.14910962803869801</v>
      </c>
      <c r="F288" s="68">
        <v>25.8411472697187</v>
      </c>
      <c r="G288" s="71">
        <v>0.249999999999861</v>
      </c>
      <c r="H288" s="68">
        <v>30.364037506894601</v>
      </c>
      <c r="I288" s="71">
        <v>2.5984587572501399E-3</v>
      </c>
      <c r="J288" s="68">
        <v>8.41147269718698</v>
      </c>
      <c r="K288" s="71">
        <v>0.194730425358982</v>
      </c>
      <c r="L288" s="68">
        <v>40.071704357418596</v>
      </c>
    </row>
    <row r="289" spans="1:12" x14ac:dyDescent="0.2">
      <c r="A289" s="72" t="s">
        <v>910</v>
      </c>
      <c r="B289" s="66" t="s">
        <v>911</v>
      </c>
      <c r="C289" s="67">
        <v>65</v>
      </c>
      <c r="D289" s="67" t="s">
        <v>339</v>
      </c>
      <c r="E289" s="71">
        <v>0.14902780402739299</v>
      </c>
      <c r="F289" s="68">
        <v>25.813568670711501</v>
      </c>
      <c r="G289" s="71">
        <v>0.25</v>
      </c>
      <c r="H289" s="68">
        <v>57.804743519029202</v>
      </c>
      <c r="I289" s="71">
        <v>6.7615410624071598E-4</v>
      </c>
      <c r="J289" s="68">
        <v>2.45449531163817</v>
      </c>
      <c r="K289" s="71">
        <v>0.196407257975939</v>
      </c>
      <c r="L289" s="68">
        <v>40.3199117484832</v>
      </c>
    </row>
    <row r="290" spans="1:12" x14ac:dyDescent="0.2">
      <c r="A290" s="72" t="s">
        <v>912</v>
      </c>
      <c r="B290" s="66" t="s">
        <v>913</v>
      </c>
      <c r="C290" s="67">
        <v>65</v>
      </c>
      <c r="D290" s="67" t="s">
        <v>339</v>
      </c>
      <c r="E290" s="71">
        <v>0.15389495411798901</v>
      </c>
      <c r="F290" s="68">
        <v>28.516271373414199</v>
      </c>
      <c r="G290" s="71">
        <v>0.25</v>
      </c>
      <c r="H290" s="68">
        <v>57.804743519029202</v>
      </c>
      <c r="I290" s="71">
        <v>5.1177560984287298E-3</v>
      </c>
      <c r="J290" s="68">
        <v>15.140650854936601</v>
      </c>
      <c r="K290" s="71">
        <v>0.20656710625553801</v>
      </c>
      <c r="L290" s="68">
        <v>41.726420297848897</v>
      </c>
    </row>
    <row r="291" spans="1:12" x14ac:dyDescent="0.2">
      <c r="A291" s="72" t="s">
        <v>914</v>
      </c>
      <c r="B291" s="66" t="s">
        <v>915</v>
      </c>
      <c r="C291" s="67">
        <v>65</v>
      </c>
      <c r="D291" s="67" t="s">
        <v>339</v>
      </c>
      <c r="E291" s="71">
        <v>0.16074572340391799</v>
      </c>
      <c r="F291" s="68">
        <v>31.329288472145599</v>
      </c>
      <c r="G291" s="71">
        <v>0.25</v>
      </c>
      <c r="H291" s="68">
        <v>57.804743519029202</v>
      </c>
      <c r="I291" s="71">
        <v>3.0733512666373902E-2</v>
      </c>
      <c r="J291" s="68">
        <v>49.310535024820702</v>
      </c>
      <c r="K291" s="71">
        <v>0.20150365754538099</v>
      </c>
      <c r="L291" s="68">
        <v>41.092112520683898</v>
      </c>
    </row>
    <row r="292" spans="1:12" x14ac:dyDescent="0.2">
      <c r="A292" s="72" t="s">
        <v>916</v>
      </c>
      <c r="B292" s="66" t="s">
        <v>917</v>
      </c>
      <c r="C292" s="67">
        <v>65</v>
      </c>
      <c r="D292" s="67" t="s">
        <v>339</v>
      </c>
      <c r="E292" s="71">
        <v>0.13803778101442901</v>
      </c>
      <c r="F292" s="68">
        <v>19.3601765030336</v>
      </c>
      <c r="G292" s="71">
        <v>0.26484296454557898</v>
      </c>
      <c r="H292" s="68">
        <v>73.8554881412024</v>
      </c>
      <c r="I292" s="71">
        <v>1.7192350862920199E-2</v>
      </c>
      <c r="J292" s="68">
        <v>35.714285714285701</v>
      </c>
      <c r="K292" s="71">
        <v>0.13207802763478799</v>
      </c>
      <c r="L292" s="68">
        <v>24.600110314396002</v>
      </c>
    </row>
    <row r="293" spans="1:12" x14ac:dyDescent="0.2">
      <c r="A293" s="72" t="s">
        <v>918</v>
      </c>
      <c r="B293" s="66" t="s">
        <v>919</v>
      </c>
      <c r="C293" s="67">
        <v>65</v>
      </c>
      <c r="D293" s="67" t="s">
        <v>339</v>
      </c>
      <c r="E293" s="71">
        <v>0.141829225802932</v>
      </c>
      <c r="F293" s="68">
        <v>21.676778819635999</v>
      </c>
      <c r="G293" s="71">
        <v>0.24999999998297101</v>
      </c>
      <c r="H293" s="68">
        <v>28.626585769442901</v>
      </c>
      <c r="I293" s="71">
        <v>3.3249801511438901E-2</v>
      </c>
      <c r="J293" s="68">
        <v>51.213458356315499</v>
      </c>
      <c r="K293" s="71">
        <v>0.142237875914387</v>
      </c>
      <c r="L293" s="68">
        <v>27.2476558190844</v>
      </c>
    </row>
    <row r="294" spans="1:12" x14ac:dyDescent="0.2">
      <c r="A294" s="72" t="s">
        <v>920</v>
      </c>
      <c r="B294" s="66" t="s">
        <v>921</v>
      </c>
      <c r="C294" s="67">
        <v>65</v>
      </c>
      <c r="D294" s="67" t="s">
        <v>339</v>
      </c>
      <c r="E294" s="71">
        <v>0.134923505665896</v>
      </c>
      <c r="F294" s="68">
        <v>17.2917815774959</v>
      </c>
      <c r="G294" s="71">
        <v>0.25</v>
      </c>
      <c r="H294" s="68">
        <v>57.804743519029202</v>
      </c>
      <c r="I294" s="71">
        <v>2.3727928037012699E-3</v>
      </c>
      <c r="J294" s="68">
        <v>8.0805295091009395</v>
      </c>
      <c r="K294" s="71">
        <v>0.15239772419398601</v>
      </c>
      <c r="L294" s="68">
        <v>30.336458907887501</v>
      </c>
    </row>
    <row r="295" spans="1:12" x14ac:dyDescent="0.2">
      <c r="A295" s="72" t="s">
        <v>922</v>
      </c>
      <c r="B295" s="66" t="s">
        <v>923</v>
      </c>
      <c r="C295" s="67">
        <v>65</v>
      </c>
      <c r="D295" s="67" t="s">
        <v>339</v>
      </c>
      <c r="E295" s="71">
        <v>0.144368724849122</v>
      </c>
      <c r="F295" s="68">
        <v>23.303916161059</v>
      </c>
      <c r="G295" s="71">
        <v>0.25</v>
      </c>
      <c r="H295" s="68">
        <v>57.804743519029202</v>
      </c>
      <c r="I295" s="71">
        <v>4.7641530819378199E-2</v>
      </c>
      <c r="J295" s="68">
        <v>59.6525096525097</v>
      </c>
      <c r="K295" s="71">
        <v>0.135464643727987</v>
      </c>
      <c r="L295" s="68">
        <v>25.455046883618301</v>
      </c>
    </row>
    <row r="296" spans="1:12" x14ac:dyDescent="0.2">
      <c r="A296" s="72" t="s">
        <v>924</v>
      </c>
      <c r="B296" s="66" t="s">
        <v>925</v>
      </c>
      <c r="C296" s="67">
        <v>65</v>
      </c>
      <c r="D296" s="67" t="s">
        <v>339</v>
      </c>
      <c r="E296" s="71">
        <v>0.144432768551088</v>
      </c>
      <c r="F296" s="68">
        <v>23.359073359073399</v>
      </c>
      <c r="G296" s="71">
        <v>0.249999999998442</v>
      </c>
      <c r="H296" s="68">
        <v>29.729729729729701</v>
      </c>
      <c r="I296" s="71">
        <v>3.09005814608346E-2</v>
      </c>
      <c r="J296" s="68">
        <v>49.503585217870899</v>
      </c>
      <c r="K296" s="71">
        <v>0.15239772419398601</v>
      </c>
      <c r="L296" s="68">
        <v>30.336458907887501</v>
      </c>
    </row>
    <row r="297" spans="1:12" x14ac:dyDescent="0.2">
      <c r="A297" s="72" t="s">
        <v>926</v>
      </c>
      <c r="B297" s="66" t="s">
        <v>927</v>
      </c>
      <c r="C297" s="67">
        <v>65</v>
      </c>
      <c r="D297" s="67" t="s">
        <v>339</v>
      </c>
      <c r="E297" s="71">
        <v>0.15305390770080601</v>
      </c>
      <c r="F297" s="68">
        <v>28.185328185328199</v>
      </c>
      <c r="G297" s="71">
        <v>0.24989839881867401</v>
      </c>
      <c r="H297" s="68">
        <v>18.560397131825699</v>
      </c>
      <c r="I297" s="71">
        <v>2.6797425985643501E-3</v>
      </c>
      <c r="J297" s="68">
        <v>8.6872586872586908</v>
      </c>
      <c r="K297" s="71">
        <v>0.20658358168518101</v>
      </c>
      <c r="L297" s="68">
        <v>41.781577495863203</v>
      </c>
    </row>
    <row r="298" spans="1:12" x14ac:dyDescent="0.2">
      <c r="A298" s="72" t="s">
        <v>928</v>
      </c>
      <c r="B298" s="66" t="s">
        <v>929</v>
      </c>
      <c r="C298" s="67">
        <v>65</v>
      </c>
      <c r="D298" s="67" t="s">
        <v>339</v>
      </c>
      <c r="E298" s="71">
        <v>0.15453787040026201</v>
      </c>
      <c r="F298" s="68">
        <v>28.7093215664644</v>
      </c>
      <c r="G298" s="71">
        <v>0.24986581538664601</v>
      </c>
      <c r="H298" s="68">
        <v>18.339768339768298</v>
      </c>
      <c r="I298" s="71">
        <v>2.7500386117799001E-2</v>
      </c>
      <c r="J298" s="68">
        <v>46.414782129067802</v>
      </c>
      <c r="K298" s="71">
        <v>0.18624740969633999</v>
      </c>
      <c r="L298" s="68">
        <v>38.803088803088798</v>
      </c>
    </row>
    <row r="299" spans="1:12" x14ac:dyDescent="0.2">
      <c r="A299" s="72" t="s">
        <v>930</v>
      </c>
      <c r="B299" s="66" t="s">
        <v>931</v>
      </c>
      <c r="C299" s="67">
        <v>65</v>
      </c>
      <c r="D299" s="67" t="s">
        <v>339</v>
      </c>
      <c r="E299" s="71">
        <v>0.14957155778358699</v>
      </c>
      <c r="F299" s="68">
        <v>26.1169332597904</v>
      </c>
      <c r="G299" s="71">
        <v>0.24999999997549099</v>
      </c>
      <c r="H299" s="68">
        <v>28.185328185328199</v>
      </c>
      <c r="I299" s="71">
        <v>1.07574802026869E-2</v>
      </c>
      <c r="J299" s="68">
        <v>26.806398234969699</v>
      </c>
      <c r="K299" s="71">
        <v>0.187957193172582</v>
      </c>
      <c r="L299" s="68">
        <v>38.996138996139003</v>
      </c>
    </row>
    <row r="300" spans="1:12" x14ac:dyDescent="0.2">
      <c r="A300" s="72" t="s">
        <v>932</v>
      </c>
      <c r="B300" s="66" t="s">
        <v>933</v>
      </c>
      <c r="C300" s="67">
        <v>65</v>
      </c>
      <c r="D300" s="67" t="s">
        <v>339</v>
      </c>
      <c r="E300" s="71">
        <v>0.161532350018115</v>
      </c>
      <c r="F300" s="68">
        <v>31.687810259238798</v>
      </c>
      <c r="G300" s="71">
        <v>0.28404255319148902</v>
      </c>
      <c r="H300" s="68">
        <v>80.6949806949807</v>
      </c>
      <c r="I300" s="71">
        <v>7.5338549801164598E-3</v>
      </c>
      <c r="J300" s="68">
        <v>20.573634859349099</v>
      </c>
      <c r="K300" s="71">
        <v>0.19302064188273901</v>
      </c>
      <c r="L300" s="68">
        <v>39.7407611693326</v>
      </c>
    </row>
    <row r="301" spans="1:12" x14ac:dyDescent="0.2">
      <c r="A301" s="72" t="s">
        <v>934</v>
      </c>
      <c r="B301" s="66" t="s">
        <v>935</v>
      </c>
      <c r="C301" s="67">
        <v>65</v>
      </c>
      <c r="D301" s="67" t="s">
        <v>339</v>
      </c>
      <c r="E301" s="71">
        <v>0.150879421368806</v>
      </c>
      <c r="F301" s="68">
        <v>26.944291230005501</v>
      </c>
      <c r="G301" s="71">
        <v>0.24999999989838001</v>
      </c>
      <c r="H301" s="68">
        <v>26.585769442912301</v>
      </c>
      <c r="I301" s="71">
        <v>4.5376981854994497E-3</v>
      </c>
      <c r="J301" s="68">
        <v>14.009928295642601</v>
      </c>
      <c r="K301" s="71">
        <v>0.198100566022539</v>
      </c>
      <c r="L301" s="68">
        <v>40.595697738554897</v>
      </c>
    </row>
    <row r="302" spans="1:12" x14ac:dyDescent="0.2">
      <c r="A302" s="72" t="s">
        <v>936</v>
      </c>
      <c r="B302" s="66" t="s">
        <v>937</v>
      </c>
      <c r="C302" s="67">
        <v>65</v>
      </c>
      <c r="D302" s="67" t="s">
        <v>339</v>
      </c>
      <c r="E302" s="71">
        <v>0.14785997191629599</v>
      </c>
      <c r="F302" s="68">
        <v>25.206839492553801</v>
      </c>
      <c r="G302" s="71">
        <v>0.25</v>
      </c>
      <c r="H302" s="68">
        <v>57.804743519029202</v>
      </c>
      <c r="I302" s="71">
        <v>5.5927386614755797E-4</v>
      </c>
      <c r="J302" s="68">
        <v>2.1235521235521202</v>
      </c>
      <c r="K302" s="71">
        <v>0.19302064188273901</v>
      </c>
      <c r="L302" s="68">
        <v>39.7407611693326</v>
      </c>
    </row>
    <row r="303" spans="1:12" x14ac:dyDescent="0.2">
      <c r="A303" s="72" t="s">
        <v>938</v>
      </c>
      <c r="B303" s="66" t="s">
        <v>939</v>
      </c>
      <c r="C303" s="67">
        <v>65</v>
      </c>
      <c r="D303" s="67" t="s">
        <v>339</v>
      </c>
      <c r="E303" s="71">
        <v>0.14962725731523499</v>
      </c>
      <c r="F303" s="68">
        <v>26.1720904578047</v>
      </c>
      <c r="G303" s="71">
        <v>0.25</v>
      </c>
      <c r="H303" s="68">
        <v>57.804743519029202</v>
      </c>
      <c r="I303" s="71">
        <v>7.9768135280802299E-4</v>
      </c>
      <c r="J303" s="68">
        <v>2.9784886927744099</v>
      </c>
      <c r="K303" s="71">
        <v>0.198084090592896</v>
      </c>
      <c r="L303" s="68">
        <v>40.540540540540498</v>
      </c>
    </row>
    <row r="304" spans="1:12" x14ac:dyDescent="0.2">
      <c r="A304" s="72" t="s">
        <v>940</v>
      </c>
      <c r="B304" s="66" t="s">
        <v>941</v>
      </c>
      <c r="C304" s="67">
        <v>65</v>
      </c>
      <c r="D304" s="67" t="s">
        <v>339</v>
      </c>
      <c r="E304" s="71">
        <v>0.13831685680068101</v>
      </c>
      <c r="F304" s="68">
        <v>19.6359624931053</v>
      </c>
      <c r="G304" s="71">
        <v>0.25</v>
      </c>
      <c r="H304" s="68">
        <v>57.804743519029202</v>
      </c>
      <c r="I304" s="71">
        <v>5.7960894512998802E-3</v>
      </c>
      <c r="J304" s="68">
        <v>16.629895201323802</v>
      </c>
      <c r="K304" s="71">
        <v>0.159154480950743</v>
      </c>
      <c r="L304" s="68">
        <v>32.101489244346403</v>
      </c>
    </row>
    <row r="305" spans="1:12" x14ac:dyDescent="0.2">
      <c r="A305" s="72" t="s">
        <v>942</v>
      </c>
      <c r="B305" s="66" t="s">
        <v>943</v>
      </c>
      <c r="C305" s="67">
        <v>65</v>
      </c>
      <c r="D305" s="67" t="s">
        <v>339</v>
      </c>
      <c r="E305" s="71">
        <v>0.14684893414189501</v>
      </c>
      <c r="F305" s="68">
        <v>24.572531715388902</v>
      </c>
      <c r="G305" s="71">
        <v>0.25</v>
      </c>
      <c r="H305" s="68">
        <v>57.804743519029202</v>
      </c>
      <c r="I305" s="71">
        <v>9.45727495429737E-4</v>
      </c>
      <c r="J305" s="68">
        <v>3.7782680639823498</v>
      </c>
      <c r="K305" s="71">
        <v>0.18960107493025399</v>
      </c>
      <c r="L305" s="68">
        <v>39.078874793160502</v>
      </c>
    </row>
    <row r="306" spans="1:12" x14ac:dyDescent="0.2">
      <c r="A306" s="72" t="s">
        <v>944</v>
      </c>
      <c r="B306" s="66" t="s">
        <v>945</v>
      </c>
      <c r="C306" s="67">
        <v>65</v>
      </c>
      <c r="D306" s="67" t="s">
        <v>339</v>
      </c>
      <c r="E306" s="71">
        <v>0.15280578868587499</v>
      </c>
      <c r="F306" s="68">
        <v>27.992277992278002</v>
      </c>
      <c r="G306" s="71">
        <v>0.25</v>
      </c>
      <c r="H306" s="68">
        <v>57.804743519029202</v>
      </c>
      <c r="I306" s="71">
        <v>1.2043058940971201E-2</v>
      </c>
      <c r="J306" s="68">
        <v>28.764478764478799</v>
      </c>
      <c r="K306" s="71">
        <v>0.19637430711665399</v>
      </c>
      <c r="L306" s="68">
        <v>40.126861555433003</v>
      </c>
    </row>
    <row r="307" spans="1:12" x14ac:dyDescent="0.2">
      <c r="A307" s="72" t="s">
        <v>946</v>
      </c>
      <c r="B307" s="66" t="s">
        <v>947</v>
      </c>
      <c r="C307" s="67">
        <v>65</v>
      </c>
      <c r="D307" s="67" t="s">
        <v>339</v>
      </c>
      <c r="E307" s="71">
        <v>0.158291898778605</v>
      </c>
      <c r="F307" s="68">
        <v>30.308880308880301</v>
      </c>
      <c r="G307" s="71">
        <v>0.249999999999621</v>
      </c>
      <c r="H307" s="68">
        <v>30.088251516822901</v>
      </c>
      <c r="I307" s="71">
        <v>1.42493590358604E-3</v>
      </c>
      <c r="J307" s="68">
        <v>5.1020408163265296</v>
      </c>
      <c r="K307" s="71">
        <v>0.223450760432609</v>
      </c>
      <c r="L307" s="68">
        <v>43.022614451185902</v>
      </c>
    </row>
    <row r="308" spans="1:12" x14ac:dyDescent="0.2">
      <c r="A308" s="72" t="s">
        <v>948</v>
      </c>
      <c r="B308" s="66" t="s">
        <v>949</v>
      </c>
      <c r="C308" s="67">
        <v>65</v>
      </c>
      <c r="D308" s="67" t="s">
        <v>339</v>
      </c>
      <c r="E308" s="71">
        <v>0.17020995164157701</v>
      </c>
      <c r="F308" s="68">
        <v>34.390512961941504</v>
      </c>
      <c r="G308" s="71">
        <v>0.24985307813551</v>
      </c>
      <c r="H308" s="68">
        <v>18.229453943739699</v>
      </c>
      <c r="I308" s="71">
        <v>5.1861143305012196E-3</v>
      </c>
      <c r="J308" s="68">
        <v>15.416436845008301</v>
      </c>
      <c r="K308" s="71">
        <v>0.25559066245871997</v>
      </c>
      <c r="L308" s="68">
        <v>44.787644787644801</v>
      </c>
    </row>
    <row r="309" spans="1:12" x14ac:dyDescent="0.2">
      <c r="A309" s="72" t="s">
        <v>950</v>
      </c>
      <c r="B309" s="66" t="s">
        <v>951</v>
      </c>
      <c r="C309" s="67">
        <v>65</v>
      </c>
      <c r="D309" s="67" t="s">
        <v>339</v>
      </c>
      <c r="E309" s="71">
        <v>0.20598608635600599</v>
      </c>
      <c r="F309" s="68">
        <v>41.891891891891902</v>
      </c>
      <c r="G309" s="71">
        <v>0.24999999792233901</v>
      </c>
      <c r="H309" s="68">
        <v>22.035300606729201</v>
      </c>
      <c r="I309" s="71">
        <v>7.57546478152841E-4</v>
      </c>
      <c r="J309" s="68">
        <v>2.7302813017098702</v>
      </c>
      <c r="K309" s="71">
        <v>0.36720071466752702</v>
      </c>
      <c r="L309" s="68">
        <v>49.641478212906797</v>
      </c>
    </row>
    <row r="310" spans="1:12" x14ac:dyDescent="0.2">
      <c r="A310" s="72" t="s">
        <v>952</v>
      </c>
      <c r="B310" s="66" t="s">
        <v>953</v>
      </c>
      <c r="C310" s="67">
        <v>65</v>
      </c>
      <c r="D310" s="67" t="s">
        <v>339</v>
      </c>
      <c r="E310" s="71">
        <v>0.159340978705029</v>
      </c>
      <c r="F310" s="68">
        <v>30.777716492002199</v>
      </c>
      <c r="G310" s="71">
        <v>0.25</v>
      </c>
      <c r="H310" s="68">
        <v>57.804743519029202</v>
      </c>
      <c r="I310" s="71">
        <v>1.13613330035126E-3</v>
      </c>
      <c r="J310" s="68">
        <v>4.4677330391616099</v>
      </c>
      <c r="K310" s="71">
        <v>0.226886802814736</v>
      </c>
      <c r="L310" s="68">
        <v>43.298400441257598</v>
      </c>
    </row>
    <row r="311" spans="1:12" x14ac:dyDescent="0.2">
      <c r="A311" s="72" t="s">
        <v>954</v>
      </c>
      <c r="B311" s="66" t="s">
        <v>955</v>
      </c>
      <c r="C311" s="67">
        <v>65</v>
      </c>
      <c r="D311" s="67" t="s">
        <v>339</v>
      </c>
      <c r="E311" s="71">
        <v>0.16059771610558099</v>
      </c>
      <c r="F311" s="68">
        <v>31.2465526751241</v>
      </c>
      <c r="G311" s="71">
        <v>0.25</v>
      </c>
      <c r="H311" s="68">
        <v>57.804743519029202</v>
      </c>
      <c r="I311" s="71">
        <v>4.8898700723631703E-3</v>
      </c>
      <c r="J311" s="68">
        <v>14.726971869829001</v>
      </c>
      <c r="K311" s="71">
        <v>0.226903278244379</v>
      </c>
      <c r="L311" s="68">
        <v>43.325979040264798</v>
      </c>
    </row>
    <row r="312" spans="1:12" x14ac:dyDescent="0.2">
      <c r="A312" s="72" t="s">
        <v>956</v>
      </c>
      <c r="B312" s="66" t="s">
        <v>957</v>
      </c>
      <c r="C312" s="67">
        <v>65</v>
      </c>
      <c r="D312" s="67" t="s">
        <v>339</v>
      </c>
      <c r="E312" s="71">
        <v>0.16220693554869101</v>
      </c>
      <c r="F312" s="68">
        <v>31.880860452288999</v>
      </c>
      <c r="G312" s="71">
        <v>0.25</v>
      </c>
      <c r="H312" s="68">
        <v>57.804743519029202</v>
      </c>
      <c r="I312" s="71">
        <v>1.2509881686959901E-3</v>
      </c>
      <c r="J312" s="68">
        <v>4.6607832322118004</v>
      </c>
      <c r="K312" s="71">
        <v>0.23536981847737801</v>
      </c>
      <c r="L312" s="68">
        <v>43.7672366243795</v>
      </c>
    </row>
    <row r="313" spans="1:12" x14ac:dyDescent="0.2">
      <c r="A313" s="72" t="s">
        <v>958</v>
      </c>
      <c r="B313" s="66" t="s">
        <v>959</v>
      </c>
      <c r="C313" s="67">
        <v>65</v>
      </c>
      <c r="D313" s="67" t="s">
        <v>339</v>
      </c>
      <c r="E313" s="71">
        <v>0.17991004780318201</v>
      </c>
      <c r="F313" s="68">
        <v>36.817429674572502</v>
      </c>
      <c r="G313" s="71">
        <v>0.24999999999240399</v>
      </c>
      <c r="H313" s="68">
        <v>29.178157749586301</v>
      </c>
      <c r="I313" s="71">
        <v>1.04661191653086E-2</v>
      </c>
      <c r="J313" s="68">
        <v>26.309983452840601</v>
      </c>
      <c r="K313" s="71">
        <v>0.279264024251833</v>
      </c>
      <c r="L313" s="68">
        <v>45.780474351902903</v>
      </c>
    </row>
    <row r="314" spans="1:12" x14ac:dyDescent="0.2">
      <c r="A314" s="72" t="s">
        <v>960</v>
      </c>
      <c r="B314" s="66" t="s">
        <v>961</v>
      </c>
      <c r="C314" s="67">
        <v>65</v>
      </c>
      <c r="D314" s="67" t="s">
        <v>339</v>
      </c>
      <c r="E314" s="71">
        <v>0.16027912448211901</v>
      </c>
      <c r="F314" s="68">
        <v>31.163816878102601</v>
      </c>
      <c r="G314" s="71">
        <v>0.25174216025725898</v>
      </c>
      <c r="H314" s="68">
        <v>61.665747380033103</v>
      </c>
      <c r="I314" s="71">
        <v>1.5787825606445299E-2</v>
      </c>
      <c r="J314" s="68">
        <v>33.811362382791003</v>
      </c>
      <c r="K314" s="71">
        <v>0.213307387582652</v>
      </c>
      <c r="L314" s="68">
        <v>42.415885273028103</v>
      </c>
    </row>
    <row r="315" spans="1:12" x14ac:dyDescent="0.2">
      <c r="A315" s="72" t="s">
        <v>962</v>
      </c>
      <c r="B315" s="66" t="s">
        <v>963</v>
      </c>
      <c r="C315" s="67">
        <v>65</v>
      </c>
      <c r="D315" s="67" t="s">
        <v>339</v>
      </c>
      <c r="E315" s="71">
        <v>0.16022652536346599</v>
      </c>
      <c r="F315" s="68">
        <v>31.108659680088302</v>
      </c>
      <c r="G315" s="71">
        <v>0.24999999959343699</v>
      </c>
      <c r="H315" s="68">
        <v>24.655267512410401</v>
      </c>
      <c r="I315" s="71">
        <v>2.0775280437150701E-2</v>
      </c>
      <c r="J315" s="68">
        <v>39.933811362382798</v>
      </c>
      <c r="K315" s="71">
        <v>0.20990429605981001</v>
      </c>
      <c r="L315" s="68">
        <v>42.084942084942099</v>
      </c>
    </row>
    <row r="316" spans="1:12" x14ac:dyDescent="0.2">
      <c r="A316" s="72" t="s">
        <v>964</v>
      </c>
      <c r="B316" s="66" t="s">
        <v>965</v>
      </c>
      <c r="C316" s="67">
        <v>65</v>
      </c>
      <c r="D316" s="67" t="s">
        <v>339</v>
      </c>
      <c r="E316" s="71">
        <v>0.183975079632197</v>
      </c>
      <c r="F316" s="68">
        <v>37.865416436845003</v>
      </c>
      <c r="G316" s="71">
        <v>0.27097548731739801</v>
      </c>
      <c r="H316" s="68">
        <v>76.833976833976806</v>
      </c>
      <c r="I316" s="71">
        <v>2.7068872596714501E-2</v>
      </c>
      <c r="J316" s="68">
        <v>46.166574738003298</v>
      </c>
      <c r="K316" s="71">
        <v>0.25388087898247802</v>
      </c>
      <c r="L316" s="68">
        <v>44.622173193601803</v>
      </c>
    </row>
    <row r="317" spans="1:12" x14ac:dyDescent="0.2">
      <c r="A317" s="72" t="s">
        <v>966</v>
      </c>
      <c r="B317" s="66" t="s">
        <v>967</v>
      </c>
      <c r="C317" s="67">
        <v>65</v>
      </c>
      <c r="D317" s="67" t="s">
        <v>339</v>
      </c>
      <c r="E317" s="71">
        <v>0.19142008318918799</v>
      </c>
      <c r="F317" s="68">
        <v>39.382239382239398</v>
      </c>
      <c r="G317" s="71">
        <v>0.25</v>
      </c>
      <c r="H317" s="68">
        <v>57.804743519029202</v>
      </c>
      <c r="I317" s="71">
        <v>1.05259325234792E-3</v>
      </c>
      <c r="J317" s="68">
        <v>4.3022614451185897</v>
      </c>
      <c r="K317" s="71">
        <v>0.32320765631521597</v>
      </c>
      <c r="L317" s="68">
        <v>47.655819084390501</v>
      </c>
    </row>
    <row r="318" spans="1:12" x14ac:dyDescent="0.2">
      <c r="A318" s="72" t="s">
        <v>968</v>
      </c>
      <c r="B318" s="66" t="s">
        <v>969</v>
      </c>
      <c r="C318" s="67">
        <v>65</v>
      </c>
      <c r="D318" s="67" t="s">
        <v>339</v>
      </c>
      <c r="E318" s="71">
        <v>0.34234265716149298</v>
      </c>
      <c r="F318" s="68">
        <v>83.480419194704893</v>
      </c>
      <c r="G318" s="71">
        <v>0.249999999293158</v>
      </c>
      <c r="H318" s="68">
        <v>23.8830667402096</v>
      </c>
      <c r="I318" s="71">
        <v>5.8021270017795399E-3</v>
      </c>
      <c r="J318" s="68">
        <v>16.685052399338101</v>
      </c>
      <c r="K318" s="71">
        <v>0.77122584518954196</v>
      </c>
      <c r="L318" s="68">
        <v>90.264754550468794</v>
      </c>
    </row>
    <row r="319" spans="1:12" x14ac:dyDescent="0.2">
      <c r="A319" s="72" t="s">
        <v>970</v>
      </c>
      <c r="B319" s="66" t="s">
        <v>971</v>
      </c>
      <c r="C319" s="67">
        <v>65</v>
      </c>
      <c r="D319" s="67" t="s">
        <v>339</v>
      </c>
      <c r="E319" s="71">
        <v>0.38093870127350898</v>
      </c>
      <c r="F319" s="68">
        <v>90.430226144511906</v>
      </c>
      <c r="G319" s="71">
        <v>0.249999999999241</v>
      </c>
      <c r="H319" s="68">
        <v>29.950358521787098</v>
      </c>
      <c r="I319" s="71">
        <v>6.6594920483098599E-3</v>
      </c>
      <c r="J319" s="68">
        <v>18.450082735797</v>
      </c>
      <c r="K319" s="71">
        <v>0.886156611772977</v>
      </c>
      <c r="L319" s="68">
        <v>95.587424158852698</v>
      </c>
    </row>
    <row r="320" spans="1:12" x14ac:dyDescent="0.2">
      <c r="A320" s="72" t="s">
        <v>972</v>
      </c>
      <c r="B320" s="66" t="s">
        <v>973</v>
      </c>
      <c r="C320" s="67">
        <v>65</v>
      </c>
      <c r="D320" s="67" t="s">
        <v>339</v>
      </c>
      <c r="E320" s="71">
        <v>0.264543865805279</v>
      </c>
      <c r="F320" s="68">
        <v>55.267512410369598</v>
      </c>
      <c r="G320" s="71">
        <v>0.25</v>
      </c>
      <c r="H320" s="68">
        <v>57.804743519029202</v>
      </c>
      <c r="I320" s="71">
        <v>4.0594460176202104E-3</v>
      </c>
      <c r="J320" s="68">
        <v>12.465526751241001</v>
      </c>
      <c r="K320" s="71">
        <v>0.53957215139821602</v>
      </c>
      <c r="L320" s="68">
        <v>66.795366795366803</v>
      </c>
    </row>
    <row r="321" spans="1:12" x14ac:dyDescent="0.2">
      <c r="A321" s="72" t="s">
        <v>974</v>
      </c>
      <c r="B321" s="66" t="s">
        <v>975</v>
      </c>
      <c r="C321" s="67">
        <v>65</v>
      </c>
      <c r="D321" s="67" t="s">
        <v>339</v>
      </c>
      <c r="E321" s="71">
        <v>0.21081965973612801</v>
      </c>
      <c r="F321" s="68">
        <v>42.498621070049602</v>
      </c>
      <c r="G321" s="71">
        <v>0.25851063829787202</v>
      </c>
      <c r="H321" s="68">
        <v>70.022062879205706</v>
      </c>
      <c r="I321" s="71">
        <v>1.6956900811512202E-2</v>
      </c>
      <c r="J321" s="68">
        <v>35.355763927192498</v>
      </c>
      <c r="K321" s="71">
        <v>0.35699144009900002</v>
      </c>
      <c r="L321" s="68">
        <v>49.200220628792103</v>
      </c>
    </row>
    <row r="322" spans="1:12" x14ac:dyDescent="0.2">
      <c r="A322" s="72" t="s">
        <v>976</v>
      </c>
      <c r="B322" s="66" t="s">
        <v>977</v>
      </c>
      <c r="C322" s="67">
        <v>65</v>
      </c>
      <c r="D322" s="67" t="s">
        <v>339</v>
      </c>
      <c r="E322" s="71">
        <v>0.41105098808327001</v>
      </c>
      <c r="F322" s="68">
        <v>94.649751792608896</v>
      </c>
      <c r="G322" s="71">
        <v>0.25</v>
      </c>
      <c r="H322" s="68">
        <v>57.804743519029202</v>
      </c>
      <c r="I322" s="71">
        <v>6.9952850020163895E-2</v>
      </c>
      <c r="J322" s="68">
        <v>70.325427468284602</v>
      </c>
      <c r="K322" s="71">
        <v>0.91320011422964698</v>
      </c>
      <c r="L322" s="68">
        <v>96.773303916161098</v>
      </c>
    </row>
    <row r="323" spans="1:12" x14ac:dyDescent="0.2">
      <c r="A323" s="72" t="s">
        <v>978</v>
      </c>
      <c r="B323" s="66" t="s">
        <v>979</v>
      </c>
      <c r="C323" s="67">
        <v>65</v>
      </c>
      <c r="D323" s="67" t="s">
        <v>339</v>
      </c>
      <c r="E323" s="71">
        <v>0.37787399019225298</v>
      </c>
      <c r="F323" s="68">
        <v>89.823496966354099</v>
      </c>
      <c r="G323" s="71">
        <v>0.25</v>
      </c>
      <c r="H323" s="68">
        <v>57.804743519029202</v>
      </c>
      <c r="I323" s="71">
        <v>3.9748633679849897E-2</v>
      </c>
      <c r="J323" s="68">
        <v>55.7363485934914</v>
      </c>
      <c r="K323" s="71">
        <v>0.84387333689690902</v>
      </c>
      <c r="L323" s="68">
        <v>93.767236624379507</v>
      </c>
    </row>
    <row r="324" spans="1:12" x14ac:dyDescent="0.2">
      <c r="A324" s="72" t="s">
        <v>980</v>
      </c>
      <c r="B324" s="66" t="s">
        <v>981</v>
      </c>
      <c r="C324" s="67">
        <v>65</v>
      </c>
      <c r="D324" s="67" t="s">
        <v>339</v>
      </c>
      <c r="E324" s="71">
        <v>0.44930349401237701</v>
      </c>
      <c r="F324" s="68">
        <v>97.186982901268607</v>
      </c>
      <c r="G324" s="71">
        <v>0.32321652065081402</v>
      </c>
      <c r="H324" s="68">
        <v>87.175951461665704</v>
      </c>
      <c r="I324" s="71">
        <v>0.21970080784263599</v>
      </c>
      <c r="J324" s="68">
        <v>91.836734693877602</v>
      </c>
      <c r="K324" s="71">
        <v>0.80499315354368295</v>
      </c>
      <c r="L324" s="68">
        <v>92.0297848869277</v>
      </c>
    </row>
    <row r="325" spans="1:12" x14ac:dyDescent="0.2">
      <c r="A325" s="72" t="s">
        <v>982</v>
      </c>
      <c r="B325" s="66" t="s">
        <v>983</v>
      </c>
      <c r="C325" s="67">
        <v>65</v>
      </c>
      <c r="D325" s="67" t="s">
        <v>339</v>
      </c>
      <c r="E325" s="71">
        <v>0.31020873991707099</v>
      </c>
      <c r="F325" s="68">
        <v>72.835079977937099</v>
      </c>
      <c r="G325" s="71">
        <v>0.33948685857321698</v>
      </c>
      <c r="H325" s="68">
        <v>88.665195808052999</v>
      </c>
      <c r="I325" s="71">
        <v>5.8340441966179303E-2</v>
      </c>
      <c r="J325" s="68">
        <v>65.444015444015406</v>
      </c>
      <c r="K325" s="71">
        <v>0.53279891921181599</v>
      </c>
      <c r="L325" s="68">
        <v>66.023166023165999</v>
      </c>
    </row>
    <row r="326" spans="1:12" x14ac:dyDescent="0.2">
      <c r="A326" s="72" t="s">
        <v>984</v>
      </c>
      <c r="B326" s="66" t="s">
        <v>985</v>
      </c>
      <c r="C326" s="67">
        <v>65</v>
      </c>
      <c r="D326" s="67" t="s">
        <v>339</v>
      </c>
      <c r="E326" s="71">
        <v>0.18563167116329299</v>
      </c>
      <c r="F326" s="68">
        <v>38.361831218974103</v>
      </c>
      <c r="G326" s="71">
        <v>0.24765547070875399</v>
      </c>
      <c r="H326" s="68">
        <v>15.0854936569222</v>
      </c>
      <c r="I326" s="71">
        <v>2.9814423615494999E-3</v>
      </c>
      <c r="J326" s="68">
        <v>9.6249310535024808</v>
      </c>
      <c r="K326" s="71">
        <v>0.30625810041957502</v>
      </c>
      <c r="L326" s="68">
        <v>46.938775510204103</v>
      </c>
    </row>
    <row r="327" spans="1:12" x14ac:dyDescent="0.2">
      <c r="A327" s="72" t="s">
        <v>986</v>
      </c>
      <c r="B327" s="66" t="s">
        <v>987</v>
      </c>
      <c r="C327" s="67">
        <v>65</v>
      </c>
      <c r="D327" s="67" t="s">
        <v>339</v>
      </c>
      <c r="E327" s="71">
        <v>0.32147562873718299</v>
      </c>
      <c r="F327" s="68">
        <v>77.220077220077201</v>
      </c>
      <c r="G327" s="71">
        <v>0.25</v>
      </c>
      <c r="H327" s="68">
        <v>57.804743519029202</v>
      </c>
      <c r="I327" s="71">
        <v>2.27041420639882E-2</v>
      </c>
      <c r="J327" s="68">
        <v>42.140099282956399</v>
      </c>
      <c r="K327" s="71">
        <v>0.69172274414756196</v>
      </c>
      <c r="L327" s="68">
        <v>84.362934362934396</v>
      </c>
    </row>
    <row r="328" spans="1:12" x14ac:dyDescent="0.2">
      <c r="A328" s="72" t="s">
        <v>988</v>
      </c>
      <c r="B328" s="66" t="s">
        <v>989</v>
      </c>
      <c r="C328" s="67">
        <v>65</v>
      </c>
      <c r="D328" s="67" t="s">
        <v>339</v>
      </c>
      <c r="E328" s="71">
        <v>0.47033658785801602</v>
      </c>
      <c r="F328" s="68">
        <v>97.876447876447898</v>
      </c>
      <c r="G328" s="71">
        <v>0.25425531914893601</v>
      </c>
      <c r="H328" s="68">
        <v>66.547159404302306</v>
      </c>
      <c r="I328" s="71">
        <v>0.37032177767545699</v>
      </c>
      <c r="J328" s="68">
        <v>97.793712079426399</v>
      </c>
      <c r="K328" s="71">
        <v>0.78643266674965495</v>
      </c>
      <c r="L328" s="68">
        <v>91.147269718698297</v>
      </c>
    </row>
    <row r="329" spans="1:12" x14ac:dyDescent="0.2">
      <c r="A329" s="72" t="s">
        <v>990</v>
      </c>
      <c r="B329" s="66" t="s">
        <v>991</v>
      </c>
      <c r="C329" s="67">
        <v>65</v>
      </c>
      <c r="D329" s="67" t="s">
        <v>339</v>
      </c>
      <c r="E329" s="71">
        <v>0.21937109733942001</v>
      </c>
      <c r="F329" s="68">
        <v>44.401544401544399</v>
      </c>
      <c r="G329" s="71">
        <v>0.19526716193329199</v>
      </c>
      <c r="H329" s="68">
        <v>6.12244897959184</v>
      </c>
      <c r="I329" s="71">
        <v>9.3549281534906095E-4</v>
      </c>
      <c r="J329" s="68">
        <v>3.7506894649751801</v>
      </c>
      <c r="K329" s="71">
        <v>0.46191063726961901</v>
      </c>
      <c r="L329" s="68">
        <v>57.556536127964698</v>
      </c>
    </row>
    <row r="330" spans="1:12" x14ac:dyDescent="0.2">
      <c r="A330" s="72" t="s">
        <v>992</v>
      </c>
      <c r="B330" s="66" t="s">
        <v>993</v>
      </c>
      <c r="C330" s="67">
        <v>65</v>
      </c>
      <c r="D330" s="67" t="s">
        <v>339</v>
      </c>
      <c r="E330" s="71">
        <v>0.40178989026834999</v>
      </c>
      <c r="F330" s="68">
        <v>93.519029233314896</v>
      </c>
      <c r="G330" s="71">
        <v>0.24977398268800699</v>
      </c>
      <c r="H330" s="68">
        <v>17.5951461665747</v>
      </c>
      <c r="I330" s="71">
        <v>1.7028904047684802E-2</v>
      </c>
      <c r="J330" s="68">
        <v>35.438499724213997</v>
      </c>
      <c r="K330" s="71">
        <v>0.93856678406935901</v>
      </c>
      <c r="L330" s="68">
        <v>97.766133480419199</v>
      </c>
    </row>
    <row r="331" spans="1:12" x14ac:dyDescent="0.2">
      <c r="A331" s="72" t="s">
        <v>994</v>
      </c>
      <c r="B331" s="66" t="s">
        <v>995</v>
      </c>
      <c r="C331" s="67">
        <v>65</v>
      </c>
      <c r="D331" s="67" t="s">
        <v>339</v>
      </c>
      <c r="E331" s="71">
        <v>0.25548666018853999</v>
      </c>
      <c r="F331" s="68">
        <v>52.123552123552102</v>
      </c>
      <c r="G331" s="71">
        <v>0.249810421671225</v>
      </c>
      <c r="H331" s="68">
        <v>17.815774958632101</v>
      </c>
      <c r="I331" s="71">
        <v>5.3062089007818301E-2</v>
      </c>
      <c r="J331" s="68">
        <v>62.465526751241001</v>
      </c>
      <c r="K331" s="71">
        <v>0.46358746988657701</v>
      </c>
      <c r="L331" s="68">
        <v>57.722007722007703</v>
      </c>
    </row>
    <row r="332" spans="1:12" x14ac:dyDescent="0.2">
      <c r="A332" s="72" t="s">
        <v>996</v>
      </c>
      <c r="B332" s="66" t="s">
        <v>997</v>
      </c>
      <c r="C332" s="67">
        <v>65</v>
      </c>
      <c r="D332" s="67" t="s">
        <v>339</v>
      </c>
      <c r="E332" s="71">
        <v>0.33007201905884898</v>
      </c>
      <c r="F332" s="68">
        <v>79.895201323772795</v>
      </c>
      <c r="G332" s="71">
        <v>0.24999999999102801</v>
      </c>
      <c r="H332" s="68">
        <v>29.067843353557599</v>
      </c>
      <c r="I332" s="71">
        <v>1.11363859244562E-3</v>
      </c>
      <c r="J332" s="68">
        <v>4.4125758411472704</v>
      </c>
      <c r="K332" s="71">
        <v>0.73910241859307302</v>
      </c>
      <c r="L332" s="68">
        <v>87.699944842801997</v>
      </c>
    </row>
    <row r="333" spans="1:12" x14ac:dyDescent="0.2">
      <c r="A333" s="72" t="s">
        <v>998</v>
      </c>
      <c r="B333" s="66" t="s">
        <v>999</v>
      </c>
      <c r="C333" s="67">
        <v>65</v>
      </c>
      <c r="D333" s="67" t="s">
        <v>339</v>
      </c>
      <c r="E333" s="71">
        <v>0.378030629814045</v>
      </c>
      <c r="F333" s="68">
        <v>89.906232763375598</v>
      </c>
      <c r="G333" s="71">
        <v>0.24998548424320599</v>
      </c>
      <c r="H333" s="68">
        <v>19.387755102040799</v>
      </c>
      <c r="I333" s="71">
        <v>0.104463446065315</v>
      </c>
      <c r="J333" s="68">
        <v>78.819635962493095</v>
      </c>
      <c r="K333" s="71">
        <v>0.77964295913361303</v>
      </c>
      <c r="L333" s="68">
        <v>90.595697738554904</v>
      </c>
    </row>
    <row r="334" spans="1:12" x14ac:dyDescent="0.2">
      <c r="A334" s="72" t="s">
        <v>1000</v>
      </c>
      <c r="B334" s="66" t="s">
        <v>1001</v>
      </c>
      <c r="C334" s="67">
        <v>65</v>
      </c>
      <c r="D334" s="67" t="s">
        <v>339</v>
      </c>
      <c r="E334" s="71">
        <v>0.41285684851483301</v>
      </c>
      <c r="F334" s="68">
        <v>94.732487589630395</v>
      </c>
      <c r="G334" s="71">
        <v>0.24478596708412401</v>
      </c>
      <c r="H334" s="68">
        <v>13.2377275234418</v>
      </c>
      <c r="I334" s="71">
        <v>0.180291933824407</v>
      </c>
      <c r="J334" s="68">
        <v>88.913403199117496</v>
      </c>
      <c r="K334" s="71">
        <v>0.81349264463596704</v>
      </c>
      <c r="L334" s="68">
        <v>92.691671263099806</v>
      </c>
    </row>
    <row r="335" spans="1:12" x14ac:dyDescent="0.2">
      <c r="A335" s="72" t="s">
        <v>1002</v>
      </c>
      <c r="B335" s="66" t="s">
        <v>1003</v>
      </c>
      <c r="C335" s="67">
        <v>65</v>
      </c>
      <c r="D335" s="67" t="s">
        <v>339</v>
      </c>
      <c r="E335" s="71">
        <v>0.40078531723230099</v>
      </c>
      <c r="F335" s="68">
        <v>93.325979040264798</v>
      </c>
      <c r="G335" s="71">
        <v>0.25</v>
      </c>
      <c r="H335" s="68">
        <v>57.804743519029202</v>
      </c>
      <c r="I335" s="71">
        <v>1.9360113013459899E-3</v>
      </c>
      <c r="J335" s="68">
        <v>6.64644236072807</v>
      </c>
      <c r="K335" s="71">
        <v>0.95041994039555799</v>
      </c>
      <c r="L335" s="68">
        <v>98.234969663541094</v>
      </c>
    </row>
    <row r="336" spans="1:12" x14ac:dyDescent="0.2">
      <c r="A336" s="72" t="s">
        <v>1004</v>
      </c>
      <c r="B336" s="66" t="s">
        <v>1005</v>
      </c>
      <c r="C336" s="67">
        <v>65</v>
      </c>
      <c r="D336" s="67" t="s">
        <v>339</v>
      </c>
      <c r="E336" s="71">
        <v>0.40683837902063402</v>
      </c>
      <c r="F336" s="68">
        <v>94.2636514065086</v>
      </c>
      <c r="G336" s="71">
        <v>0.25</v>
      </c>
      <c r="H336" s="68">
        <v>57.804743519029202</v>
      </c>
      <c r="I336" s="71">
        <v>1.8385413190101899E-2</v>
      </c>
      <c r="J336" s="68">
        <v>37.258687258687303</v>
      </c>
      <c r="K336" s="71">
        <v>0.95212972387179995</v>
      </c>
      <c r="L336" s="68">
        <v>98.345284059569806</v>
      </c>
    </row>
    <row r="337" spans="1:12" x14ac:dyDescent="0.2">
      <c r="A337" s="72" t="s">
        <v>1006</v>
      </c>
      <c r="B337" s="66" t="s">
        <v>1007</v>
      </c>
      <c r="C337" s="67">
        <v>65</v>
      </c>
      <c r="D337" s="67" t="s">
        <v>339</v>
      </c>
      <c r="E337" s="71">
        <v>0.36313114419567699</v>
      </c>
      <c r="F337" s="68">
        <v>87.617209045780498</v>
      </c>
      <c r="G337" s="71">
        <v>0.25</v>
      </c>
      <c r="H337" s="68">
        <v>57.804743519029202</v>
      </c>
      <c r="I337" s="71">
        <v>2.9205026896051801E-2</v>
      </c>
      <c r="J337" s="68">
        <v>47.986762272476597</v>
      </c>
      <c r="K337" s="71">
        <v>0.81018840569098105</v>
      </c>
      <c r="L337" s="68">
        <v>92.471042471042495</v>
      </c>
    </row>
    <row r="338" spans="1:12" x14ac:dyDescent="0.2">
      <c r="A338" s="72" t="s">
        <v>1008</v>
      </c>
      <c r="B338" s="66" t="s">
        <v>1009</v>
      </c>
      <c r="C338" s="67">
        <v>65</v>
      </c>
      <c r="D338" s="67" t="s">
        <v>339</v>
      </c>
      <c r="E338" s="71">
        <v>0.40739784013709801</v>
      </c>
      <c r="F338" s="68">
        <v>94.346387203530099</v>
      </c>
      <c r="G338" s="71">
        <v>0.249999999032573</v>
      </c>
      <c r="H338" s="68">
        <v>23.496966354109201</v>
      </c>
      <c r="I338" s="71">
        <v>3.8657235160232499E-2</v>
      </c>
      <c r="J338" s="68">
        <v>54.908990623276303</v>
      </c>
      <c r="K338" s="71">
        <v>0.93353628621848705</v>
      </c>
      <c r="L338" s="68">
        <v>97.628240485383301</v>
      </c>
    </row>
    <row r="339" spans="1:12" x14ac:dyDescent="0.2">
      <c r="A339" s="72" t="s">
        <v>1010</v>
      </c>
      <c r="B339" s="66" t="s">
        <v>1011</v>
      </c>
      <c r="C339" s="67">
        <v>65</v>
      </c>
      <c r="D339" s="67" t="s">
        <v>339</v>
      </c>
      <c r="E339" s="71">
        <v>0.38144655126061799</v>
      </c>
      <c r="F339" s="68">
        <v>90.457804743519006</v>
      </c>
      <c r="G339" s="71">
        <v>0.25696864111258</v>
      </c>
      <c r="H339" s="68">
        <v>68.808604522890207</v>
      </c>
      <c r="I339" s="71">
        <v>0.10261517853657801</v>
      </c>
      <c r="J339" s="68">
        <v>78.4059569773855</v>
      </c>
      <c r="K339" s="71">
        <v>0.784755834132698</v>
      </c>
      <c r="L339" s="68">
        <v>91.009376723662399</v>
      </c>
    </row>
    <row r="340" spans="1:12" x14ac:dyDescent="0.2">
      <c r="A340" s="72" t="s">
        <v>1012</v>
      </c>
      <c r="B340" s="66" t="s">
        <v>1013</v>
      </c>
      <c r="C340" s="67">
        <v>65</v>
      </c>
      <c r="D340" s="67" t="s">
        <v>339</v>
      </c>
      <c r="E340" s="71">
        <v>0.44717121300912599</v>
      </c>
      <c r="F340" s="68">
        <v>97.104247104247094</v>
      </c>
      <c r="G340" s="71">
        <v>0.246512383032507</v>
      </c>
      <c r="H340" s="68">
        <v>14.4787644787645</v>
      </c>
      <c r="I340" s="71">
        <v>0.35413962763662898</v>
      </c>
      <c r="J340" s="68">
        <v>96.966354109211295</v>
      </c>
      <c r="K340" s="71">
        <v>0.74086162835824299</v>
      </c>
      <c r="L340" s="68">
        <v>87.948152233866494</v>
      </c>
    </row>
    <row r="341" spans="1:12" x14ac:dyDescent="0.2">
      <c r="A341" s="72" t="s">
        <v>1014</v>
      </c>
      <c r="B341" s="66" t="s">
        <v>1015</v>
      </c>
      <c r="C341" s="67">
        <v>65</v>
      </c>
      <c r="D341" s="67" t="s">
        <v>339</v>
      </c>
      <c r="E341" s="71">
        <v>0.40555650745793598</v>
      </c>
      <c r="F341" s="68">
        <v>94.125758411472702</v>
      </c>
      <c r="G341" s="71">
        <v>0.33297872339162199</v>
      </c>
      <c r="H341" s="68">
        <v>88.030888030887994</v>
      </c>
      <c r="I341" s="71">
        <v>0.24089275845995201</v>
      </c>
      <c r="J341" s="68">
        <v>92.581356867071193</v>
      </c>
      <c r="K341" s="71">
        <v>0.64279804052223499</v>
      </c>
      <c r="L341" s="68">
        <v>79.591836734693899</v>
      </c>
    </row>
    <row r="342" spans="1:12" x14ac:dyDescent="0.2">
      <c r="A342" s="72" t="s">
        <v>1016</v>
      </c>
      <c r="B342" s="66" t="s">
        <v>1017</v>
      </c>
      <c r="C342" s="67">
        <v>65</v>
      </c>
      <c r="D342" s="67" t="s">
        <v>339</v>
      </c>
      <c r="E342" s="71">
        <v>0.28056791750910898</v>
      </c>
      <c r="F342" s="68">
        <v>61.417539988968599</v>
      </c>
      <c r="G342" s="71">
        <v>0.25</v>
      </c>
      <c r="H342" s="68">
        <v>57.804743519029202</v>
      </c>
      <c r="I342" s="71">
        <v>0.12984254154663499</v>
      </c>
      <c r="J342" s="68">
        <v>83.314947600661895</v>
      </c>
      <c r="K342" s="71">
        <v>0.46186121098069199</v>
      </c>
      <c r="L342" s="68">
        <v>57.501378929950398</v>
      </c>
    </row>
    <row r="343" spans="1:12" x14ac:dyDescent="0.2">
      <c r="A343" s="72" t="s">
        <v>1018</v>
      </c>
      <c r="B343" s="66" t="s">
        <v>1019</v>
      </c>
      <c r="C343" s="67">
        <v>65</v>
      </c>
      <c r="D343" s="67" t="s">
        <v>339</v>
      </c>
      <c r="E343" s="71">
        <v>0.31090747558266002</v>
      </c>
      <c r="F343" s="68">
        <v>73.166023166023194</v>
      </c>
      <c r="G343" s="71">
        <v>0.25</v>
      </c>
      <c r="H343" s="68">
        <v>57.804743519029202</v>
      </c>
      <c r="I343" s="71">
        <v>0.36796483523612</v>
      </c>
      <c r="J343" s="68">
        <v>97.655819084390501</v>
      </c>
      <c r="K343" s="71">
        <v>0.314757591511859</v>
      </c>
      <c r="L343" s="68">
        <v>47.269718698290099</v>
      </c>
    </row>
    <row r="344" spans="1:12" x14ac:dyDescent="0.2">
      <c r="A344" s="72" t="s">
        <v>1020</v>
      </c>
      <c r="B344" s="66" t="s">
        <v>1021</v>
      </c>
      <c r="C344" s="67">
        <v>65</v>
      </c>
      <c r="D344" s="67" t="s">
        <v>339</v>
      </c>
      <c r="E344" s="71">
        <v>0.31161419172225302</v>
      </c>
      <c r="F344" s="68">
        <v>73.386651958080506</v>
      </c>
      <c r="G344" s="71">
        <v>0.25</v>
      </c>
      <c r="H344" s="68">
        <v>57.804743519029202</v>
      </c>
      <c r="I344" s="71">
        <v>3.0273755466536899E-2</v>
      </c>
      <c r="J344" s="68">
        <v>48.924434638720399</v>
      </c>
      <c r="K344" s="71">
        <v>0.65456881970022096</v>
      </c>
      <c r="L344" s="68">
        <v>80.6398234969664</v>
      </c>
    </row>
    <row r="345" spans="1:12" x14ac:dyDescent="0.2">
      <c r="A345" s="72" t="s">
        <v>1022</v>
      </c>
      <c r="B345" s="66" t="s">
        <v>1023</v>
      </c>
      <c r="C345" s="67">
        <v>65</v>
      </c>
      <c r="D345" s="67" t="s">
        <v>339</v>
      </c>
      <c r="E345" s="71">
        <v>0.30527689235121902</v>
      </c>
      <c r="F345" s="68">
        <v>70.656370656370697</v>
      </c>
      <c r="G345" s="71">
        <v>0.25</v>
      </c>
      <c r="H345" s="68">
        <v>57.804743519029202</v>
      </c>
      <c r="I345" s="71">
        <v>2.3098538249991699E-2</v>
      </c>
      <c r="J345" s="68">
        <v>42.553778268064001</v>
      </c>
      <c r="K345" s="71">
        <v>0.64273213880366498</v>
      </c>
      <c r="L345" s="68">
        <v>79.453943739658001</v>
      </c>
    </row>
    <row r="346" spans="1:12" x14ac:dyDescent="0.2">
      <c r="A346" s="72" t="s">
        <v>1024</v>
      </c>
      <c r="B346" s="66" t="s">
        <v>1025</v>
      </c>
      <c r="C346" s="67">
        <v>65</v>
      </c>
      <c r="D346" s="67" t="s">
        <v>339</v>
      </c>
      <c r="E346" s="71">
        <v>0.40315067966708901</v>
      </c>
      <c r="F346" s="68">
        <v>93.822393822393806</v>
      </c>
      <c r="G346" s="71">
        <v>0.25</v>
      </c>
      <c r="H346" s="68">
        <v>57.804743519029202</v>
      </c>
      <c r="I346" s="71">
        <v>1.24187146989089E-2</v>
      </c>
      <c r="J346" s="68">
        <v>29.398786541643702</v>
      </c>
      <c r="K346" s="71">
        <v>0.94703332430235798</v>
      </c>
      <c r="L346" s="68">
        <v>98.069498069498096</v>
      </c>
    </row>
    <row r="347" spans="1:12" x14ac:dyDescent="0.2">
      <c r="A347" s="72" t="s">
        <v>1026</v>
      </c>
      <c r="B347" s="66" t="s">
        <v>1027</v>
      </c>
      <c r="C347" s="67">
        <v>65</v>
      </c>
      <c r="D347" s="67" t="s">
        <v>339</v>
      </c>
      <c r="E347" s="71">
        <v>0.41746481806494101</v>
      </c>
      <c r="F347" s="68">
        <v>95.366795366795401</v>
      </c>
      <c r="G347" s="71">
        <v>0.25</v>
      </c>
      <c r="H347" s="68">
        <v>57.804743519029202</v>
      </c>
      <c r="I347" s="71">
        <v>0.116188416132918</v>
      </c>
      <c r="J347" s="68">
        <v>80.915609487038097</v>
      </c>
      <c r="K347" s="71">
        <v>0.88620603806190501</v>
      </c>
      <c r="L347" s="68">
        <v>95.615002757859898</v>
      </c>
    </row>
    <row r="348" spans="1:12" x14ac:dyDescent="0.2">
      <c r="A348" s="72" t="s">
        <v>1028</v>
      </c>
      <c r="B348" s="66" t="s">
        <v>1029</v>
      </c>
      <c r="C348" s="67">
        <v>65</v>
      </c>
      <c r="D348" s="67" t="s">
        <v>339</v>
      </c>
      <c r="E348" s="71">
        <v>0.38628457214553802</v>
      </c>
      <c r="F348" s="68">
        <v>91.174848317705496</v>
      </c>
      <c r="G348" s="71">
        <v>0.25</v>
      </c>
      <c r="H348" s="68">
        <v>57.804743519029202</v>
      </c>
      <c r="I348" s="71">
        <v>0.103745234885433</v>
      </c>
      <c r="J348" s="68">
        <v>78.626585769442897</v>
      </c>
      <c r="K348" s="71">
        <v>0.80510848155118098</v>
      </c>
      <c r="L348" s="68">
        <v>92.084942084942099</v>
      </c>
    </row>
    <row r="349" spans="1:12" x14ac:dyDescent="0.2">
      <c r="A349" s="72" t="s">
        <v>1030</v>
      </c>
      <c r="B349" s="66" t="s">
        <v>1031</v>
      </c>
      <c r="C349" s="67">
        <v>65</v>
      </c>
      <c r="D349" s="67" t="s">
        <v>339</v>
      </c>
      <c r="E349" s="71">
        <v>0.39921923019744798</v>
      </c>
      <c r="F349" s="68">
        <v>93.077771649200201</v>
      </c>
      <c r="G349" s="71">
        <v>0.265391674600509</v>
      </c>
      <c r="H349" s="68">
        <v>74.076116933259797</v>
      </c>
      <c r="I349" s="71">
        <v>0.21680400833259</v>
      </c>
      <c r="J349" s="68">
        <v>91.588527302813006</v>
      </c>
      <c r="K349" s="71">
        <v>0.71546200765924495</v>
      </c>
      <c r="L349" s="68">
        <v>86.072807501378904</v>
      </c>
    </row>
    <row r="350" spans="1:12" x14ac:dyDescent="0.2">
      <c r="A350" s="72" t="s">
        <v>1032</v>
      </c>
      <c r="B350" s="66" t="s">
        <v>1033</v>
      </c>
      <c r="C350" s="67">
        <v>67</v>
      </c>
      <c r="D350" s="67" t="s">
        <v>339</v>
      </c>
      <c r="E350" s="71">
        <v>0.47345568480564598</v>
      </c>
      <c r="F350" s="68">
        <v>98.3193277310924</v>
      </c>
      <c r="G350" s="71">
        <v>0.24981186918336501</v>
      </c>
      <c r="H350" s="68">
        <v>29.717341482047399</v>
      </c>
      <c r="I350" s="71">
        <v>0.33754198414395897</v>
      </c>
      <c r="J350" s="68">
        <v>95.798319327731093</v>
      </c>
      <c r="K350" s="71">
        <v>0.83301320108961296</v>
      </c>
      <c r="L350" s="68">
        <v>95.951107715813606</v>
      </c>
    </row>
    <row r="351" spans="1:12" x14ac:dyDescent="0.2">
      <c r="A351" s="72" t="s">
        <v>1034</v>
      </c>
      <c r="B351" s="66" t="s">
        <v>1035</v>
      </c>
      <c r="C351" s="67">
        <v>67</v>
      </c>
      <c r="D351" s="67" t="s">
        <v>339</v>
      </c>
      <c r="E351" s="71">
        <v>0.40871058376785302</v>
      </c>
      <c r="F351" s="68">
        <v>94.805194805194802</v>
      </c>
      <c r="G351" s="71">
        <v>0.27745363029402098</v>
      </c>
      <c r="H351" s="68">
        <v>71.504965622612701</v>
      </c>
      <c r="I351" s="71">
        <v>0.34477566738298199</v>
      </c>
      <c r="J351" s="68">
        <v>96.256684491978604</v>
      </c>
      <c r="K351" s="71">
        <v>0.60390245362655703</v>
      </c>
      <c r="L351" s="68">
        <v>88.464476699770799</v>
      </c>
    </row>
    <row r="352" spans="1:12" x14ac:dyDescent="0.2">
      <c r="A352" s="72" t="s">
        <v>1036</v>
      </c>
      <c r="B352" s="66" t="s">
        <v>1037</v>
      </c>
      <c r="C352" s="67">
        <v>67</v>
      </c>
      <c r="D352" s="67" t="s">
        <v>339</v>
      </c>
      <c r="E352" s="71">
        <v>0.42068321518381802</v>
      </c>
      <c r="F352" s="68">
        <v>96.333078686019903</v>
      </c>
      <c r="G352" s="71">
        <v>0.24999999957077601</v>
      </c>
      <c r="H352" s="68">
        <v>34.530175706646297</v>
      </c>
      <c r="I352" s="71">
        <v>0.158197083093403</v>
      </c>
      <c r="J352" s="68">
        <v>86.325439266615703</v>
      </c>
      <c r="K352" s="71">
        <v>0.85385256288727596</v>
      </c>
      <c r="L352" s="68">
        <v>96.409472880061102</v>
      </c>
    </row>
    <row r="353" spans="1:12" x14ac:dyDescent="0.2">
      <c r="A353" s="72" t="s">
        <v>1038</v>
      </c>
      <c r="B353" s="66" t="s">
        <v>1039</v>
      </c>
      <c r="C353" s="67">
        <v>67</v>
      </c>
      <c r="D353" s="67" t="s">
        <v>339</v>
      </c>
      <c r="E353" s="71">
        <v>0.41936609675859998</v>
      </c>
      <c r="F353" s="68">
        <v>96.027501909854806</v>
      </c>
      <c r="G353" s="71">
        <v>0.25274411268646002</v>
      </c>
      <c r="H353" s="68">
        <v>49.350649350649299</v>
      </c>
      <c r="I353" s="71">
        <v>0.23900248779</v>
      </c>
      <c r="J353" s="68">
        <v>92.055003819709697</v>
      </c>
      <c r="K353" s="71">
        <v>0.76635168979933899</v>
      </c>
      <c r="L353" s="68">
        <v>94.346829640947306</v>
      </c>
    </row>
    <row r="354" spans="1:12" x14ac:dyDescent="0.2">
      <c r="A354" s="72" t="s">
        <v>1040</v>
      </c>
      <c r="B354" s="66" t="s">
        <v>1041</v>
      </c>
      <c r="C354" s="67">
        <v>67</v>
      </c>
      <c r="D354" s="67" t="s">
        <v>339</v>
      </c>
      <c r="E354" s="71">
        <v>0.47248637118727699</v>
      </c>
      <c r="F354" s="68">
        <v>98.166539343009902</v>
      </c>
      <c r="G354" s="71">
        <v>0.24999999489107499</v>
      </c>
      <c r="H354" s="68">
        <v>33.078686019862502</v>
      </c>
      <c r="I354" s="71">
        <v>0.33758404508191697</v>
      </c>
      <c r="J354" s="68">
        <v>95.874713521772307</v>
      </c>
      <c r="K354" s="71">
        <v>0.82987507358884005</v>
      </c>
      <c r="L354" s="68">
        <v>95.798319327731093</v>
      </c>
    </row>
    <row r="355" spans="1:12" x14ac:dyDescent="0.2">
      <c r="A355" s="72" t="s">
        <v>1042</v>
      </c>
      <c r="B355" s="66" t="s">
        <v>1043</v>
      </c>
      <c r="C355" s="67">
        <v>67</v>
      </c>
      <c r="D355" s="67" t="s">
        <v>339</v>
      </c>
      <c r="E355" s="71">
        <v>0.38558426829465198</v>
      </c>
      <c r="F355" s="68">
        <v>92.742551566081005</v>
      </c>
      <c r="G355" s="71">
        <v>0.24999999993060901</v>
      </c>
      <c r="H355" s="68">
        <v>35.370511841100097</v>
      </c>
      <c r="I355" s="71">
        <v>0.33896376295532299</v>
      </c>
      <c r="J355" s="68">
        <v>96.103896103896105</v>
      </c>
      <c r="K355" s="71">
        <v>0.56778904199802405</v>
      </c>
      <c r="L355" s="68">
        <v>86.6310160427808</v>
      </c>
    </row>
    <row r="356" spans="1:12" x14ac:dyDescent="0.2">
      <c r="A356" s="72" t="s">
        <v>1044</v>
      </c>
      <c r="B356" s="66" t="s">
        <v>1045</v>
      </c>
      <c r="C356" s="67">
        <v>67</v>
      </c>
      <c r="D356" s="67" t="s">
        <v>339</v>
      </c>
      <c r="E356" s="71">
        <v>0.38575770799992898</v>
      </c>
      <c r="F356" s="68">
        <v>92.818945760122205</v>
      </c>
      <c r="G356" s="71">
        <v>0.24999999776003101</v>
      </c>
      <c r="H356" s="68">
        <v>33.766233766233803</v>
      </c>
      <c r="I356" s="71">
        <v>3.8857456556363502E-2</v>
      </c>
      <c r="J356" s="68">
        <v>57.906799083269703</v>
      </c>
      <c r="K356" s="71">
        <v>0.86841566968339301</v>
      </c>
      <c r="L356" s="68">
        <v>96.562261268143601</v>
      </c>
    </row>
    <row r="357" spans="1:12" x14ac:dyDescent="0.2">
      <c r="A357" s="72" t="s">
        <v>1046</v>
      </c>
      <c r="B357" s="66" t="s">
        <v>1047</v>
      </c>
      <c r="C357" s="67">
        <v>67</v>
      </c>
      <c r="D357" s="67" t="s">
        <v>339</v>
      </c>
      <c r="E357" s="71">
        <v>0.38624555516404901</v>
      </c>
      <c r="F357" s="68">
        <v>92.971734148204703</v>
      </c>
      <c r="G357" s="71">
        <v>0.249999999789701</v>
      </c>
      <c r="H357" s="68">
        <v>34.912146676852601</v>
      </c>
      <c r="I357" s="71">
        <v>9.0619533225589806E-3</v>
      </c>
      <c r="J357" s="68">
        <v>26.279602750191</v>
      </c>
      <c r="K357" s="71">
        <v>0.89967471237988705</v>
      </c>
      <c r="L357" s="68">
        <v>96.867838044308598</v>
      </c>
    </row>
    <row r="358" spans="1:12" x14ac:dyDescent="0.2">
      <c r="A358" s="72" t="s">
        <v>1048</v>
      </c>
      <c r="B358" s="66" t="s">
        <v>1049</v>
      </c>
      <c r="C358" s="67">
        <v>67</v>
      </c>
      <c r="D358" s="67" t="s">
        <v>339</v>
      </c>
      <c r="E358" s="71">
        <v>0.439573162148298</v>
      </c>
      <c r="F358" s="68">
        <v>97.249809014514895</v>
      </c>
      <c r="G358" s="71">
        <v>0.24999999793765201</v>
      </c>
      <c r="H358" s="68">
        <v>33.919022154316302</v>
      </c>
      <c r="I358" s="71">
        <v>0.329066827834117</v>
      </c>
      <c r="J358" s="68">
        <v>95.492742551566096</v>
      </c>
      <c r="K358" s="71">
        <v>0.73965266067312496</v>
      </c>
      <c r="L358" s="68">
        <v>93.353705118411</v>
      </c>
    </row>
    <row r="359" spans="1:12" x14ac:dyDescent="0.2">
      <c r="A359" s="72" t="s">
        <v>1050</v>
      </c>
      <c r="B359" s="66" t="s">
        <v>1051</v>
      </c>
      <c r="C359" s="67">
        <v>68</v>
      </c>
      <c r="D359" s="67" t="s">
        <v>339</v>
      </c>
      <c r="E359" s="71">
        <v>0.395928159461433</v>
      </c>
      <c r="F359" s="68">
        <v>93.589743589743605</v>
      </c>
      <c r="G359" s="71">
        <v>0.24920004641578</v>
      </c>
      <c r="H359" s="68">
        <v>18.717948717948701</v>
      </c>
      <c r="I359" s="71">
        <v>1.8688173494949001E-2</v>
      </c>
      <c r="J359" s="68">
        <v>25.6410256410256</v>
      </c>
      <c r="K359" s="71">
        <v>0.91989625847357104</v>
      </c>
      <c r="L359" s="68">
        <v>97.692307692307693</v>
      </c>
    </row>
    <row r="360" spans="1:12" x14ac:dyDescent="0.2">
      <c r="A360" s="72" t="s">
        <v>1052</v>
      </c>
      <c r="B360" s="66" t="s">
        <v>1053</v>
      </c>
      <c r="C360" s="67">
        <v>68</v>
      </c>
      <c r="D360" s="67" t="s">
        <v>339</v>
      </c>
      <c r="E360" s="71">
        <v>0.38861885762403803</v>
      </c>
      <c r="F360" s="68">
        <v>92.564102564102598</v>
      </c>
      <c r="G360" s="71">
        <v>0.24416957279832299</v>
      </c>
      <c r="H360" s="68">
        <v>15.128205128205099</v>
      </c>
      <c r="I360" s="71">
        <v>6.2440927469585399E-3</v>
      </c>
      <c r="J360" s="68">
        <v>10.7692307692308</v>
      </c>
      <c r="K360" s="71">
        <v>0.91544290732683298</v>
      </c>
      <c r="L360" s="68">
        <v>97.435897435897402</v>
      </c>
    </row>
    <row r="361" spans="1:12" x14ac:dyDescent="0.2">
      <c r="A361" s="72" t="s">
        <v>1054</v>
      </c>
      <c r="B361" s="66" t="s">
        <v>1055</v>
      </c>
      <c r="C361" s="67">
        <v>68</v>
      </c>
      <c r="D361" s="67" t="s">
        <v>339</v>
      </c>
      <c r="E361" s="71">
        <v>0.33685911412216901</v>
      </c>
      <c r="F361" s="68">
        <v>84.871794871794904</v>
      </c>
      <c r="G361" s="71">
        <v>0.280033225079375</v>
      </c>
      <c r="H361" s="68">
        <v>62.820512820512803</v>
      </c>
      <c r="I361" s="71">
        <v>3.07104663654773E-2</v>
      </c>
      <c r="J361" s="68">
        <v>40</v>
      </c>
      <c r="K361" s="71">
        <v>0.69983365092165395</v>
      </c>
      <c r="L361" s="68">
        <v>88.974358974359006</v>
      </c>
    </row>
    <row r="362" spans="1:12" x14ac:dyDescent="0.2">
      <c r="A362" s="72" t="s">
        <v>1056</v>
      </c>
      <c r="B362" s="66" t="s">
        <v>1057</v>
      </c>
      <c r="C362" s="67">
        <v>68</v>
      </c>
      <c r="D362" s="67" t="s">
        <v>339</v>
      </c>
      <c r="E362" s="71">
        <v>0.30403536891030303</v>
      </c>
      <c r="F362" s="68">
        <v>77.435897435897402</v>
      </c>
      <c r="G362" s="71">
        <v>0.25664850528435001</v>
      </c>
      <c r="H362" s="68">
        <v>45.6410256410256</v>
      </c>
      <c r="I362" s="71">
        <v>9.5262646262004799E-3</v>
      </c>
      <c r="J362" s="68">
        <v>15.128205128205099</v>
      </c>
      <c r="K362" s="71">
        <v>0.64593133682035897</v>
      </c>
      <c r="L362" s="68">
        <v>86.6666666666667</v>
      </c>
    </row>
    <row r="363" spans="1:12" x14ac:dyDescent="0.2">
      <c r="A363" s="72" t="s">
        <v>1058</v>
      </c>
      <c r="B363" s="66" t="s">
        <v>1059</v>
      </c>
      <c r="C363" s="67">
        <v>68</v>
      </c>
      <c r="D363" s="67" t="s">
        <v>339</v>
      </c>
      <c r="E363" s="71">
        <v>0.31179996258704601</v>
      </c>
      <c r="F363" s="68">
        <v>78.974358974359006</v>
      </c>
      <c r="G363" s="71">
        <v>0.26786032139897398</v>
      </c>
      <c r="H363" s="68">
        <v>56.410256410256402</v>
      </c>
      <c r="I363" s="71">
        <v>2.2606042243380899E-2</v>
      </c>
      <c r="J363" s="68">
        <v>29.743589743589698</v>
      </c>
      <c r="K363" s="71">
        <v>0.64493352411878502</v>
      </c>
      <c r="L363" s="68">
        <v>86.410256410256395</v>
      </c>
    </row>
    <row r="364" spans="1:12" x14ac:dyDescent="0.2">
      <c r="A364" s="72" t="s">
        <v>1060</v>
      </c>
      <c r="B364" s="66" t="s">
        <v>1061</v>
      </c>
      <c r="C364" s="67">
        <v>68</v>
      </c>
      <c r="D364" s="67" t="s">
        <v>339</v>
      </c>
      <c r="E364" s="71">
        <v>0.28402241904716302</v>
      </c>
      <c r="F364" s="68">
        <v>73.846153846153896</v>
      </c>
      <c r="G364" s="71">
        <v>0.26786033220217897</v>
      </c>
      <c r="H364" s="68">
        <v>57.435897435897402</v>
      </c>
      <c r="I364" s="71">
        <v>4.5849166151320002E-2</v>
      </c>
      <c r="J364" s="68">
        <v>47.692307692307701</v>
      </c>
      <c r="K364" s="71">
        <v>0.53835775878798997</v>
      </c>
      <c r="L364" s="68">
        <v>81.794871794871796</v>
      </c>
    </row>
    <row r="365" spans="1:12" x14ac:dyDescent="0.2">
      <c r="A365" s="72" t="s">
        <v>1062</v>
      </c>
      <c r="B365" s="66" t="s">
        <v>1063</v>
      </c>
      <c r="C365" s="67">
        <v>68</v>
      </c>
      <c r="D365" s="67" t="s">
        <v>339</v>
      </c>
      <c r="E365" s="71">
        <v>0.27056182852385002</v>
      </c>
      <c r="F365" s="68">
        <v>70.769230769230802</v>
      </c>
      <c r="G365" s="71">
        <v>0.30590540423636198</v>
      </c>
      <c r="H365" s="68">
        <v>72.307692307692307</v>
      </c>
      <c r="I365" s="71">
        <v>2.4549124923435299E-2</v>
      </c>
      <c r="J365" s="68">
        <v>31.538461538461501</v>
      </c>
      <c r="K365" s="71">
        <v>0.48123095641175101</v>
      </c>
      <c r="L365" s="68">
        <v>79.487179487179503</v>
      </c>
    </row>
    <row r="366" spans="1:12" x14ac:dyDescent="0.2">
      <c r="A366" s="72" t="s">
        <v>1064</v>
      </c>
      <c r="B366" s="66" t="s">
        <v>1065</v>
      </c>
      <c r="C366" s="67">
        <v>68</v>
      </c>
      <c r="D366" s="67" t="s">
        <v>339</v>
      </c>
      <c r="E366" s="71">
        <v>0.32601266245752403</v>
      </c>
      <c r="F366" s="68">
        <v>82.564102564102598</v>
      </c>
      <c r="G366" s="71">
        <v>0.21055839151981101</v>
      </c>
      <c r="H366" s="68">
        <v>10.2564102564103</v>
      </c>
      <c r="I366" s="71">
        <v>6.5419269357736703E-2</v>
      </c>
      <c r="J366" s="68">
        <v>57.435897435897402</v>
      </c>
      <c r="K366" s="71">
        <v>0.70206032649502303</v>
      </c>
      <c r="L366" s="68">
        <v>89.487179487179503</v>
      </c>
    </row>
    <row r="367" spans="1:12" x14ac:dyDescent="0.2">
      <c r="A367" s="72" t="s">
        <v>1066</v>
      </c>
      <c r="B367" s="66" t="s">
        <v>1067</v>
      </c>
      <c r="C367" s="67">
        <v>67</v>
      </c>
      <c r="D367" s="67" t="s">
        <v>339</v>
      </c>
      <c r="E367" s="71">
        <v>0.336266372465369</v>
      </c>
      <c r="F367" s="68">
        <v>86.249045072574503</v>
      </c>
      <c r="G367" s="71">
        <v>0.24893999225899099</v>
      </c>
      <c r="H367" s="68">
        <v>27.8838808250573</v>
      </c>
      <c r="I367" s="71">
        <v>1.2213968031178701E-2</v>
      </c>
      <c r="J367" s="68">
        <v>32.849503437738697</v>
      </c>
      <c r="K367" s="71">
        <v>0.74764515710593704</v>
      </c>
      <c r="L367" s="68">
        <v>93.735676088617296</v>
      </c>
    </row>
    <row r="368" spans="1:12" x14ac:dyDescent="0.2">
      <c r="A368" s="72" t="s">
        <v>1068</v>
      </c>
      <c r="B368" s="66" t="s">
        <v>1069</v>
      </c>
      <c r="C368" s="67">
        <v>45</v>
      </c>
      <c r="D368" s="67" t="s">
        <v>339</v>
      </c>
      <c r="E368" s="71">
        <v>0.25285466729603301</v>
      </c>
      <c r="F368" s="68">
        <v>64.0182186234818</v>
      </c>
      <c r="G368" s="71">
        <v>2.6994548441082199E-2</v>
      </c>
      <c r="H368" s="68">
        <v>1.2145748987854299</v>
      </c>
      <c r="I368" s="71">
        <v>1.00930093036007E-8</v>
      </c>
      <c r="J368" s="68">
        <v>0.708502024291498</v>
      </c>
      <c r="K368" s="71">
        <v>0.73156944335400798</v>
      </c>
      <c r="L368" s="68">
        <v>93.370445344129607</v>
      </c>
    </row>
    <row r="369" spans="1:12" x14ac:dyDescent="0.2">
      <c r="A369" s="72" t="s">
        <v>1070</v>
      </c>
      <c r="B369" s="66" t="s">
        <v>1071</v>
      </c>
      <c r="C369" s="67">
        <v>45</v>
      </c>
      <c r="D369" s="67" t="s">
        <v>339</v>
      </c>
      <c r="E369" s="71">
        <v>0.40911751810428099</v>
      </c>
      <c r="F369" s="68">
        <v>94.382591093117398</v>
      </c>
      <c r="G369" s="71">
        <v>0.22458392729322699</v>
      </c>
      <c r="H369" s="68">
        <v>12.449392712550599</v>
      </c>
      <c r="I369" s="71">
        <v>3.3836331696779601E-3</v>
      </c>
      <c r="J369" s="68">
        <v>10.526315789473699</v>
      </c>
      <c r="K369" s="71">
        <v>0.99938499384993895</v>
      </c>
      <c r="L369" s="68">
        <v>99.3927125506073</v>
      </c>
    </row>
    <row r="370" spans="1:12" x14ac:dyDescent="0.2">
      <c r="A370" s="72" t="s">
        <v>1072</v>
      </c>
      <c r="B370" s="66" t="s">
        <v>1073</v>
      </c>
      <c r="C370" s="67">
        <v>45</v>
      </c>
      <c r="D370" s="67" t="s">
        <v>339</v>
      </c>
      <c r="E370" s="71">
        <v>0.357457383016902</v>
      </c>
      <c r="F370" s="68">
        <v>88.157894736842096</v>
      </c>
      <c r="G370" s="71">
        <v>0.22421208249598401</v>
      </c>
      <c r="H370" s="68">
        <v>12.145748987854301</v>
      </c>
      <c r="I370" s="71">
        <v>3.0211989015001202E-4</v>
      </c>
      <c r="J370" s="68">
        <v>1.67004048582996</v>
      </c>
      <c r="K370" s="71">
        <v>0.84785794666457304</v>
      </c>
      <c r="L370" s="68">
        <v>96.963562753036399</v>
      </c>
    </row>
    <row r="371" spans="1:12" x14ac:dyDescent="0.2">
      <c r="A371" s="72" t="s">
        <v>1074</v>
      </c>
      <c r="B371" s="66" t="s">
        <v>1075</v>
      </c>
      <c r="C371" s="67">
        <v>67</v>
      </c>
      <c r="D371" s="67" t="s">
        <v>339</v>
      </c>
      <c r="E371" s="71">
        <v>0.33200834161088399</v>
      </c>
      <c r="F371" s="68">
        <v>85.561497326203195</v>
      </c>
      <c r="G371" s="71">
        <v>7.9405612675520904E-2</v>
      </c>
      <c r="H371" s="68">
        <v>2.1390374331550799</v>
      </c>
      <c r="I371" s="71">
        <v>1.9650053081310499E-3</v>
      </c>
      <c r="J371" s="68">
        <v>7.8686019862490504</v>
      </c>
      <c r="K371" s="71">
        <v>0.91465440684900001</v>
      </c>
      <c r="L371" s="68">
        <v>97.326203208556194</v>
      </c>
    </row>
    <row r="372" spans="1:12" x14ac:dyDescent="0.2">
      <c r="A372" s="72" t="s">
        <v>1076</v>
      </c>
      <c r="B372" s="66" t="s">
        <v>1077</v>
      </c>
      <c r="C372" s="67">
        <v>67</v>
      </c>
      <c r="D372" s="67" t="s">
        <v>339</v>
      </c>
      <c r="E372" s="71">
        <v>0.35212615384226298</v>
      </c>
      <c r="F372" s="68">
        <v>88.388082505729599</v>
      </c>
      <c r="G372" s="71">
        <v>0</v>
      </c>
      <c r="H372" s="68">
        <v>0.458365164247517</v>
      </c>
      <c r="I372" s="71">
        <v>0.10673817375700501</v>
      </c>
      <c r="J372" s="68">
        <v>79.373567608861705</v>
      </c>
      <c r="K372" s="71">
        <v>0.94964028776978304</v>
      </c>
      <c r="L372" s="68">
        <v>98.395721925133699</v>
      </c>
    </row>
    <row r="373" spans="1:12" x14ac:dyDescent="0.2">
      <c r="A373" s="72" t="s">
        <v>1078</v>
      </c>
      <c r="B373" s="66" t="s">
        <v>1079</v>
      </c>
      <c r="C373" s="67">
        <v>67</v>
      </c>
      <c r="D373" s="67" t="s">
        <v>339</v>
      </c>
      <c r="E373" s="71">
        <v>0.44882713118644202</v>
      </c>
      <c r="F373" s="68">
        <v>97.631779984721206</v>
      </c>
      <c r="G373" s="71">
        <v>8.2254651537495296E-2</v>
      </c>
      <c r="H373" s="68">
        <v>2.2918258212375902</v>
      </c>
      <c r="I373" s="71">
        <v>0.32743331961689898</v>
      </c>
      <c r="J373" s="68">
        <v>95.416348357524797</v>
      </c>
      <c r="K373" s="71">
        <v>0.93679342240493202</v>
      </c>
      <c r="L373" s="68">
        <v>98.090145148968702</v>
      </c>
    </row>
    <row r="374" spans="1:12" x14ac:dyDescent="0.2">
      <c r="A374" s="72" t="s">
        <v>1080</v>
      </c>
      <c r="B374" s="66" t="s">
        <v>1081</v>
      </c>
      <c r="C374" s="67">
        <v>67</v>
      </c>
      <c r="D374" s="67" t="s">
        <v>339</v>
      </c>
      <c r="E374" s="71">
        <v>0.40842291919204898</v>
      </c>
      <c r="F374" s="68">
        <v>94.728800611153503</v>
      </c>
      <c r="G374" s="71">
        <v>0.196515767513155</v>
      </c>
      <c r="H374" s="68">
        <v>9.7020626432391097</v>
      </c>
      <c r="I374" s="71">
        <v>0.100957362487383</v>
      </c>
      <c r="J374" s="68">
        <v>78.456837280366699</v>
      </c>
      <c r="K374" s="71">
        <v>0.92779562757560896</v>
      </c>
      <c r="L374" s="68">
        <v>97.631779984721206</v>
      </c>
    </row>
    <row r="375" spans="1:12" x14ac:dyDescent="0.2">
      <c r="A375" s="72" t="s">
        <v>1082</v>
      </c>
      <c r="B375" s="66" t="s">
        <v>1083</v>
      </c>
      <c r="C375" s="67">
        <v>67</v>
      </c>
      <c r="D375" s="67" t="s">
        <v>339</v>
      </c>
      <c r="E375" s="71">
        <v>0.36813670991507802</v>
      </c>
      <c r="F375" s="68">
        <v>90.527119938884695</v>
      </c>
      <c r="G375" s="71">
        <v>0.208185475171805</v>
      </c>
      <c r="H375" s="68">
        <v>11.0007639419404</v>
      </c>
      <c r="I375" s="71">
        <v>6.3211453483817404E-2</v>
      </c>
      <c r="J375" s="68">
        <v>69.595110771581403</v>
      </c>
      <c r="K375" s="71">
        <v>0.83301320108961296</v>
      </c>
      <c r="L375" s="68">
        <v>95.951107715813606</v>
      </c>
    </row>
    <row r="376" spans="1:12" x14ac:dyDescent="0.2">
      <c r="A376" s="72" t="s">
        <v>1084</v>
      </c>
      <c r="B376" s="66" t="s">
        <v>1085</v>
      </c>
      <c r="C376" s="67">
        <v>67</v>
      </c>
      <c r="D376" s="67" t="s">
        <v>339</v>
      </c>
      <c r="E376" s="71">
        <v>0.44849288734582199</v>
      </c>
      <c r="F376" s="68">
        <v>97.555385790679907</v>
      </c>
      <c r="G376" s="71">
        <v>0.24776832338694799</v>
      </c>
      <c r="H376" s="68">
        <v>26.6615737203973</v>
      </c>
      <c r="I376" s="71">
        <v>0.345210812612541</v>
      </c>
      <c r="J376" s="68">
        <v>96.333078686019903</v>
      </c>
      <c r="K376" s="71">
        <v>0.75249952603797599</v>
      </c>
      <c r="L376" s="68">
        <v>93.888464476699795</v>
      </c>
    </row>
    <row r="377" spans="1:12" x14ac:dyDescent="0.2">
      <c r="A377" s="72" t="s">
        <v>1086</v>
      </c>
      <c r="B377" s="66" t="s">
        <v>1087</v>
      </c>
      <c r="C377" s="67">
        <v>68</v>
      </c>
      <c r="D377" s="67" t="s">
        <v>339</v>
      </c>
      <c r="E377" s="71">
        <v>0.23099448260635</v>
      </c>
      <c r="F377" s="68">
        <v>63.846153846153797</v>
      </c>
      <c r="G377" s="71">
        <v>0.25</v>
      </c>
      <c r="H377" s="68">
        <v>36.153846153846203</v>
      </c>
      <c r="I377" s="71">
        <v>6.7561494206738099E-2</v>
      </c>
      <c r="J377" s="68">
        <v>58.717948717948701</v>
      </c>
      <c r="K377" s="71">
        <v>0.37542195361231101</v>
      </c>
      <c r="L377" s="68">
        <v>73.846153846153896</v>
      </c>
    </row>
    <row r="378" spans="1:12" x14ac:dyDescent="0.2">
      <c r="A378" s="72" t="s">
        <v>1088</v>
      </c>
      <c r="B378" s="66" t="s">
        <v>1089</v>
      </c>
      <c r="C378" s="67">
        <v>67</v>
      </c>
      <c r="D378" s="67" t="s">
        <v>339</v>
      </c>
      <c r="E378" s="71">
        <v>0.37254943254808998</v>
      </c>
      <c r="F378" s="68">
        <v>91.291061879297203</v>
      </c>
      <c r="G378" s="71">
        <v>0.26569225181206801</v>
      </c>
      <c r="H378" s="68">
        <v>65.546218487394995</v>
      </c>
      <c r="I378" s="71">
        <v>0.369118460144858</v>
      </c>
      <c r="J378" s="68">
        <v>97.249809014514895</v>
      </c>
      <c r="K378" s="71">
        <v>0.48283758568734397</v>
      </c>
      <c r="L378" s="68">
        <v>82.123758594346796</v>
      </c>
    </row>
    <row r="379" spans="1:12" x14ac:dyDescent="0.2">
      <c r="A379" s="72" t="s">
        <v>1090</v>
      </c>
      <c r="B379" s="66" t="s">
        <v>1091</v>
      </c>
      <c r="C379" s="67">
        <v>67</v>
      </c>
      <c r="D379" s="67" t="s">
        <v>339</v>
      </c>
      <c r="E379" s="71">
        <v>0.37246751396455302</v>
      </c>
      <c r="F379" s="68">
        <v>91.061879297173405</v>
      </c>
      <c r="G379" s="71">
        <v>0.249999997558216</v>
      </c>
      <c r="H379" s="68">
        <v>33.689839572192497</v>
      </c>
      <c r="I379" s="71">
        <v>0.35744934184888999</v>
      </c>
      <c r="J379" s="68">
        <v>96.944232238349898</v>
      </c>
      <c r="K379" s="71">
        <v>0.50995320248655396</v>
      </c>
      <c r="L379" s="68">
        <v>83.040488922841902</v>
      </c>
    </row>
    <row r="380" spans="1:12" x14ac:dyDescent="0.2">
      <c r="A380" s="72" t="s">
        <v>1092</v>
      </c>
      <c r="B380" s="66" t="s">
        <v>1093</v>
      </c>
      <c r="C380" s="67">
        <v>67</v>
      </c>
      <c r="D380" s="67" t="s">
        <v>339</v>
      </c>
      <c r="E380" s="71">
        <v>0.39683430404084202</v>
      </c>
      <c r="F380" s="68">
        <v>93.964858670740995</v>
      </c>
      <c r="G380" s="71">
        <v>0.339644506782871</v>
      </c>
      <c r="H380" s="68">
        <v>85.103132161955699</v>
      </c>
      <c r="I380" s="71">
        <v>0.130917575756443</v>
      </c>
      <c r="J380" s="68">
        <v>83.193277310924401</v>
      </c>
      <c r="K380" s="71">
        <v>0.71994082958321204</v>
      </c>
      <c r="L380" s="68">
        <v>92.895339954163504</v>
      </c>
    </row>
    <row r="381" spans="1:12" x14ac:dyDescent="0.2">
      <c r="A381" s="72" t="s">
        <v>1094</v>
      </c>
      <c r="B381" s="66" t="s">
        <v>1095</v>
      </c>
      <c r="C381" s="67">
        <v>67</v>
      </c>
      <c r="D381" s="67" t="s">
        <v>339</v>
      </c>
      <c r="E381" s="71">
        <v>0.21198128526754201</v>
      </c>
      <c r="F381" s="68">
        <v>71.352177234530203</v>
      </c>
      <c r="G381" s="71">
        <v>0.25612059310579599</v>
      </c>
      <c r="H381" s="68">
        <v>56.6844919786096</v>
      </c>
      <c r="I381" s="71">
        <v>4.40386310401586E-2</v>
      </c>
      <c r="J381" s="68">
        <v>61.573720397249801</v>
      </c>
      <c r="K381" s="71">
        <v>0.33578463165667199</v>
      </c>
      <c r="L381" s="68">
        <v>79.449961802903005</v>
      </c>
    </row>
    <row r="382" spans="1:12" x14ac:dyDescent="0.2">
      <c r="A382" s="72" t="s">
        <v>1096</v>
      </c>
      <c r="B382" s="66" t="s">
        <v>1097</v>
      </c>
      <c r="C382" s="67">
        <v>67</v>
      </c>
      <c r="D382" s="67" t="s">
        <v>339</v>
      </c>
      <c r="E382" s="71">
        <v>0.25796481732326898</v>
      </c>
      <c r="F382" s="68">
        <v>77.387318563789194</v>
      </c>
      <c r="G382" s="71">
        <v>0.27141311873420498</v>
      </c>
      <c r="H382" s="68">
        <v>68.601986249045098</v>
      </c>
      <c r="I382" s="71">
        <v>0.224654773401638</v>
      </c>
      <c r="J382" s="68">
        <v>91.367456073338403</v>
      </c>
      <c r="K382" s="71">
        <v>0.27782655983396298</v>
      </c>
      <c r="L382" s="68">
        <v>78.227654698242901</v>
      </c>
    </row>
    <row r="383" spans="1:12" x14ac:dyDescent="0.2">
      <c r="A383" s="72" t="s">
        <v>1098</v>
      </c>
      <c r="B383" s="66" t="s">
        <v>1099</v>
      </c>
      <c r="C383" s="67">
        <v>67</v>
      </c>
      <c r="D383" s="67" t="s">
        <v>339</v>
      </c>
      <c r="E383" s="71">
        <v>0.170585322690228</v>
      </c>
      <c r="F383" s="68">
        <v>62.566844919786099</v>
      </c>
      <c r="G383" s="71">
        <v>0.25878117316473498</v>
      </c>
      <c r="H383" s="68">
        <v>59.052711993888501</v>
      </c>
      <c r="I383" s="71">
        <v>1.29778881317839E-2</v>
      </c>
      <c r="J383" s="68">
        <v>33.766233766233803</v>
      </c>
      <c r="K383" s="71">
        <v>0.23999690677416499</v>
      </c>
      <c r="L383" s="68">
        <v>76.012223071046606</v>
      </c>
    </row>
    <row r="384" spans="1:12" x14ac:dyDescent="0.2">
      <c r="A384" s="72" t="s">
        <v>1100</v>
      </c>
      <c r="B384" s="66" t="s">
        <v>1101</v>
      </c>
      <c r="C384" s="67">
        <v>67</v>
      </c>
      <c r="D384" s="67" t="s">
        <v>339</v>
      </c>
      <c r="E384" s="71">
        <v>0.170570204532243</v>
      </c>
      <c r="F384" s="68">
        <v>62.4904507257448</v>
      </c>
      <c r="G384" s="71">
        <v>0.25</v>
      </c>
      <c r="H384" s="68">
        <v>43.621084797555397</v>
      </c>
      <c r="I384" s="71">
        <v>3.9414941119454601E-2</v>
      </c>
      <c r="J384" s="68">
        <v>58.288770053475901</v>
      </c>
      <c r="K384" s="71">
        <v>0.222295672477275</v>
      </c>
      <c r="L384" s="68">
        <v>74.178762414056493</v>
      </c>
    </row>
    <row r="385" spans="1:12" x14ac:dyDescent="0.2">
      <c r="A385" s="72" t="s">
        <v>1102</v>
      </c>
      <c r="B385" s="66" t="s">
        <v>1103</v>
      </c>
      <c r="C385" s="67">
        <v>67</v>
      </c>
      <c r="D385" s="67" t="s">
        <v>339</v>
      </c>
      <c r="E385" s="71">
        <v>0.17378332994949</v>
      </c>
      <c r="F385" s="68">
        <v>63.865546218487403</v>
      </c>
      <c r="G385" s="71">
        <v>0.25535787117063402</v>
      </c>
      <c r="H385" s="68">
        <v>55.309396485867097</v>
      </c>
      <c r="I385" s="71">
        <v>2.6706154938424102E-2</v>
      </c>
      <c r="J385" s="68">
        <v>48.739495798319297</v>
      </c>
      <c r="K385" s="71">
        <v>0.239285963739411</v>
      </c>
      <c r="L385" s="68">
        <v>75.859434682964107</v>
      </c>
    </row>
    <row r="386" spans="1:12" x14ac:dyDescent="0.2">
      <c r="A386" s="72" t="s">
        <v>1104</v>
      </c>
      <c r="B386" s="66" t="s">
        <v>1105</v>
      </c>
      <c r="C386" s="67">
        <v>68</v>
      </c>
      <c r="D386" s="67" t="s">
        <v>339</v>
      </c>
      <c r="E386" s="71">
        <v>0.33792770310166897</v>
      </c>
      <c r="F386" s="68">
        <v>85.384615384615401</v>
      </c>
      <c r="G386" s="71">
        <v>0.2641101436387</v>
      </c>
      <c r="H386" s="68">
        <v>52.307692307692299</v>
      </c>
      <c r="I386" s="71">
        <v>0.541871218546634</v>
      </c>
      <c r="J386" s="68">
        <v>100</v>
      </c>
      <c r="K386" s="71">
        <v>0.207801747119674</v>
      </c>
      <c r="L386" s="68">
        <v>62.820512820512803</v>
      </c>
    </row>
    <row r="387" spans="1:12" x14ac:dyDescent="0.2">
      <c r="A387" s="72" t="s">
        <v>1106</v>
      </c>
      <c r="B387" s="66" t="s">
        <v>1107</v>
      </c>
      <c r="C387" s="67">
        <v>67</v>
      </c>
      <c r="D387" s="67" t="s">
        <v>339</v>
      </c>
      <c r="E387" s="71">
        <v>0.29192579598260798</v>
      </c>
      <c r="F387" s="68">
        <v>81.130634071810505</v>
      </c>
      <c r="G387" s="71">
        <v>0.51270605475963504</v>
      </c>
      <c r="H387" s="68">
        <v>95.187165775401098</v>
      </c>
      <c r="I387" s="71">
        <v>0.15604971054178499</v>
      </c>
      <c r="J387" s="68">
        <v>86.172650878533204</v>
      </c>
      <c r="K387" s="71">
        <v>0.207021622646404</v>
      </c>
      <c r="L387" s="68">
        <v>73.109243697479002</v>
      </c>
    </row>
    <row r="388" spans="1:12" x14ac:dyDescent="0.2">
      <c r="A388" s="72" t="s">
        <v>1108</v>
      </c>
      <c r="B388" s="66" t="s">
        <v>1109</v>
      </c>
      <c r="C388" s="67">
        <v>67</v>
      </c>
      <c r="D388" s="67" t="s">
        <v>339</v>
      </c>
      <c r="E388" s="71">
        <v>0.37500687438285402</v>
      </c>
      <c r="F388" s="68">
        <v>91.596638655462201</v>
      </c>
      <c r="G388" s="71">
        <v>0.227779327699</v>
      </c>
      <c r="H388" s="68">
        <v>14.896867838044299</v>
      </c>
      <c r="I388" s="71">
        <v>0.215130118926149</v>
      </c>
      <c r="J388" s="68">
        <v>90.603514132925895</v>
      </c>
      <c r="K388" s="71">
        <v>0.68211117652341302</v>
      </c>
      <c r="L388" s="68">
        <v>91.520244461420901</v>
      </c>
    </row>
    <row r="389" spans="1:12" x14ac:dyDescent="0.2">
      <c r="A389" s="72" t="s">
        <v>1110</v>
      </c>
      <c r="B389" s="66" t="s">
        <v>1111</v>
      </c>
      <c r="C389" s="67">
        <v>67</v>
      </c>
      <c r="D389" s="67" t="s">
        <v>339</v>
      </c>
      <c r="E389" s="71">
        <v>0.25431396255889099</v>
      </c>
      <c r="F389" s="68">
        <v>77.081741787624097</v>
      </c>
      <c r="G389" s="71">
        <v>0.24999999570763101</v>
      </c>
      <c r="H389" s="68">
        <v>33.3078686019863</v>
      </c>
      <c r="I389" s="71">
        <v>3.0693017005213499E-2</v>
      </c>
      <c r="J389" s="68">
        <v>51.489686783804402</v>
      </c>
      <c r="K389" s="71">
        <v>0.48224887496382901</v>
      </c>
      <c r="L389" s="68">
        <v>82.047364400305597</v>
      </c>
    </row>
    <row r="390" spans="1:12" x14ac:dyDescent="0.2">
      <c r="A390" s="72" t="s">
        <v>1112</v>
      </c>
      <c r="B390" s="66" t="s">
        <v>1113</v>
      </c>
      <c r="C390" s="67">
        <v>67</v>
      </c>
      <c r="D390" s="67" t="s">
        <v>339</v>
      </c>
      <c r="E390" s="71">
        <v>0.28677649266635702</v>
      </c>
      <c r="F390" s="68">
        <v>80.061115355232999</v>
      </c>
      <c r="G390" s="71">
        <v>0.30256498412664201</v>
      </c>
      <c r="H390" s="68">
        <v>79.373567608861705</v>
      </c>
      <c r="I390" s="71">
        <v>7.8653746409374295E-2</v>
      </c>
      <c r="J390" s="68">
        <v>74.331550802139006</v>
      </c>
      <c r="K390" s="71">
        <v>0.47911074746305599</v>
      </c>
      <c r="L390" s="68">
        <v>81.894576012223098</v>
      </c>
    </row>
    <row r="391" spans="1:12" x14ac:dyDescent="0.2">
      <c r="A391" s="72" t="s">
        <v>1114</v>
      </c>
      <c r="B391" s="66" t="s">
        <v>1115</v>
      </c>
      <c r="C391" s="67">
        <v>67</v>
      </c>
      <c r="D391" s="67" t="s">
        <v>339</v>
      </c>
      <c r="E391" s="71">
        <v>0.37870516005206201</v>
      </c>
      <c r="F391" s="68">
        <v>91.825821237585899</v>
      </c>
      <c r="G391" s="71">
        <v>0.29752907679910501</v>
      </c>
      <c r="H391" s="68">
        <v>78.227654698242901</v>
      </c>
      <c r="I391" s="71">
        <v>0.53820424029419001</v>
      </c>
      <c r="J391" s="68">
        <v>99.770817417876202</v>
      </c>
      <c r="K391" s="71">
        <v>0.300382163062892</v>
      </c>
      <c r="L391" s="68">
        <v>78.686019862490497</v>
      </c>
    </row>
    <row r="392" spans="1:12" x14ac:dyDescent="0.2">
      <c r="A392" s="72" t="s">
        <v>1116</v>
      </c>
      <c r="B392" s="66" t="s">
        <v>1117</v>
      </c>
      <c r="C392" s="67">
        <v>67</v>
      </c>
      <c r="D392" s="67" t="s">
        <v>339</v>
      </c>
      <c r="E392" s="71">
        <v>0.23492653041063999</v>
      </c>
      <c r="F392" s="68">
        <v>74.789915966386602</v>
      </c>
      <c r="G392" s="71">
        <v>0.37033958293695401</v>
      </c>
      <c r="H392" s="68">
        <v>88.3116883116883</v>
      </c>
      <c r="I392" s="71">
        <v>4.3055640061398601E-2</v>
      </c>
      <c r="J392" s="68">
        <v>60.8097784568373</v>
      </c>
      <c r="K392" s="71">
        <v>0.291384368233568</v>
      </c>
      <c r="L392" s="68">
        <v>78.3040488922842</v>
      </c>
    </row>
    <row r="393" spans="1:12" x14ac:dyDescent="0.2">
      <c r="A393" s="72" t="s">
        <v>1118</v>
      </c>
      <c r="B393" s="66" t="s">
        <v>1119</v>
      </c>
      <c r="C393" s="67">
        <v>67</v>
      </c>
      <c r="D393" s="67" t="s">
        <v>339</v>
      </c>
      <c r="E393" s="71">
        <v>0.172957001908081</v>
      </c>
      <c r="F393" s="68">
        <v>63.483575248281099</v>
      </c>
      <c r="G393" s="71">
        <v>0.27858488077554999</v>
      </c>
      <c r="H393" s="68">
        <v>72.116119174942696</v>
      </c>
      <c r="I393" s="71">
        <v>2.9415431766762701E-2</v>
      </c>
      <c r="J393" s="68">
        <v>50.8785332314744</v>
      </c>
      <c r="K393" s="71">
        <v>0.210870693181931</v>
      </c>
      <c r="L393" s="68">
        <v>73.262032085561501</v>
      </c>
    </row>
    <row r="394" spans="1:12" x14ac:dyDescent="0.2">
      <c r="A394" s="72" t="s">
        <v>1120</v>
      </c>
      <c r="B394" s="66" t="s">
        <v>1121</v>
      </c>
      <c r="C394" s="67">
        <v>67</v>
      </c>
      <c r="D394" s="67" t="s">
        <v>339</v>
      </c>
      <c r="E394" s="71">
        <v>0.20102878155366499</v>
      </c>
      <c r="F394" s="68">
        <v>69.9770817417876</v>
      </c>
      <c r="G394" s="71">
        <v>0.28930025468727399</v>
      </c>
      <c r="H394" s="68">
        <v>76.165011459129104</v>
      </c>
      <c r="I394" s="71">
        <v>1.8969238877620299E-2</v>
      </c>
      <c r="J394" s="68">
        <v>41.100076394193998</v>
      </c>
      <c r="K394" s="71">
        <v>0.29481685109609901</v>
      </c>
      <c r="L394" s="68">
        <v>78.456837280366699</v>
      </c>
    </row>
    <row r="395" spans="1:12" x14ac:dyDescent="0.2">
      <c r="A395" s="72" t="s">
        <v>1122</v>
      </c>
      <c r="B395" s="66" t="s">
        <v>1123</v>
      </c>
      <c r="C395" s="67">
        <v>67</v>
      </c>
      <c r="D395" s="67" t="s">
        <v>339</v>
      </c>
      <c r="E395" s="71">
        <v>0.17580792488406499</v>
      </c>
      <c r="F395" s="68">
        <v>64.705882352941202</v>
      </c>
      <c r="G395" s="71">
        <v>0.28734701199159302</v>
      </c>
      <c r="H395" s="68">
        <v>75.553857906799095</v>
      </c>
      <c r="I395" s="71">
        <v>8.0723523192505094E-3</v>
      </c>
      <c r="J395" s="68">
        <v>24.446142093200901</v>
      </c>
      <c r="K395" s="71">
        <v>0.232004410341352</v>
      </c>
      <c r="L395" s="68">
        <v>75.248281130634098</v>
      </c>
    </row>
    <row r="396" spans="1:12" x14ac:dyDescent="0.2">
      <c r="A396" s="72" t="s">
        <v>1124</v>
      </c>
      <c r="B396" s="66" t="s">
        <v>1125</v>
      </c>
      <c r="C396" s="67">
        <v>67</v>
      </c>
      <c r="D396" s="67" t="s">
        <v>339</v>
      </c>
      <c r="E396" s="71">
        <v>0.17475113135879999</v>
      </c>
      <c r="F396" s="68">
        <v>64.323911382734906</v>
      </c>
      <c r="G396" s="71">
        <v>0.25663267291166397</v>
      </c>
      <c r="H396" s="68">
        <v>57.295645530939701</v>
      </c>
      <c r="I396" s="71">
        <v>2.8334757425325499E-2</v>
      </c>
      <c r="J396" s="68">
        <v>49.885408708938101</v>
      </c>
      <c r="K396" s="71">
        <v>0.239285963739411</v>
      </c>
      <c r="L396" s="68">
        <v>75.859434682964107</v>
      </c>
    </row>
    <row r="397" spans="1:12" x14ac:dyDescent="0.2">
      <c r="A397" s="72" t="s">
        <v>1126</v>
      </c>
      <c r="B397" s="66" t="s">
        <v>1127</v>
      </c>
      <c r="C397" s="67">
        <v>67</v>
      </c>
      <c r="D397" s="67" t="s">
        <v>339</v>
      </c>
      <c r="E397" s="71">
        <v>0.215795419266397</v>
      </c>
      <c r="F397" s="68">
        <v>72.421695951107694</v>
      </c>
      <c r="G397" s="71">
        <v>0.30116050881290501</v>
      </c>
      <c r="H397" s="68">
        <v>79.220779220779207</v>
      </c>
      <c r="I397" s="71">
        <v>5.4547025390960298E-2</v>
      </c>
      <c r="J397" s="68">
        <v>65.928189457601206</v>
      </c>
      <c r="K397" s="71">
        <v>0.29167872359532598</v>
      </c>
      <c r="L397" s="68">
        <v>78.3804430863254</v>
      </c>
    </row>
    <row r="398" spans="1:12" x14ac:dyDescent="0.2">
      <c r="A398" s="72" t="s">
        <v>1128</v>
      </c>
      <c r="B398" s="66" t="s">
        <v>1129</v>
      </c>
      <c r="C398" s="67">
        <v>67</v>
      </c>
      <c r="D398" s="67" t="s">
        <v>339</v>
      </c>
      <c r="E398" s="71">
        <v>0.23174232381156801</v>
      </c>
      <c r="F398" s="68">
        <v>74.484339190221505</v>
      </c>
      <c r="G398" s="71">
        <v>0.29823054075952998</v>
      </c>
      <c r="H398" s="68">
        <v>78.3040488922842</v>
      </c>
      <c r="I398" s="71">
        <v>3.3090883822779797E-2</v>
      </c>
      <c r="J398" s="68">
        <v>53.781512605042003</v>
      </c>
      <c r="K398" s="71">
        <v>0.36390554685239301</v>
      </c>
      <c r="L398" s="68">
        <v>79.831932773109202</v>
      </c>
    </row>
    <row r="399" spans="1:12" x14ac:dyDescent="0.2">
      <c r="A399" s="72" t="s">
        <v>1130</v>
      </c>
      <c r="B399" s="66" t="s">
        <v>1131</v>
      </c>
      <c r="C399" s="67">
        <v>67</v>
      </c>
      <c r="D399" s="67" t="s">
        <v>339</v>
      </c>
      <c r="E399" s="71">
        <v>0.20809786739114999</v>
      </c>
      <c r="F399" s="68">
        <v>70.817417876241393</v>
      </c>
      <c r="G399" s="71">
        <v>0.238591745784377</v>
      </c>
      <c r="H399" s="68">
        <v>18.945760122230698</v>
      </c>
      <c r="I399" s="71">
        <v>8.2385011370767394E-3</v>
      </c>
      <c r="J399" s="68">
        <v>24.828113063407201</v>
      </c>
      <c r="K399" s="71">
        <v>0.37746335525199798</v>
      </c>
      <c r="L399" s="68">
        <v>79.9847211611918</v>
      </c>
    </row>
    <row r="400" spans="1:12" x14ac:dyDescent="0.2">
      <c r="A400" s="72" t="s">
        <v>1132</v>
      </c>
      <c r="B400" s="66" t="s">
        <v>1133</v>
      </c>
      <c r="C400" s="67">
        <v>67</v>
      </c>
      <c r="D400" s="67" t="s">
        <v>339</v>
      </c>
      <c r="E400" s="71">
        <v>0.37924804111534399</v>
      </c>
      <c r="F400" s="68">
        <v>91.978609625668497</v>
      </c>
      <c r="G400" s="71">
        <v>0.35323665012771399</v>
      </c>
      <c r="H400" s="68">
        <v>86.860198624904498</v>
      </c>
      <c r="I400" s="71">
        <v>0.48726343765619901</v>
      </c>
      <c r="J400" s="68">
        <v>99.312452253628706</v>
      </c>
      <c r="K400" s="71">
        <v>0.29724403556211898</v>
      </c>
      <c r="L400" s="68">
        <v>78.533231474407998</v>
      </c>
    </row>
    <row r="401" spans="1:12" x14ac:dyDescent="0.2">
      <c r="A401" s="72" t="s">
        <v>1134</v>
      </c>
      <c r="B401" s="66" t="s">
        <v>1135</v>
      </c>
      <c r="C401" s="67">
        <v>67</v>
      </c>
      <c r="D401" s="67" t="s">
        <v>339</v>
      </c>
      <c r="E401" s="71">
        <v>0.37248064165128197</v>
      </c>
      <c r="F401" s="68">
        <v>91.138273491214704</v>
      </c>
      <c r="G401" s="71">
        <v>0.23227610366796</v>
      </c>
      <c r="H401" s="68">
        <v>16.195569136745601</v>
      </c>
      <c r="I401" s="71">
        <v>4.6881663591238097E-2</v>
      </c>
      <c r="J401" s="68">
        <v>62.719633307868598</v>
      </c>
      <c r="K401" s="71">
        <v>0.83828415769464804</v>
      </c>
      <c r="L401" s="68">
        <v>96.027501909854806</v>
      </c>
    </row>
    <row r="402" spans="1:12" x14ac:dyDescent="0.2">
      <c r="A402" s="72" t="s">
        <v>1136</v>
      </c>
      <c r="B402" s="66" t="s">
        <v>1137</v>
      </c>
      <c r="C402" s="67">
        <v>67</v>
      </c>
      <c r="D402" s="67" t="s">
        <v>339</v>
      </c>
      <c r="E402" s="71">
        <v>0.38347751775377498</v>
      </c>
      <c r="F402" s="68">
        <v>92.513368983957207</v>
      </c>
      <c r="G402" s="71">
        <v>0.258715433667626</v>
      </c>
      <c r="H402" s="68">
        <v>58.747135217723503</v>
      </c>
      <c r="I402" s="71">
        <v>0.12494884212136501</v>
      </c>
      <c r="J402" s="68">
        <v>82.505729564553107</v>
      </c>
      <c r="K402" s="71">
        <v>0.766768277472335</v>
      </c>
      <c r="L402" s="68">
        <v>94.499618029029804</v>
      </c>
    </row>
    <row r="403" spans="1:12" x14ac:dyDescent="0.2">
      <c r="A403" s="72" t="s">
        <v>1138</v>
      </c>
      <c r="B403" s="66" t="s">
        <v>1139</v>
      </c>
      <c r="C403" s="67">
        <v>67</v>
      </c>
      <c r="D403" s="67" t="s">
        <v>339</v>
      </c>
      <c r="E403" s="71">
        <v>0.300851210762203</v>
      </c>
      <c r="F403" s="68">
        <v>82.276546982429295</v>
      </c>
      <c r="G403" s="71">
        <v>0.257776415517529</v>
      </c>
      <c r="H403" s="68">
        <v>58.288770053475901</v>
      </c>
      <c r="I403" s="71">
        <v>4.6612198159833897E-2</v>
      </c>
      <c r="J403" s="68">
        <v>62.566844919786099</v>
      </c>
      <c r="K403" s="71">
        <v>0.59816501860924498</v>
      </c>
      <c r="L403" s="68">
        <v>88.158899923605802</v>
      </c>
    </row>
    <row r="404" spans="1:12" x14ac:dyDescent="0.2">
      <c r="A404" s="72" t="s">
        <v>1140</v>
      </c>
      <c r="B404" s="66" t="s">
        <v>1141</v>
      </c>
      <c r="C404" s="67">
        <v>67</v>
      </c>
      <c r="D404" s="67" t="s">
        <v>339</v>
      </c>
      <c r="E404" s="71">
        <v>0.29650574161124199</v>
      </c>
      <c r="F404" s="68">
        <v>81.818181818181799</v>
      </c>
      <c r="G404" s="71">
        <v>0.24999999543625501</v>
      </c>
      <c r="H404" s="68">
        <v>33.231474407945001</v>
      </c>
      <c r="I404" s="71">
        <v>2.05128489905625E-2</v>
      </c>
      <c r="J404" s="68">
        <v>42.245989304812802</v>
      </c>
      <c r="K404" s="71">
        <v>0.61900438040690797</v>
      </c>
      <c r="L404" s="68">
        <v>89.381207028265806</v>
      </c>
    </row>
    <row r="405" spans="1:12" x14ac:dyDescent="0.2">
      <c r="A405" s="72" t="s">
        <v>1142</v>
      </c>
      <c r="B405" s="66" t="s">
        <v>1143</v>
      </c>
      <c r="C405" s="67">
        <v>67</v>
      </c>
      <c r="D405" s="67" t="s">
        <v>339</v>
      </c>
      <c r="E405" s="71">
        <v>0.240641913795891</v>
      </c>
      <c r="F405" s="68">
        <v>75.477463712757796</v>
      </c>
      <c r="G405" s="71">
        <v>0.249999999850987</v>
      </c>
      <c r="H405" s="68">
        <v>34.9885408708938</v>
      </c>
      <c r="I405" s="71">
        <v>1.22324698017846E-2</v>
      </c>
      <c r="J405" s="68">
        <v>32.925897631780003</v>
      </c>
      <c r="K405" s="71">
        <v>0.45969327173489999</v>
      </c>
      <c r="L405" s="68">
        <v>81.130634071810505</v>
      </c>
    </row>
    <row r="406" spans="1:12" x14ac:dyDescent="0.2">
      <c r="A406" s="72" t="s">
        <v>1144</v>
      </c>
      <c r="B406" s="66" t="s">
        <v>1145</v>
      </c>
      <c r="C406" s="67">
        <v>67</v>
      </c>
      <c r="D406" s="67" t="s">
        <v>339</v>
      </c>
      <c r="E406" s="71">
        <v>0.34973147895525902</v>
      </c>
      <c r="F406" s="68">
        <v>88.082505729564602</v>
      </c>
      <c r="G406" s="71">
        <v>0.173401870600284</v>
      </c>
      <c r="H406" s="68">
        <v>6.9518716577540101</v>
      </c>
      <c r="I406" s="71">
        <v>0.270345994258188</v>
      </c>
      <c r="J406" s="68">
        <v>93.582887700534798</v>
      </c>
      <c r="K406" s="71">
        <v>0.60544657200730301</v>
      </c>
      <c r="L406" s="68">
        <v>88.617265087853298</v>
      </c>
    </row>
    <row r="407" spans="1:12" x14ac:dyDescent="0.2">
      <c r="A407" s="72" t="s">
        <v>1146</v>
      </c>
      <c r="B407" s="66" t="s">
        <v>1147</v>
      </c>
      <c r="C407" s="67">
        <v>67</v>
      </c>
      <c r="D407" s="67" t="s">
        <v>339</v>
      </c>
      <c r="E407" s="71">
        <v>0.32927326805785001</v>
      </c>
      <c r="F407" s="68">
        <v>85.255920550038198</v>
      </c>
      <c r="G407" s="71">
        <v>5.2742157543065403E-2</v>
      </c>
      <c r="H407" s="68">
        <v>1.6042780748663099</v>
      </c>
      <c r="I407" s="71">
        <v>0.108218468231179</v>
      </c>
      <c r="J407" s="68">
        <v>79.602750190985503</v>
      </c>
      <c r="K407" s="71">
        <v>0.82685917839930501</v>
      </c>
      <c r="L407" s="68">
        <v>95.645530939648594</v>
      </c>
    </row>
    <row r="408" spans="1:12" x14ac:dyDescent="0.2">
      <c r="A408" s="72" t="s">
        <v>1148</v>
      </c>
      <c r="B408" s="66" t="s">
        <v>1149</v>
      </c>
      <c r="C408" s="67">
        <v>67</v>
      </c>
      <c r="D408" s="67" t="s">
        <v>339</v>
      </c>
      <c r="E408" s="71">
        <v>0.25818625629720598</v>
      </c>
      <c r="F408" s="68">
        <v>77.463712757830393</v>
      </c>
      <c r="G408" s="71">
        <v>0</v>
      </c>
      <c r="H408" s="68">
        <v>0.458365164247517</v>
      </c>
      <c r="I408" s="71">
        <v>3.5248332107602298E-3</v>
      </c>
      <c r="J408" s="68">
        <v>13.7509549274255</v>
      </c>
      <c r="K408" s="71">
        <v>0.77103393568085798</v>
      </c>
      <c r="L408" s="68">
        <v>94.728800611153503</v>
      </c>
    </row>
    <row r="409" spans="1:12" x14ac:dyDescent="0.2">
      <c r="A409" s="72" t="s">
        <v>1150</v>
      </c>
      <c r="B409" s="66" t="s">
        <v>1151</v>
      </c>
      <c r="C409" s="67">
        <v>67</v>
      </c>
      <c r="D409" s="67" t="s">
        <v>339</v>
      </c>
      <c r="E409" s="71">
        <v>0.286512493627957</v>
      </c>
      <c r="F409" s="68">
        <v>79.9847211611918</v>
      </c>
      <c r="G409" s="71">
        <v>0.25174871275168897</v>
      </c>
      <c r="H409" s="68">
        <v>47.288006111535502</v>
      </c>
      <c r="I409" s="71">
        <v>2.24706148877882E-2</v>
      </c>
      <c r="J409" s="68">
        <v>43.850267379679103</v>
      </c>
      <c r="K409" s="71">
        <v>0.58531815324439396</v>
      </c>
      <c r="L409" s="68">
        <v>87.318563789151995</v>
      </c>
    </row>
    <row r="410" spans="1:12" x14ac:dyDescent="0.2">
      <c r="A410" s="72" t="s">
        <v>1152</v>
      </c>
      <c r="B410" s="66" t="s">
        <v>1153</v>
      </c>
      <c r="C410" s="67">
        <v>45</v>
      </c>
      <c r="D410" s="67" t="s">
        <v>339</v>
      </c>
      <c r="E410" s="71">
        <v>0.212182255933999</v>
      </c>
      <c r="F410" s="68">
        <v>50.708502024291498</v>
      </c>
      <c r="G410" s="71">
        <v>3.04037182332428E-2</v>
      </c>
      <c r="H410" s="68">
        <v>1.417004048583</v>
      </c>
      <c r="I410" s="71">
        <v>0.10628698717834099</v>
      </c>
      <c r="J410" s="68">
        <v>82.034412955465598</v>
      </c>
      <c r="K410" s="71">
        <v>0.49985606239041103</v>
      </c>
      <c r="L410" s="68">
        <v>79.402834008097201</v>
      </c>
    </row>
    <row r="411" spans="1:12" x14ac:dyDescent="0.2">
      <c r="A411" s="72" t="s">
        <v>1154</v>
      </c>
      <c r="B411" s="66" t="s">
        <v>1155</v>
      </c>
      <c r="C411" s="67">
        <v>67</v>
      </c>
      <c r="D411" s="67" t="s">
        <v>339</v>
      </c>
      <c r="E411" s="71">
        <v>0.36660169575949603</v>
      </c>
      <c r="F411" s="68">
        <v>90.297937356760897</v>
      </c>
      <c r="G411" s="71">
        <v>5.3107106182934301E-2</v>
      </c>
      <c r="H411" s="68">
        <v>1.6806722689075599</v>
      </c>
      <c r="I411" s="71">
        <v>0.17372229784188001</v>
      </c>
      <c r="J411" s="68">
        <v>87.853323147440804</v>
      </c>
      <c r="K411" s="71">
        <v>0.87297568325367403</v>
      </c>
      <c r="L411" s="68">
        <v>96.6386554621849</v>
      </c>
    </row>
    <row r="412" spans="1:12" x14ac:dyDescent="0.2">
      <c r="A412" s="72" t="s">
        <v>1156</v>
      </c>
      <c r="B412" s="66" t="s">
        <v>1157</v>
      </c>
      <c r="C412" s="67">
        <v>45</v>
      </c>
      <c r="D412" s="67" t="s">
        <v>339</v>
      </c>
      <c r="E412" s="71">
        <v>7.6681308546104193E-2</v>
      </c>
      <c r="F412" s="68">
        <v>1.1133603238866401</v>
      </c>
      <c r="G412" s="71">
        <v>2.26850076209077E-2</v>
      </c>
      <c r="H412" s="68">
        <v>1.1133603238866401</v>
      </c>
      <c r="I412" s="71">
        <v>9.1313015527106603E-4</v>
      </c>
      <c r="J412" s="68">
        <v>2.9352226720647798</v>
      </c>
      <c r="K412" s="71">
        <v>0.20644578786213399</v>
      </c>
      <c r="L412" s="68">
        <v>38.917004048583003</v>
      </c>
    </row>
    <row r="413" spans="1:12" x14ac:dyDescent="0.2">
      <c r="A413" s="72" t="s">
        <v>1158</v>
      </c>
      <c r="B413" s="66" t="s">
        <v>1159</v>
      </c>
      <c r="C413" s="67">
        <v>67</v>
      </c>
      <c r="D413" s="67" t="s">
        <v>339</v>
      </c>
      <c r="E413" s="71">
        <v>0.34150486320394702</v>
      </c>
      <c r="F413" s="68">
        <v>86.936592818945797</v>
      </c>
      <c r="G413" s="71">
        <v>4.7012215380126399E-2</v>
      </c>
      <c r="H413" s="68">
        <v>1.2987012987013</v>
      </c>
      <c r="I413" s="71">
        <v>0.22701344498676301</v>
      </c>
      <c r="J413" s="68">
        <v>91.520244461420901</v>
      </c>
      <c r="K413" s="71">
        <v>0.75048892924495303</v>
      </c>
      <c r="L413" s="68">
        <v>93.812070282658496</v>
      </c>
    </row>
    <row r="414" spans="1:12" x14ac:dyDescent="0.2">
      <c r="A414" s="72" t="s">
        <v>1160</v>
      </c>
      <c r="B414" s="66" t="s">
        <v>1161</v>
      </c>
      <c r="C414" s="67">
        <v>67</v>
      </c>
      <c r="D414" s="67" t="s">
        <v>339</v>
      </c>
      <c r="E414" s="71">
        <v>0.332118611020841</v>
      </c>
      <c r="F414" s="68">
        <v>85.714285714285694</v>
      </c>
      <c r="G414" s="71">
        <v>0.19617874978809599</v>
      </c>
      <c r="H414" s="68">
        <v>9.5492742551566092</v>
      </c>
      <c r="I414" s="71">
        <v>0.121204034251786</v>
      </c>
      <c r="J414" s="68">
        <v>81.741787624140599</v>
      </c>
      <c r="K414" s="71">
        <v>0.67897304902264</v>
      </c>
      <c r="L414" s="68">
        <v>91.214667685255904</v>
      </c>
    </row>
    <row r="415" spans="1:12" x14ac:dyDescent="0.2">
      <c r="A415" s="72" t="s">
        <v>1162</v>
      </c>
      <c r="B415" s="66" t="s">
        <v>1163</v>
      </c>
      <c r="C415" s="67">
        <v>67</v>
      </c>
      <c r="D415" s="67" t="s">
        <v>339</v>
      </c>
      <c r="E415" s="71">
        <v>0.333234501184901</v>
      </c>
      <c r="F415" s="68">
        <v>85.867074102368207</v>
      </c>
      <c r="G415" s="71">
        <v>0.185094319501553</v>
      </c>
      <c r="H415" s="68">
        <v>8.4033613445378208</v>
      </c>
      <c r="I415" s="71">
        <v>5.8554942841405097E-2</v>
      </c>
      <c r="J415" s="68">
        <v>67.838044308632504</v>
      </c>
      <c r="K415" s="71">
        <v>0.75605424121174603</v>
      </c>
      <c r="L415" s="68">
        <v>93.964858670740995</v>
      </c>
    </row>
    <row r="416" spans="1:12" x14ac:dyDescent="0.2">
      <c r="A416" s="72" t="s">
        <v>1164</v>
      </c>
      <c r="B416" s="66" t="s">
        <v>1165</v>
      </c>
      <c r="C416" s="67">
        <v>67</v>
      </c>
      <c r="D416" s="67" t="s">
        <v>339</v>
      </c>
      <c r="E416" s="71">
        <v>0.35610316133247399</v>
      </c>
      <c r="F416" s="68">
        <v>88.770053475935796</v>
      </c>
      <c r="G416" s="71">
        <v>0.241786675145197</v>
      </c>
      <c r="H416" s="68">
        <v>20.7792207792208</v>
      </c>
      <c r="I416" s="71">
        <v>0.28217243616840298</v>
      </c>
      <c r="J416" s="68">
        <v>94.194041252864807</v>
      </c>
      <c r="K416" s="71">
        <v>0.54435037268382203</v>
      </c>
      <c r="L416" s="68">
        <v>85.255920550038198</v>
      </c>
    </row>
    <row r="417" spans="1:12" x14ac:dyDescent="0.2">
      <c r="A417" s="72" t="s">
        <v>1166</v>
      </c>
      <c r="B417" s="66" t="s">
        <v>1167</v>
      </c>
      <c r="C417" s="67">
        <v>45</v>
      </c>
      <c r="D417" s="67" t="s">
        <v>339</v>
      </c>
      <c r="E417" s="71">
        <v>0.19541606408520101</v>
      </c>
      <c r="F417" s="68">
        <v>46.356275303643699</v>
      </c>
      <c r="G417" s="71">
        <v>9.0368883363995296E-3</v>
      </c>
      <c r="H417" s="68">
        <v>0.91093117408906898</v>
      </c>
      <c r="I417" s="71">
        <v>0.17495802606727701</v>
      </c>
      <c r="J417" s="68">
        <v>89.119433198380605</v>
      </c>
      <c r="K417" s="71">
        <v>0.40225327785192699</v>
      </c>
      <c r="L417" s="68">
        <v>64.524291497975696</v>
      </c>
    </row>
    <row r="418" spans="1:12" x14ac:dyDescent="0.2">
      <c r="A418" s="72" t="s">
        <v>1168</v>
      </c>
      <c r="B418" s="66" t="s">
        <v>1169</v>
      </c>
      <c r="C418" s="67">
        <v>45</v>
      </c>
      <c r="D418" s="67" t="s">
        <v>339</v>
      </c>
      <c r="E418" s="71">
        <v>0.19730792002497599</v>
      </c>
      <c r="F418" s="68">
        <v>47.064777327935197</v>
      </c>
      <c r="G418" s="71">
        <v>0</v>
      </c>
      <c r="H418" s="68">
        <v>0.354251012145749</v>
      </c>
      <c r="I418" s="71">
        <v>8.4753050069956995E-2</v>
      </c>
      <c r="J418" s="68">
        <v>77.327935222672096</v>
      </c>
      <c r="K418" s="71">
        <v>0.50717071000497205</v>
      </c>
      <c r="L418" s="68">
        <v>80.313765182186202</v>
      </c>
    </row>
    <row r="419" spans="1:12" x14ac:dyDescent="0.2">
      <c r="A419" s="72" t="s">
        <v>1170</v>
      </c>
      <c r="B419" s="66" t="s">
        <v>1171</v>
      </c>
      <c r="C419" s="67">
        <v>67</v>
      </c>
      <c r="D419" s="67" t="s">
        <v>339</v>
      </c>
      <c r="E419" s="71">
        <v>0.52977910408885498</v>
      </c>
      <c r="F419" s="68">
        <v>99.159663865546193</v>
      </c>
      <c r="G419" s="71">
        <v>0.26444620458600798</v>
      </c>
      <c r="H419" s="68">
        <v>64.705882352941202</v>
      </c>
      <c r="I419" s="71">
        <v>0.47417667229405303</v>
      </c>
      <c r="J419" s="68">
        <v>99.083269671504993</v>
      </c>
      <c r="K419" s="71">
        <v>0.85071443538650304</v>
      </c>
      <c r="L419" s="68">
        <v>96.333078686019903</v>
      </c>
    </row>
    <row r="420" spans="1:12" x14ac:dyDescent="0.2">
      <c r="A420" s="72" t="s">
        <v>1172</v>
      </c>
      <c r="B420" s="66" t="s">
        <v>1173</v>
      </c>
      <c r="C420" s="67">
        <v>67</v>
      </c>
      <c r="D420" s="67" t="s">
        <v>339</v>
      </c>
      <c r="E420" s="71">
        <v>0.335164007566844</v>
      </c>
      <c r="F420" s="68">
        <v>86.096256684492005</v>
      </c>
      <c r="G420" s="71">
        <v>0.231474981869043</v>
      </c>
      <c r="H420" s="68">
        <v>16.119174942704401</v>
      </c>
      <c r="I420" s="71">
        <v>0.108601800208454</v>
      </c>
      <c r="J420" s="68">
        <v>79.755538579068002</v>
      </c>
      <c r="K420" s="71">
        <v>0.66541524062303503</v>
      </c>
      <c r="L420" s="68">
        <v>90.756302521008394</v>
      </c>
    </row>
    <row r="421" spans="1:12" x14ac:dyDescent="0.2">
      <c r="A421" s="72" t="s">
        <v>1174</v>
      </c>
      <c r="B421" s="66" t="s">
        <v>1175</v>
      </c>
      <c r="C421" s="67">
        <v>67</v>
      </c>
      <c r="D421" s="67" t="s">
        <v>339</v>
      </c>
      <c r="E421" s="71">
        <v>0.34842520920960501</v>
      </c>
      <c r="F421" s="68">
        <v>87.700534759358305</v>
      </c>
      <c r="G421" s="71">
        <v>0.248943785166993</v>
      </c>
      <c r="H421" s="68">
        <v>27.9602750190985</v>
      </c>
      <c r="I421" s="71">
        <v>0.143763467203637</v>
      </c>
      <c r="J421" s="68">
        <v>84.9503437738732</v>
      </c>
      <c r="K421" s="71">
        <v>0.65256837525818401</v>
      </c>
      <c r="L421" s="68">
        <v>90.527119938884695</v>
      </c>
    </row>
    <row r="422" spans="1:12" x14ac:dyDescent="0.2">
      <c r="A422" s="72" t="s">
        <v>1176</v>
      </c>
      <c r="B422" s="66" t="s">
        <v>1177</v>
      </c>
      <c r="C422" s="67">
        <v>67</v>
      </c>
      <c r="D422" s="67" t="s">
        <v>339</v>
      </c>
      <c r="E422" s="71">
        <v>0.29213377211982</v>
      </c>
      <c r="F422" s="68">
        <v>81.207028265851804</v>
      </c>
      <c r="G422" s="71">
        <v>0.10813992773584299</v>
      </c>
      <c r="H422" s="68">
        <v>3.2849503437738701</v>
      </c>
      <c r="I422" s="71">
        <v>0.130256120161548</v>
      </c>
      <c r="J422" s="68">
        <v>83.116883116883102</v>
      </c>
      <c r="K422" s="71">
        <v>0.63800526846206795</v>
      </c>
      <c r="L422" s="68">
        <v>90.374331550802097</v>
      </c>
    </row>
    <row r="423" spans="1:12" x14ac:dyDescent="0.2">
      <c r="A423" s="72" t="s">
        <v>1178</v>
      </c>
      <c r="B423" s="66" t="s">
        <v>1179</v>
      </c>
      <c r="C423" s="67">
        <v>67</v>
      </c>
      <c r="D423" s="67" t="s">
        <v>339</v>
      </c>
      <c r="E423" s="71">
        <v>0.39868650571034697</v>
      </c>
      <c r="F423" s="68">
        <v>94.194041252864807</v>
      </c>
      <c r="G423" s="71">
        <v>0.32968095147209497</v>
      </c>
      <c r="H423" s="68">
        <v>83.804430863254396</v>
      </c>
      <c r="I423" s="71">
        <v>0.118733408553008</v>
      </c>
      <c r="J423" s="68">
        <v>81.283422459893004</v>
      </c>
      <c r="K423" s="71">
        <v>0.74764515710593704</v>
      </c>
      <c r="L423" s="68">
        <v>93.735676088617296</v>
      </c>
    </row>
    <row r="424" spans="1:12" x14ac:dyDescent="0.2">
      <c r="A424" s="72" t="s">
        <v>1180</v>
      </c>
      <c r="B424" s="66" t="s">
        <v>1181</v>
      </c>
      <c r="C424" s="67">
        <v>67</v>
      </c>
      <c r="D424" s="67" t="s">
        <v>339</v>
      </c>
      <c r="E424" s="71">
        <v>0.28897026365098299</v>
      </c>
      <c r="F424" s="68">
        <v>80.595874713521795</v>
      </c>
      <c r="G424" s="71">
        <v>0.25349747730644001</v>
      </c>
      <c r="H424" s="68">
        <v>51.184110007639397</v>
      </c>
      <c r="I424" s="71">
        <v>1.21101675364918E-2</v>
      </c>
      <c r="J424" s="68">
        <v>32.5439266615737</v>
      </c>
      <c r="K424" s="71">
        <v>0.60130314611001801</v>
      </c>
      <c r="L424" s="68">
        <v>88.3116883116883</v>
      </c>
    </row>
    <row r="425" spans="1:12" x14ac:dyDescent="0.2">
      <c r="A425" s="72" t="s">
        <v>1182</v>
      </c>
      <c r="B425" s="66" t="s">
        <v>1183</v>
      </c>
      <c r="C425" s="67">
        <v>67</v>
      </c>
      <c r="D425" s="67" t="s">
        <v>339</v>
      </c>
      <c r="E425" s="71">
        <v>0.30409816029105902</v>
      </c>
      <c r="F425" s="68">
        <v>82.811306340718104</v>
      </c>
      <c r="G425" s="71">
        <v>0.17567984098530801</v>
      </c>
      <c r="H425" s="68">
        <v>7.33384262796028</v>
      </c>
      <c r="I425" s="71">
        <v>2.4960662099226E-2</v>
      </c>
      <c r="J425" s="68">
        <v>47.058823529411796</v>
      </c>
      <c r="K425" s="71">
        <v>0.71165397778864203</v>
      </c>
      <c r="L425" s="68">
        <v>92.436974789915993</v>
      </c>
    </row>
    <row r="426" spans="1:12" x14ac:dyDescent="0.2">
      <c r="A426" s="72" t="s">
        <v>1184</v>
      </c>
      <c r="B426" s="66" t="s">
        <v>1185</v>
      </c>
      <c r="C426" s="67">
        <v>67</v>
      </c>
      <c r="D426" s="67" t="s">
        <v>339</v>
      </c>
      <c r="E426" s="71">
        <v>0.33864969506276499</v>
      </c>
      <c r="F426" s="68">
        <v>86.554621848739501</v>
      </c>
      <c r="G426" s="71">
        <v>0.262083080101504</v>
      </c>
      <c r="H426" s="68">
        <v>62.337662337662302</v>
      </c>
      <c r="I426" s="71">
        <v>9.94768620514252E-3</v>
      </c>
      <c r="J426" s="68">
        <v>28.953399541634798</v>
      </c>
      <c r="K426" s="71">
        <v>0.74391831888164806</v>
      </c>
      <c r="L426" s="68">
        <v>93.506493506493499</v>
      </c>
    </row>
    <row r="427" spans="1:12" x14ac:dyDescent="0.2">
      <c r="A427" s="72" t="s">
        <v>1186</v>
      </c>
      <c r="B427" s="66" t="s">
        <v>1187</v>
      </c>
      <c r="C427" s="67">
        <v>67</v>
      </c>
      <c r="D427" s="67" t="s">
        <v>339</v>
      </c>
      <c r="E427" s="71">
        <v>0.36393245487332998</v>
      </c>
      <c r="F427" s="68">
        <v>89.610389610389603</v>
      </c>
      <c r="G427" s="71">
        <v>0.23418065759906101</v>
      </c>
      <c r="H427" s="68">
        <v>16.806722689075599</v>
      </c>
      <c r="I427" s="71">
        <v>0.16479149423692599</v>
      </c>
      <c r="J427" s="68">
        <v>87.394957983193294</v>
      </c>
      <c r="K427" s="71">
        <v>0.692825212784002</v>
      </c>
      <c r="L427" s="68">
        <v>91.978609625668497</v>
      </c>
    </row>
    <row r="428" spans="1:12" x14ac:dyDescent="0.2">
      <c r="A428" s="72" t="s">
        <v>1188</v>
      </c>
      <c r="B428" s="66" t="s">
        <v>1189</v>
      </c>
      <c r="C428" s="67">
        <v>67</v>
      </c>
      <c r="D428" s="67" t="s">
        <v>339</v>
      </c>
      <c r="E428" s="71">
        <v>0.41372998518196002</v>
      </c>
      <c r="F428" s="68">
        <v>95.492742551566096</v>
      </c>
      <c r="G428" s="71">
        <v>0.416011853787842</v>
      </c>
      <c r="H428" s="68">
        <v>91.825821237585899</v>
      </c>
      <c r="I428" s="71">
        <v>0.115362597711899</v>
      </c>
      <c r="J428" s="68">
        <v>80.901451489686806</v>
      </c>
      <c r="K428" s="71">
        <v>0.70981550404613802</v>
      </c>
      <c r="L428" s="68">
        <v>92.360580595874694</v>
      </c>
    </row>
    <row r="429" spans="1:12" x14ac:dyDescent="0.2">
      <c r="A429" s="72" t="s">
        <v>1190</v>
      </c>
      <c r="B429" s="66" t="s">
        <v>1191</v>
      </c>
      <c r="C429" s="67">
        <v>45</v>
      </c>
      <c r="D429" s="67" t="s">
        <v>339</v>
      </c>
      <c r="E429" s="71">
        <v>0.20637063021357899</v>
      </c>
      <c r="F429" s="68">
        <v>49.5445344129555</v>
      </c>
      <c r="G429" s="71">
        <v>0.10893791263939701</v>
      </c>
      <c r="H429" s="68">
        <v>3.1882591093117401</v>
      </c>
      <c r="I429" s="71">
        <v>1.9359814540556599E-2</v>
      </c>
      <c r="J429" s="68">
        <v>43.5222672064777</v>
      </c>
      <c r="K429" s="71">
        <v>0.49081416346078399</v>
      </c>
      <c r="L429" s="68">
        <v>77.985829959514206</v>
      </c>
    </row>
    <row r="430" spans="1:12" x14ac:dyDescent="0.2">
      <c r="A430" s="72" t="s">
        <v>1192</v>
      </c>
      <c r="B430" s="66" t="s">
        <v>1193</v>
      </c>
      <c r="C430" s="67">
        <v>45</v>
      </c>
      <c r="D430" s="67" t="s">
        <v>339</v>
      </c>
      <c r="E430" s="71">
        <v>0.27987947601047303</v>
      </c>
      <c r="F430" s="68">
        <v>72.267206477732799</v>
      </c>
      <c r="G430" s="71">
        <v>8.9491864921839206E-2</v>
      </c>
      <c r="H430" s="68">
        <v>2.42914979757085</v>
      </c>
      <c r="I430" s="71">
        <v>0.224892055245353</v>
      </c>
      <c r="J430" s="68">
        <v>92.004048582995907</v>
      </c>
      <c r="K430" s="71">
        <v>0.525254507864228</v>
      </c>
      <c r="L430" s="68">
        <v>82.338056680161898</v>
      </c>
    </row>
    <row r="431" spans="1:12" x14ac:dyDescent="0.2">
      <c r="A431" s="72" t="s">
        <v>1194</v>
      </c>
      <c r="B431" s="66" t="s">
        <v>1195</v>
      </c>
      <c r="C431" s="67">
        <v>67</v>
      </c>
      <c r="D431" s="67" t="s">
        <v>339</v>
      </c>
      <c r="E431" s="71">
        <v>0.468935310030202</v>
      </c>
      <c r="F431" s="68">
        <v>98.090145148968702</v>
      </c>
      <c r="G431" s="71">
        <v>0.24999999542861401</v>
      </c>
      <c r="H431" s="68">
        <v>33.155080213903702</v>
      </c>
      <c r="I431" s="71">
        <v>0.47824947331234702</v>
      </c>
      <c r="J431" s="68">
        <v>99.236058059587506</v>
      </c>
      <c r="K431" s="71">
        <v>0.67855646134964398</v>
      </c>
      <c r="L431" s="68">
        <v>91.138273491214704</v>
      </c>
    </row>
    <row r="432" spans="1:12" x14ac:dyDescent="0.2">
      <c r="A432" s="72" t="s">
        <v>1196</v>
      </c>
      <c r="B432" s="66" t="s">
        <v>1197</v>
      </c>
      <c r="C432" s="67">
        <v>67</v>
      </c>
      <c r="D432" s="67" t="s">
        <v>339</v>
      </c>
      <c r="E432" s="71">
        <v>0.39683809799340097</v>
      </c>
      <c r="F432" s="68">
        <v>94.041252864782294</v>
      </c>
      <c r="G432" s="71">
        <v>0.24999999914226001</v>
      </c>
      <c r="H432" s="68">
        <v>34.14820473644</v>
      </c>
      <c r="I432" s="71">
        <v>3.3558029059995997E-2</v>
      </c>
      <c r="J432" s="68">
        <v>54.2398777692895</v>
      </c>
      <c r="K432" s="71">
        <v>0.90695626577794597</v>
      </c>
      <c r="L432" s="68">
        <v>97.097020626432396</v>
      </c>
    </row>
    <row r="433" spans="1:12" x14ac:dyDescent="0.2">
      <c r="A433" s="72" t="s">
        <v>1198</v>
      </c>
      <c r="B433" s="66" t="s">
        <v>1199</v>
      </c>
      <c r="C433" s="67">
        <v>67</v>
      </c>
      <c r="D433" s="67" t="s">
        <v>339</v>
      </c>
      <c r="E433" s="71">
        <v>0.39086017608849499</v>
      </c>
      <c r="F433" s="68">
        <v>93.430099312452299</v>
      </c>
      <c r="G433" s="71">
        <v>0.25</v>
      </c>
      <c r="H433" s="68">
        <v>43.621084797555397</v>
      </c>
      <c r="I433" s="71">
        <v>3.5752681250448899E-2</v>
      </c>
      <c r="J433" s="68">
        <v>55.767761650114601</v>
      </c>
      <c r="K433" s="71">
        <v>0.88682784701503603</v>
      </c>
      <c r="L433" s="68">
        <v>96.791443850267399</v>
      </c>
    </row>
    <row r="434" spans="1:12" x14ac:dyDescent="0.2">
      <c r="A434" s="72" t="s">
        <v>1200</v>
      </c>
      <c r="B434" s="66" t="s">
        <v>1201</v>
      </c>
      <c r="C434" s="67">
        <v>67</v>
      </c>
      <c r="D434" s="67" t="s">
        <v>339</v>
      </c>
      <c r="E434" s="71">
        <v>0.40381307127150401</v>
      </c>
      <c r="F434" s="68">
        <v>94.423223834988505</v>
      </c>
      <c r="G434" s="71">
        <v>0.37798484195976401</v>
      </c>
      <c r="H434" s="68">
        <v>88.999236058059594</v>
      </c>
      <c r="I434" s="71">
        <v>0.113930129944532</v>
      </c>
      <c r="J434" s="68">
        <v>80.672268907562994</v>
      </c>
      <c r="K434" s="71">
        <v>0.71952424191021602</v>
      </c>
      <c r="L434" s="68">
        <v>92.818945760122205</v>
      </c>
    </row>
    <row r="435" spans="1:12" x14ac:dyDescent="0.2">
      <c r="A435" s="72" t="s">
        <v>1202</v>
      </c>
      <c r="B435" s="66" t="s">
        <v>1203</v>
      </c>
      <c r="C435" s="67">
        <v>67</v>
      </c>
      <c r="D435" s="67" t="s">
        <v>339</v>
      </c>
      <c r="E435" s="71">
        <v>0.30383409156726798</v>
      </c>
      <c r="F435" s="68">
        <v>82.658517952635606</v>
      </c>
      <c r="G435" s="71">
        <v>0.389937150453879</v>
      </c>
      <c r="H435" s="68">
        <v>89.915966386554601</v>
      </c>
      <c r="I435" s="71">
        <v>1.7055001416926001E-2</v>
      </c>
      <c r="J435" s="68">
        <v>39.877769289534001</v>
      </c>
      <c r="K435" s="71">
        <v>0.50451012283100005</v>
      </c>
      <c r="L435" s="68">
        <v>82.887700534759404</v>
      </c>
    </row>
    <row r="436" spans="1:12" x14ac:dyDescent="0.2">
      <c r="A436" s="72" t="s">
        <v>1204</v>
      </c>
      <c r="B436" s="66" t="s">
        <v>1205</v>
      </c>
      <c r="C436" s="67">
        <v>67</v>
      </c>
      <c r="D436" s="67" t="s">
        <v>339</v>
      </c>
      <c r="E436" s="71">
        <v>0.31321892751634201</v>
      </c>
      <c r="F436" s="68">
        <v>83.575248281130598</v>
      </c>
      <c r="G436" s="71">
        <v>0.34927938459461499</v>
      </c>
      <c r="H436" s="68">
        <v>86.401833460657002</v>
      </c>
      <c r="I436" s="71">
        <v>6.0884487428462301E-2</v>
      </c>
      <c r="J436" s="68">
        <v>68.831168831168796</v>
      </c>
      <c r="K436" s="71">
        <v>0.52949291052594805</v>
      </c>
      <c r="L436" s="68">
        <v>84.568372803666904</v>
      </c>
    </row>
    <row r="437" spans="1:12" x14ac:dyDescent="0.2">
      <c r="A437" s="72" t="s">
        <v>1206</v>
      </c>
      <c r="B437" s="66" t="s">
        <v>1207</v>
      </c>
      <c r="C437" s="67">
        <v>67</v>
      </c>
      <c r="D437" s="67" t="s">
        <v>339</v>
      </c>
      <c r="E437" s="71">
        <v>0.37801575651918301</v>
      </c>
      <c r="F437" s="68">
        <v>91.749427043544699</v>
      </c>
      <c r="G437" s="71">
        <v>0.30651795086714201</v>
      </c>
      <c r="H437" s="68">
        <v>79.831932773109202</v>
      </c>
      <c r="I437" s="71">
        <v>3.9210736385654102E-2</v>
      </c>
      <c r="J437" s="68">
        <v>58.059587471352202</v>
      </c>
      <c r="K437" s="71">
        <v>0.78831858230475205</v>
      </c>
      <c r="L437" s="68">
        <v>95.110771581359799</v>
      </c>
    </row>
    <row r="438" spans="1:12" x14ac:dyDescent="0.2">
      <c r="A438" s="72" t="s">
        <v>1208</v>
      </c>
      <c r="B438" s="66" t="s">
        <v>1209</v>
      </c>
      <c r="C438" s="67">
        <v>67</v>
      </c>
      <c r="D438" s="67" t="s">
        <v>339</v>
      </c>
      <c r="E438" s="71">
        <v>0.32008058470773498</v>
      </c>
      <c r="F438" s="68">
        <v>84.491978609625704</v>
      </c>
      <c r="G438" s="71">
        <v>0.34180001073932298</v>
      </c>
      <c r="H438" s="68">
        <v>85.485103132161996</v>
      </c>
      <c r="I438" s="71">
        <v>1.40004697730911E-2</v>
      </c>
      <c r="J438" s="68">
        <v>35.523300229182603</v>
      </c>
      <c r="K438" s="71">
        <v>0.60444127361079203</v>
      </c>
      <c r="L438" s="68">
        <v>88.540870893812098</v>
      </c>
    </row>
    <row r="439" spans="1:12" x14ac:dyDescent="0.2">
      <c r="A439" s="72" t="s">
        <v>1210</v>
      </c>
      <c r="B439" s="66" t="s">
        <v>1211</v>
      </c>
      <c r="C439" s="67">
        <v>67</v>
      </c>
      <c r="D439" s="67" t="s">
        <v>339</v>
      </c>
      <c r="E439" s="71">
        <v>0.34264139281078099</v>
      </c>
      <c r="F439" s="68">
        <v>87.242169595110795</v>
      </c>
      <c r="G439" s="71">
        <v>0.299839115836598</v>
      </c>
      <c r="H439" s="68">
        <v>78.686019862490497</v>
      </c>
      <c r="I439" s="71">
        <v>7.1389346160217696E-3</v>
      </c>
      <c r="J439" s="68">
        <v>22.765469824293401</v>
      </c>
      <c r="K439" s="71">
        <v>0.72094612797972402</v>
      </c>
      <c r="L439" s="68">
        <v>92.971734148204703</v>
      </c>
    </row>
    <row r="440" spans="1:12" x14ac:dyDescent="0.2">
      <c r="A440" s="72" t="s">
        <v>1212</v>
      </c>
      <c r="B440" s="66" t="s">
        <v>1213</v>
      </c>
      <c r="C440" s="67">
        <v>67</v>
      </c>
      <c r="D440" s="67" t="s">
        <v>339</v>
      </c>
      <c r="E440" s="71">
        <v>0.32969727618663502</v>
      </c>
      <c r="F440" s="68">
        <v>85.332314744079497</v>
      </c>
      <c r="G440" s="71">
        <v>0.25087437045327399</v>
      </c>
      <c r="H440" s="68">
        <v>45.989304812834199</v>
      </c>
      <c r="I440" s="71">
        <v>3.3967266027284303E-2</v>
      </c>
      <c r="J440" s="68">
        <v>54.621848739495803</v>
      </c>
      <c r="K440" s="71">
        <v>0.70425019207934603</v>
      </c>
      <c r="L440" s="68">
        <v>92.207792207792195</v>
      </c>
    </row>
    <row r="441" spans="1:12" x14ac:dyDescent="0.2">
      <c r="A441" s="72" t="s">
        <v>1214</v>
      </c>
      <c r="B441" s="66" t="s">
        <v>1215</v>
      </c>
      <c r="C441" s="67">
        <v>67</v>
      </c>
      <c r="D441" s="67" t="s">
        <v>339</v>
      </c>
      <c r="E441" s="71">
        <v>0.42064363662651399</v>
      </c>
      <c r="F441" s="68">
        <v>96.256684491978604</v>
      </c>
      <c r="G441" s="71">
        <v>0.34792949076664798</v>
      </c>
      <c r="H441" s="68">
        <v>86.249045072574503</v>
      </c>
      <c r="I441" s="71">
        <v>0.40375386126458401</v>
      </c>
      <c r="J441" s="68">
        <v>97.860962566844904</v>
      </c>
      <c r="K441" s="71">
        <v>0.51024755784831199</v>
      </c>
      <c r="L441" s="68">
        <v>83.116883116883102</v>
      </c>
    </row>
    <row r="442" spans="1:12" x14ac:dyDescent="0.2">
      <c r="A442" s="72" t="s">
        <v>1216</v>
      </c>
      <c r="B442" s="66" t="s">
        <v>1217</v>
      </c>
      <c r="C442" s="67">
        <v>45</v>
      </c>
      <c r="D442" s="67" t="s">
        <v>339</v>
      </c>
      <c r="E442" s="71">
        <v>0.244057913955188</v>
      </c>
      <c r="F442" s="68">
        <v>60.627530364372497</v>
      </c>
      <c r="G442" s="71">
        <v>7.9353342914175298E-2</v>
      </c>
      <c r="H442" s="68">
        <v>2.2773279352226701</v>
      </c>
      <c r="I442" s="71">
        <v>8.8270923669401202E-2</v>
      </c>
      <c r="J442" s="68">
        <v>78.340080971659901</v>
      </c>
      <c r="K442" s="71">
        <v>0.56454947528198696</v>
      </c>
      <c r="L442" s="68">
        <v>85.475708502024304</v>
      </c>
    </row>
    <row r="443" spans="1:12" x14ac:dyDescent="0.2">
      <c r="A443" s="72" t="s">
        <v>1218</v>
      </c>
      <c r="B443" s="66" t="s">
        <v>1219</v>
      </c>
      <c r="C443" s="67">
        <v>45</v>
      </c>
      <c r="D443" s="67" t="s">
        <v>339</v>
      </c>
      <c r="E443" s="71">
        <v>0.20736357324872001</v>
      </c>
      <c r="F443" s="68">
        <v>49.797570850202398</v>
      </c>
      <c r="G443" s="71">
        <v>9.2147352726451599E-3</v>
      </c>
      <c r="H443" s="68">
        <v>0.96153846153846201</v>
      </c>
      <c r="I443" s="71">
        <v>0.14500024188630101</v>
      </c>
      <c r="J443" s="68">
        <v>86.791497975708495</v>
      </c>
      <c r="K443" s="71">
        <v>0.46787574258721298</v>
      </c>
      <c r="L443" s="68">
        <v>74.443319838056695</v>
      </c>
    </row>
    <row r="444" spans="1:12" x14ac:dyDescent="0.2">
      <c r="A444" s="72" t="s">
        <v>1220</v>
      </c>
      <c r="B444" s="66" t="s">
        <v>1221</v>
      </c>
      <c r="C444" s="67">
        <v>67</v>
      </c>
      <c r="D444" s="67" t="s">
        <v>339</v>
      </c>
      <c r="E444" s="71">
        <v>0.365455468938998</v>
      </c>
      <c r="F444" s="68">
        <v>90.0687547746371</v>
      </c>
      <c r="G444" s="71">
        <v>0.193020911198162</v>
      </c>
      <c r="H444" s="68">
        <v>9.1673032849503393</v>
      </c>
      <c r="I444" s="71">
        <v>0.27718179412510502</v>
      </c>
      <c r="J444" s="68">
        <v>93.888464476699795</v>
      </c>
      <c r="K444" s="71">
        <v>0.62616370149372802</v>
      </c>
      <c r="L444" s="68">
        <v>89.915966386554601</v>
      </c>
    </row>
    <row r="445" spans="1:12" x14ac:dyDescent="0.2">
      <c r="A445" s="72" t="s">
        <v>1222</v>
      </c>
      <c r="B445" s="66" t="s">
        <v>1223</v>
      </c>
      <c r="C445" s="67">
        <v>67</v>
      </c>
      <c r="D445" s="67" t="s">
        <v>339</v>
      </c>
      <c r="E445" s="71">
        <v>0.41599733751264001</v>
      </c>
      <c r="F445" s="68">
        <v>95.721925133689894</v>
      </c>
      <c r="G445" s="71">
        <v>0.40437594004806998</v>
      </c>
      <c r="H445" s="68">
        <v>90.756302521008394</v>
      </c>
      <c r="I445" s="71">
        <v>0.29168979104621301</v>
      </c>
      <c r="J445" s="68">
        <v>94.576012223071004</v>
      </c>
      <c r="K445" s="71">
        <v>0.55192628144363798</v>
      </c>
      <c r="L445" s="68">
        <v>85.790679908326993</v>
      </c>
    </row>
    <row r="446" spans="1:12" x14ac:dyDescent="0.2">
      <c r="A446" s="72" t="s">
        <v>1224</v>
      </c>
      <c r="B446" s="66" t="s">
        <v>1225</v>
      </c>
      <c r="C446" s="67">
        <v>67</v>
      </c>
      <c r="D446" s="67" t="s">
        <v>339</v>
      </c>
      <c r="E446" s="71">
        <v>0.320950825958012</v>
      </c>
      <c r="F446" s="68">
        <v>84.644766997708203</v>
      </c>
      <c r="G446" s="71">
        <v>0.25448350071735998</v>
      </c>
      <c r="H446" s="68">
        <v>54.1634835752483</v>
      </c>
      <c r="I446" s="71">
        <v>8.8775886026252096E-2</v>
      </c>
      <c r="J446" s="68">
        <v>76.241405653170403</v>
      </c>
      <c r="K446" s="71">
        <v>0.61959309113042405</v>
      </c>
      <c r="L446" s="68">
        <v>89.457601222307105</v>
      </c>
    </row>
    <row r="447" spans="1:12" x14ac:dyDescent="0.2">
      <c r="A447" s="72" t="s">
        <v>1226</v>
      </c>
      <c r="B447" s="66" t="s">
        <v>1227</v>
      </c>
      <c r="C447" s="67">
        <v>67</v>
      </c>
      <c r="D447" s="67" t="s">
        <v>339</v>
      </c>
      <c r="E447" s="71">
        <v>0.372506364193744</v>
      </c>
      <c r="F447" s="68">
        <v>91.214667685255904</v>
      </c>
      <c r="G447" s="71">
        <v>0.31857375076433903</v>
      </c>
      <c r="H447" s="68">
        <v>81.818181818181799</v>
      </c>
      <c r="I447" s="71">
        <v>0.28070528753577001</v>
      </c>
      <c r="J447" s="68">
        <v>93.964858670740995</v>
      </c>
      <c r="K447" s="71">
        <v>0.51824005428112396</v>
      </c>
      <c r="L447" s="68">
        <v>83.880825057295695</v>
      </c>
    </row>
    <row r="448" spans="1:12" x14ac:dyDescent="0.2">
      <c r="A448" s="72" t="s">
        <v>1228</v>
      </c>
      <c r="B448" s="66" t="s">
        <v>1229</v>
      </c>
      <c r="C448" s="67">
        <v>67</v>
      </c>
      <c r="D448" s="67" t="s">
        <v>339</v>
      </c>
      <c r="E448" s="71">
        <v>0.41145538304603502</v>
      </c>
      <c r="F448" s="68">
        <v>95.263559969442298</v>
      </c>
      <c r="G448" s="71">
        <v>0.89004153677004705</v>
      </c>
      <c r="H448" s="68">
        <v>99.770817417876202</v>
      </c>
      <c r="I448" s="71">
        <v>0.103616762559138</v>
      </c>
      <c r="J448" s="68">
        <v>78.838808250572995</v>
      </c>
      <c r="K448" s="71">
        <v>0.24070784980891799</v>
      </c>
      <c r="L448" s="68">
        <v>76.241405653170403</v>
      </c>
    </row>
    <row r="449" spans="1:12" x14ac:dyDescent="0.2">
      <c r="A449" s="72" t="s">
        <v>1230</v>
      </c>
      <c r="B449" s="66" t="s">
        <v>1231</v>
      </c>
      <c r="C449" s="67">
        <v>67</v>
      </c>
      <c r="D449" s="67" t="s">
        <v>339</v>
      </c>
      <c r="E449" s="71">
        <v>0.35139773701897697</v>
      </c>
      <c r="F449" s="68">
        <v>88.3116883116883</v>
      </c>
      <c r="G449" s="71">
        <v>0.63869144892579999</v>
      </c>
      <c r="H449" s="68">
        <v>97.249809014514895</v>
      </c>
      <c r="I449" s="71">
        <v>2.9040612049809698E-2</v>
      </c>
      <c r="J449" s="68">
        <v>50.725744843391901</v>
      </c>
      <c r="K449" s="71">
        <v>0.38646115008132198</v>
      </c>
      <c r="L449" s="68">
        <v>80.213903743315498</v>
      </c>
    </row>
    <row r="450" spans="1:12" x14ac:dyDescent="0.2">
      <c r="A450" s="72" t="s">
        <v>1232</v>
      </c>
      <c r="B450" s="66" t="s">
        <v>1233</v>
      </c>
      <c r="C450" s="67">
        <v>67</v>
      </c>
      <c r="D450" s="67" t="s">
        <v>339</v>
      </c>
      <c r="E450" s="71">
        <v>0.34545899054074702</v>
      </c>
      <c r="F450" s="68">
        <v>87.547746371275807</v>
      </c>
      <c r="G450" s="71">
        <v>0.29653724941717002</v>
      </c>
      <c r="H450" s="68">
        <v>77.845683728036704</v>
      </c>
      <c r="I450" s="71">
        <v>1.39169929820707E-2</v>
      </c>
      <c r="J450" s="68">
        <v>35.141329258976299</v>
      </c>
      <c r="K450" s="71">
        <v>0.72592272922300105</v>
      </c>
      <c r="L450" s="68">
        <v>93.048128342246002</v>
      </c>
    </row>
    <row r="451" spans="1:12" x14ac:dyDescent="0.2">
      <c r="A451" s="72" t="s">
        <v>1234</v>
      </c>
      <c r="B451" s="66" t="s">
        <v>1235</v>
      </c>
      <c r="C451" s="67">
        <v>67</v>
      </c>
      <c r="D451" s="67" t="s">
        <v>339</v>
      </c>
      <c r="E451" s="71">
        <v>0.430846075103548</v>
      </c>
      <c r="F451" s="68">
        <v>96.7150496562261</v>
      </c>
      <c r="G451" s="71">
        <v>0.78497481801275304</v>
      </c>
      <c r="H451" s="68">
        <v>98.930481283422495</v>
      </c>
      <c r="I451" s="71">
        <v>1.34729653657229E-2</v>
      </c>
      <c r="J451" s="68">
        <v>34.453781512604998</v>
      </c>
      <c r="K451" s="71">
        <v>0.494090441932168</v>
      </c>
      <c r="L451" s="68">
        <v>82.429335370511794</v>
      </c>
    </row>
    <row r="452" spans="1:12" x14ac:dyDescent="0.2">
      <c r="A452" s="72" t="s">
        <v>1236</v>
      </c>
      <c r="B452" s="66" t="s">
        <v>1237</v>
      </c>
      <c r="C452" s="67">
        <v>67</v>
      </c>
      <c r="D452" s="67" t="s">
        <v>339</v>
      </c>
      <c r="E452" s="71">
        <v>0.38053336991474002</v>
      </c>
      <c r="F452" s="68">
        <v>92.207792207792195</v>
      </c>
      <c r="G452" s="71">
        <v>0.32301934142568001</v>
      </c>
      <c r="H452" s="68">
        <v>82.505729564553107</v>
      </c>
      <c r="I452" s="71">
        <v>0.26209447330461999</v>
      </c>
      <c r="J452" s="68">
        <v>93.048128342246002</v>
      </c>
      <c r="K452" s="71">
        <v>0.556486295013919</v>
      </c>
      <c r="L452" s="68">
        <v>86.019862490450706</v>
      </c>
    </row>
    <row r="453" spans="1:12" x14ac:dyDescent="0.2">
      <c r="A453" s="72" t="s">
        <v>1238</v>
      </c>
      <c r="B453" s="66" t="s">
        <v>1239</v>
      </c>
      <c r="C453" s="67">
        <v>67</v>
      </c>
      <c r="D453" s="67" t="s">
        <v>339</v>
      </c>
      <c r="E453" s="71">
        <v>0.409540864012298</v>
      </c>
      <c r="F453" s="68">
        <v>95.0343773873186</v>
      </c>
      <c r="G453" s="71">
        <v>0.29284415221040799</v>
      </c>
      <c r="H453" s="68">
        <v>76.928953399541598</v>
      </c>
      <c r="I453" s="71">
        <v>0.34702780371955899</v>
      </c>
      <c r="J453" s="68">
        <v>96.562261268143601</v>
      </c>
      <c r="K453" s="71">
        <v>0.58875063610692502</v>
      </c>
      <c r="L453" s="68">
        <v>87.547746371275807</v>
      </c>
    </row>
    <row r="454" spans="1:12" x14ac:dyDescent="0.2">
      <c r="A454" s="72" t="s">
        <v>1240</v>
      </c>
      <c r="B454" s="66" t="s">
        <v>1241</v>
      </c>
      <c r="C454" s="67">
        <v>67</v>
      </c>
      <c r="D454" s="67" t="s">
        <v>339</v>
      </c>
      <c r="E454" s="71">
        <v>0.34905232012474102</v>
      </c>
      <c r="F454" s="68">
        <v>87.929717341482004</v>
      </c>
      <c r="G454" s="71">
        <v>0.42137660884163403</v>
      </c>
      <c r="H454" s="68">
        <v>92.131398013750996</v>
      </c>
      <c r="I454" s="71">
        <v>1.47684675584943E-2</v>
      </c>
      <c r="J454" s="68">
        <v>37.127578304048903</v>
      </c>
      <c r="K454" s="71">
        <v>0.611011883974096</v>
      </c>
      <c r="L454" s="68">
        <v>88.846447669977096</v>
      </c>
    </row>
    <row r="455" spans="1:12" x14ac:dyDescent="0.2">
      <c r="A455" s="72" t="s">
        <v>1242</v>
      </c>
      <c r="B455" s="66" t="s">
        <v>1243</v>
      </c>
      <c r="C455" s="67">
        <v>67</v>
      </c>
      <c r="D455" s="67" t="s">
        <v>339</v>
      </c>
      <c r="E455" s="71">
        <v>0.315082573505712</v>
      </c>
      <c r="F455" s="68">
        <v>83.880825057295695</v>
      </c>
      <c r="G455" s="71">
        <v>0.25672525107604</v>
      </c>
      <c r="H455" s="68">
        <v>57.4484339190222</v>
      </c>
      <c r="I455" s="71">
        <v>0.123332734959612</v>
      </c>
      <c r="J455" s="68">
        <v>82.276546982429295</v>
      </c>
      <c r="K455" s="71">
        <v>0.56518973448148502</v>
      </c>
      <c r="L455" s="68">
        <v>86.401833460657002</v>
      </c>
    </row>
    <row r="456" spans="1:12" x14ac:dyDescent="0.2">
      <c r="A456" s="72" t="s">
        <v>1244</v>
      </c>
      <c r="B456" s="66" t="s">
        <v>1245</v>
      </c>
      <c r="C456" s="67">
        <v>67</v>
      </c>
      <c r="D456" s="67" t="s">
        <v>339</v>
      </c>
      <c r="E456" s="71">
        <v>0.32707863248497998</v>
      </c>
      <c r="F456" s="68">
        <v>85.0267379679144</v>
      </c>
      <c r="G456" s="71">
        <v>0.387387809614954</v>
      </c>
      <c r="H456" s="68">
        <v>89.686783804430902</v>
      </c>
      <c r="I456" s="71">
        <v>6.9626133919074296E-2</v>
      </c>
      <c r="J456" s="68">
        <v>71.886936592818998</v>
      </c>
      <c r="K456" s="71">
        <v>0.52422195392091298</v>
      </c>
      <c r="L456" s="68">
        <v>84.262796027501906</v>
      </c>
    </row>
    <row r="457" spans="1:12" x14ac:dyDescent="0.2">
      <c r="A457" s="72" t="s">
        <v>1246</v>
      </c>
      <c r="B457" s="66" t="s">
        <v>1247</v>
      </c>
      <c r="C457" s="67">
        <v>67</v>
      </c>
      <c r="D457" s="67" t="s">
        <v>339</v>
      </c>
      <c r="E457" s="71">
        <v>0.283473741418661</v>
      </c>
      <c r="F457" s="68">
        <v>79.679144385026703</v>
      </c>
      <c r="G457" s="71">
        <v>0.39887645033566999</v>
      </c>
      <c r="H457" s="68">
        <v>90.374331550802097</v>
      </c>
      <c r="I457" s="71">
        <v>7.1255520162847603E-3</v>
      </c>
      <c r="J457" s="68">
        <v>22.612681436210799</v>
      </c>
      <c r="K457" s="71">
        <v>0.44441922190402999</v>
      </c>
      <c r="L457" s="68">
        <v>80.825057295645493</v>
      </c>
    </row>
    <row r="458" spans="1:12" x14ac:dyDescent="0.2">
      <c r="A458" s="72" t="s">
        <v>1248</v>
      </c>
      <c r="B458" s="66" t="s">
        <v>1249</v>
      </c>
      <c r="C458" s="67">
        <v>67</v>
      </c>
      <c r="D458" s="67" t="s">
        <v>339</v>
      </c>
      <c r="E458" s="71">
        <v>0.47426440664687702</v>
      </c>
      <c r="F458" s="68">
        <v>98.395721925133699</v>
      </c>
      <c r="G458" s="71">
        <v>0.85929630557638303</v>
      </c>
      <c r="H458" s="68">
        <v>99.541634835752504</v>
      </c>
      <c r="I458" s="71">
        <v>8.61024083324579E-2</v>
      </c>
      <c r="J458" s="68">
        <v>75.783040488922794</v>
      </c>
      <c r="K458" s="71">
        <v>0.47739450603179001</v>
      </c>
      <c r="L458" s="68">
        <v>81.818181818181799</v>
      </c>
    </row>
    <row r="459" spans="1:12" x14ac:dyDescent="0.2">
      <c r="A459" s="72" t="s">
        <v>1250</v>
      </c>
      <c r="B459" s="66" t="s">
        <v>1251</v>
      </c>
      <c r="C459" s="67">
        <v>67</v>
      </c>
      <c r="D459" s="67" t="s">
        <v>339</v>
      </c>
      <c r="E459" s="71">
        <v>0.34190635085264398</v>
      </c>
      <c r="F459" s="68">
        <v>87.089381207028296</v>
      </c>
      <c r="G459" s="71">
        <v>0.40913542249580298</v>
      </c>
      <c r="H459" s="68">
        <v>91.214667685255904</v>
      </c>
      <c r="I459" s="71">
        <v>2.88382923517152E-2</v>
      </c>
      <c r="J459" s="68">
        <v>50.572956455309402</v>
      </c>
      <c r="K459" s="71">
        <v>0.58774533771041404</v>
      </c>
      <c r="L459" s="68">
        <v>87.471352177234493</v>
      </c>
    </row>
    <row r="460" spans="1:12" x14ac:dyDescent="0.2">
      <c r="A460" s="72" t="s">
        <v>1252</v>
      </c>
      <c r="B460" s="66" t="s">
        <v>1253</v>
      </c>
      <c r="C460" s="67">
        <v>45</v>
      </c>
      <c r="D460" s="67" t="s">
        <v>339</v>
      </c>
      <c r="E460" s="71">
        <v>0.27513116020447198</v>
      </c>
      <c r="F460" s="68">
        <v>71.255060728744894</v>
      </c>
      <c r="G460" s="71">
        <v>0.255071412552278</v>
      </c>
      <c r="H460" s="68">
        <v>60.121457489878502</v>
      </c>
      <c r="I460" s="71">
        <v>3.0503691153964001E-2</v>
      </c>
      <c r="J460" s="68">
        <v>55.010121457489902</v>
      </c>
      <c r="K460" s="71">
        <v>0.53981837690717305</v>
      </c>
      <c r="L460" s="68">
        <v>83.704453441295499</v>
      </c>
    </row>
    <row r="461" spans="1:12" x14ac:dyDescent="0.2">
      <c r="A461" s="72" t="s">
        <v>1254</v>
      </c>
      <c r="B461" s="66" t="s">
        <v>1255</v>
      </c>
      <c r="C461" s="67">
        <v>45</v>
      </c>
      <c r="D461" s="67" t="s">
        <v>339</v>
      </c>
      <c r="E461" s="71">
        <v>0.32044346188415401</v>
      </c>
      <c r="F461" s="68">
        <v>81.477732793522307</v>
      </c>
      <c r="G461" s="71">
        <v>0.41732357924015501</v>
      </c>
      <c r="H461" s="68">
        <v>88.512145748987905</v>
      </c>
      <c r="I461" s="71">
        <v>6.3961793196216699E-2</v>
      </c>
      <c r="J461" s="68">
        <v>71.963562753036399</v>
      </c>
      <c r="K461" s="71">
        <v>0.48004501321609</v>
      </c>
      <c r="L461" s="68">
        <v>76.568825910931196</v>
      </c>
    </row>
    <row r="462" spans="1:12" x14ac:dyDescent="0.2">
      <c r="A462" s="72" t="s">
        <v>1256</v>
      </c>
      <c r="B462" s="66" t="s">
        <v>1257</v>
      </c>
      <c r="C462" s="67">
        <v>45</v>
      </c>
      <c r="D462" s="67" t="s">
        <v>339</v>
      </c>
      <c r="E462" s="71">
        <v>0.308248512211521</v>
      </c>
      <c r="F462" s="68">
        <v>79.048582995951406</v>
      </c>
      <c r="G462" s="71">
        <v>0.28623832814584299</v>
      </c>
      <c r="H462" s="68">
        <v>76.163967611336005</v>
      </c>
      <c r="I462" s="71">
        <v>5.77320390348975E-2</v>
      </c>
      <c r="J462" s="68">
        <v>69.989878542510098</v>
      </c>
      <c r="K462" s="71">
        <v>0.58077516945382202</v>
      </c>
      <c r="L462" s="68">
        <v>86.437246963562799</v>
      </c>
    </row>
    <row r="463" spans="1:12" x14ac:dyDescent="0.2">
      <c r="A463" s="72" t="s">
        <v>1258</v>
      </c>
      <c r="B463" s="66" t="s">
        <v>1259</v>
      </c>
      <c r="C463" s="67">
        <v>45</v>
      </c>
      <c r="D463" s="67" t="s">
        <v>339</v>
      </c>
      <c r="E463" s="71">
        <v>0.270705812374405</v>
      </c>
      <c r="F463" s="68">
        <v>70.040485829959493</v>
      </c>
      <c r="G463" s="71">
        <v>0.25</v>
      </c>
      <c r="H463" s="68">
        <v>44.635627530364403</v>
      </c>
      <c r="I463" s="71">
        <v>1.0224644713595699E-3</v>
      </c>
      <c r="J463" s="68">
        <v>3.3906882591093099</v>
      </c>
      <c r="K463" s="71">
        <v>0.56109497265185404</v>
      </c>
      <c r="L463" s="68">
        <v>85.374493927125499</v>
      </c>
    </row>
    <row r="464" spans="1:12" x14ac:dyDescent="0.2">
      <c r="A464" s="72" t="s">
        <v>1260</v>
      </c>
      <c r="B464" s="66" t="s">
        <v>1261</v>
      </c>
      <c r="C464" s="67">
        <v>45</v>
      </c>
      <c r="D464" s="67" t="s">
        <v>339</v>
      </c>
      <c r="E464" s="71">
        <v>0.31629393779790999</v>
      </c>
      <c r="F464" s="68">
        <v>80.516194331983797</v>
      </c>
      <c r="G464" s="71">
        <v>0.24999996276366299</v>
      </c>
      <c r="H464" s="68">
        <v>24.797570850202401</v>
      </c>
      <c r="I464" s="71">
        <v>1.5635273679094801E-4</v>
      </c>
      <c r="J464" s="68">
        <v>1.26518218623482</v>
      </c>
      <c r="K464" s="71">
        <v>0.69872549789327698</v>
      </c>
      <c r="L464" s="68">
        <v>92.155870445344107</v>
      </c>
    </row>
    <row r="465" spans="1:12" x14ac:dyDescent="0.2">
      <c r="A465" s="72" t="s">
        <v>1262</v>
      </c>
      <c r="B465" s="66" t="s">
        <v>1263</v>
      </c>
      <c r="C465" s="67">
        <v>67</v>
      </c>
      <c r="D465" s="67" t="s">
        <v>339</v>
      </c>
      <c r="E465" s="71">
        <v>0.36484226095217998</v>
      </c>
      <c r="F465" s="68">
        <v>89.839572192513401</v>
      </c>
      <c r="G465" s="71">
        <v>0.41350727476217097</v>
      </c>
      <c r="H465" s="68">
        <v>91.6730328495034</v>
      </c>
      <c r="I465" s="71">
        <v>9.6223678315437502E-3</v>
      </c>
      <c r="J465" s="68">
        <v>27.8838808250573</v>
      </c>
      <c r="K465" s="71">
        <v>0.67139714026282404</v>
      </c>
      <c r="L465" s="68">
        <v>90.909090909090907</v>
      </c>
    </row>
    <row r="466" spans="1:12" x14ac:dyDescent="0.2">
      <c r="A466" s="72" t="s">
        <v>1264</v>
      </c>
      <c r="B466" s="66" t="s">
        <v>1265</v>
      </c>
      <c r="C466" s="67">
        <v>45</v>
      </c>
      <c r="D466" s="67" t="s">
        <v>339</v>
      </c>
      <c r="E466" s="71">
        <v>0.23269643971079601</v>
      </c>
      <c r="F466" s="68">
        <v>56.983805668016203</v>
      </c>
      <c r="G466" s="71">
        <v>0.23958449014541899</v>
      </c>
      <c r="H466" s="68">
        <v>16.143724696356301</v>
      </c>
      <c r="I466" s="71">
        <v>6.7688048478738702E-2</v>
      </c>
      <c r="J466" s="68">
        <v>73.228744939271294</v>
      </c>
      <c r="K466" s="71">
        <v>0.39081678050823099</v>
      </c>
      <c r="L466" s="68">
        <v>63.4109311740891</v>
      </c>
    </row>
    <row r="467" spans="1:12" x14ac:dyDescent="0.2">
      <c r="A467" s="72" t="s">
        <v>1266</v>
      </c>
      <c r="B467" s="66" t="s">
        <v>1267</v>
      </c>
      <c r="C467" s="67">
        <v>45</v>
      </c>
      <c r="D467" s="67" t="s">
        <v>339</v>
      </c>
      <c r="E467" s="71">
        <v>0.18303965456144</v>
      </c>
      <c r="F467" s="68">
        <v>41.902834008097201</v>
      </c>
      <c r="G467" s="71">
        <v>0.25358422181108498</v>
      </c>
      <c r="H467" s="68">
        <v>57.489878542510098</v>
      </c>
      <c r="I467" s="71">
        <v>4.8066735278275603E-2</v>
      </c>
      <c r="J467" s="68">
        <v>65.536437246963601</v>
      </c>
      <c r="K467" s="71">
        <v>0.24746800659495999</v>
      </c>
      <c r="L467" s="68">
        <v>47.469635627530401</v>
      </c>
    </row>
    <row r="468" spans="1:12" x14ac:dyDescent="0.2">
      <c r="A468" s="72" t="s">
        <v>1268</v>
      </c>
      <c r="B468" s="66" t="s">
        <v>1269</v>
      </c>
      <c r="C468" s="67">
        <v>45</v>
      </c>
      <c r="D468" s="67" t="s">
        <v>339</v>
      </c>
      <c r="E468" s="71">
        <v>0.20190617055767701</v>
      </c>
      <c r="F468" s="68">
        <v>48.076923076923102</v>
      </c>
      <c r="G468" s="71">
        <v>5.2352140516323399E-2</v>
      </c>
      <c r="H468" s="68">
        <v>1.7206477732793499</v>
      </c>
      <c r="I468" s="71">
        <v>2.3322666464341502E-2</v>
      </c>
      <c r="J468" s="68">
        <v>47.621457489878502</v>
      </c>
      <c r="K468" s="71">
        <v>0.53004370469236595</v>
      </c>
      <c r="L468" s="68">
        <v>82.692307692307693</v>
      </c>
    </row>
    <row r="469" spans="1:12" x14ac:dyDescent="0.2">
      <c r="A469" s="72" t="s">
        <v>1270</v>
      </c>
      <c r="B469" s="66" t="s">
        <v>1271</v>
      </c>
      <c r="C469" s="67">
        <v>45</v>
      </c>
      <c r="D469" s="67" t="s">
        <v>339</v>
      </c>
      <c r="E469" s="71">
        <v>0.22381321952156699</v>
      </c>
      <c r="F469" s="68">
        <v>53.795546558704501</v>
      </c>
      <c r="G469" s="71">
        <v>0.124718730982364</v>
      </c>
      <c r="H469" s="68">
        <v>4.0991902834008096</v>
      </c>
      <c r="I469" s="71">
        <v>1.6546370517617998E-2</v>
      </c>
      <c r="J469" s="68">
        <v>39.321862348178101</v>
      </c>
      <c r="K469" s="71">
        <v>0.53017455706472005</v>
      </c>
      <c r="L469" s="68">
        <v>82.793522267206498</v>
      </c>
    </row>
    <row r="470" spans="1:12" x14ac:dyDescent="0.2">
      <c r="A470" s="72" t="s">
        <v>1272</v>
      </c>
      <c r="B470" s="66" t="s">
        <v>1273</v>
      </c>
      <c r="C470" s="67">
        <v>45</v>
      </c>
      <c r="D470" s="67" t="s">
        <v>339</v>
      </c>
      <c r="E470" s="71">
        <v>0.20875818576390401</v>
      </c>
      <c r="F470" s="68">
        <v>50.253036437246998</v>
      </c>
      <c r="G470" s="71">
        <v>0.19531877263914099</v>
      </c>
      <c r="H470" s="68">
        <v>8.0465587044534406</v>
      </c>
      <c r="I470" s="71">
        <v>3.1162531400888E-2</v>
      </c>
      <c r="J470" s="68">
        <v>55.5668016194332</v>
      </c>
      <c r="K470" s="71">
        <v>0.39979325325168102</v>
      </c>
      <c r="L470" s="68">
        <v>64.321862348178101</v>
      </c>
    </row>
    <row r="471" spans="1:12" x14ac:dyDescent="0.2">
      <c r="A471" s="72" t="s">
        <v>1274</v>
      </c>
      <c r="B471" s="66" t="s">
        <v>1275</v>
      </c>
      <c r="C471" s="67">
        <v>45</v>
      </c>
      <c r="D471" s="67" t="s">
        <v>339</v>
      </c>
      <c r="E471" s="71">
        <v>0.20147690629859699</v>
      </c>
      <c r="F471" s="68">
        <v>47.925101214574902</v>
      </c>
      <c r="G471" s="71">
        <v>0.24999999941099399</v>
      </c>
      <c r="H471" s="68">
        <v>27.429149797570901</v>
      </c>
      <c r="I471" s="71">
        <v>3.3227401068634803E-2</v>
      </c>
      <c r="J471" s="68">
        <v>56.983805668016203</v>
      </c>
      <c r="K471" s="71">
        <v>0.32120331841616301</v>
      </c>
      <c r="L471" s="68">
        <v>56.528340080971702</v>
      </c>
    </row>
    <row r="472" spans="1:12" x14ac:dyDescent="0.2">
      <c r="A472" s="72" t="s">
        <v>1276</v>
      </c>
      <c r="B472" s="66" t="s">
        <v>1277</v>
      </c>
      <c r="C472" s="67">
        <v>45</v>
      </c>
      <c r="D472" s="67" t="s">
        <v>339</v>
      </c>
      <c r="E472" s="71">
        <v>0.167401739955158</v>
      </c>
      <c r="F472" s="68">
        <v>34.868421052631597</v>
      </c>
      <c r="G472" s="71">
        <v>0.24999999918521701</v>
      </c>
      <c r="H472" s="68">
        <v>27.3279352226721</v>
      </c>
      <c r="I472" s="71">
        <v>4.6717878991214502E-3</v>
      </c>
      <c r="J472" s="68">
        <v>14.3724696356275</v>
      </c>
      <c r="K472" s="71">
        <v>0.24753343278113599</v>
      </c>
      <c r="L472" s="68">
        <v>47.773279352226702</v>
      </c>
    </row>
    <row r="473" spans="1:12" x14ac:dyDescent="0.2">
      <c r="A473" s="72" t="s">
        <v>1278</v>
      </c>
      <c r="B473" s="66" t="s">
        <v>1279</v>
      </c>
      <c r="C473" s="67">
        <v>45</v>
      </c>
      <c r="D473" s="67" t="s">
        <v>339</v>
      </c>
      <c r="E473" s="71">
        <v>0.18882956389574401</v>
      </c>
      <c r="F473" s="68">
        <v>43.927125506072898</v>
      </c>
      <c r="G473" s="71">
        <v>0.24999999836400499</v>
      </c>
      <c r="H473" s="68">
        <v>26.8724696356275</v>
      </c>
      <c r="I473" s="71">
        <v>1.3238320393966101E-2</v>
      </c>
      <c r="J473" s="68">
        <v>33.502024291498003</v>
      </c>
      <c r="K473" s="71">
        <v>0.30325037292926099</v>
      </c>
      <c r="L473" s="68">
        <v>54.757085020242897</v>
      </c>
    </row>
    <row r="474" spans="1:12" x14ac:dyDescent="0.2">
      <c r="A474" s="72" t="s">
        <v>1280</v>
      </c>
      <c r="B474" s="66" t="s">
        <v>1281</v>
      </c>
      <c r="C474" s="67">
        <v>45</v>
      </c>
      <c r="D474" s="67" t="s">
        <v>339</v>
      </c>
      <c r="E474" s="71">
        <v>0.18805286511806599</v>
      </c>
      <c r="F474" s="68">
        <v>43.5222672064777</v>
      </c>
      <c r="G474" s="71">
        <v>0.249999993564371</v>
      </c>
      <c r="H474" s="68">
        <v>25.506072874493899</v>
      </c>
      <c r="I474" s="71">
        <v>6.0536058462493398E-3</v>
      </c>
      <c r="J474" s="68">
        <v>18.016194331983801</v>
      </c>
      <c r="K474" s="71">
        <v>0.30810499594357599</v>
      </c>
      <c r="L474" s="68">
        <v>55.313765182186202</v>
      </c>
    </row>
    <row r="475" spans="1:12" x14ac:dyDescent="0.2">
      <c r="A475" s="72" t="s">
        <v>1282</v>
      </c>
      <c r="B475" s="66" t="s">
        <v>1283</v>
      </c>
      <c r="C475" s="67">
        <v>45</v>
      </c>
      <c r="D475" s="67" t="s">
        <v>339</v>
      </c>
      <c r="E475" s="71">
        <v>0.16014981063769301</v>
      </c>
      <c r="F475" s="68">
        <v>30.769230769230798</v>
      </c>
      <c r="G475" s="71">
        <v>0.249111654303798</v>
      </c>
      <c r="H475" s="68">
        <v>22.773279352226702</v>
      </c>
      <c r="I475" s="71">
        <v>1.41228395024525E-2</v>
      </c>
      <c r="J475" s="68">
        <v>35.020242914979796</v>
      </c>
      <c r="K475" s="71">
        <v>0.21721493810682799</v>
      </c>
      <c r="L475" s="68">
        <v>42.0040485829959</v>
      </c>
    </row>
    <row r="476" spans="1:12" x14ac:dyDescent="0.2">
      <c r="A476" s="72" t="s">
        <v>1284</v>
      </c>
      <c r="B476" s="66" t="s">
        <v>1285</v>
      </c>
      <c r="C476" s="67">
        <v>45</v>
      </c>
      <c r="D476" s="67" t="s">
        <v>339</v>
      </c>
      <c r="E476" s="71">
        <v>0.155972690842346</v>
      </c>
      <c r="F476" s="68">
        <v>29.048582995951399</v>
      </c>
      <c r="G476" s="71">
        <v>0.24339853273677101</v>
      </c>
      <c r="H476" s="68">
        <v>17.965587044534399</v>
      </c>
      <c r="I476" s="71">
        <v>7.2272735405645705E-4</v>
      </c>
      <c r="J476" s="68">
        <v>2.42914979757085</v>
      </c>
      <c r="K476" s="71">
        <v>0.223796812436209</v>
      </c>
      <c r="L476" s="68">
        <v>42.914979757085</v>
      </c>
    </row>
    <row r="477" spans="1:12" x14ac:dyDescent="0.2">
      <c r="A477" s="72" t="s">
        <v>1286</v>
      </c>
      <c r="B477" s="66" t="s">
        <v>1287</v>
      </c>
      <c r="C477" s="67">
        <v>45</v>
      </c>
      <c r="D477" s="67" t="s">
        <v>339</v>
      </c>
      <c r="E477" s="71">
        <v>0.23838249080059301</v>
      </c>
      <c r="F477" s="68">
        <v>58.400809716599198</v>
      </c>
      <c r="G477" s="71">
        <v>0</v>
      </c>
      <c r="H477" s="68">
        <v>0.354251012145749</v>
      </c>
      <c r="I477" s="71">
        <v>1.77813506132926E-9</v>
      </c>
      <c r="J477" s="68">
        <v>0.65789473684210498</v>
      </c>
      <c r="K477" s="71">
        <v>0.71514747062364203</v>
      </c>
      <c r="L477" s="68">
        <v>92.813765182186202</v>
      </c>
    </row>
    <row r="478" spans="1:12" x14ac:dyDescent="0.2">
      <c r="A478" s="72" t="s">
        <v>1288</v>
      </c>
      <c r="B478" s="66" t="s">
        <v>1289</v>
      </c>
      <c r="C478" s="67">
        <v>45</v>
      </c>
      <c r="D478" s="67" t="s">
        <v>339</v>
      </c>
      <c r="E478" s="71">
        <v>0.280428630864546</v>
      </c>
      <c r="F478" s="68">
        <v>72.368421052631604</v>
      </c>
      <c r="G478" s="71">
        <v>0.252389482038959</v>
      </c>
      <c r="H478" s="68">
        <v>54.757085020242897</v>
      </c>
      <c r="I478" s="71">
        <v>0.117827870082041</v>
      </c>
      <c r="J478" s="68">
        <v>83.552631578947398</v>
      </c>
      <c r="K478" s="71">
        <v>0.47106854047263902</v>
      </c>
      <c r="L478" s="68">
        <v>75.202429149797595</v>
      </c>
    </row>
    <row r="479" spans="1:12" x14ac:dyDescent="0.2">
      <c r="A479" s="72" t="s">
        <v>1290</v>
      </c>
      <c r="B479" s="66" t="s">
        <v>1291</v>
      </c>
      <c r="C479" s="67">
        <v>65</v>
      </c>
      <c r="D479" s="67" t="s">
        <v>339</v>
      </c>
      <c r="E479" s="71">
        <v>0.27366177198043901</v>
      </c>
      <c r="F479" s="68">
        <v>58.687258687258698</v>
      </c>
      <c r="G479" s="71">
        <v>0.34923401157907202</v>
      </c>
      <c r="H479" s="68">
        <v>89.492553778268103</v>
      </c>
      <c r="I479" s="71">
        <v>0.12496913883177301</v>
      </c>
      <c r="J479" s="68">
        <v>82.322118036403793</v>
      </c>
      <c r="K479" s="71">
        <v>0.34678216553047297</v>
      </c>
      <c r="L479" s="68">
        <v>48.621070049641503</v>
      </c>
    </row>
    <row r="480" spans="1:12" x14ac:dyDescent="0.2">
      <c r="A480" s="72" t="s">
        <v>1292</v>
      </c>
      <c r="B480" s="66" t="s">
        <v>1293</v>
      </c>
      <c r="C480" s="67">
        <v>45</v>
      </c>
      <c r="D480" s="67" t="s">
        <v>339</v>
      </c>
      <c r="E480" s="71">
        <v>0.27628810427795902</v>
      </c>
      <c r="F480" s="68">
        <v>71.457489878542503</v>
      </c>
      <c r="G480" s="71">
        <v>0.160143206674945</v>
      </c>
      <c r="H480" s="68">
        <v>5.6174089068825896</v>
      </c>
      <c r="I480" s="71">
        <v>3.3027196028342601E-2</v>
      </c>
      <c r="J480" s="68">
        <v>56.730769230769198</v>
      </c>
      <c r="K480" s="71">
        <v>0.63569391013059096</v>
      </c>
      <c r="L480" s="68">
        <v>89.676113360323896</v>
      </c>
    </row>
    <row r="481" spans="1:12" x14ac:dyDescent="0.2">
      <c r="A481" s="72" t="s">
        <v>1294</v>
      </c>
      <c r="B481" s="66" t="s">
        <v>1295</v>
      </c>
      <c r="C481" s="67">
        <v>65</v>
      </c>
      <c r="D481" s="67" t="s">
        <v>339</v>
      </c>
      <c r="E481" s="71">
        <v>0.24383533214768199</v>
      </c>
      <c r="F481" s="68">
        <v>49.062327633756198</v>
      </c>
      <c r="G481" s="71">
        <v>0.28291614446394497</v>
      </c>
      <c r="H481" s="68">
        <v>80.308880308880305</v>
      </c>
      <c r="I481" s="71">
        <v>8.8294172935116197E-2</v>
      </c>
      <c r="J481" s="68">
        <v>75.675675675675706</v>
      </c>
      <c r="K481" s="71">
        <v>0.36029567904398602</v>
      </c>
      <c r="L481" s="68">
        <v>49.255377826806402</v>
      </c>
    </row>
    <row r="482" spans="1:12" x14ac:dyDescent="0.2">
      <c r="A482" s="72" t="s">
        <v>1296</v>
      </c>
      <c r="B482" s="66" t="s">
        <v>1297</v>
      </c>
      <c r="C482" s="67">
        <v>65</v>
      </c>
      <c r="D482" s="67" t="s">
        <v>339</v>
      </c>
      <c r="E482" s="71">
        <v>0.22641026821034901</v>
      </c>
      <c r="F482" s="68">
        <v>45.642581356867097</v>
      </c>
      <c r="G482" s="71">
        <v>0.26393728197653399</v>
      </c>
      <c r="H482" s="68">
        <v>73.496966354109205</v>
      </c>
      <c r="I482" s="71">
        <v>6.3480859273168294E-2</v>
      </c>
      <c r="J482" s="68">
        <v>67.815774958632105</v>
      </c>
      <c r="K482" s="71">
        <v>0.35181266338134398</v>
      </c>
      <c r="L482" s="68">
        <v>48.896856039713199</v>
      </c>
    </row>
    <row r="483" spans="1:12" x14ac:dyDescent="0.2">
      <c r="A483" s="72" t="s">
        <v>1298</v>
      </c>
      <c r="B483" s="66" t="s">
        <v>1299</v>
      </c>
      <c r="C483" s="67">
        <v>45</v>
      </c>
      <c r="D483" s="67" t="s">
        <v>339</v>
      </c>
      <c r="E483" s="71">
        <v>0.16168000638479599</v>
      </c>
      <c r="F483" s="68">
        <v>31.7813765182186</v>
      </c>
      <c r="G483" s="71">
        <v>0.25066696305403902</v>
      </c>
      <c r="H483" s="68">
        <v>48.633603238866399</v>
      </c>
      <c r="I483" s="71">
        <v>5.6561944636473504E-3</v>
      </c>
      <c r="J483" s="68">
        <v>16.700404858299599</v>
      </c>
      <c r="K483" s="71">
        <v>0.22871686163670099</v>
      </c>
      <c r="L483" s="68">
        <v>44.1295546558704</v>
      </c>
    </row>
    <row r="484" spans="1:12" x14ac:dyDescent="0.2">
      <c r="A484" s="72" t="s">
        <v>1300</v>
      </c>
      <c r="B484" s="66" t="s">
        <v>1301</v>
      </c>
      <c r="C484" s="67">
        <v>45</v>
      </c>
      <c r="D484" s="67" t="s">
        <v>339</v>
      </c>
      <c r="E484" s="71">
        <v>0.20372468459673099</v>
      </c>
      <c r="F484" s="68">
        <v>48.684210526315802</v>
      </c>
      <c r="G484" s="71">
        <v>0.25355713631050403</v>
      </c>
      <c r="H484" s="68">
        <v>57.2368421052632</v>
      </c>
      <c r="I484" s="71">
        <v>2.0057052519338502E-2</v>
      </c>
      <c r="J484" s="68">
        <v>44.331983805668003</v>
      </c>
      <c r="K484" s="71">
        <v>0.33755986496035201</v>
      </c>
      <c r="L484" s="68">
        <v>58.046558704453403</v>
      </c>
    </row>
    <row r="485" spans="1:12" x14ac:dyDescent="0.2">
      <c r="A485" s="72" t="s">
        <v>1302</v>
      </c>
      <c r="B485" s="66" t="s">
        <v>1303</v>
      </c>
      <c r="C485" s="67">
        <v>45</v>
      </c>
      <c r="D485" s="67" t="s">
        <v>339</v>
      </c>
      <c r="E485" s="71">
        <v>0.18827250331192599</v>
      </c>
      <c r="F485" s="68">
        <v>43.6740890688259</v>
      </c>
      <c r="G485" s="71">
        <v>0.25400177841287302</v>
      </c>
      <c r="H485" s="68">
        <v>58.603238866396801</v>
      </c>
      <c r="I485" s="71">
        <v>2.89073805245013E-2</v>
      </c>
      <c r="J485" s="68">
        <v>53.694331983805696</v>
      </c>
      <c r="K485" s="71">
        <v>0.281908350998404</v>
      </c>
      <c r="L485" s="68">
        <v>52.479757085020204</v>
      </c>
    </row>
    <row r="486" spans="1:12" x14ac:dyDescent="0.2">
      <c r="A486" s="72" t="s">
        <v>1304</v>
      </c>
      <c r="B486" s="66" t="s">
        <v>1305</v>
      </c>
      <c r="C486" s="67">
        <v>45</v>
      </c>
      <c r="D486" s="67" t="s">
        <v>339</v>
      </c>
      <c r="E486" s="71">
        <v>0.269744835715586</v>
      </c>
      <c r="F486" s="68">
        <v>69.534412955465598</v>
      </c>
      <c r="G486" s="71">
        <v>0.25298222834310202</v>
      </c>
      <c r="H486" s="68">
        <v>56.0222672064777</v>
      </c>
      <c r="I486" s="71">
        <v>9.4225637260644202E-2</v>
      </c>
      <c r="J486" s="68">
        <v>79.706477732793502</v>
      </c>
      <c r="K486" s="71">
        <v>0.46202664154301099</v>
      </c>
      <c r="L486" s="68">
        <v>73.836032388663995</v>
      </c>
    </row>
    <row r="487" spans="1:12" x14ac:dyDescent="0.2">
      <c r="A487" s="72" t="s">
        <v>1306</v>
      </c>
      <c r="B487" s="66" t="s">
        <v>1307</v>
      </c>
      <c r="C487" s="67">
        <v>65</v>
      </c>
      <c r="D487" s="67" t="s">
        <v>339</v>
      </c>
      <c r="E487" s="71">
        <v>0.20709068972863301</v>
      </c>
      <c r="F487" s="68">
        <v>42.0297848869277</v>
      </c>
      <c r="G487" s="71">
        <v>0.32163920028090598</v>
      </c>
      <c r="H487" s="68">
        <v>86.900165471593994</v>
      </c>
      <c r="I487" s="71">
        <v>0.111791003739909</v>
      </c>
      <c r="J487" s="68">
        <v>80.115830115830093</v>
      </c>
      <c r="K487" s="71">
        <v>0.187841865165084</v>
      </c>
      <c r="L487" s="68">
        <v>38.858246001103097</v>
      </c>
    </row>
    <row r="488" spans="1:12" x14ac:dyDescent="0.2">
      <c r="A488" s="72" t="s">
        <v>1308</v>
      </c>
      <c r="B488" s="66" t="s">
        <v>1309</v>
      </c>
      <c r="C488" s="67">
        <v>45</v>
      </c>
      <c r="D488" s="67" t="s">
        <v>339</v>
      </c>
      <c r="E488" s="71">
        <v>0.34297336990308402</v>
      </c>
      <c r="F488" s="68">
        <v>85.425101214574894</v>
      </c>
      <c r="G488" s="71">
        <v>0.23762608453815401</v>
      </c>
      <c r="H488" s="68">
        <v>15.4858299595142</v>
      </c>
      <c r="I488" s="71">
        <v>1.46459395413065E-2</v>
      </c>
      <c r="J488" s="68">
        <v>36.133603238866399</v>
      </c>
      <c r="K488" s="71">
        <v>0.77664808562979204</v>
      </c>
      <c r="L488" s="68">
        <v>94.787449392712503</v>
      </c>
    </row>
    <row r="489" spans="1:12" x14ac:dyDescent="0.2">
      <c r="A489" s="72" t="s">
        <v>1310</v>
      </c>
      <c r="B489" s="66" t="s">
        <v>1311</v>
      </c>
      <c r="C489" s="67">
        <v>45</v>
      </c>
      <c r="D489" s="67" t="s">
        <v>339</v>
      </c>
      <c r="E489" s="71">
        <v>0.375675234958537</v>
      </c>
      <c r="F489" s="68">
        <v>90.587044534412996</v>
      </c>
      <c r="G489" s="71">
        <v>0.249999994306011</v>
      </c>
      <c r="H489" s="68">
        <v>25.6072874493927</v>
      </c>
      <c r="I489" s="71">
        <v>7.8257419741687498E-3</v>
      </c>
      <c r="J489" s="68">
        <v>22.317813765182201</v>
      </c>
      <c r="K489" s="71">
        <v>0.86919996859543103</v>
      </c>
      <c r="L489" s="68">
        <v>97.368421052631604</v>
      </c>
    </row>
    <row r="490" spans="1:12" x14ac:dyDescent="0.2">
      <c r="A490" s="72" t="s">
        <v>1312</v>
      </c>
      <c r="B490" s="66" t="s">
        <v>1313</v>
      </c>
      <c r="C490" s="67">
        <v>45</v>
      </c>
      <c r="D490" s="67" t="s">
        <v>339</v>
      </c>
      <c r="E490" s="71">
        <v>0.28324352180174001</v>
      </c>
      <c r="F490" s="68">
        <v>72.975708502024304</v>
      </c>
      <c r="G490" s="71">
        <v>0.26664117296997197</v>
      </c>
      <c r="H490" s="68">
        <v>69.534412955465598</v>
      </c>
      <c r="I490" s="71">
        <v>1.6014466366839002E-2</v>
      </c>
      <c r="J490" s="68">
        <v>38.309716599190303</v>
      </c>
      <c r="K490" s="71">
        <v>0.56707492606841003</v>
      </c>
      <c r="L490" s="68">
        <v>85.728744939271294</v>
      </c>
    </row>
    <row r="491" spans="1:12" x14ac:dyDescent="0.2">
      <c r="A491" s="72" t="s">
        <v>1314</v>
      </c>
      <c r="B491" s="66" t="s">
        <v>1315</v>
      </c>
      <c r="C491" s="67">
        <v>45</v>
      </c>
      <c r="D491" s="67" t="s">
        <v>339</v>
      </c>
      <c r="E491" s="71">
        <v>0.36056283822087998</v>
      </c>
      <c r="F491" s="68">
        <v>88.512145748987905</v>
      </c>
      <c r="G491" s="71">
        <v>0.24999998040340601</v>
      </c>
      <c r="H491" s="68">
        <v>25</v>
      </c>
      <c r="I491" s="71">
        <v>1.40836560827936E-2</v>
      </c>
      <c r="J491" s="68">
        <v>34.868421052631597</v>
      </c>
      <c r="K491" s="71">
        <v>0.81760487817644101</v>
      </c>
      <c r="L491" s="68">
        <v>95.900809716599198</v>
      </c>
    </row>
    <row r="492" spans="1:12" x14ac:dyDescent="0.2">
      <c r="A492" s="72" t="s">
        <v>1316</v>
      </c>
      <c r="B492" s="66" t="s">
        <v>1317</v>
      </c>
      <c r="C492" s="67">
        <v>45</v>
      </c>
      <c r="D492" s="67" t="s">
        <v>339</v>
      </c>
      <c r="E492" s="71">
        <v>0.27400109467058198</v>
      </c>
      <c r="F492" s="68">
        <v>70.951417004048594</v>
      </c>
      <c r="G492" s="71">
        <v>0.107380831289482</v>
      </c>
      <c r="H492" s="68">
        <v>3.0870445344129598</v>
      </c>
      <c r="I492" s="71">
        <v>2.3146176257371399E-2</v>
      </c>
      <c r="J492" s="68">
        <v>47.469635627530401</v>
      </c>
      <c r="K492" s="71">
        <v>0.69147627646489196</v>
      </c>
      <c r="L492" s="68">
        <v>91.852226720647806</v>
      </c>
    </row>
    <row r="493" spans="1:12" x14ac:dyDescent="0.2">
      <c r="A493" s="72" t="s">
        <v>1318</v>
      </c>
      <c r="B493" s="66" t="s">
        <v>1319</v>
      </c>
      <c r="C493" s="67">
        <v>45</v>
      </c>
      <c r="D493" s="67" t="s">
        <v>339</v>
      </c>
      <c r="E493" s="71">
        <v>0.18998758274439501</v>
      </c>
      <c r="F493" s="68">
        <v>44.382591093117398</v>
      </c>
      <c r="G493" s="71">
        <v>0</v>
      </c>
      <c r="H493" s="68">
        <v>0.354251012145749</v>
      </c>
      <c r="I493" s="71">
        <v>3.7328166568219301E-2</v>
      </c>
      <c r="J493" s="68">
        <v>60.273279352226702</v>
      </c>
      <c r="K493" s="71">
        <v>0.53263458166496602</v>
      </c>
      <c r="L493" s="68">
        <v>83.147773279352194</v>
      </c>
    </row>
    <row r="494" spans="1:12" x14ac:dyDescent="0.2">
      <c r="A494" s="72" t="s">
        <v>1320</v>
      </c>
      <c r="B494" s="66" t="s">
        <v>1321</v>
      </c>
      <c r="C494" s="67">
        <v>45</v>
      </c>
      <c r="D494" s="67" t="s">
        <v>339</v>
      </c>
      <c r="E494" s="71">
        <v>0.32010388304981802</v>
      </c>
      <c r="F494" s="68">
        <v>81.376518218623502</v>
      </c>
      <c r="G494" s="71">
        <v>0.249999969913895</v>
      </c>
      <c r="H494" s="68">
        <v>24.8481781376518</v>
      </c>
      <c r="I494" s="71">
        <v>9.7935038410381994E-3</v>
      </c>
      <c r="J494" s="68">
        <v>27.378542510121498</v>
      </c>
      <c r="K494" s="71">
        <v>0.70051817539451999</v>
      </c>
      <c r="L494" s="68">
        <v>92.206477732793502</v>
      </c>
    </row>
    <row r="495" spans="1:12" x14ac:dyDescent="0.2">
      <c r="A495" s="72" t="s">
        <v>1322</v>
      </c>
      <c r="B495" s="66" t="s">
        <v>1323</v>
      </c>
      <c r="C495" s="67">
        <v>45</v>
      </c>
      <c r="D495" s="67" t="s">
        <v>339</v>
      </c>
      <c r="E495" s="71">
        <v>0.30060600367419799</v>
      </c>
      <c r="F495" s="68">
        <v>77.277327935222701</v>
      </c>
      <c r="G495" s="71">
        <v>0.25066696309470898</v>
      </c>
      <c r="H495" s="68">
        <v>49.342105263157897</v>
      </c>
      <c r="I495" s="71">
        <v>1.11390095096281E-2</v>
      </c>
      <c r="J495" s="68">
        <v>30.010121457489898</v>
      </c>
      <c r="K495" s="71">
        <v>0.64001203841825705</v>
      </c>
      <c r="L495" s="68">
        <v>89.929149797570901</v>
      </c>
    </row>
    <row r="496" spans="1:12" x14ac:dyDescent="0.2">
      <c r="A496" s="72" t="s">
        <v>1324</v>
      </c>
      <c r="B496" s="66" t="s">
        <v>1325</v>
      </c>
      <c r="C496" s="67">
        <v>45</v>
      </c>
      <c r="D496" s="67" t="s">
        <v>339</v>
      </c>
      <c r="E496" s="71">
        <v>0.26481782721512598</v>
      </c>
      <c r="F496" s="68">
        <v>68.572874493927102</v>
      </c>
      <c r="G496" s="71">
        <v>0.25044464206313899</v>
      </c>
      <c r="H496" s="68">
        <v>48.026315789473699</v>
      </c>
      <c r="I496" s="71">
        <v>4.7923835878906198E-3</v>
      </c>
      <c r="J496" s="68">
        <v>14.777327935222701</v>
      </c>
      <c r="K496" s="71">
        <v>0.53921645599434698</v>
      </c>
      <c r="L496" s="68">
        <v>83.653846153846203</v>
      </c>
    </row>
    <row r="497" spans="1:12" x14ac:dyDescent="0.2">
      <c r="A497" s="72" t="s">
        <v>1326</v>
      </c>
      <c r="B497" s="66" t="s">
        <v>1327</v>
      </c>
      <c r="C497" s="67">
        <v>45</v>
      </c>
      <c r="D497" s="67" t="s">
        <v>339</v>
      </c>
      <c r="E497" s="71">
        <v>0.301106311224068</v>
      </c>
      <c r="F497" s="68">
        <v>77.327935222672096</v>
      </c>
      <c r="G497" s="71">
        <v>0.25</v>
      </c>
      <c r="H497" s="68">
        <v>44.635627530364403</v>
      </c>
      <c r="I497" s="71">
        <v>1.8226944454439099E-2</v>
      </c>
      <c r="J497" s="68">
        <v>41.599190283400802</v>
      </c>
      <c r="K497" s="71">
        <v>0.635091989217765</v>
      </c>
      <c r="L497" s="68">
        <v>89.625506072874501</v>
      </c>
    </row>
    <row r="498" spans="1:12" x14ac:dyDescent="0.2">
      <c r="A498" s="72" t="s">
        <v>1328</v>
      </c>
      <c r="B498" s="66" t="s">
        <v>1329</v>
      </c>
      <c r="C498" s="67">
        <v>45</v>
      </c>
      <c r="D498" s="67" t="s">
        <v>339</v>
      </c>
      <c r="E498" s="71">
        <v>0.284214844742609</v>
      </c>
      <c r="F498" s="68">
        <v>73.380566801619395</v>
      </c>
      <c r="G498" s="71">
        <v>0.25477897252090798</v>
      </c>
      <c r="H498" s="68">
        <v>59.919028340080999</v>
      </c>
      <c r="I498" s="71">
        <v>1.40119280790969E-3</v>
      </c>
      <c r="J498" s="68">
        <v>4.7064777327935197</v>
      </c>
      <c r="K498" s="71">
        <v>0.596464368899008</v>
      </c>
      <c r="L498" s="68">
        <v>87.5</v>
      </c>
    </row>
    <row r="499" spans="1:12" x14ac:dyDescent="0.2">
      <c r="A499" s="72" t="s">
        <v>1330</v>
      </c>
      <c r="B499" s="66" t="s">
        <v>1331</v>
      </c>
      <c r="C499" s="67">
        <v>45</v>
      </c>
      <c r="D499" s="67" t="s">
        <v>339</v>
      </c>
      <c r="E499" s="71">
        <v>0.219990457021771</v>
      </c>
      <c r="F499" s="68">
        <v>52.682186234817799</v>
      </c>
      <c r="G499" s="71">
        <v>0.25</v>
      </c>
      <c r="H499" s="68">
        <v>44.635627530364403</v>
      </c>
      <c r="I499" s="71">
        <v>3.5308172980721198E-3</v>
      </c>
      <c r="J499" s="68">
        <v>11.133603238866399</v>
      </c>
      <c r="K499" s="71">
        <v>0.40644055376723998</v>
      </c>
      <c r="L499" s="68">
        <v>65.283400809716596</v>
      </c>
    </row>
    <row r="500" spans="1:12" x14ac:dyDescent="0.2">
      <c r="A500" s="72" t="s">
        <v>1332</v>
      </c>
      <c r="B500" s="66" t="s">
        <v>1333</v>
      </c>
      <c r="C500" s="67">
        <v>45</v>
      </c>
      <c r="D500" s="67" t="s">
        <v>339</v>
      </c>
      <c r="E500" s="71">
        <v>0.24810781088551201</v>
      </c>
      <c r="F500" s="68">
        <v>61.943319838056702</v>
      </c>
      <c r="G500" s="71">
        <v>0.25238947849057902</v>
      </c>
      <c r="H500" s="68">
        <v>54.6558704453441</v>
      </c>
      <c r="I500" s="71">
        <v>2.7816158340643101E-3</v>
      </c>
      <c r="J500" s="68">
        <v>9.1093117408906892</v>
      </c>
      <c r="K500" s="71">
        <v>0.48915233833189398</v>
      </c>
      <c r="L500" s="68">
        <v>77.783400809716596</v>
      </c>
    </row>
    <row r="501" spans="1:12" x14ac:dyDescent="0.2">
      <c r="A501" s="72" t="s">
        <v>1334</v>
      </c>
      <c r="B501" s="66" t="s">
        <v>1335</v>
      </c>
      <c r="C501" s="67">
        <v>45</v>
      </c>
      <c r="D501" s="67" t="s">
        <v>339</v>
      </c>
      <c r="E501" s="71">
        <v>0.18617338133382899</v>
      </c>
      <c r="F501" s="68">
        <v>43.117408906882602</v>
      </c>
      <c r="G501" s="71">
        <v>0.25</v>
      </c>
      <c r="H501" s="68">
        <v>44.635627530364403</v>
      </c>
      <c r="I501" s="71">
        <v>1.1851645401607601E-2</v>
      </c>
      <c r="J501" s="68">
        <v>30.8704453441296</v>
      </c>
      <c r="K501" s="71">
        <v>0.29666849859987998</v>
      </c>
      <c r="L501" s="68">
        <v>54.200404858299599</v>
      </c>
    </row>
    <row r="502" spans="1:12" x14ac:dyDescent="0.2">
      <c r="A502" s="72" t="s">
        <v>1336</v>
      </c>
      <c r="B502" s="66" t="s">
        <v>1337</v>
      </c>
      <c r="C502" s="67">
        <v>45</v>
      </c>
      <c r="D502" s="67" t="s">
        <v>339</v>
      </c>
      <c r="E502" s="71">
        <v>0.25136161843719401</v>
      </c>
      <c r="F502" s="68">
        <v>63.4109311740891</v>
      </c>
      <c r="G502" s="71">
        <v>0.25944521061541198</v>
      </c>
      <c r="H502" s="68">
        <v>64.423076923076906</v>
      </c>
      <c r="I502" s="71">
        <v>2.0182027779574799E-2</v>
      </c>
      <c r="J502" s="68">
        <v>44.483805668016203</v>
      </c>
      <c r="K502" s="71">
        <v>0.47445761691659499</v>
      </c>
      <c r="L502" s="68">
        <v>75.6072874493927</v>
      </c>
    </row>
    <row r="503" spans="1:12" x14ac:dyDescent="0.2">
      <c r="A503" s="72" t="s">
        <v>1338</v>
      </c>
      <c r="B503" s="66" t="s">
        <v>1339</v>
      </c>
      <c r="C503" s="67">
        <v>45</v>
      </c>
      <c r="D503" s="67" t="s">
        <v>339</v>
      </c>
      <c r="E503" s="71">
        <v>0.14530374482484301</v>
      </c>
      <c r="F503" s="68">
        <v>23.1275303643725</v>
      </c>
      <c r="G503" s="71">
        <v>0.26548904526634798</v>
      </c>
      <c r="H503" s="68">
        <v>68.724696356275302</v>
      </c>
      <c r="I503" s="71">
        <v>1.54411744874043E-3</v>
      </c>
      <c r="J503" s="68">
        <v>5.4149797570850202</v>
      </c>
      <c r="K503" s="71">
        <v>0.168878071759441</v>
      </c>
      <c r="L503" s="68">
        <v>28.846153846153801</v>
      </c>
    </row>
    <row r="504" spans="1:12" x14ac:dyDescent="0.2">
      <c r="A504" s="72" t="s">
        <v>1340</v>
      </c>
      <c r="B504" s="66" t="s">
        <v>1341</v>
      </c>
      <c r="C504" s="67">
        <v>45</v>
      </c>
      <c r="D504" s="67" t="s">
        <v>339</v>
      </c>
      <c r="E504" s="71">
        <v>0.29325226236501301</v>
      </c>
      <c r="F504" s="68">
        <v>75.4554655870445</v>
      </c>
      <c r="G504" s="71">
        <v>0.24999998258801401</v>
      </c>
      <c r="H504" s="68">
        <v>25.050607287449399</v>
      </c>
      <c r="I504" s="71">
        <v>1.3121158048180601E-3</v>
      </c>
      <c r="J504" s="68">
        <v>4.5040485829959502</v>
      </c>
      <c r="K504" s="71">
        <v>0.62844468870220604</v>
      </c>
      <c r="L504" s="68">
        <v>89.119433198380605</v>
      </c>
    </row>
    <row r="505" spans="1:12" x14ac:dyDescent="0.2">
      <c r="A505" s="72" t="s">
        <v>1342</v>
      </c>
      <c r="B505" s="66" t="s">
        <v>1343</v>
      </c>
      <c r="C505" s="67">
        <v>45</v>
      </c>
      <c r="D505" s="67" t="s">
        <v>339</v>
      </c>
      <c r="E505" s="71">
        <v>0.146428975372701</v>
      </c>
      <c r="F505" s="68">
        <v>23.582995951417001</v>
      </c>
      <c r="G505" s="71">
        <v>1.194743130227E-3</v>
      </c>
      <c r="H505" s="68">
        <v>0.55668016194332004</v>
      </c>
      <c r="I505" s="71">
        <v>1.0375033475954899E-2</v>
      </c>
      <c r="J505" s="68">
        <v>28.188259109311701</v>
      </c>
      <c r="K505" s="71">
        <v>0.42771714951192102</v>
      </c>
      <c r="L505" s="68">
        <v>68.370445344129607</v>
      </c>
    </row>
    <row r="506" spans="1:12" x14ac:dyDescent="0.2">
      <c r="A506" s="72" t="s">
        <v>1344</v>
      </c>
      <c r="B506" s="66" t="s">
        <v>1345</v>
      </c>
      <c r="C506" s="67">
        <v>45</v>
      </c>
      <c r="D506" s="67" t="s">
        <v>339</v>
      </c>
      <c r="E506" s="71">
        <v>0.158951933018116</v>
      </c>
      <c r="F506" s="68">
        <v>30.212550607287401</v>
      </c>
      <c r="G506" s="71">
        <v>8.8599240439144702E-2</v>
      </c>
      <c r="H506" s="68">
        <v>2.3785425101214601</v>
      </c>
      <c r="I506" s="71">
        <v>1.5523575966229299E-2</v>
      </c>
      <c r="J506" s="68">
        <v>37.3481781376518</v>
      </c>
      <c r="K506" s="71">
        <v>0.37273298264897498</v>
      </c>
      <c r="L506" s="68">
        <v>61.639676113360302</v>
      </c>
    </row>
    <row r="507" spans="1:12" x14ac:dyDescent="0.2">
      <c r="A507" s="72" t="s">
        <v>1346</v>
      </c>
      <c r="B507" s="66" t="s">
        <v>1347</v>
      </c>
      <c r="C507" s="67">
        <v>45</v>
      </c>
      <c r="D507" s="67" t="s">
        <v>339</v>
      </c>
      <c r="E507" s="71">
        <v>0.21459365677841499</v>
      </c>
      <c r="F507" s="68">
        <v>51.163967611335998</v>
      </c>
      <c r="G507" s="71">
        <v>0.16414494404083299</v>
      </c>
      <c r="H507" s="68">
        <v>5.81983805668016</v>
      </c>
      <c r="I507" s="71">
        <v>5.24383556399418E-3</v>
      </c>
      <c r="J507" s="68">
        <v>15.941295546558701</v>
      </c>
      <c r="K507" s="71">
        <v>0.474392190730418</v>
      </c>
      <c r="L507" s="68">
        <v>75.556680161943305</v>
      </c>
    </row>
    <row r="508" spans="1:12" x14ac:dyDescent="0.2">
      <c r="A508" s="72" t="s">
        <v>1348</v>
      </c>
      <c r="B508" s="66" t="s">
        <v>1349</v>
      </c>
      <c r="C508" s="67">
        <v>45</v>
      </c>
      <c r="D508" s="67" t="s">
        <v>339</v>
      </c>
      <c r="E508" s="71">
        <v>0.233221321326089</v>
      </c>
      <c r="F508" s="68">
        <v>57.2368421052632</v>
      </c>
      <c r="G508" s="71">
        <v>0.24666088161803901</v>
      </c>
      <c r="H508" s="68">
        <v>20.242914979757099</v>
      </c>
      <c r="I508" s="71">
        <v>5.6711622325153503E-3</v>
      </c>
      <c r="J508" s="68">
        <v>16.902834008097201</v>
      </c>
      <c r="K508" s="71">
        <v>0.447331920127712</v>
      </c>
      <c r="L508" s="68">
        <v>71.558704453441294</v>
      </c>
    </row>
    <row r="509" spans="1:12" x14ac:dyDescent="0.2">
      <c r="A509" s="72" t="s">
        <v>1350</v>
      </c>
      <c r="B509" s="66" t="s">
        <v>1351</v>
      </c>
      <c r="C509" s="67">
        <v>45</v>
      </c>
      <c r="D509" s="67" t="s">
        <v>339</v>
      </c>
      <c r="E509" s="71">
        <v>0.191493514575061</v>
      </c>
      <c r="F509" s="68">
        <v>44.787449392712603</v>
      </c>
      <c r="G509" s="71">
        <v>0.24999997865374901</v>
      </c>
      <c r="H509" s="68">
        <v>24.949392712550601</v>
      </c>
      <c r="I509" s="71">
        <v>1.06573204560083E-2</v>
      </c>
      <c r="J509" s="68">
        <v>28.846153846153801</v>
      </c>
      <c r="K509" s="71">
        <v>0.31382324461542499</v>
      </c>
      <c r="L509" s="68">
        <v>55.617408906882602</v>
      </c>
    </row>
    <row r="510" spans="1:12" x14ac:dyDescent="0.2">
      <c r="A510" s="72" t="s">
        <v>1352</v>
      </c>
      <c r="B510" s="66" t="s">
        <v>1353</v>
      </c>
      <c r="C510" s="67">
        <v>45</v>
      </c>
      <c r="D510" s="67" t="s">
        <v>339</v>
      </c>
      <c r="E510" s="71">
        <v>0.21793440587528301</v>
      </c>
      <c r="F510" s="68">
        <v>51.973684210526301</v>
      </c>
      <c r="G510" s="71">
        <v>0.25022231680760199</v>
      </c>
      <c r="H510" s="68">
        <v>44.888663967611301</v>
      </c>
      <c r="I510" s="71">
        <v>4.13553636692576E-2</v>
      </c>
      <c r="J510" s="68">
        <v>62.1963562753036</v>
      </c>
      <c r="K510" s="71">
        <v>0.36222553714898797</v>
      </c>
      <c r="L510" s="68">
        <v>60.475708502024297</v>
      </c>
    </row>
    <row r="511" spans="1:12" x14ac:dyDescent="0.2">
      <c r="A511" s="72" t="s">
        <v>1354</v>
      </c>
      <c r="B511" s="66" t="s">
        <v>1355</v>
      </c>
      <c r="C511" s="67">
        <v>45</v>
      </c>
      <c r="D511" s="67" t="s">
        <v>339</v>
      </c>
      <c r="E511" s="71">
        <v>0.21870162596790199</v>
      </c>
      <c r="F511" s="68">
        <v>52.277327935222701</v>
      </c>
      <c r="G511" s="71">
        <v>0.25022231311881399</v>
      </c>
      <c r="H511" s="68">
        <v>44.838056680161898</v>
      </c>
      <c r="I511" s="71">
        <v>4.4520653293438198E-2</v>
      </c>
      <c r="J511" s="68">
        <v>64.119433198380605</v>
      </c>
      <c r="K511" s="71">
        <v>0.36136191149145502</v>
      </c>
      <c r="L511" s="68">
        <v>60.273279352226702</v>
      </c>
    </row>
    <row r="512" spans="1:12" x14ac:dyDescent="0.2">
      <c r="A512" s="72" t="s">
        <v>1356</v>
      </c>
      <c r="B512" s="66" t="s">
        <v>1357</v>
      </c>
      <c r="C512" s="67">
        <v>45</v>
      </c>
      <c r="D512" s="67" t="s">
        <v>339</v>
      </c>
      <c r="E512" s="71">
        <v>0.20681701463537999</v>
      </c>
      <c r="F512" s="68">
        <v>49.595141700404902</v>
      </c>
      <c r="G512" s="71">
        <v>0.25</v>
      </c>
      <c r="H512" s="68">
        <v>44.635627530364403</v>
      </c>
      <c r="I512" s="71">
        <v>1.0750957543573299E-2</v>
      </c>
      <c r="J512" s="68">
        <v>29.099190283400802</v>
      </c>
      <c r="K512" s="71">
        <v>0.35970008636256601</v>
      </c>
      <c r="L512" s="68">
        <v>60.172064777327897</v>
      </c>
    </row>
    <row r="513" spans="1:12" x14ac:dyDescent="0.2">
      <c r="A513" s="72" t="s">
        <v>1358</v>
      </c>
      <c r="B513" s="66" t="s">
        <v>1359</v>
      </c>
      <c r="C513" s="67">
        <v>45</v>
      </c>
      <c r="D513" s="67" t="s">
        <v>339</v>
      </c>
      <c r="E513" s="71">
        <v>0.18685846948703699</v>
      </c>
      <c r="F513" s="68">
        <v>43.319838056680197</v>
      </c>
      <c r="G513" s="71">
        <v>0.25</v>
      </c>
      <c r="H513" s="68">
        <v>44.635627530364403</v>
      </c>
      <c r="I513" s="71">
        <v>6.52683606049188E-3</v>
      </c>
      <c r="J513" s="68">
        <v>19.331983805667999</v>
      </c>
      <c r="K513" s="71">
        <v>0.304048572400618</v>
      </c>
      <c r="L513" s="68">
        <v>54.858299595141702</v>
      </c>
    </row>
    <row r="514" spans="1:12" x14ac:dyDescent="0.2">
      <c r="A514" s="72" t="s">
        <v>1360</v>
      </c>
      <c r="B514" s="66" t="s">
        <v>1361</v>
      </c>
      <c r="C514" s="67">
        <v>45</v>
      </c>
      <c r="D514" s="67" t="s">
        <v>339</v>
      </c>
      <c r="E514" s="71">
        <v>0.180465978972466</v>
      </c>
      <c r="F514" s="68">
        <v>40.435222672064803</v>
      </c>
      <c r="G514" s="71">
        <v>0.25119474313022699</v>
      </c>
      <c r="H514" s="68">
        <v>51.467611336032398</v>
      </c>
      <c r="I514" s="71">
        <v>2.5765941169186E-3</v>
      </c>
      <c r="J514" s="68">
        <v>8.6032388663967598</v>
      </c>
      <c r="K514" s="71">
        <v>0.287626599670252</v>
      </c>
      <c r="L514" s="68">
        <v>53.087044534413003</v>
      </c>
    </row>
    <row r="515" spans="1:12" x14ac:dyDescent="0.2">
      <c r="A515" s="72" t="s">
        <v>1362</v>
      </c>
      <c r="B515" s="66" t="s">
        <v>1363</v>
      </c>
      <c r="C515" s="67">
        <v>45</v>
      </c>
      <c r="D515" s="67" t="s">
        <v>339</v>
      </c>
      <c r="E515" s="71">
        <v>0.165842054363636</v>
      </c>
      <c r="F515" s="68">
        <v>34.008097165991899</v>
      </c>
      <c r="G515" s="71">
        <v>0.249999999992778</v>
      </c>
      <c r="H515" s="68">
        <v>29.706477732793498</v>
      </c>
      <c r="I515" s="71">
        <v>7.3728041177321202E-3</v>
      </c>
      <c r="J515" s="68">
        <v>21.659919028340099</v>
      </c>
      <c r="K515" s="71">
        <v>0.240153358980398</v>
      </c>
      <c r="L515" s="68">
        <v>46.153846153846203</v>
      </c>
    </row>
    <row r="516" spans="1:12" x14ac:dyDescent="0.2">
      <c r="A516" s="72" t="s">
        <v>1364</v>
      </c>
      <c r="B516" s="66" t="s">
        <v>1365</v>
      </c>
      <c r="C516" s="67">
        <v>45</v>
      </c>
      <c r="D516" s="67" t="s">
        <v>339</v>
      </c>
      <c r="E516" s="71">
        <v>0.15560783746988499</v>
      </c>
      <c r="F516" s="68">
        <v>28.795546558704501</v>
      </c>
      <c r="G516" s="71">
        <v>0.25</v>
      </c>
      <c r="H516" s="68">
        <v>44.635627530364403</v>
      </c>
      <c r="I516" s="71">
        <v>1.2706896775414599E-2</v>
      </c>
      <c r="J516" s="68">
        <v>32.439271255060703</v>
      </c>
      <c r="K516" s="71">
        <v>0.20411661563424099</v>
      </c>
      <c r="L516" s="68">
        <v>38.512145748987898</v>
      </c>
    </row>
    <row r="517" spans="1:12" x14ac:dyDescent="0.2">
      <c r="A517" s="72" t="s">
        <v>1366</v>
      </c>
      <c r="B517" s="66" t="s">
        <v>1367</v>
      </c>
      <c r="C517" s="67">
        <v>45</v>
      </c>
      <c r="D517" s="67" t="s">
        <v>339</v>
      </c>
      <c r="E517" s="71">
        <v>0.17643722292285999</v>
      </c>
      <c r="F517" s="68">
        <v>38.765182186234803</v>
      </c>
      <c r="G517" s="71">
        <v>0.25</v>
      </c>
      <c r="H517" s="68">
        <v>44.635627530364403</v>
      </c>
      <c r="I517" s="71">
        <v>3.3374634930155203E-2</v>
      </c>
      <c r="J517" s="68">
        <v>57.135627530364403</v>
      </c>
      <c r="K517" s="71">
        <v>0.245937033838423</v>
      </c>
      <c r="L517" s="68">
        <v>47.165991902834001</v>
      </c>
    </row>
    <row r="518" spans="1:12" x14ac:dyDescent="0.2">
      <c r="A518" s="72" t="s">
        <v>1368</v>
      </c>
      <c r="B518" s="66" t="s">
        <v>1369</v>
      </c>
      <c r="C518" s="67">
        <v>45</v>
      </c>
      <c r="D518" s="67" t="s">
        <v>339</v>
      </c>
      <c r="E518" s="71">
        <v>0.173927009175638</v>
      </c>
      <c r="F518" s="68">
        <v>37.8036437246964</v>
      </c>
      <c r="G518" s="71">
        <v>0.25</v>
      </c>
      <c r="H518" s="68">
        <v>44.635627530364403</v>
      </c>
      <c r="I518" s="71">
        <v>2.0923944487997299E-2</v>
      </c>
      <c r="J518" s="68">
        <v>45.3441295546559</v>
      </c>
      <c r="K518" s="71">
        <v>0.25085708303891602</v>
      </c>
      <c r="L518" s="68">
        <v>48.127530364372497</v>
      </c>
    </row>
    <row r="519" spans="1:12" x14ac:dyDescent="0.2">
      <c r="A519" s="72" t="s">
        <v>1370</v>
      </c>
      <c r="B519" s="66" t="s">
        <v>1371</v>
      </c>
      <c r="C519" s="67">
        <v>45</v>
      </c>
      <c r="D519" s="67" t="s">
        <v>339</v>
      </c>
      <c r="E519" s="71">
        <v>0.18550309724875599</v>
      </c>
      <c r="F519" s="68">
        <v>42.813765182186202</v>
      </c>
      <c r="G519" s="71">
        <v>0.25</v>
      </c>
      <c r="H519" s="68">
        <v>44.635627530364403</v>
      </c>
      <c r="I519" s="71">
        <v>1.38972166893472E-2</v>
      </c>
      <c r="J519" s="68">
        <v>34.514170040485801</v>
      </c>
      <c r="K519" s="71">
        <v>0.29261207505692099</v>
      </c>
      <c r="L519" s="68">
        <v>53.643724696356301</v>
      </c>
    </row>
    <row r="520" spans="1:12" x14ac:dyDescent="0.2">
      <c r="A520" s="72" t="s">
        <v>1372</v>
      </c>
      <c r="B520" s="66" t="s">
        <v>1373</v>
      </c>
      <c r="C520" s="67">
        <v>45</v>
      </c>
      <c r="D520" s="67" t="s">
        <v>339</v>
      </c>
      <c r="E520" s="71">
        <v>0.183128210420128</v>
      </c>
      <c r="F520" s="68">
        <v>41.953441295546597</v>
      </c>
      <c r="G520" s="71">
        <v>0.25</v>
      </c>
      <c r="H520" s="68">
        <v>44.635627530364403</v>
      </c>
      <c r="I520" s="71">
        <v>9.1671546175315297E-3</v>
      </c>
      <c r="J520" s="68">
        <v>26.265182186234799</v>
      </c>
      <c r="K520" s="71">
        <v>0.29021747664285202</v>
      </c>
      <c r="L520" s="68">
        <v>53.340080971659901</v>
      </c>
    </row>
    <row r="521" spans="1:12" x14ac:dyDescent="0.2">
      <c r="A521" s="72" t="s">
        <v>1374</v>
      </c>
      <c r="B521" s="66" t="s">
        <v>1375</v>
      </c>
      <c r="C521" s="67">
        <v>45</v>
      </c>
      <c r="D521" s="67" t="s">
        <v>339</v>
      </c>
      <c r="E521" s="71">
        <v>0.172426352211481</v>
      </c>
      <c r="F521" s="68">
        <v>37.297570850202398</v>
      </c>
      <c r="G521" s="71">
        <v>0.25</v>
      </c>
      <c r="H521" s="68">
        <v>44.635627530364403</v>
      </c>
      <c r="I521" s="71">
        <v>8.65160719741004E-10</v>
      </c>
      <c r="J521" s="68">
        <v>0.50607287449392702</v>
      </c>
      <c r="K521" s="71">
        <v>0.26727905576928102</v>
      </c>
      <c r="L521" s="68">
        <v>50.6072874493927</v>
      </c>
    </row>
    <row r="522" spans="1:12" x14ac:dyDescent="0.2">
      <c r="A522" s="72" t="s">
        <v>1376</v>
      </c>
      <c r="B522" s="66" t="s">
        <v>1377</v>
      </c>
      <c r="C522" s="67">
        <v>45</v>
      </c>
      <c r="D522" s="67" t="s">
        <v>339</v>
      </c>
      <c r="E522" s="71">
        <v>0.204222302059128</v>
      </c>
      <c r="F522" s="68">
        <v>48.886639676113397</v>
      </c>
      <c r="G522" s="71">
        <v>0.25358422932247299</v>
      </c>
      <c r="H522" s="68">
        <v>57.591093117408903</v>
      </c>
      <c r="I522" s="71">
        <v>6.2414178255030497E-2</v>
      </c>
      <c r="J522" s="68">
        <v>71.508097165991899</v>
      </c>
      <c r="K522" s="71">
        <v>0.29666849859987998</v>
      </c>
      <c r="L522" s="68">
        <v>54.200404858299599</v>
      </c>
    </row>
    <row r="523" spans="1:12" x14ac:dyDescent="0.2">
      <c r="A523" s="72" t="s">
        <v>1378</v>
      </c>
      <c r="B523" s="66" t="s">
        <v>1379</v>
      </c>
      <c r="C523" s="67">
        <v>45</v>
      </c>
      <c r="D523" s="67" t="s">
        <v>339</v>
      </c>
      <c r="E523" s="71">
        <v>0.17496525542708799</v>
      </c>
      <c r="F523" s="68">
        <v>37.904858299595098</v>
      </c>
      <c r="G523" s="71">
        <v>0.25</v>
      </c>
      <c r="H523" s="68">
        <v>44.635627530364403</v>
      </c>
      <c r="I523" s="71">
        <v>9.3439618270496003E-3</v>
      </c>
      <c r="J523" s="68">
        <v>26.67004048583</v>
      </c>
      <c r="K523" s="71">
        <v>0.265551804454215</v>
      </c>
      <c r="L523" s="68">
        <v>50.1518218623482</v>
      </c>
    </row>
    <row r="524" spans="1:12" x14ac:dyDescent="0.2">
      <c r="A524" s="72" t="s">
        <v>1380</v>
      </c>
      <c r="B524" s="66" t="s">
        <v>1381</v>
      </c>
      <c r="C524" s="67">
        <v>45</v>
      </c>
      <c r="D524" s="67" t="s">
        <v>339</v>
      </c>
      <c r="E524" s="71">
        <v>0.175459221490332</v>
      </c>
      <c r="F524" s="68">
        <v>38.208502024291498</v>
      </c>
      <c r="G524" s="71">
        <v>0.25</v>
      </c>
      <c r="H524" s="68">
        <v>44.635627530364403</v>
      </c>
      <c r="I524" s="71">
        <v>7.5676359451781498E-3</v>
      </c>
      <c r="J524" s="68">
        <v>21.811740890688299</v>
      </c>
      <c r="K524" s="71">
        <v>0.26881002852581698</v>
      </c>
      <c r="L524" s="68">
        <v>50.7591093117409</v>
      </c>
    </row>
    <row r="525" spans="1:12" x14ac:dyDescent="0.2">
      <c r="A525" s="72" t="s">
        <v>1382</v>
      </c>
      <c r="B525" s="66" t="s">
        <v>1383</v>
      </c>
      <c r="C525" s="67">
        <v>45</v>
      </c>
      <c r="D525" s="67" t="s">
        <v>339</v>
      </c>
      <c r="E525" s="71">
        <v>0.168309766067645</v>
      </c>
      <c r="F525" s="68">
        <v>35.273279352226702</v>
      </c>
      <c r="G525" s="71">
        <v>0.24999999964022299</v>
      </c>
      <c r="H525" s="68">
        <v>27.985829959514199</v>
      </c>
      <c r="I525" s="71">
        <v>1.6372338525028202E-2</v>
      </c>
      <c r="J525" s="68">
        <v>38.815789473684198</v>
      </c>
      <c r="K525" s="71">
        <v>0.23855696003768501</v>
      </c>
      <c r="L525" s="68">
        <v>45.698380566801603</v>
      </c>
    </row>
    <row r="526" spans="1:12" x14ac:dyDescent="0.2">
      <c r="A526" s="72" t="s">
        <v>1384</v>
      </c>
      <c r="B526" s="66" t="s">
        <v>1385</v>
      </c>
      <c r="C526" s="67">
        <v>45</v>
      </c>
      <c r="D526" s="67" t="s">
        <v>339</v>
      </c>
      <c r="E526" s="71">
        <v>0.18002785298143401</v>
      </c>
      <c r="F526" s="68">
        <v>40.131578947368403</v>
      </c>
      <c r="G526" s="71">
        <v>0.24999999993059599</v>
      </c>
      <c r="H526" s="68">
        <v>29.200404858299599</v>
      </c>
      <c r="I526" s="71">
        <v>1.46916561585067E-2</v>
      </c>
      <c r="J526" s="68">
        <v>36.234817813765197</v>
      </c>
      <c r="K526" s="71">
        <v>0.27539190285519899</v>
      </c>
      <c r="L526" s="68">
        <v>51.366396761133601</v>
      </c>
    </row>
    <row r="527" spans="1:12" x14ac:dyDescent="0.2">
      <c r="A527" s="72" t="s">
        <v>1386</v>
      </c>
      <c r="B527" s="66" t="s">
        <v>1387</v>
      </c>
      <c r="C527" s="67">
        <v>45</v>
      </c>
      <c r="D527" s="67" t="s">
        <v>339</v>
      </c>
      <c r="E527" s="71">
        <v>0.150934986580712</v>
      </c>
      <c r="F527" s="68">
        <v>25.9109311740891</v>
      </c>
      <c r="G527" s="71">
        <v>0.25</v>
      </c>
      <c r="H527" s="68">
        <v>44.635627530364403</v>
      </c>
      <c r="I527" s="71">
        <v>2.84743050608542E-4</v>
      </c>
      <c r="J527" s="68">
        <v>1.51821862348178</v>
      </c>
      <c r="K527" s="71">
        <v>0.202520216691529</v>
      </c>
      <c r="L527" s="68">
        <v>38.208502024291498</v>
      </c>
    </row>
    <row r="528" spans="1:12" x14ac:dyDescent="0.2">
      <c r="A528" s="72" t="s">
        <v>1388</v>
      </c>
      <c r="B528" s="66" t="s">
        <v>1389</v>
      </c>
      <c r="C528" s="67">
        <v>45</v>
      </c>
      <c r="D528" s="67" t="s">
        <v>339</v>
      </c>
      <c r="E528" s="71">
        <v>0.17763508561107699</v>
      </c>
      <c r="F528" s="68">
        <v>39.321862348178101</v>
      </c>
      <c r="G528" s="71">
        <v>0.25</v>
      </c>
      <c r="H528" s="68">
        <v>44.635627530364403</v>
      </c>
      <c r="I528" s="71">
        <v>1.3328017729527999E-4</v>
      </c>
      <c r="J528" s="68">
        <v>1.1133603238866401</v>
      </c>
      <c r="K528" s="71">
        <v>0.28277197665593701</v>
      </c>
      <c r="L528" s="68">
        <v>52.580971659919001</v>
      </c>
    </row>
    <row r="529" spans="1:12" x14ac:dyDescent="0.2">
      <c r="A529" s="72" t="s">
        <v>1390</v>
      </c>
      <c r="B529" s="66" t="s">
        <v>1391</v>
      </c>
      <c r="C529" s="67">
        <v>45</v>
      </c>
      <c r="D529" s="67" t="s">
        <v>339</v>
      </c>
      <c r="E529" s="71">
        <v>0.163240172472634</v>
      </c>
      <c r="F529" s="68">
        <v>32.540485829959501</v>
      </c>
      <c r="G529" s="71">
        <v>0.249179506465216</v>
      </c>
      <c r="H529" s="68">
        <v>22.9757085020243</v>
      </c>
      <c r="I529" s="71">
        <v>1.1858514436431499E-3</v>
      </c>
      <c r="J529" s="68">
        <v>3.9473684210526301</v>
      </c>
      <c r="K529" s="71">
        <v>0.23935515950904199</v>
      </c>
      <c r="L529" s="68">
        <v>46.002024291498003</v>
      </c>
    </row>
    <row r="530" spans="1:12" x14ac:dyDescent="0.2">
      <c r="A530" s="72" t="s">
        <v>1392</v>
      </c>
      <c r="B530" s="66" t="s">
        <v>1393</v>
      </c>
      <c r="C530" s="67">
        <v>45</v>
      </c>
      <c r="D530" s="67" t="s">
        <v>339</v>
      </c>
      <c r="E530" s="71">
        <v>0.15173025333055501</v>
      </c>
      <c r="F530" s="68">
        <v>26.417004048582999</v>
      </c>
      <c r="G530" s="71">
        <v>0.21703123678266101</v>
      </c>
      <c r="H530" s="68">
        <v>10.4757085020243</v>
      </c>
      <c r="I530" s="71">
        <v>6.9826369720565997E-3</v>
      </c>
      <c r="J530" s="68">
        <v>20.6983805668016</v>
      </c>
      <c r="K530" s="71">
        <v>0.23117688623694699</v>
      </c>
      <c r="L530" s="68">
        <v>44.635627530364403</v>
      </c>
    </row>
    <row r="531" spans="1:12" x14ac:dyDescent="0.2">
      <c r="A531" s="72" t="s">
        <v>1394</v>
      </c>
      <c r="B531" s="66" t="s">
        <v>1395</v>
      </c>
      <c r="C531" s="67">
        <v>45</v>
      </c>
      <c r="D531" s="67" t="s">
        <v>339</v>
      </c>
      <c r="E531" s="71">
        <v>0.19433247740026</v>
      </c>
      <c r="F531" s="68">
        <v>45.748987854250998</v>
      </c>
      <c r="G531" s="71">
        <v>0.24999999999317299</v>
      </c>
      <c r="H531" s="68">
        <v>29.757085020242901</v>
      </c>
      <c r="I531" s="71">
        <v>1.26577394489777E-2</v>
      </c>
      <c r="J531" s="68">
        <v>32.287449392712603</v>
      </c>
      <c r="K531" s="71">
        <v>0.32033969275863</v>
      </c>
      <c r="L531" s="68">
        <v>56.224696356275302</v>
      </c>
    </row>
    <row r="532" spans="1:12" x14ac:dyDescent="0.2">
      <c r="A532" s="72" t="s">
        <v>1396</v>
      </c>
      <c r="B532" s="66" t="s">
        <v>1397</v>
      </c>
      <c r="C532" s="67">
        <v>45</v>
      </c>
      <c r="D532" s="67" t="s">
        <v>339</v>
      </c>
      <c r="E532" s="71">
        <v>0.23332343668755001</v>
      </c>
      <c r="F532" s="68">
        <v>57.287449392712603</v>
      </c>
      <c r="G532" s="71">
        <v>0.24999998845334101</v>
      </c>
      <c r="H532" s="68">
        <v>25.202429149797599</v>
      </c>
      <c r="I532" s="71">
        <v>1.8131322368251698E-2</v>
      </c>
      <c r="J532" s="68">
        <v>41.548582995951399</v>
      </c>
      <c r="K532" s="71">
        <v>0.43183899924105601</v>
      </c>
      <c r="L532" s="68">
        <v>69.028340080971702</v>
      </c>
    </row>
    <row r="533" spans="1:12" x14ac:dyDescent="0.2">
      <c r="A533" s="72" t="s">
        <v>1398</v>
      </c>
      <c r="B533" s="66" t="s">
        <v>1399</v>
      </c>
      <c r="C533" s="67">
        <v>45</v>
      </c>
      <c r="D533" s="67" t="s">
        <v>339</v>
      </c>
      <c r="E533" s="71">
        <v>0.26135794508086901</v>
      </c>
      <c r="F533" s="68">
        <v>67.206477732793502</v>
      </c>
      <c r="G533" s="71">
        <v>0.24819606834101299</v>
      </c>
      <c r="H533" s="68">
        <v>21.811740890688299</v>
      </c>
      <c r="I533" s="71">
        <v>3.1232507683043299E-2</v>
      </c>
      <c r="J533" s="68">
        <v>55.668016194331997</v>
      </c>
      <c r="K533" s="71">
        <v>0.50464525921854997</v>
      </c>
      <c r="L533" s="68">
        <v>80.010121457489902</v>
      </c>
    </row>
    <row r="534" spans="1:12" x14ac:dyDescent="0.2">
      <c r="A534" s="72" t="s">
        <v>1400</v>
      </c>
      <c r="B534" s="66" t="s">
        <v>1401</v>
      </c>
      <c r="C534" s="67">
        <v>45</v>
      </c>
      <c r="D534" s="67" t="s">
        <v>339</v>
      </c>
      <c r="E534" s="71">
        <v>0.241725594695125</v>
      </c>
      <c r="F534" s="68">
        <v>59.311740890688299</v>
      </c>
      <c r="G534" s="71">
        <v>0.2499999995053</v>
      </c>
      <c r="H534" s="68">
        <v>27.732793522267201</v>
      </c>
      <c r="I534" s="71">
        <v>4.9064435787924496E-3</v>
      </c>
      <c r="J534" s="68">
        <v>14.9797570850202</v>
      </c>
      <c r="K534" s="71">
        <v>0.47027034100128201</v>
      </c>
      <c r="L534" s="68">
        <v>74.797570850202405</v>
      </c>
    </row>
    <row r="535" spans="1:12" x14ac:dyDescent="0.2">
      <c r="A535" s="72" t="s">
        <v>1402</v>
      </c>
      <c r="B535" s="66" t="s">
        <v>1403</v>
      </c>
      <c r="C535" s="67">
        <v>45</v>
      </c>
      <c r="D535" s="67" t="s">
        <v>339</v>
      </c>
      <c r="E535" s="71">
        <v>0.185516496241171</v>
      </c>
      <c r="F535" s="68">
        <v>42.864372469635597</v>
      </c>
      <c r="G535" s="71">
        <v>0.24705774411781301</v>
      </c>
      <c r="H535" s="68">
        <v>20.6983805668016</v>
      </c>
      <c r="I535" s="71">
        <v>1.2025046534465501E-2</v>
      </c>
      <c r="J535" s="68">
        <v>31.123481781376501</v>
      </c>
      <c r="K535" s="71">
        <v>0.29746669807123599</v>
      </c>
      <c r="L535" s="68">
        <v>54.352226720647799</v>
      </c>
    </row>
    <row r="536" spans="1:12" x14ac:dyDescent="0.2">
      <c r="A536" s="72" t="s">
        <v>1404</v>
      </c>
      <c r="B536" s="66" t="s">
        <v>1405</v>
      </c>
      <c r="C536" s="67">
        <v>45</v>
      </c>
      <c r="D536" s="67" t="s">
        <v>339</v>
      </c>
      <c r="E536" s="71">
        <v>0.170127839427716</v>
      </c>
      <c r="F536" s="68">
        <v>36.133603238866399</v>
      </c>
      <c r="G536" s="71">
        <v>0.24999999982186</v>
      </c>
      <c r="H536" s="68">
        <v>28.5425101214575</v>
      </c>
      <c r="I536" s="71">
        <v>4.9750454683840803E-2</v>
      </c>
      <c r="J536" s="68">
        <v>66.295546558704501</v>
      </c>
      <c r="K536" s="71">
        <v>0.21063306377744601</v>
      </c>
      <c r="L536" s="68">
        <v>40.182186234817799</v>
      </c>
    </row>
    <row r="537" spans="1:12" x14ac:dyDescent="0.2">
      <c r="A537" s="72" t="s">
        <v>1406</v>
      </c>
      <c r="B537" s="66" t="s">
        <v>1407</v>
      </c>
      <c r="C537" s="67">
        <v>45</v>
      </c>
      <c r="D537" s="67" t="s">
        <v>339</v>
      </c>
      <c r="E537" s="71">
        <v>0.15353001453030499</v>
      </c>
      <c r="F537" s="68">
        <v>27.378542510121498</v>
      </c>
      <c r="G537" s="71">
        <v>0.25</v>
      </c>
      <c r="H537" s="68">
        <v>44.635627530364403</v>
      </c>
      <c r="I537" s="71">
        <v>7.2716274280297402E-3</v>
      </c>
      <c r="J537" s="68">
        <v>21.4574898785425</v>
      </c>
      <c r="K537" s="71">
        <v>0.20331841616288501</v>
      </c>
      <c r="L537" s="68">
        <v>38.360323886639698</v>
      </c>
    </row>
    <row r="538" spans="1:12" x14ac:dyDescent="0.2">
      <c r="A538" s="72" t="s">
        <v>1408</v>
      </c>
      <c r="B538" s="66" t="s">
        <v>1409</v>
      </c>
      <c r="C538" s="67">
        <v>45</v>
      </c>
      <c r="D538" s="67" t="s">
        <v>339</v>
      </c>
      <c r="E538" s="71">
        <v>0.18511089462997801</v>
      </c>
      <c r="F538" s="68">
        <v>42.661943319838102</v>
      </c>
      <c r="G538" s="71">
        <v>0.25</v>
      </c>
      <c r="H538" s="68">
        <v>44.635627530364403</v>
      </c>
      <c r="I538" s="71">
        <v>2.4157106176710599E-2</v>
      </c>
      <c r="J538" s="68">
        <v>48.582995951416997</v>
      </c>
      <c r="K538" s="71">
        <v>0.28117557771322399</v>
      </c>
      <c r="L538" s="68">
        <v>52.327935222672103</v>
      </c>
    </row>
    <row r="539" spans="1:12" x14ac:dyDescent="0.2">
      <c r="A539" s="72" t="s">
        <v>1410</v>
      </c>
      <c r="B539" s="66" t="s">
        <v>1411</v>
      </c>
      <c r="C539" s="67">
        <v>45</v>
      </c>
      <c r="D539" s="67" t="s">
        <v>339</v>
      </c>
      <c r="E539" s="71">
        <v>0.18190627747920199</v>
      </c>
      <c r="F539" s="68">
        <v>41.244939271255099</v>
      </c>
      <c r="G539" s="71">
        <v>0.24999999999883299</v>
      </c>
      <c r="H539" s="68">
        <v>29.807692307692299</v>
      </c>
      <c r="I539" s="71">
        <v>2.93034023270239E-2</v>
      </c>
      <c r="J539" s="68">
        <v>53.947368421052602</v>
      </c>
      <c r="K539" s="71">
        <v>0.26641543011174801</v>
      </c>
      <c r="L539" s="68">
        <v>50.354251012145703</v>
      </c>
    </row>
    <row r="540" spans="1:12" x14ac:dyDescent="0.2">
      <c r="A540" s="72" t="s">
        <v>1412</v>
      </c>
      <c r="B540" s="66" t="s">
        <v>1413</v>
      </c>
      <c r="C540" s="67">
        <v>45</v>
      </c>
      <c r="D540" s="67" t="s">
        <v>339</v>
      </c>
      <c r="E540" s="71">
        <v>0.16563645975286401</v>
      </c>
      <c r="F540" s="68">
        <v>33.805668016194304</v>
      </c>
      <c r="G540" s="71">
        <v>0.25119474312855999</v>
      </c>
      <c r="H540" s="68">
        <v>51.163967611335998</v>
      </c>
      <c r="I540" s="71">
        <v>2.2716023165179101E-2</v>
      </c>
      <c r="J540" s="68">
        <v>46.963562753036399</v>
      </c>
      <c r="K540" s="71">
        <v>0.22299861296485299</v>
      </c>
      <c r="L540" s="68">
        <v>42.864372469635597</v>
      </c>
    </row>
    <row r="541" spans="1:12" x14ac:dyDescent="0.2">
      <c r="A541" s="72" t="s">
        <v>1414</v>
      </c>
      <c r="B541" s="66" t="s">
        <v>1415</v>
      </c>
      <c r="C541" s="67">
        <v>45</v>
      </c>
      <c r="D541" s="67" t="s">
        <v>339</v>
      </c>
      <c r="E541" s="71">
        <v>0.165243562116729</v>
      </c>
      <c r="F541" s="68">
        <v>33.552631578947398</v>
      </c>
      <c r="G541" s="71">
        <v>0.249999999935064</v>
      </c>
      <c r="H541" s="68">
        <v>29.251012145749002</v>
      </c>
      <c r="I541" s="71">
        <v>5.9185204805585804E-4</v>
      </c>
      <c r="J541" s="68">
        <v>2.0748987854251002</v>
      </c>
      <c r="K541" s="71">
        <v>0.24513883436706699</v>
      </c>
      <c r="L541" s="68">
        <v>47.064777327935197</v>
      </c>
    </row>
    <row r="542" spans="1:12" x14ac:dyDescent="0.2">
      <c r="A542" s="72" t="s">
        <v>1416</v>
      </c>
      <c r="B542" s="66" t="s">
        <v>1417</v>
      </c>
      <c r="C542" s="67">
        <v>45</v>
      </c>
      <c r="D542" s="67" t="s">
        <v>339</v>
      </c>
      <c r="E542" s="71">
        <v>0.14660811333257101</v>
      </c>
      <c r="F542" s="68">
        <v>23.684210526315798</v>
      </c>
      <c r="G542" s="71">
        <v>0.26664917468132698</v>
      </c>
      <c r="H542" s="68">
        <v>69.585020242914993</v>
      </c>
      <c r="I542" s="71">
        <v>1.5733590900642299E-2</v>
      </c>
      <c r="J542" s="68">
        <v>37.702429149797602</v>
      </c>
      <c r="K542" s="71">
        <v>0.157441574415744</v>
      </c>
      <c r="L542" s="68">
        <v>26.012145748987901</v>
      </c>
    </row>
    <row r="543" spans="1:12" x14ac:dyDescent="0.2">
      <c r="A543" s="72" t="s">
        <v>1418</v>
      </c>
      <c r="B543" s="66" t="s">
        <v>1419</v>
      </c>
      <c r="C543" s="67">
        <v>45</v>
      </c>
      <c r="D543" s="67" t="s">
        <v>339</v>
      </c>
      <c r="E543" s="71">
        <v>0.14296761936650601</v>
      </c>
      <c r="F543" s="68">
        <v>22.267206477732799</v>
      </c>
      <c r="G543" s="71">
        <v>0.24999999913051199</v>
      </c>
      <c r="H543" s="68">
        <v>27.226720647773298</v>
      </c>
      <c r="I543" s="71">
        <v>3.4429128801845301E-3</v>
      </c>
      <c r="J543" s="68">
        <v>10.7287449392713</v>
      </c>
      <c r="K543" s="71">
        <v>0.17545994608882301</v>
      </c>
      <c r="L543" s="68">
        <v>30.7186234817814</v>
      </c>
    </row>
    <row r="544" spans="1:12" x14ac:dyDescent="0.2">
      <c r="A544" s="72" t="s">
        <v>1420</v>
      </c>
      <c r="B544" s="66" t="s">
        <v>1421</v>
      </c>
      <c r="C544" s="67">
        <v>45</v>
      </c>
      <c r="D544" s="67" t="s">
        <v>339</v>
      </c>
      <c r="E544" s="71">
        <v>0.14644327138156901</v>
      </c>
      <c r="F544" s="68">
        <v>23.633603238866399</v>
      </c>
      <c r="G544" s="71">
        <v>0.25155624717429098</v>
      </c>
      <c r="H544" s="68">
        <v>52.378542510121498</v>
      </c>
      <c r="I544" s="71">
        <v>2.47352248061027E-3</v>
      </c>
      <c r="J544" s="68">
        <v>8.2995951417004097</v>
      </c>
      <c r="K544" s="71">
        <v>0.185300044489807</v>
      </c>
      <c r="L544" s="68">
        <v>33.755060728744901</v>
      </c>
    </row>
    <row r="545" spans="1:12" x14ac:dyDescent="0.2">
      <c r="A545" s="72" t="s">
        <v>1422</v>
      </c>
      <c r="B545" s="66" t="s">
        <v>1423</v>
      </c>
      <c r="C545" s="67">
        <v>45</v>
      </c>
      <c r="D545" s="67" t="s">
        <v>339</v>
      </c>
      <c r="E545" s="71">
        <v>0.136212532152551</v>
      </c>
      <c r="F545" s="68">
        <v>18.168016194332001</v>
      </c>
      <c r="G545" s="71">
        <v>0.262088473677137</v>
      </c>
      <c r="H545" s="68">
        <v>66.396761133603206</v>
      </c>
      <c r="I545" s="71">
        <v>8.7877451667397605E-3</v>
      </c>
      <c r="J545" s="68">
        <v>25.253036437247001</v>
      </c>
      <c r="K545" s="71">
        <v>0.13776137761377599</v>
      </c>
      <c r="L545" s="68">
        <v>20.597165991902799</v>
      </c>
    </row>
    <row r="546" spans="1:12" x14ac:dyDescent="0.2">
      <c r="A546" s="72" t="s">
        <v>1424</v>
      </c>
      <c r="B546" s="66" t="s">
        <v>1425</v>
      </c>
      <c r="C546" s="67">
        <v>45</v>
      </c>
      <c r="D546" s="67" t="s">
        <v>339</v>
      </c>
      <c r="E546" s="71">
        <v>0.14754548339607099</v>
      </c>
      <c r="F546" s="68">
        <v>24.443319838056699</v>
      </c>
      <c r="G546" s="71">
        <v>0.27119587470097201</v>
      </c>
      <c r="H546" s="68">
        <v>72.469635627530394</v>
      </c>
      <c r="I546" s="71">
        <v>6.6189272707593699E-3</v>
      </c>
      <c r="J546" s="68">
        <v>19.635627530364399</v>
      </c>
      <c r="K546" s="71">
        <v>0.16482164821648199</v>
      </c>
      <c r="L546" s="68">
        <v>28.036437246963601</v>
      </c>
    </row>
    <row r="547" spans="1:12" x14ac:dyDescent="0.2">
      <c r="A547" s="72" t="s">
        <v>1426</v>
      </c>
      <c r="B547" s="66" t="s">
        <v>1427</v>
      </c>
      <c r="C547" s="67">
        <v>45</v>
      </c>
      <c r="D547" s="67" t="s">
        <v>339</v>
      </c>
      <c r="E547" s="71">
        <v>0.15986969051507</v>
      </c>
      <c r="F547" s="68">
        <v>30.7186234817814</v>
      </c>
      <c r="G547" s="71">
        <v>0.249999999499808</v>
      </c>
      <c r="H547" s="68">
        <v>27.682186234817799</v>
      </c>
      <c r="I547" s="71">
        <v>1.40559590674649E-2</v>
      </c>
      <c r="J547" s="68">
        <v>34.665991902834001</v>
      </c>
      <c r="K547" s="71">
        <v>0.215553112977938</v>
      </c>
      <c r="L547" s="68">
        <v>41.700404858299599</v>
      </c>
    </row>
    <row r="548" spans="1:12" x14ac:dyDescent="0.2">
      <c r="A548" s="72" t="s">
        <v>1428</v>
      </c>
      <c r="B548" s="66" t="s">
        <v>1429</v>
      </c>
      <c r="C548" s="67">
        <v>45</v>
      </c>
      <c r="D548" s="67" t="s">
        <v>339</v>
      </c>
      <c r="E548" s="71">
        <v>0.15046382919006801</v>
      </c>
      <c r="F548" s="68">
        <v>25.809716599190299</v>
      </c>
      <c r="G548" s="71">
        <v>0.24999999679833099</v>
      </c>
      <c r="H548" s="68">
        <v>26.417004048582999</v>
      </c>
      <c r="I548" s="71">
        <v>3.5771643084035201E-2</v>
      </c>
      <c r="J548" s="68">
        <v>59.514170040485801</v>
      </c>
      <c r="K548" s="71">
        <v>0.16561984768783899</v>
      </c>
      <c r="L548" s="68">
        <v>28.2388663967611</v>
      </c>
    </row>
    <row r="549" spans="1:12" x14ac:dyDescent="0.2">
      <c r="A549" s="72" t="s">
        <v>1430</v>
      </c>
      <c r="B549" s="66" t="s">
        <v>1431</v>
      </c>
      <c r="C549" s="67">
        <v>45</v>
      </c>
      <c r="D549" s="67" t="s">
        <v>339</v>
      </c>
      <c r="E549" s="71">
        <v>0.18263593702766001</v>
      </c>
      <c r="F549" s="68">
        <v>41.649797570850197</v>
      </c>
      <c r="G549" s="71">
        <v>0.23517534890130701</v>
      </c>
      <c r="H549" s="68">
        <v>14.625506072874501</v>
      </c>
      <c r="I549" s="71">
        <v>0.10861584654743101</v>
      </c>
      <c r="J549" s="68">
        <v>82.287449392712503</v>
      </c>
      <c r="K549" s="71">
        <v>0.20411661563424099</v>
      </c>
      <c r="L549" s="68">
        <v>38.512145748987898</v>
      </c>
    </row>
    <row r="550" spans="1:12" x14ac:dyDescent="0.2">
      <c r="A550" s="72" t="s">
        <v>1432</v>
      </c>
      <c r="B550" s="66" t="s">
        <v>1433</v>
      </c>
      <c r="C550" s="67">
        <v>45</v>
      </c>
      <c r="D550" s="67" t="s">
        <v>339</v>
      </c>
      <c r="E550" s="71">
        <v>0.142142325840105</v>
      </c>
      <c r="F550" s="68">
        <v>21.862348178137701</v>
      </c>
      <c r="G550" s="71">
        <v>0.24999999792729499</v>
      </c>
      <c r="H550" s="68">
        <v>26.720647773279399</v>
      </c>
      <c r="I550" s="71">
        <v>1.65253805770306E-2</v>
      </c>
      <c r="J550" s="68">
        <v>39.220647773279403</v>
      </c>
      <c r="K550" s="71">
        <v>0.15990159901598999</v>
      </c>
      <c r="L550" s="68">
        <v>26.821862348178101</v>
      </c>
    </row>
    <row r="551" spans="1:12" x14ac:dyDescent="0.2">
      <c r="A551" s="72" t="s">
        <v>1434</v>
      </c>
      <c r="B551" s="66" t="s">
        <v>1435</v>
      </c>
      <c r="C551" s="67">
        <v>45</v>
      </c>
      <c r="D551" s="67" t="s">
        <v>339</v>
      </c>
      <c r="E551" s="71">
        <v>0.16959435682829799</v>
      </c>
      <c r="F551" s="68">
        <v>35.9817813765182</v>
      </c>
      <c r="G551" s="71">
        <v>0.29623260013663799</v>
      </c>
      <c r="H551" s="68">
        <v>78.542510121457497</v>
      </c>
      <c r="I551" s="71">
        <v>5.9084039275928996E-3</v>
      </c>
      <c r="J551" s="68">
        <v>17.7631578947368</v>
      </c>
      <c r="K551" s="71">
        <v>0.20664206642066399</v>
      </c>
      <c r="L551" s="68">
        <v>39.372469635627503</v>
      </c>
    </row>
    <row r="552" spans="1:12" x14ac:dyDescent="0.2">
      <c r="A552" s="72" t="s">
        <v>1436</v>
      </c>
      <c r="B552" s="66" t="s">
        <v>1437</v>
      </c>
      <c r="C552" s="67">
        <v>45</v>
      </c>
      <c r="D552" s="67" t="s">
        <v>339</v>
      </c>
      <c r="E552" s="71">
        <v>0.15235726926465301</v>
      </c>
      <c r="F552" s="68">
        <v>26.568825910931199</v>
      </c>
      <c r="G552" s="71">
        <v>0.25355713646684203</v>
      </c>
      <c r="H552" s="68">
        <v>57.287449392712603</v>
      </c>
      <c r="I552" s="71">
        <v>1.5754602237063001E-2</v>
      </c>
      <c r="J552" s="68">
        <v>37.854251012145802</v>
      </c>
      <c r="K552" s="71">
        <v>0.18776006909005299</v>
      </c>
      <c r="L552" s="68">
        <v>34.311740890688299</v>
      </c>
    </row>
    <row r="553" spans="1:12" x14ac:dyDescent="0.2">
      <c r="A553" s="72" t="s">
        <v>1438</v>
      </c>
      <c r="B553" s="66" t="s">
        <v>1439</v>
      </c>
      <c r="C553" s="67">
        <v>45</v>
      </c>
      <c r="D553" s="67" t="s">
        <v>339</v>
      </c>
      <c r="E553" s="71">
        <v>0.28753210849317401</v>
      </c>
      <c r="F553" s="68">
        <v>74.342105263157904</v>
      </c>
      <c r="G553" s="71">
        <v>0.43834764661759901</v>
      </c>
      <c r="H553" s="68">
        <v>89.574898785425106</v>
      </c>
      <c r="I553" s="71">
        <v>0.25942703064544098</v>
      </c>
      <c r="J553" s="68">
        <v>93.522267206477693</v>
      </c>
      <c r="K553" s="71">
        <v>0.16482164821648199</v>
      </c>
      <c r="L553" s="68">
        <v>28.036437246963601</v>
      </c>
    </row>
    <row r="554" spans="1:12" x14ac:dyDescent="0.2">
      <c r="A554" s="72" t="s">
        <v>1440</v>
      </c>
      <c r="B554" s="66" t="s">
        <v>1441</v>
      </c>
      <c r="C554" s="67">
        <v>45</v>
      </c>
      <c r="D554" s="67" t="s">
        <v>339</v>
      </c>
      <c r="E554" s="71">
        <v>0.168632983102323</v>
      </c>
      <c r="F554" s="68">
        <v>35.526315789473699</v>
      </c>
      <c r="G554" s="71">
        <v>0.25266785224976701</v>
      </c>
      <c r="H554" s="68">
        <v>55.414979757085</v>
      </c>
      <c r="I554" s="71">
        <v>4.8340386185335401E-3</v>
      </c>
      <c r="J554" s="68">
        <v>14.8279352226721</v>
      </c>
      <c r="K554" s="71">
        <v>0.24839705843866899</v>
      </c>
      <c r="L554" s="68">
        <v>47.874493927125499</v>
      </c>
    </row>
    <row r="555" spans="1:12" x14ac:dyDescent="0.2">
      <c r="A555" s="72" t="s">
        <v>1442</v>
      </c>
      <c r="B555" s="66" t="s">
        <v>1443</v>
      </c>
      <c r="C555" s="67">
        <v>45</v>
      </c>
      <c r="D555" s="67" t="s">
        <v>339</v>
      </c>
      <c r="E555" s="71">
        <v>0.18397087517066299</v>
      </c>
      <c r="F555" s="68">
        <v>42.1558704453441</v>
      </c>
      <c r="G555" s="71">
        <v>0.24999999976946799</v>
      </c>
      <c r="H555" s="68">
        <v>28.188259109311701</v>
      </c>
      <c r="I555" s="71">
        <v>2.8915321301390701E-2</v>
      </c>
      <c r="J555" s="68">
        <v>53.744939271255099</v>
      </c>
      <c r="K555" s="71">
        <v>0.27299730444113002</v>
      </c>
      <c r="L555" s="68">
        <v>51.113360323886603</v>
      </c>
    </row>
    <row r="556" spans="1:12" x14ac:dyDescent="0.2">
      <c r="A556" s="72" t="s">
        <v>1444</v>
      </c>
      <c r="B556" s="66" t="s">
        <v>1445</v>
      </c>
      <c r="C556" s="67">
        <v>65</v>
      </c>
      <c r="D556" s="67" t="s">
        <v>339</v>
      </c>
      <c r="E556" s="71">
        <v>0.147436241434489</v>
      </c>
      <c r="F556" s="68">
        <v>24.903474903474901</v>
      </c>
      <c r="G556" s="71">
        <v>0.28135888500418199</v>
      </c>
      <c r="H556" s="68">
        <v>79.784886927744097</v>
      </c>
      <c r="I556" s="71">
        <v>5.1819744417425503E-3</v>
      </c>
      <c r="J556" s="68">
        <v>15.388858246001099</v>
      </c>
      <c r="K556" s="71">
        <v>0.15576786485754299</v>
      </c>
      <c r="L556" s="68">
        <v>31.053502482073899</v>
      </c>
    </row>
    <row r="557" spans="1:12" x14ac:dyDescent="0.2">
      <c r="A557" s="72" t="s">
        <v>1446</v>
      </c>
      <c r="B557" s="66" t="s">
        <v>1447</v>
      </c>
      <c r="C557" s="67">
        <v>45</v>
      </c>
      <c r="D557" s="67" t="s">
        <v>339</v>
      </c>
      <c r="E557" s="71">
        <v>0.31789083124430301</v>
      </c>
      <c r="F557" s="68">
        <v>80.870445344129607</v>
      </c>
      <c r="G557" s="71">
        <v>0.445660654114101</v>
      </c>
      <c r="H557" s="68">
        <v>89.929149797570901</v>
      </c>
      <c r="I557" s="71">
        <v>0.33009186892974102</v>
      </c>
      <c r="J557" s="68">
        <v>95.748987854250998</v>
      </c>
      <c r="K557" s="71">
        <v>0.17791997068906901</v>
      </c>
      <c r="L557" s="68">
        <v>31.427125506072901</v>
      </c>
    </row>
    <row r="558" spans="1:12" x14ac:dyDescent="0.2">
      <c r="A558" s="72" t="s">
        <v>1448</v>
      </c>
      <c r="B558" s="66" t="s">
        <v>1449</v>
      </c>
      <c r="C558" s="67">
        <v>65</v>
      </c>
      <c r="D558" s="67" t="s">
        <v>339</v>
      </c>
      <c r="E558" s="71">
        <v>0.14130993959694699</v>
      </c>
      <c r="F558" s="68">
        <v>21.3182570325427</v>
      </c>
      <c r="G558" s="71">
        <v>0.25</v>
      </c>
      <c r="H558" s="68">
        <v>57.804743519029202</v>
      </c>
      <c r="I558" s="71">
        <v>2.4968136978981401E-2</v>
      </c>
      <c r="J558" s="68">
        <v>44.539437396580297</v>
      </c>
      <c r="K558" s="71">
        <v>0.14896168181185801</v>
      </c>
      <c r="L558" s="68">
        <v>28.9851075565361</v>
      </c>
    </row>
    <row r="559" spans="1:12" x14ac:dyDescent="0.2">
      <c r="A559" s="72" t="s">
        <v>1450</v>
      </c>
      <c r="B559" s="66" t="s">
        <v>1451</v>
      </c>
      <c r="C559" s="67">
        <v>65</v>
      </c>
      <c r="D559" s="67" t="s">
        <v>339</v>
      </c>
      <c r="E559" s="71">
        <v>0.14418065620166701</v>
      </c>
      <c r="F559" s="68">
        <v>23.110865968008799</v>
      </c>
      <c r="G559" s="71">
        <v>0.24612434184950499</v>
      </c>
      <c r="H559" s="68">
        <v>14.0375068946498</v>
      </c>
      <c r="I559" s="71">
        <v>6.9599246751965698E-3</v>
      </c>
      <c r="J559" s="68">
        <v>19.0292333149476</v>
      </c>
      <c r="K559" s="71">
        <v>0.17945770208029799</v>
      </c>
      <c r="L559" s="68">
        <v>36.9553226696084</v>
      </c>
    </row>
    <row r="560" spans="1:12" x14ac:dyDescent="0.2">
      <c r="A560" s="72" t="s">
        <v>1452</v>
      </c>
      <c r="B560" s="66" t="s">
        <v>1453</v>
      </c>
      <c r="C560" s="67">
        <v>65</v>
      </c>
      <c r="D560" s="67" t="s">
        <v>339</v>
      </c>
      <c r="E560" s="71">
        <v>0.134414188692877</v>
      </c>
      <c r="F560" s="68">
        <v>16.878102592388299</v>
      </c>
      <c r="G560" s="71">
        <v>0.249999999754037</v>
      </c>
      <c r="H560" s="68">
        <v>25.427468284611098</v>
      </c>
      <c r="I560" s="71">
        <v>8.7779298989234904E-4</v>
      </c>
      <c r="J560" s="68">
        <v>3.3370104798676201</v>
      </c>
      <c r="K560" s="71">
        <v>0.152364773334701</v>
      </c>
      <c r="L560" s="68">
        <v>29.950358521787098</v>
      </c>
    </row>
    <row r="561" spans="1:12" x14ac:dyDescent="0.2">
      <c r="A561" s="72" t="s">
        <v>1454</v>
      </c>
      <c r="B561" s="66" t="s">
        <v>1455</v>
      </c>
      <c r="C561" s="67">
        <v>65</v>
      </c>
      <c r="D561" s="67" t="s">
        <v>339</v>
      </c>
      <c r="E561" s="71">
        <v>0.16132851778232599</v>
      </c>
      <c r="F561" s="68">
        <v>31.632653061224499</v>
      </c>
      <c r="G561" s="71">
        <v>0.28105448652408499</v>
      </c>
      <c r="H561" s="68">
        <v>79.757308328736897</v>
      </c>
      <c r="I561" s="71">
        <v>5.2243126105151E-2</v>
      </c>
      <c r="J561" s="68">
        <v>62.051847766133498</v>
      </c>
      <c r="K561" s="71">
        <v>0.150687940717743</v>
      </c>
      <c r="L561" s="68">
        <v>29.619415333700999</v>
      </c>
    </row>
    <row r="562" spans="1:12" x14ac:dyDescent="0.2">
      <c r="A562" s="72" t="s">
        <v>1456</v>
      </c>
      <c r="B562" s="66" t="s">
        <v>1457</v>
      </c>
      <c r="C562" s="67">
        <v>65</v>
      </c>
      <c r="D562" s="67" t="s">
        <v>339</v>
      </c>
      <c r="E562" s="71">
        <v>0.137557262173858</v>
      </c>
      <c r="F562" s="68">
        <v>19.0568119139548</v>
      </c>
      <c r="G562" s="71">
        <v>0.21113028330969899</v>
      </c>
      <c r="H562" s="68">
        <v>7.2531715388858196</v>
      </c>
      <c r="I562" s="71">
        <v>3.9000406167931802E-2</v>
      </c>
      <c r="J562" s="68">
        <v>55.157198014340899</v>
      </c>
      <c r="K562" s="71">
        <v>0.16254109704394201</v>
      </c>
      <c r="L562" s="68">
        <v>33.121897407611698</v>
      </c>
    </row>
    <row r="563" spans="1:12" x14ac:dyDescent="0.2">
      <c r="A563" s="72" t="s">
        <v>1458</v>
      </c>
      <c r="B563" s="66" t="s">
        <v>1459</v>
      </c>
      <c r="C563" s="67">
        <v>65</v>
      </c>
      <c r="D563" s="67" t="s">
        <v>339</v>
      </c>
      <c r="E563" s="71">
        <v>0.15291280316212999</v>
      </c>
      <c r="F563" s="68">
        <v>28.075013789299501</v>
      </c>
      <c r="G563" s="71">
        <v>0.25</v>
      </c>
      <c r="H563" s="68">
        <v>57.804743519029202</v>
      </c>
      <c r="I563" s="71">
        <v>5.5908701833382399E-3</v>
      </c>
      <c r="J563" s="68">
        <v>16.023166023165999</v>
      </c>
      <c r="K563" s="71">
        <v>0.20314753930305299</v>
      </c>
      <c r="L563" s="68">
        <v>41.147269718698297</v>
      </c>
    </row>
    <row r="564" spans="1:12" x14ac:dyDescent="0.2">
      <c r="A564" s="72" t="s">
        <v>1460</v>
      </c>
      <c r="B564" s="66" t="s">
        <v>1461</v>
      </c>
      <c r="C564" s="67">
        <v>65</v>
      </c>
      <c r="D564" s="67" t="s">
        <v>339</v>
      </c>
      <c r="E564" s="71">
        <v>0.14952780747293201</v>
      </c>
      <c r="F564" s="68">
        <v>26.061776061776101</v>
      </c>
      <c r="G564" s="71">
        <v>0.249999998065456</v>
      </c>
      <c r="H564" s="68">
        <v>22.1456150027579</v>
      </c>
      <c r="I564" s="71">
        <v>1.0675657469685899E-2</v>
      </c>
      <c r="J564" s="68">
        <v>26.613348041919501</v>
      </c>
      <c r="K564" s="71">
        <v>0.18790776688365499</v>
      </c>
      <c r="L564" s="68">
        <v>38.885824600110297</v>
      </c>
    </row>
    <row r="565" spans="1:12" x14ac:dyDescent="0.2">
      <c r="A565" s="72" t="s">
        <v>1462</v>
      </c>
      <c r="B565" s="66" t="s">
        <v>1463</v>
      </c>
      <c r="C565" s="67">
        <v>45</v>
      </c>
      <c r="D565" s="67" t="s">
        <v>339</v>
      </c>
      <c r="E565" s="71">
        <v>0.15129905796965801</v>
      </c>
      <c r="F565" s="68">
        <v>26.062753036437201</v>
      </c>
      <c r="G565" s="71">
        <v>0.24534757091321899</v>
      </c>
      <c r="H565" s="68">
        <v>19.1295546558704</v>
      </c>
      <c r="I565" s="71">
        <v>2.32495585059494E-2</v>
      </c>
      <c r="J565" s="68">
        <v>47.520242914979796</v>
      </c>
      <c r="K565" s="71">
        <v>0.185300044489807</v>
      </c>
      <c r="L565" s="68">
        <v>33.755060728744901</v>
      </c>
    </row>
    <row r="566" spans="1:12" x14ac:dyDescent="0.2">
      <c r="A566" s="72" t="s">
        <v>1464</v>
      </c>
      <c r="B566" s="66" t="s">
        <v>1465</v>
      </c>
      <c r="C566" s="67">
        <v>45</v>
      </c>
      <c r="D566" s="67" t="s">
        <v>339</v>
      </c>
      <c r="E566" s="71">
        <v>0.170843184578298</v>
      </c>
      <c r="F566" s="68">
        <v>36.639676113360302</v>
      </c>
      <c r="G566" s="71">
        <v>0.25778123610493597</v>
      </c>
      <c r="H566" s="68">
        <v>63.056680161943298</v>
      </c>
      <c r="I566" s="71">
        <v>5.1429901467073803E-2</v>
      </c>
      <c r="J566" s="68">
        <v>67.105263157894697</v>
      </c>
      <c r="K566" s="71">
        <v>0.20331841616288501</v>
      </c>
      <c r="L566" s="68">
        <v>38.360323886639698</v>
      </c>
    </row>
    <row r="567" spans="1:12" x14ac:dyDescent="0.2">
      <c r="A567" s="72" t="s">
        <v>1466</v>
      </c>
      <c r="B567" s="66" t="s">
        <v>1467</v>
      </c>
      <c r="C567" s="67">
        <v>65</v>
      </c>
      <c r="D567" s="67" t="s">
        <v>339</v>
      </c>
      <c r="E567" s="71">
        <v>0.15146561268252901</v>
      </c>
      <c r="F567" s="68">
        <v>27.192498621070101</v>
      </c>
      <c r="G567" s="71">
        <v>0.25</v>
      </c>
      <c r="H567" s="68">
        <v>57.804743519029202</v>
      </c>
      <c r="I567" s="71">
        <v>1.8198854640174698E-2</v>
      </c>
      <c r="J567" s="68">
        <v>37.120794263651398</v>
      </c>
      <c r="K567" s="71">
        <v>0.186197983407412</v>
      </c>
      <c r="L567" s="68">
        <v>38.499724214009902</v>
      </c>
    </row>
    <row r="568" spans="1:12" x14ac:dyDescent="0.2">
      <c r="A568" s="72" t="s">
        <v>1468</v>
      </c>
      <c r="B568" s="66" t="s">
        <v>1469</v>
      </c>
      <c r="C568" s="67">
        <v>65</v>
      </c>
      <c r="D568" s="67" t="s">
        <v>339</v>
      </c>
      <c r="E568" s="71">
        <v>0.179119601330124</v>
      </c>
      <c r="F568" s="68">
        <v>36.707115278543903</v>
      </c>
      <c r="G568" s="71">
        <v>0.27264808362369303</v>
      </c>
      <c r="H568" s="68">
        <v>77.413127413127398</v>
      </c>
      <c r="I568" s="71">
        <v>8.3592661099065393E-2</v>
      </c>
      <c r="J568" s="68">
        <v>74.682846111417504</v>
      </c>
      <c r="K568" s="71">
        <v>0.18111805926761301</v>
      </c>
      <c r="L568" s="68">
        <v>37.313844456701602</v>
      </c>
    </row>
    <row r="569" spans="1:12" x14ac:dyDescent="0.2">
      <c r="A569" s="72" t="s">
        <v>1470</v>
      </c>
      <c r="B569" s="66" t="s">
        <v>1471</v>
      </c>
      <c r="C569" s="67">
        <v>65</v>
      </c>
      <c r="D569" s="67" t="s">
        <v>339</v>
      </c>
      <c r="E569" s="71">
        <v>0.16125070748281101</v>
      </c>
      <c r="F569" s="68">
        <v>31.5774958632101</v>
      </c>
      <c r="G569" s="71">
        <v>0.26219512195122002</v>
      </c>
      <c r="H569" s="68">
        <v>72.531715388858203</v>
      </c>
      <c r="I569" s="71">
        <v>7.0869059779471305E-2</v>
      </c>
      <c r="J569" s="68">
        <v>70.546056260341999</v>
      </c>
      <c r="K569" s="71">
        <v>0.150687940717743</v>
      </c>
      <c r="L569" s="68">
        <v>29.619415333700999</v>
      </c>
    </row>
    <row r="570" spans="1:12" x14ac:dyDescent="0.2">
      <c r="A570" s="72" t="s">
        <v>1472</v>
      </c>
      <c r="B570" s="66" t="s">
        <v>1473</v>
      </c>
      <c r="C570" s="67">
        <v>65</v>
      </c>
      <c r="D570" s="67" t="s">
        <v>339</v>
      </c>
      <c r="E570" s="71">
        <v>0.21738840444268201</v>
      </c>
      <c r="F570" s="68">
        <v>43.987865416436797</v>
      </c>
      <c r="G570" s="71">
        <v>0.26567944250871101</v>
      </c>
      <c r="H570" s="68">
        <v>74.379481522338693</v>
      </c>
      <c r="I570" s="71">
        <v>0.220574533111836</v>
      </c>
      <c r="J570" s="68">
        <v>91.864313292884702</v>
      </c>
      <c r="K570" s="71">
        <v>0.16591123770749899</v>
      </c>
      <c r="L570" s="68">
        <v>33.894098179812502</v>
      </c>
    </row>
    <row r="571" spans="1:12" x14ac:dyDescent="0.2">
      <c r="A571" s="72" t="s">
        <v>1474</v>
      </c>
      <c r="B571" s="66" t="s">
        <v>1475</v>
      </c>
      <c r="C571" s="67">
        <v>65</v>
      </c>
      <c r="D571" s="67" t="s">
        <v>339</v>
      </c>
      <c r="E571" s="71">
        <v>0.142111107706274</v>
      </c>
      <c r="F571" s="68">
        <v>21.814671814671801</v>
      </c>
      <c r="G571" s="71">
        <v>0.24999999770510001</v>
      </c>
      <c r="H571" s="68">
        <v>21.704357418643099</v>
      </c>
      <c r="I571" s="71">
        <v>1.97202290286504E-3</v>
      </c>
      <c r="J571" s="68">
        <v>6.7843353557639299</v>
      </c>
      <c r="K571" s="71">
        <v>0.17436130251085599</v>
      </c>
      <c r="L571" s="68">
        <v>35.934914506343098</v>
      </c>
    </row>
    <row r="572" spans="1:12" x14ac:dyDescent="0.2">
      <c r="A572" s="72" t="s">
        <v>1476</v>
      </c>
      <c r="B572" s="66" t="s">
        <v>1477</v>
      </c>
      <c r="C572" s="67">
        <v>65</v>
      </c>
      <c r="D572" s="67" t="s">
        <v>339</v>
      </c>
      <c r="E572" s="71">
        <v>0.13085849102665401</v>
      </c>
      <c r="F572" s="68">
        <v>14.975179260893499</v>
      </c>
      <c r="G572" s="71">
        <v>0.24243204413696801</v>
      </c>
      <c r="H572" s="68">
        <v>12.3552123552124</v>
      </c>
      <c r="I572" s="71">
        <v>2.8421043184515301E-3</v>
      </c>
      <c r="J572" s="68">
        <v>9.0733590733590699</v>
      </c>
      <c r="K572" s="71">
        <v>0.14730132462454401</v>
      </c>
      <c r="L572" s="68">
        <v>28.6817429674573</v>
      </c>
    </row>
    <row r="573" spans="1:12" x14ac:dyDescent="0.2">
      <c r="A573" s="72" t="s">
        <v>1478</v>
      </c>
      <c r="B573" s="66" t="s">
        <v>1479</v>
      </c>
      <c r="C573" s="67">
        <v>65</v>
      </c>
      <c r="D573" s="67" t="s">
        <v>339</v>
      </c>
      <c r="E573" s="71">
        <v>0.14396536851133801</v>
      </c>
      <c r="F573" s="68">
        <v>22.945394373965801</v>
      </c>
      <c r="G573" s="71">
        <v>0.249882995699477</v>
      </c>
      <c r="H573" s="68">
        <v>18.4225041367899</v>
      </c>
      <c r="I573" s="71">
        <v>3.64050932565936E-2</v>
      </c>
      <c r="J573" s="68">
        <v>53.612796469939298</v>
      </c>
      <c r="K573" s="71">
        <v>0.145608016577944</v>
      </c>
      <c r="L573" s="68">
        <v>28.047435190292301</v>
      </c>
    </row>
    <row r="574" spans="1:12" x14ac:dyDescent="0.2">
      <c r="A574" s="72" t="s">
        <v>1480</v>
      </c>
      <c r="B574" s="66" t="s">
        <v>1481</v>
      </c>
      <c r="C574" s="67">
        <v>65</v>
      </c>
      <c r="D574" s="67" t="s">
        <v>339</v>
      </c>
      <c r="E574" s="71">
        <v>0.14864418573541199</v>
      </c>
      <c r="F574" s="68">
        <v>25.5102040816327</v>
      </c>
      <c r="G574" s="71">
        <v>0.24999999999991901</v>
      </c>
      <c r="H574" s="68">
        <v>30.446773303916199</v>
      </c>
      <c r="I574" s="71">
        <v>5.8791080861372698E-2</v>
      </c>
      <c r="J574" s="68">
        <v>65.719801434087103</v>
      </c>
      <c r="K574" s="71">
        <v>0.137141476344945</v>
      </c>
      <c r="L574" s="68">
        <v>25.675675675675699</v>
      </c>
    </row>
    <row r="575" spans="1:12" x14ac:dyDescent="0.2">
      <c r="A575" s="72" t="s">
        <v>1482</v>
      </c>
      <c r="B575" s="66" t="s">
        <v>1483</v>
      </c>
      <c r="C575" s="67">
        <v>65</v>
      </c>
      <c r="D575" s="67" t="s">
        <v>339</v>
      </c>
      <c r="E575" s="71">
        <v>0.14732395382998201</v>
      </c>
      <c r="F575" s="68">
        <v>24.820739106453399</v>
      </c>
      <c r="G575" s="71">
        <v>0.24999999995005101</v>
      </c>
      <c r="H575" s="68">
        <v>27.744070601213501</v>
      </c>
      <c r="I575" s="71">
        <v>5.7409272731983301E-3</v>
      </c>
      <c r="J575" s="68">
        <v>16.4368450082736</v>
      </c>
      <c r="K575" s="71">
        <v>0.18623093426669701</v>
      </c>
      <c r="L575" s="68">
        <v>38.6376172090458</v>
      </c>
    </row>
    <row r="576" spans="1:12" x14ac:dyDescent="0.2">
      <c r="A576" s="72" t="s">
        <v>1484</v>
      </c>
      <c r="B576" s="66" t="s">
        <v>1485</v>
      </c>
      <c r="C576" s="67">
        <v>65</v>
      </c>
      <c r="D576" s="67" t="s">
        <v>339</v>
      </c>
      <c r="E576" s="71">
        <v>0.13652682023093601</v>
      </c>
      <c r="F576" s="68">
        <v>18.367346938775501</v>
      </c>
      <c r="G576" s="71">
        <v>0.24999999989072</v>
      </c>
      <c r="H576" s="68">
        <v>26.4478764478764</v>
      </c>
      <c r="I576" s="71">
        <v>5.5059039911459504E-3</v>
      </c>
      <c r="J576" s="68">
        <v>15.802537231108699</v>
      </c>
      <c r="K576" s="71">
        <v>0.15407455681094301</v>
      </c>
      <c r="L576" s="68">
        <v>30.612244897959201</v>
      </c>
    </row>
    <row r="577" spans="1:12" x14ac:dyDescent="0.2">
      <c r="A577" s="72" t="s">
        <v>1486</v>
      </c>
      <c r="B577" s="66" t="s">
        <v>1487</v>
      </c>
      <c r="C577" s="67">
        <v>65</v>
      </c>
      <c r="D577" s="67" t="s">
        <v>339</v>
      </c>
      <c r="E577" s="71">
        <v>0.117409693704767</v>
      </c>
      <c r="F577" s="68">
        <v>8.7148372862658601</v>
      </c>
      <c r="G577" s="71">
        <v>0.249999999695041</v>
      </c>
      <c r="H577" s="68">
        <v>24.958632101489201</v>
      </c>
      <c r="I577" s="71">
        <v>6.4707405291099804E-4</v>
      </c>
      <c r="J577" s="68">
        <v>2.3993381136238301</v>
      </c>
      <c r="K577" s="71">
        <v>0.101582007366348</v>
      </c>
      <c r="L577" s="68">
        <v>17.512410369553201</v>
      </c>
    </row>
    <row r="578" spans="1:12" x14ac:dyDescent="0.2">
      <c r="A578" s="72" t="s">
        <v>1488</v>
      </c>
      <c r="B578" s="66" t="s">
        <v>1489</v>
      </c>
      <c r="C578" s="67">
        <v>65</v>
      </c>
      <c r="D578" s="67" t="s">
        <v>339</v>
      </c>
      <c r="E578" s="71">
        <v>0.130401546054282</v>
      </c>
      <c r="F578" s="68">
        <v>14.699393270821799</v>
      </c>
      <c r="G578" s="71">
        <v>0.25</v>
      </c>
      <c r="H578" s="68">
        <v>57.804743519029202</v>
      </c>
      <c r="I578" s="71">
        <v>2.09962422839007E-2</v>
      </c>
      <c r="J578" s="68">
        <v>40.182018753447302</v>
      </c>
      <c r="K578" s="71">
        <v>0.12020839587894599</v>
      </c>
      <c r="L578" s="68">
        <v>21.3182570325427</v>
      </c>
    </row>
    <row r="579" spans="1:12" x14ac:dyDescent="0.2">
      <c r="A579" s="72" t="s">
        <v>1490</v>
      </c>
      <c r="B579" s="66" t="s">
        <v>1491</v>
      </c>
      <c r="C579" s="67">
        <v>65</v>
      </c>
      <c r="D579" s="67" t="s">
        <v>339</v>
      </c>
      <c r="E579" s="71">
        <v>0.13692457245540099</v>
      </c>
      <c r="F579" s="68">
        <v>18.670711527854401</v>
      </c>
      <c r="G579" s="71">
        <v>0.25174216027874602</v>
      </c>
      <c r="H579" s="68">
        <v>62.934362934362902</v>
      </c>
      <c r="I579" s="71">
        <v>4.94052484687267E-3</v>
      </c>
      <c r="J579" s="68">
        <v>14.7821290678434</v>
      </c>
      <c r="K579" s="71">
        <v>0.15409103224058601</v>
      </c>
      <c r="L579" s="68">
        <v>30.888030888030901</v>
      </c>
    </row>
    <row r="580" spans="1:12" x14ac:dyDescent="0.2">
      <c r="A580" s="72" t="s">
        <v>1492</v>
      </c>
      <c r="B580" s="66" t="s">
        <v>1493</v>
      </c>
      <c r="C580" s="67">
        <v>65</v>
      </c>
      <c r="D580" s="67" t="s">
        <v>339</v>
      </c>
      <c r="E580" s="71">
        <v>0.13237530882975501</v>
      </c>
      <c r="F580" s="68">
        <v>15.8852730281302</v>
      </c>
      <c r="G580" s="71">
        <v>0.25</v>
      </c>
      <c r="H580" s="68">
        <v>57.804743519029202</v>
      </c>
      <c r="I580" s="71">
        <v>4.8880505748788499E-3</v>
      </c>
      <c r="J580" s="68">
        <v>14.699393270821799</v>
      </c>
      <c r="K580" s="71">
        <v>0.142237875914387</v>
      </c>
      <c r="L580" s="68">
        <v>27.2476558190844</v>
      </c>
    </row>
    <row r="581" spans="1:12" x14ac:dyDescent="0.2">
      <c r="A581" s="72" t="s">
        <v>1494</v>
      </c>
      <c r="B581" s="66" t="s">
        <v>1495</v>
      </c>
      <c r="C581" s="67">
        <v>65</v>
      </c>
      <c r="D581" s="67" t="s">
        <v>339</v>
      </c>
      <c r="E581" s="71">
        <v>0.152554884740145</v>
      </c>
      <c r="F581" s="68">
        <v>27.826806398235</v>
      </c>
      <c r="G581" s="71">
        <v>0.25348432055749098</v>
      </c>
      <c r="H581" s="68">
        <v>66.133480419194697</v>
      </c>
      <c r="I581" s="71">
        <v>3.3172696386001101E-2</v>
      </c>
      <c r="J581" s="68">
        <v>51.0755653612797</v>
      </c>
      <c r="K581" s="71">
        <v>0.17100763727694099</v>
      </c>
      <c r="L581" s="68">
        <v>35.300606729178199</v>
      </c>
    </row>
    <row r="582" spans="1:12" x14ac:dyDescent="0.2">
      <c r="A582" s="72" t="s">
        <v>1496</v>
      </c>
      <c r="B582" s="66" t="s">
        <v>1497</v>
      </c>
      <c r="C582" s="67">
        <v>65</v>
      </c>
      <c r="D582" s="67" t="s">
        <v>339</v>
      </c>
      <c r="E582" s="71">
        <v>0.12484498090122501</v>
      </c>
      <c r="F582" s="68">
        <v>11.8312189740761</v>
      </c>
      <c r="G582" s="71">
        <v>0.25</v>
      </c>
      <c r="H582" s="68">
        <v>57.804743519029202</v>
      </c>
      <c r="I582" s="71">
        <v>9.2345530188511099E-4</v>
      </c>
      <c r="J582" s="68">
        <v>3.5852178709321598</v>
      </c>
      <c r="K582" s="71">
        <v>0.123611487401788</v>
      </c>
      <c r="L582" s="68">
        <v>22.669608383894101</v>
      </c>
    </row>
    <row r="583" spans="1:12" x14ac:dyDescent="0.2">
      <c r="A583" s="72" t="s">
        <v>1498</v>
      </c>
      <c r="B583" s="66" t="s">
        <v>1499</v>
      </c>
      <c r="C583" s="67">
        <v>65</v>
      </c>
      <c r="D583" s="67" t="s">
        <v>339</v>
      </c>
      <c r="E583" s="71">
        <v>0.13047097144723999</v>
      </c>
      <c r="F583" s="68">
        <v>14.726971869829001</v>
      </c>
      <c r="G583" s="71">
        <v>0.25</v>
      </c>
      <c r="H583" s="68">
        <v>57.804743519029202</v>
      </c>
      <c r="I583" s="71">
        <v>4.2714379967745703E-3</v>
      </c>
      <c r="J583" s="68">
        <v>13.2377275234418</v>
      </c>
      <c r="K583" s="71">
        <v>0.137141476344945</v>
      </c>
      <c r="L583" s="68">
        <v>25.675675675675699</v>
      </c>
    </row>
    <row r="584" spans="1:12" x14ac:dyDescent="0.2">
      <c r="A584" s="72" t="s">
        <v>1500</v>
      </c>
      <c r="B584" s="66" t="s">
        <v>1501</v>
      </c>
      <c r="C584" s="67">
        <v>65</v>
      </c>
      <c r="D584" s="67" t="s">
        <v>339</v>
      </c>
      <c r="E584" s="71">
        <v>0.133034490669587</v>
      </c>
      <c r="F584" s="68">
        <v>16.298952013237699</v>
      </c>
      <c r="G584" s="71">
        <v>0.25</v>
      </c>
      <c r="H584" s="68">
        <v>57.804743519029202</v>
      </c>
      <c r="I584" s="71">
        <v>1.0268687617215701E-2</v>
      </c>
      <c r="J584" s="68">
        <v>25.923883066740199</v>
      </c>
      <c r="K584" s="71">
        <v>0.13883478439154401</v>
      </c>
      <c r="L584" s="68">
        <v>26.199669056811899</v>
      </c>
    </row>
    <row r="585" spans="1:12" x14ac:dyDescent="0.2">
      <c r="A585" s="72" t="s">
        <v>1502</v>
      </c>
      <c r="B585" s="66" t="s">
        <v>1503</v>
      </c>
      <c r="C585" s="67">
        <v>65</v>
      </c>
      <c r="D585" s="67" t="s">
        <v>339</v>
      </c>
      <c r="E585" s="71">
        <v>0.125942030291641</v>
      </c>
      <c r="F585" s="68">
        <v>12.300055157198001</v>
      </c>
      <c r="G585" s="71">
        <v>0.25</v>
      </c>
      <c r="H585" s="68">
        <v>57.804743519029202</v>
      </c>
      <c r="I585" s="71">
        <v>4.2146034731348602E-3</v>
      </c>
      <c r="J585" s="68">
        <v>13.0446773303916</v>
      </c>
      <c r="K585" s="71">
        <v>0.123611487401788</v>
      </c>
      <c r="L585" s="68">
        <v>22.669608383894101</v>
      </c>
    </row>
    <row r="586" spans="1:12" x14ac:dyDescent="0.2">
      <c r="A586" s="72" t="s">
        <v>1504</v>
      </c>
      <c r="B586" s="66" t="s">
        <v>1505</v>
      </c>
      <c r="C586" s="67">
        <v>65</v>
      </c>
      <c r="D586" s="67" t="s">
        <v>339</v>
      </c>
      <c r="E586" s="71">
        <v>0.12891657845421201</v>
      </c>
      <c r="F586" s="68">
        <v>13.9547710976282</v>
      </c>
      <c r="G586" s="71">
        <v>0.252613240418118</v>
      </c>
      <c r="H586" s="68">
        <v>64.506343077771604</v>
      </c>
      <c r="I586" s="71">
        <v>1.2234791018970299E-2</v>
      </c>
      <c r="J586" s="68">
        <v>29.040264754550499</v>
      </c>
      <c r="K586" s="71">
        <v>0.121901703925546</v>
      </c>
      <c r="L586" s="68">
        <v>21.759514616657501</v>
      </c>
    </row>
    <row r="587" spans="1:12" x14ac:dyDescent="0.2">
      <c r="A587" s="72" t="s">
        <v>1506</v>
      </c>
      <c r="B587" s="66" t="s">
        <v>1507</v>
      </c>
      <c r="C587" s="67">
        <v>65</v>
      </c>
      <c r="D587" s="67" t="s">
        <v>339</v>
      </c>
      <c r="E587" s="71">
        <v>0.236347085292477</v>
      </c>
      <c r="F587" s="68">
        <v>47.352454495311598</v>
      </c>
      <c r="G587" s="71">
        <v>0.55363433385808902</v>
      </c>
      <c r="H587" s="68">
        <v>96.414782129067802</v>
      </c>
      <c r="I587" s="71">
        <v>2.5022202431154401E-2</v>
      </c>
      <c r="J587" s="68">
        <v>44.649751792608903</v>
      </c>
      <c r="K587" s="71">
        <v>0.13038471958818801</v>
      </c>
      <c r="L587" s="68">
        <v>24.241588527302799</v>
      </c>
    </row>
    <row r="588" spans="1:12" x14ac:dyDescent="0.2">
      <c r="A588" s="72" t="s">
        <v>1508</v>
      </c>
      <c r="B588" s="66" t="s">
        <v>1509</v>
      </c>
      <c r="C588" s="67">
        <v>65</v>
      </c>
      <c r="D588" s="67" t="s">
        <v>339</v>
      </c>
      <c r="E588" s="71">
        <v>0.15870556945650499</v>
      </c>
      <c r="F588" s="68">
        <v>30.474351902923299</v>
      </c>
      <c r="G588" s="71">
        <v>0.27534657868247298</v>
      </c>
      <c r="H588" s="68">
        <v>78.185328185328203</v>
      </c>
      <c r="I588" s="71">
        <v>3.4875367409183802E-2</v>
      </c>
      <c r="J588" s="68">
        <v>52.454495311638198</v>
      </c>
      <c r="K588" s="71">
        <v>0.16589476227785699</v>
      </c>
      <c r="L588" s="68">
        <v>33.756205184776597</v>
      </c>
    </row>
    <row r="589" spans="1:12" x14ac:dyDescent="0.2">
      <c r="A589" s="72" t="s">
        <v>1510</v>
      </c>
      <c r="B589" s="66" t="s">
        <v>1511</v>
      </c>
      <c r="C589" s="67">
        <v>65</v>
      </c>
      <c r="D589" s="67" t="s">
        <v>339</v>
      </c>
      <c r="E589" s="71">
        <v>0.141366988361702</v>
      </c>
      <c r="F589" s="68">
        <v>21.373414230557099</v>
      </c>
      <c r="G589" s="71">
        <v>0.25174216027874602</v>
      </c>
      <c r="H589" s="68">
        <v>62.934362934362902</v>
      </c>
      <c r="I589" s="71">
        <v>4.7070484787614102E-2</v>
      </c>
      <c r="J589" s="68">
        <v>59.211252068394899</v>
      </c>
      <c r="K589" s="71">
        <v>0.12528832001874601</v>
      </c>
      <c r="L589" s="68">
        <v>22.779922779922799</v>
      </c>
    </row>
    <row r="590" spans="1:12" x14ac:dyDescent="0.2">
      <c r="A590" s="72" t="s">
        <v>1512</v>
      </c>
      <c r="B590" s="66" t="s">
        <v>1513</v>
      </c>
      <c r="C590" s="67">
        <v>65</v>
      </c>
      <c r="D590" s="67" t="s">
        <v>339</v>
      </c>
      <c r="E590" s="71">
        <v>0.28672987882649398</v>
      </c>
      <c r="F590" s="68">
        <v>63.568670711527901</v>
      </c>
      <c r="G590" s="71">
        <v>0.585133638289556</v>
      </c>
      <c r="H590" s="68">
        <v>97.021511307225595</v>
      </c>
      <c r="I590" s="71">
        <v>0.15313781883473701</v>
      </c>
      <c r="J590" s="68">
        <v>86.403750689464999</v>
      </c>
      <c r="K590" s="71">
        <v>0.121918179355189</v>
      </c>
      <c r="L590" s="68">
        <v>22.255929398786499</v>
      </c>
    </row>
    <row r="591" spans="1:12" x14ac:dyDescent="0.2">
      <c r="A591" s="72" t="s">
        <v>1514</v>
      </c>
      <c r="B591" s="66" t="s">
        <v>1515</v>
      </c>
      <c r="C591" s="67">
        <v>65</v>
      </c>
      <c r="D591" s="67" t="s">
        <v>339</v>
      </c>
      <c r="E591" s="71">
        <v>0.19243725547648499</v>
      </c>
      <c r="F591" s="68">
        <v>39.492553778268103</v>
      </c>
      <c r="G591" s="71">
        <v>0.31112164911507501</v>
      </c>
      <c r="H591" s="68">
        <v>85.603971318256995</v>
      </c>
      <c r="I591" s="71">
        <v>0.14259510534223599</v>
      </c>
      <c r="J591" s="68">
        <v>85.135135135135101</v>
      </c>
      <c r="K591" s="71">
        <v>0.12359501197214599</v>
      </c>
      <c r="L591" s="68">
        <v>22.393822393822401</v>
      </c>
    </row>
    <row r="592" spans="1:12" x14ac:dyDescent="0.2">
      <c r="A592" s="72" t="s">
        <v>1516</v>
      </c>
      <c r="B592" s="66" t="s">
        <v>1517</v>
      </c>
      <c r="C592" s="67">
        <v>65</v>
      </c>
      <c r="D592" s="67" t="s">
        <v>339</v>
      </c>
      <c r="E592" s="71">
        <v>0.252478067943471</v>
      </c>
      <c r="F592" s="68">
        <v>51.544401544401502</v>
      </c>
      <c r="G592" s="71">
        <v>0.28484320552138997</v>
      </c>
      <c r="H592" s="68">
        <v>80.943188086045197</v>
      </c>
      <c r="I592" s="71">
        <v>0.17142929745888899</v>
      </c>
      <c r="J592" s="68">
        <v>88.141202426916706</v>
      </c>
      <c r="K592" s="71">
        <v>0.301161700850133</v>
      </c>
      <c r="L592" s="68">
        <v>46.718146718146699</v>
      </c>
    </row>
    <row r="593" spans="1:12" x14ac:dyDescent="0.2">
      <c r="A593" s="72" t="s">
        <v>1518</v>
      </c>
      <c r="B593" s="66" t="s">
        <v>1519</v>
      </c>
      <c r="C593" s="67">
        <v>65</v>
      </c>
      <c r="D593" s="67" t="s">
        <v>339</v>
      </c>
      <c r="E593" s="71">
        <v>0.29227303082744899</v>
      </c>
      <c r="F593" s="68">
        <v>65.499172642029805</v>
      </c>
      <c r="G593" s="71">
        <v>0.33133664407872199</v>
      </c>
      <c r="H593" s="68">
        <v>87.837837837837796</v>
      </c>
      <c r="I593" s="71">
        <v>7.52865006270758E-2</v>
      </c>
      <c r="J593" s="68">
        <v>72.035300606729194</v>
      </c>
      <c r="K593" s="71">
        <v>0.47019594777654999</v>
      </c>
      <c r="L593" s="68">
        <v>58.328736900165502</v>
      </c>
    </row>
    <row r="594" spans="1:12" x14ac:dyDescent="0.2">
      <c r="A594" s="72" t="s">
        <v>1520</v>
      </c>
      <c r="B594" s="66" t="s">
        <v>1521</v>
      </c>
      <c r="C594" s="67">
        <v>65</v>
      </c>
      <c r="D594" s="67" t="s">
        <v>339</v>
      </c>
      <c r="E594" s="71">
        <v>0.30309923195862798</v>
      </c>
      <c r="F594" s="68">
        <v>69.801434087148394</v>
      </c>
      <c r="G594" s="71">
        <v>0.36186456873254402</v>
      </c>
      <c r="H594" s="68">
        <v>90.264754550468794</v>
      </c>
      <c r="I594" s="71">
        <v>0.19391068028575301</v>
      </c>
      <c r="J594" s="68">
        <v>89.906232763375598</v>
      </c>
      <c r="K594" s="71">
        <v>0.35352244685758699</v>
      </c>
      <c r="L594" s="68">
        <v>48.979591836734699</v>
      </c>
    </row>
    <row r="595" spans="1:12" x14ac:dyDescent="0.2">
      <c r="A595" s="72" t="s">
        <v>1522</v>
      </c>
      <c r="B595" s="66" t="s">
        <v>1523</v>
      </c>
      <c r="C595" s="67">
        <v>65</v>
      </c>
      <c r="D595" s="67" t="s">
        <v>339</v>
      </c>
      <c r="E595" s="71">
        <v>0.251877138679998</v>
      </c>
      <c r="F595" s="68">
        <v>51.406508549365697</v>
      </c>
      <c r="G595" s="71">
        <v>0.37157165856718399</v>
      </c>
      <c r="H595" s="68">
        <v>90.8990623276338</v>
      </c>
      <c r="I595" s="71">
        <v>0.24861158917446599</v>
      </c>
      <c r="J595" s="68">
        <v>92.857142857142904</v>
      </c>
      <c r="K595" s="71">
        <v>0.135448168298345</v>
      </c>
      <c r="L595" s="68">
        <v>25.344732487589599</v>
      </c>
    </row>
    <row r="596" spans="1:12" x14ac:dyDescent="0.2">
      <c r="A596" s="72" t="s">
        <v>1524</v>
      </c>
      <c r="B596" s="66" t="s">
        <v>1525</v>
      </c>
      <c r="C596" s="67">
        <v>65</v>
      </c>
      <c r="D596" s="67" t="s">
        <v>339</v>
      </c>
      <c r="E596" s="71">
        <v>0.27454999103378303</v>
      </c>
      <c r="F596" s="68">
        <v>58.907887479316003</v>
      </c>
      <c r="G596" s="71">
        <v>0.44404699749200299</v>
      </c>
      <c r="H596" s="68">
        <v>93.932708218422505</v>
      </c>
      <c r="I596" s="71">
        <v>0.15962120841815</v>
      </c>
      <c r="J596" s="68">
        <v>87.231108659680103</v>
      </c>
      <c r="K596" s="71">
        <v>0.219981767191196</v>
      </c>
      <c r="L596" s="68">
        <v>42.801985659128498</v>
      </c>
    </row>
    <row r="597" spans="1:12" x14ac:dyDescent="0.2">
      <c r="A597" s="72" t="s">
        <v>1526</v>
      </c>
      <c r="B597" s="66" t="s">
        <v>1527</v>
      </c>
      <c r="C597" s="67">
        <v>65</v>
      </c>
      <c r="D597" s="67" t="s">
        <v>339</v>
      </c>
      <c r="E597" s="71">
        <v>0.21250395716199599</v>
      </c>
      <c r="F597" s="68">
        <v>42.774407060121298</v>
      </c>
      <c r="G597" s="71">
        <v>0.29790375862699597</v>
      </c>
      <c r="H597" s="68">
        <v>83.563154991726407</v>
      </c>
      <c r="I597" s="71">
        <v>0.19570987975729201</v>
      </c>
      <c r="J597" s="68">
        <v>90.044125758411496</v>
      </c>
      <c r="K597" s="71">
        <v>0.143898233101701</v>
      </c>
      <c r="L597" s="68">
        <v>27.330391616105899</v>
      </c>
    </row>
    <row r="598" spans="1:12" x14ac:dyDescent="0.2">
      <c r="A598" s="72" t="s">
        <v>1528</v>
      </c>
      <c r="B598" s="66" t="s">
        <v>1529</v>
      </c>
      <c r="C598" s="67">
        <v>65</v>
      </c>
      <c r="D598" s="67" t="s">
        <v>339</v>
      </c>
      <c r="E598" s="71">
        <v>0.42790180908893699</v>
      </c>
      <c r="F598" s="68">
        <v>96.249310535024804</v>
      </c>
      <c r="G598" s="71">
        <v>0.59258008106175097</v>
      </c>
      <c r="H598" s="68">
        <v>97.159404302261393</v>
      </c>
      <c r="I598" s="71">
        <v>0.51845735174080398</v>
      </c>
      <c r="J598" s="68">
        <v>99.310535024820695</v>
      </c>
      <c r="K598" s="71">
        <v>0.17266799446425601</v>
      </c>
      <c r="L598" s="68">
        <v>35.466078323221197</v>
      </c>
    </row>
    <row r="599" spans="1:12" x14ac:dyDescent="0.2">
      <c r="A599" s="72" t="s">
        <v>1530</v>
      </c>
      <c r="B599" s="66" t="s">
        <v>1531</v>
      </c>
      <c r="C599" s="67">
        <v>65</v>
      </c>
      <c r="D599" s="67" t="s">
        <v>339</v>
      </c>
      <c r="E599" s="71">
        <v>0.29978421366390501</v>
      </c>
      <c r="F599" s="68">
        <v>68.394925537782697</v>
      </c>
      <c r="G599" s="71">
        <v>0.214018793172048</v>
      </c>
      <c r="H599" s="68">
        <v>7.6944291230005497</v>
      </c>
      <c r="I599" s="71">
        <v>0.105254106740197</v>
      </c>
      <c r="J599" s="68">
        <v>79.095421952564806</v>
      </c>
      <c r="K599" s="71">
        <v>0.58007974107947102</v>
      </c>
      <c r="L599" s="68">
        <v>72.366243794815205</v>
      </c>
    </row>
    <row r="600" spans="1:12" x14ac:dyDescent="0.2">
      <c r="A600" s="72" t="s">
        <v>1532</v>
      </c>
      <c r="B600" s="66" t="s">
        <v>1533</v>
      </c>
      <c r="C600" s="67">
        <v>65</v>
      </c>
      <c r="D600" s="67" t="s">
        <v>339</v>
      </c>
      <c r="E600" s="71">
        <v>0.25783350953676099</v>
      </c>
      <c r="F600" s="68">
        <v>52.950910093767199</v>
      </c>
      <c r="G600" s="71">
        <v>0.234483286544726</v>
      </c>
      <c r="H600" s="68">
        <v>10.424710424710399</v>
      </c>
      <c r="I600" s="71">
        <v>9.2478180652477801E-2</v>
      </c>
      <c r="J600" s="68">
        <v>76.503033645890795</v>
      </c>
      <c r="K600" s="71">
        <v>0.44653906141307997</v>
      </c>
      <c r="L600" s="68">
        <v>55.543298400441302</v>
      </c>
    </row>
    <row r="601" spans="1:12" x14ac:dyDescent="0.2">
      <c r="A601" s="72" t="s">
        <v>1534</v>
      </c>
      <c r="B601" s="66" t="s">
        <v>1535</v>
      </c>
      <c r="C601" s="67">
        <v>65</v>
      </c>
      <c r="D601" s="67" t="s">
        <v>339</v>
      </c>
      <c r="E601" s="71">
        <v>0.31764138712552198</v>
      </c>
      <c r="F601" s="68">
        <v>75.813568670711504</v>
      </c>
      <c r="G601" s="71">
        <v>0.32884855886089998</v>
      </c>
      <c r="H601" s="68">
        <v>87.534473248758999</v>
      </c>
      <c r="I601" s="71">
        <v>0.39393398704486998</v>
      </c>
      <c r="J601" s="68">
        <v>98.152233866519595</v>
      </c>
      <c r="K601" s="71">
        <v>0.23014161547079501</v>
      </c>
      <c r="L601" s="68">
        <v>43.436293436293397</v>
      </c>
    </row>
    <row r="602" spans="1:12" x14ac:dyDescent="0.2">
      <c r="A602" s="72" t="s">
        <v>1536</v>
      </c>
      <c r="B602" s="66" t="s">
        <v>1537</v>
      </c>
      <c r="C602" s="67">
        <v>65</v>
      </c>
      <c r="D602" s="67" t="s">
        <v>339</v>
      </c>
      <c r="E602" s="71">
        <v>0.10438239363320601</v>
      </c>
      <c r="F602" s="68">
        <v>3.4197462768891298</v>
      </c>
      <c r="G602" s="71">
        <v>0.24999999999988901</v>
      </c>
      <c r="H602" s="68">
        <v>30.3916161059018</v>
      </c>
      <c r="I602" s="71">
        <v>4.9478317553315902E-4</v>
      </c>
      <c r="J602" s="68">
        <v>1.87534473248759</v>
      </c>
      <c r="K602" s="71">
        <v>6.2652397724194106E-2</v>
      </c>
      <c r="L602" s="68">
        <v>9.7076668505239905</v>
      </c>
    </row>
    <row r="603" spans="1:12" x14ac:dyDescent="0.2">
      <c r="A603" s="72" t="s">
        <v>1538</v>
      </c>
      <c r="B603" s="66" t="s">
        <v>1539</v>
      </c>
      <c r="C603" s="67">
        <v>65</v>
      </c>
      <c r="D603" s="67" t="s">
        <v>339</v>
      </c>
      <c r="E603" s="71">
        <v>0.107300526902879</v>
      </c>
      <c r="F603" s="68">
        <v>4.3298400441257598</v>
      </c>
      <c r="G603" s="71">
        <v>0.25</v>
      </c>
      <c r="H603" s="68">
        <v>57.804743519029202</v>
      </c>
      <c r="I603" s="71">
        <v>7.8264275144418298E-4</v>
      </c>
      <c r="J603" s="68">
        <v>2.7854384997242101</v>
      </c>
      <c r="K603" s="71">
        <v>7.1118937957193304E-2</v>
      </c>
      <c r="L603" s="68">
        <v>11.5002757859901</v>
      </c>
    </row>
    <row r="604" spans="1:12" x14ac:dyDescent="0.2">
      <c r="A604" s="72" t="s">
        <v>1540</v>
      </c>
      <c r="B604" s="66" t="s">
        <v>1541</v>
      </c>
      <c r="C604" s="67">
        <v>65</v>
      </c>
      <c r="D604" s="67" t="s">
        <v>339</v>
      </c>
      <c r="E604" s="71">
        <v>0.114039971720718</v>
      </c>
      <c r="F604" s="68">
        <v>7.3083287369001697</v>
      </c>
      <c r="G604" s="71">
        <v>0.25</v>
      </c>
      <c r="H604" s="68">
        <v>57.804743519029202</v>
      </c>
      <c r="I604" s="71">
        <v>6.8128064576247901E-4</v>
      </c>
      <c r="J604" s="68">
        <v>2.4820739106453402</v>
      </c>
      <c r="K604" s="71">
        <v>9.1438634516391504E-2</v>
      </c>
      <c r="L604" s="68">
        <v>15.830115830115799</v>
      </c>
    </row>
    <row r="605" spans="1:12" x14ac:dyDescent="0.2">
      <c r="A605" s="72" t="s">
        <v>1542</v>
      </c>
      <c r="B605" s="66" t="s">
        <v>1543</v>
      </c>
      <c r="C605" s="67">
        <v>65</v>
      </c>
      <c r="D605" s="67" t="s">
        <v>339</v>
      </c>
      <c r="E605" s="71">
        <v>0.13082861823456701</v>
      </c>
      <c r="F605" s="68">
        <v>14.947600661886399</v>
      </c>
      <c r="G605" s="71">
        <v>0.25348432055749098</v>
      </c>
      <c r="H605" s="68">
        <v>66.133480419194697</v>
      </c>
      <c r="I605" s="71">
        <v>6.9399819410650597E-3</v>
      </c>
      <c r="J605" s="68">
        <v>18.946497517926101</v>
      </c>
      <c r="K605" s="71">
        <v>0.13206155220514501</v>
      </c>
      <c r="L605" s="68">
        <v>24.351902923331501</v>
      </c>
    </row>
    <row r="606" spans="1:12" x14ac:dyDescent="0.2">
      <c r="A606" s="72" t="s">
        <v>1544</v>
      </c>
      <c r="B606" s="66" t="s">
        <v>1545</v>
      </c>
      <c r="C606" s="67">
        <v>65</v>
      </c>
      <c r="D606" s="67" t="s">
        <v>339</v>
      </c>
      <c r="E606" s="71">
        <v>0.112120946314496</v>
      </c>
      <c r="F606" s="68">
        <v>6.6188637617208999</v>
      </c>
      <c r="G606" s="71">
        <v>0.25435540069686402</v>
      </c>
      <c r="H606" s="68">
        <v>67.0711527854385</v>
      </c>
      <c r="I606" s="71">
        <v>5.8250515792729997E-3</v>
      </c>
      <c r="J606" s="68">
        <v>16.7677881963596</v>
      </c>
      <c r="K606" s="71">
        <v>7.6182386667350305E-2</v>
      </c>
      <c r="L606" s="68">
        <v>12.3552123552124</v>
      </c>
    </row>
    <row r="607" spans="1:12" x14ac:dyDescent="0.2">
      <c r="A607" s="72" t="s">
        <v>1546</v>
      </c>
      <c r="B607" s="66" t="s">
        <v>1547</v>
      </c>
      <c r="C607" s="67">
        <v>65</v>
      </c>
      <c r="D607" s="67" t="s">
        <v>339</v>
      </c>
      <c r="E607" s="71">
        <v>0.112712028309378</v>
      </c>
      <c r="F607" s="68">
        <v>6.8946497517926097</v>
      </c>
      <c r="G607" s="71">
        <v>0.25174216027874602</v>
      </c>
      <c r="H607" s="68">
        <v>62.934362934362902</v>
      </c>
      <c r="I607" s="71">
        <v>1.7285223193965399E-3</v>
      </c>
      <c r="J607" s="68">
        <v>6.0397131825703303</v>
      </c>
      <c r="K607" s="71">
        <v>8.4665402329992104E-2</v>
      </c>
      <c r="L607" s="68">
        <v>14.4787644787645</v>
      </c>
    </row>
    <row r="608" spans="1:12" x14ac:dyDescent="0.2">
      <c r="A608" s="72" t="s">
        <v>1548</v>
      </c>
      <c r="B608" s="66" t="s">
        <v>1549</v>
      </c>
      <c r="C608" s="67">
        <v>65</v>
      </c>
      <c r="D608" s="67" t="s">
        <v>339</v>
      </c>
      <c r="E608" s="71">
        <v>0.11594727492927</v>
      </c>
      <c r="F608" s="68">
        <v>8.0253723110866009</v>
      </c>
      <c r="G608" s="71">
        <v>0.25348432055749098</v>
      </c>
      <c r="H608" s="68">
        <v>66.133480419194697</v>
      </c>
      <c r="I608" s="71">
        <v>8.0152692833685996E-3</v>
      </c>
      <c r="J608" s="68">
        <v>21.5940430226144</v>
      </c>
      <c r="K608" s="71">
        <v>8.6342234946949301E-2</v>
      </c>
      <c r="L608" s="68">
        <v>14.561500275786001</v>
      </c>
    </row>
    <row r="609" spans="1:12" x14ac:dyDescent="0.2">
      <c r="A609" s="72" t="s">
        <v>1550</v>
      </c>
      <c r="B609" s="66" t="s">
        <v>1551</v>
      </c>
      <c r="C609" s="67">
        <v>65</v>
      </c>
      <c r="D609" s="67" t="s">
        <v>339</v>
      </c>
      <c r="E609" s="71">
        <v>0.30363079325596098</v>
      </c>
      <c r="F609" s="68">
        <v>70.022062879205706</v>
      </c>
      <c r="G609" s="71">
        <v>0.71152594924840695</v>
      </c>
      <c r="H609" s="68">
        <v>98.428019856591305</v>
      </c>
      <c r="I609" s="71">
        <v>0.107927796003084</v>
      </c>
      <c r="J609" s="68">
        <v>79.591836734693899</v>
      </c>
      <c r="K609" s="71">
        <v>9.1438634516391504E-2</v>
      </c>
      <c r="L609" s="68">
        <v>15.830115830115799</v>
      </c>
    </row>
    <row r="610" spans="1:12" x14ac:dyDescent="0.2">
      <c r="A610" s="72" t="s">
        <v>1552</v>
      </c>
      <c r="B610" s="66" t="s">
        <v>1553</v>
      </c>
      <c r="C610" s="67">
        <v>65</v>
      </c>
      <c r="D610" s="67" t="s">
        <v>339</v>
      </c>
      <c r="E610" s="71">
        <v>0.29089105377288499</v>
      </c>
      <c r="F610" s="68">
        <v>64.920022062879198</v>
      </c>
      <c r="G610" s="71">
        <v>0.52862724711690101</v>
      </c>
      <c r="H610" s="68">
        <v>95.808052950910096</v>
      </c>
      <c r="I610" s="71">
        <v>0.249220663592162</v>
      </c>
      <c r="J610" s="68">
        <v>92.884721456150004</v>
      </c>
      <c r="K610" s="71">
        <v>9.4825250609591197E-2</v>
      </c>
      <c r="L610" s="68">
        <v>16.7953667953668</v>
      </c>
    </row>
    <row r="611" spans="1:12" x14ac:dyDescent="0.2">
      <c r="A611" s="72" t="s">
        <v>1554</v>
      </c>
      <c r="B611" s="66" t="s">
        <v>1555</v>
      </c>
      <c r="C611" s="67">
        <v>65</v>
      </c>
      <c r="D611" s="67" t="s">
        <v>339</v>
      </c>
      <c r="E611" s="71">
        <v>0.27060795458439002</v>
      </c>
      <c r="F611" s="68">
        <v>57.611693325978997</v>
      </c>
      <c r="G611" s="71">
        <v>0.475456035944057</v>
      </c>
      <c r="H611" s="68">
        <v>94.649751792608896</v>
      </c>
      <c r="I611" s="71">
        <v>0.207676416267525</v>
      </c>
      <c r="J611" s="68">
        <v>90.954219525648099</v>
      </c>
      <c r="K611" s="71">
        <v>0.128691411541588</v>
      </c>
      <c r="L611" s="68">
        <v>23.910645339216799</v>
      </c>
    </row>
    <row r="612" spans="1:12" x14ac:dyDescent="0.2">
      <c r="A612" s="72" t="s">
        <v>1556</v>
      </c>
      <c r="B612" s="66" t="s">
        <v>1557</v>
      </c>
      <c r="C612" s="67">
        <v>65</v>
      </c>
      <c r="D612" s="67" t="s">
        <v>339</v>
      </c>
      <c r="E612" s="71">
        <v>0.151242356027145</v>
      </c>
      <c r="F612" s="68">
        <v>27.109762824048499</v>
      </c>
      <c r="G612" s="71">
        <v>0.29006968636580499</v>
      </c>
      <c r="H612" s="68">
        <v>81.936017650303398</v>
      </c>
      <c r="I612" s="71">
        <v>4.5125818453640998E-2</v>
      </c>
      <c r="J612" s="68">
        <v>58.5493656922228</v>
      </c>
      <c r="K612" s="71">
        <v>0.11853156326198901</v>
      </c>
      <c r="L612" s="68">
        <v>21.207942636514101</v>
      </c>
    </row>
    <row r="613" spans="1:12" x14ac:dyDescent="0.2">
      <c r="A613" s="72" t="s">
        <v>1558</v>
      </c>
      <c r="B613" s="66" t="s">
        <v>1559</v>
      </c>
      <c r="C613" s="67">
        <v>65</v>
      </c>
      <c r="D613" s="67" t="s">
        <v>339</v>
      </c>
      <c r="E613" s="71">
        <v>0.12172450851639501</v>
      </c>
      <c r="F613" s="68">
        <v>10.452289023717601</v>
      </c>
      <c r="G613" s="71">
        <v>0.25087108013791998</v>
      </c>
      <c r="H613" s="68">
        <v>59.018201875344701</v>
      </c>
      <c r="I613" s="71">
        <v>9.31734652207457E-3</v>
      </c>
      <c r="J613" s="68">
        <v>23.993381136238298</v>
      </c>
      <c r="K613" s="71">
        <v>0.10498509888919</v>
      </c>
      <c r="L613" s="68">
        <v>18.450082735797</v>
      </c>
    </row>
    <row r="614" spans="1:12" x14ac:dyDescent="0.2">
      <c r="A614" s="72" t="s">
        <v>1560</v>
      </c>
      <c r="B614" s="66" t="s">
        <v>1561</v>
      </c>
      <c r="C614" s="67">
        <v>65</v>
      </c>
      <c r="D614" s="67" t="s">
        <v>339</v>
      </c>
      <c r="E614" s="71">
        <v>0.129589508206681</v>
      </c>
      <c r="F614" s="68">
        <v>14.3132928847215</v>
      </c>
      <c r="G614" s="71">
        <v>0.25174216027561203</v>
      </c>
      <c r="H614" s="68">
        <v>61.748483177054602</v>
      </c>
      <c r="I614" s="71">
        <v>1.51081849892435E-2</v>
      </c>
      <c r="J614" s="68">
        <v>32.9840044125758</v>
      </c>
      <c r="K614" s="71">
        <v>0.121918179355189</v>
      </c>
      <c r="L614" s="68">
        <v>22.255929398786499</v>
      </c>
    </row>
    <row r="615" spans="1:12" x14ac:dyDescent="0.2">
      <c r="A615" s="72" t="s">
        <v>1562</v>
      </c>
      <c r="B615" s="66" t="s">
        <v>1563</v>
      </c>
      <c r="C615" s="67">
        <v>65</v>
      </c>
      <c r="D615" s="67" t="s">
        <v>339</v>
      </c>
      <c r="E615" s="71">
        <v>0.14147102242734699</v>
      </c>
      <c r="F615" s="68">
        <v>21.456150027578602</v>
      </c>
      <c r="G615" s="71">
        <v>0.30769712140175198</v>
      </c>
      <c r="H615" s="68">
        <v>85.162713734142301</v>
      </c>
      <c r="I615" s="71">
        <v>1.5874741411423701E-3</v>
      </c>
      <c r="J615" s="68">
        <v>5.5432984004412598</v>
      </c>
      <c r="K615" s="71">
        <v>0.115128471739147</v>
      </c>
      <c r="L615" s="68">
        <v>20.297848869277399</v>
      </c>
    </row>
    <row r="616" spans="1:12" x14ac:dyDescent="0.2">
      <c r="A616" s="72" t="s">
        <v>1564</v>
      </c>
      <c r="B616" s="66" t="s">
        <v>1565</v>
      </c>
      <c r="C616" s="67">
        <v>65</v>
      </c>
      <c r="D616" s="67" t="s">
        <v>339</v>
      </c>
      <c r="E616" s="71">
        <v>0.120857421888324</v>
      </c>
      <c r="F616" s="68">
        <v>10.038610038610001</v>
      </c>
      <c r="G616" s="71">
        <v>0.25609756097560998</v>
      </c>
      <c r="H616" s="68">
        <v>68.312189740761198</v>
      </c>
      <c r="I616" s="71">
        <v>6.5860053696151404E-3</v>
      </c>
      <c r="J616" s="68">
        <v>18.312189740761202</v>
      </c>
      <c r="K616" s="71">
        <v>9.98886993197481E-2</v>
      </c>
      <c r="L616" s="68">
        <v>17.264202978488701</v>
      </c>
    </row>
    <row r="617" spans="1:12" x14ac:dyDescent="0.2">
      <c r="A617" s="72" t="s">
        <v>1566</v>
      </c>
      <c r="B617" s="66" t="s">
        <v>1567</v>
      </c>
      <c r="C617" s="67">
        <v>65</v>
      </c>
      <c r="D617" s="67" t="s">
        <v>339</v>
      </c>
      <c r="E617" s="71">
        <v>0.13853745119876301</v>
      </c>
      <c r="F617" s="68">
        <v>19.801434087148401</v>
      </c>
      <c r="G617" s="71">
        <v>0.26702127659574498</v>
      </c>
      <c r="H617" s="68">
        <v>75.151682294539398</v>
      </c>
      <c r="I617" s="71">
        <v>1.1449600655598999E-2</v>
      </c>
      <c r="J617" s="68">
        <v>27.964699393270799</v>
      </c>
      <c r="K617" s="71">
        <v>0.137141476344945</v>
      </c>
      <c r="L617" s="68">
        <v>25.675675675675699</v>
      </c>
    </row>
    <row r="618" spans="1:12" x14ac:dyDescent="0.2">
      <c r="A618" s="72" t="s">
        <v>1568</v>
      </c>
      <c r="B618" s="66" t="s">
        <v>1569</v>
      </c>
      <c r="C618" s="67">
        <v>65</v>
      </c>
      <c r="D618" s="67" t="s">
        <v>339</v>
      </c>
      <c r="E618" s="71">
        <v>0.138800952888184</v>
      </c>
      <c r="F618" s="68">
        <v>19.8841698841699</v>
      </c>
      <c r="G618" s="71">
        <v>0.280472977982059</v>
      </c>
      <c r="H618" s="68">
        <v>79.5366795366795</v>
      </c>
      <c r="I618" s="71">
        <v>7.2549445705457896E-3</v>
      </c>
      <c r="J618" s="68">
        <v>19.801434087148401</v>
      </c>
      <c r="K618" s="71">
        <v>0.128674936111945</v>
      </c>
      <c r="L618" s="68">
        <v>23.5797021511307</v>
      </c>
    </row>
    <row r="619" spans="1:12" x14ac:dyDescent="0.2">
      <c r="A619" s="72" t="s">
        <v>1570</v>
      </c>
      <c r="B619" s="66" t="s">
        <v>1571</v>
      </c>
      <c r="C619" s="67">
        <v>65</v>
      </c>
      <c r="D619" s="67" t="s">
        <v>339</v>
      </c>
      <c r="E619" s="71">
        <v>0.12449556329462499</v>
      </c>
      <c r="F619" s="68">
        <v>11.6381687810259</v>
      </c>
      <c r="G619" s="71">
        <v>0.25</v>
      </c>
      <c r="H619" s="68">
        <v>57.804743519029202</v>
      </c>
      <c r="I619" s="71">
        <v>4.9551266218866002E-3</v>
      </c>
      <c r="J619" s="68">
        <v>14.837286265857699</v>
      </c>
      <c r="K619" s="71">
        <v>0.11853156326198901</v>
      </c>
      <c r="L619" s="68">
        <v>21.207942636514101</v>
      </c>
    </row>
    <row r="620" spans="1:12" x14ac:dyDescent="0.2">
      <c r="A620" s="72" t="s">
        <v>1572</v>
      </c>
      <c r="B620" s="66" t="s">
        <v>1573</v>
      </c>
      <c r="C620" s="67">
        <v>65</v>
      </c>
      <c r="D620" s="67" t="s">
        <v>339</v>
      </c>
      <c r="E620" s="71">
        <v>0.22185991822215501</v>
      </c>
      <c r="F620" s="68">
        <v>44.980694980694999</v>
      </c>
      <c r="G620" s="71">
        <v>0.26393728222996499</v>
      </c>
      <c r="H620" s="68">
        <v>73.607280750137903</v>
      </c>
      <c r="I620" s="71">
        <v>0.256050931288197</v>
      </c>
      <c r="J620" s="68">
        <v>93.1880860452289</v>
      </c>
      <c r="K620" s="71">
        <v>0.145591541148301</v>
      </c>
      <c r="L620" s="68">
        <v>27.771649200220601</v>
      </c>
    </row>
    <row r="621" spans="1:12" x14ac:dyDescent="0.2">
      <c r="A621" s="72" t="s">
        <v>1574</v>
      </c>
      <c r="B621" s="66" t="s">
        <v>1575</v>
      </c>
      <c r="C621" s="67">
        <v>65</v>
      </c>
      <c r="D621" s="67" t="s">
        <v>339</v>
      </c>
      <c r="E621" s="71">
        <v>0.140017709184032</v>
      </c>
      <c r="F621" s="68">
        <v>20.4357418643133</v>
      </c>
      <c r="G621" s="71">
        <v>0.25</v>
      </c>
      <c r="H621" s="68">
        <v>57.804743519029202</v>
      </c>
      <c r="I621" s="71">
        <v>4.1378191440150001E-2</v>
      </c>
      <c r="J621" s="68">
        <v>56.701599558742402</v>
      </c>
      <c r="K621" s="71">
        <v>0.128674936111945</v>
      </c>
      <c r="L621" s="68">
        <v>23.5797021511307</v>
      </c>
    </row>
    <row r="622" spans="1:12" x14ac:dyDescent="0.2">
      <c r="A622" s="72" t="s">
        <v>1576</v>
      </c>
      <c r="B622" s="66" t="s">
        <v>1577</v>
      </c>
      <c r="C622" s="67">
        <v>65</v>
      </c>
      <c r="D622" s="67" t="s">
        <v>339</v>
      </c>
      <c r="E622" s="71">
        <v>0.147097315511484</v>
      </c>
      <c r="F622" s="68">
        <v>24.655267512410401</v>
      </c>
      <c r="G622" s="71">
        <v>0.25087108013937298</v>
      </c>
      <c r="H622" s="68">
        <v>61.086596800882504</v>
      </c>
      <c r="I622" s="71">
        <v>4.6522633293378399E-2</v>
      </c>
      <c r="J622" s="68">
        <v>58.990623276337601</v>
      </c>
      <c r="K622" s="71">
        <v>0.143898233101701</v>
      </c>
      <c r="L622" s="68">
        <v>27.330391616105899</v>
      </c>
    </row>
    <row r="623" spans="1:12" x14ac:dyDescent="0.2">
      <c r="A623" s="72" t="s">
        <v>1578</v>
      </c>
      <c r="B623" s="66" t="s">
        <v>1579</v>
      </c>
      <c r="C623" s="67">
        <v>65</v>
      </c>
      <c r="D623" s="67" t="s">
        <v>339</v>
      </c>
      <c r="E623" s="71">
        <v>0.15348384037350801</v>
      </c>
      <c r="F623" s="68">
        <v>28.3783783783784</v>
      </c>
      <c r="G623" s="71">
        <v>0.25087108013937298</v>
      </c>
      <c r="H623" s="68">
        <v>61.086596800882504</v>
      </c>
      <c r="I623" s="71">
        <v>3.0172165189780199E-2</v>
      </c>
      <c r="J623" s="68">
        <v>48.758963044677301</v>
      </c>
      <c r="K623" s="71">
        <v>0.17940827579137</v>
      </c>
      <c r="L623" s="68">
        <v>36.734693877551003</v>
      </c>
    </row>
    <row r="624" spans="1:12" x14ac:dyDescent="0.2">
      <c r="A624" s="72" t="s">
        <v>1580</v>
      </c>
      <c r="B624" s="66" t="s">
        <v>1581</v>
      </c>
      <c r="C624" s="67">
        <v>65</v>
      </c>
      <c r="D624" s="67" t="s">
        <v>339</v>
      </c>
      <c r="E624" s="71">
        <v>0.14581949856804399</v>
      </c>
      <c r="F624" s="68">
        <v>24.076116933259801</v>
      </c>
      <c r="G624" s="71">
        <v>0.25</v>
      </c>
      <c r="H624" s="68">
        <v>57.804743519029202</v>
      </c>
      <c r="I624" s="71">
        <v>3.5093722369432402E-2</v>
      </c>
      <c r="J624" s="68">
        <v>52.702702702702702</v>
      </c>
      <c r="K624" s="71">
        <v>0.152364773334701</v>
      </c>
      <c r="L624" s="68">
        <v>29.950358521787098</v>
      </c>
    </row>
    <row r="625" spans="1:12" x14ac:dyDescent="0.2">
      <c r="A625" s="72" t="s">
        <v>1582</v>
      </c>
      <c r="B625" s="66" t="s">
        <v>1583</v>
      </c>
      <c r="C625" s="67">
        <v>65</v>
      </c>
      <c r="D625" s="67" t="s">
        <v>339</v>
      </c>
      <c r="E625" s="71">
        <v>0.27259060865998203</v>
      </c>
      <c r="F625" s="68">
        <v>58.328736900165502</v>
      </c>
      <c r="G625" s="71">
        <v>0.281914893369279</v>
      </c>
      <c r="H625" s="68">
        <v>80.005515719801394</v>
      </c>
      <c r="I625" s="71">
        <v>7.2434217020515598E-2</v>
      </c>
      <c r="J625" s="68">
        <v>71.042471042471007</v>
      </c>
      <c r="K625" s="71">
        <v>0.46342271559015003</v>
      </c>
      <c r="L625" s="68">
        <v>57.666850523993403</v>
      </c>
    </row>
    <row r="626" spans="1:12" x14ac:dyDescent="0.2">
      <c r="A626" s="72" t="s">
        <v>1584</v>
      </c>
      <c r="B626" s="66" t="s">
        <v>1585</v>
      </c>
      <c r="C626" s="67">
        <v>65</v>
      </c>
      <c r="D626" s="67" t="s">
        <v>339</v>
      </c>
      <c r="E626" s="71">
        <v>0.16686544628025399</v>
      </c>
      <c r="F626" s="68">
        <v>33.370104798676202</v>
      </c>
      <c r="G626" s="71">
        <v>0.24999999753202401</v>
      </c>
      <c r="H626" s="68">
        <v>21.5664644236073</v>
      </c>
      <c r="I626" s="71">
        <v>1.8448127549864301E-3</v>
      </c>
      <c r="J626" s="68">
        <v>6.3982349696635401</v>
      </c>
      <c r="K626" s="71">
        <v>0.24875152855375099</v>
      </c>
      <c r="L626" s="68">
        <v>44.2912300055157</v>
      </c>
    </row>
    <row r="627" spans="1:12" x14ac:dyDescent="0.2">
      <c r="A627" s="72" t="s">
        <v>1586</v>
      </c>
      <c r="B627" s="66" t="s">
        <v>1587</v>
      </c>
      <c r="C627" s="67">
        <v>65</v>
      </c>
      <c r="D627" s="67" t="s">
        <v>339</v>
      </c>
      <c r="E627" s="71">
        <v>0.26042066684081799</v>
      </c>
      <c r="F627" s="68">
        <v>53.723110865968003</v>
      </c>
      <c r="G627" s="71">
        <v>0.24999999997236499</v>
      </c>
      <c r="H627" s="68">
        <v>28.157749586321</v>
      </c>
      <c r="I627" s="71">
        <v>0.223343542943199</v>
      </c>
      <c r="J627" s="68">
        <v>91.974627688913401</v>
      </c>
      <c r="K627" s="71">
        <v>0.30791845760689002</v>
      </c>
      <c r="L627" s="68">
        <v>46.966354109211302</v>
      </c>
    </row>
    <row r="628" spans="1:12" x14ac:dyDescent="0.2">
      <c r="A628" s="72" t="s">
        <v>1588</v>
      </c>
      <c r="B628" s="66" t="s">
        <v>1589</v>
      </c>
      <c r="C628" s="67">
        <v>65</v>
      </c>
      <c r="D628" s="67" t="s">
        <v>339</v>
      </c>
      <c r="E628" s="71">
        <v>0.131211864328524</v>
      </c>
      <c r="F628" s="68">
        <v>15.1958080529509</v>
      </c>
      <c r="G628" s="71">
        <v>0.25</v>
      </c>
      <c r="H628" s="68">
        <v>57.804743519029202</v>
      </c>
      <c r="I628" s="71">
        <v>4.8008085940273101E-3</v>
      </c>
      <c r="J628" s="68">
        <v>14.3684500827358</v>
      </c>
      <c r="K628" s="71">
        <v>0.13883478439154401</v>
      </c>
      <c r="L628" s="68">
        <v>26.199669056811899</v>
      </c>
    </row>
    <row r="629" spans="1:12" x14ac:dyDescent="0.2">
      <c r="A629" s="72" t="s">
        <v>1590</v>
      </c>
      <c r="B629" s="66" t="s">
        <v>1591</v>
      </c>
      <c r="C629" s="67">
        <v>65</v>
      </c>
      <c r="D629" s="67" t="s">
        <v>339</v>
      </c>
      <c r="E629" s="71">
        <v>0.13853646132443601</v>
      </c>
      <c r="F629" s="68">
        <v>19.773855488141201</v>
      </c>
      <c r="G629" s="71">
        <v>0.25</v>
      </c>
      <c r="H629" s="68">
        <v>57.804743519029202</v>
      </c>
      <c r="I629" s="71">
        <v>3.6934447861363899E-2</v>
      </c>
      <c r="J629" s="68">
        <v>54.026475455046899</v>
      </c>
      <c r="K629" s="71">
        <v>0.128674936111945</v>
      </c>
      <c r="L629" s="68">
        <v>23.5797021511307</v>
      </c>
    </row>
    <row r="630" spans="1:12" x14ac:dyDescent="0.2">
      <c r="A630" s="72" t="s">
        <v>1592</v>
      </c>
      <c r="B630" s="66" t="s">
        <v>1593</v>
      </c>
      <c r="C630" s="67">
        <v>65</v>
      </c>
      <c r="D630" s="67" t="s">
        <v>339</v>
      </c>
      <c r="E630" s="71">
        <v>0.15345564505484999</v>
      </c>
      <c r="F630" s="68">
        <v>28.350799779371201</v>
      </c>
      <c r="G630" s="71">
        <v>0.250871079094447</v>
      </c>
      <c r="H630" s="68">
        <v>58.576944291229999</v>
      </c>
      <c r="I630" s="71">
        <v>5.2034683165960702E-2</v>
      </c>
      <c r="J630" s="68">
        <v>61.9139547710976</v>
      </c>
      <c r="K630" s="71">
        <v>0.15746117290414299</v>
      </c>
      <c r="L630" s="68">
        <v>31.494760066188601</v>
      </c>
    </row>
    <row r="631" spans="1:12" x14ac:dyDescent="0.2">
      <c r="A631" s="72" t="s">
        <v>1594</v>
      </c>
      <c r="B631" s="66" t="s">
        <v>1595</v>
      </c>
      <c r="C631" s="67">
        <v>65</v>
      </c>
      <c r="D631" s="67" t="s">
        <v>339</v>
      </c>
      <c r="E631" s="71">
        <v>0.14372891913879701</v>
      </c>
      <c r="F631" s="68">
        <v>22.862658576944298</v>
      </c>
      <c r="G631" s="71">
        <v>0.24798071224575699</v>
      </c>
      <c r="H631" s="68">
        <v>15.388858246001099</v>
      </c>
      <c r="I631" s="71">
        <v>2.2358256173291999E-2</v>
      </c>
      <c r="J631" s="68">
        <v>41.643684500827398</v>
      </c>
      <c r="K631" s="71">
        <v>0.16084778899734201</v>
      </c>
      <c r="L631" s="68">
        <v>32.653061224489797</v>
      </c>
    </row>
    <row r="632" spans="1:12" x14ac:dyDescent="0.2">
      <c r="A632" s="72" t="s">
        <v>1596</v>
      </c>
      <c r="B632" s="66" t="s">
        <v>1597</v>
      </c>
      <c r="C632" s="67">
        <v>65</v>
      </c>
      <c r="D632" s="67" t="s">
        <v>339</v>
      </c>
      <c r="E632" s="71">
        <v>0.14230344137838</v>
      </c>
      <c r="F632" s="68">
        <v>21.842250413679</v>
      </c>
      <c r="G632" s="71">
        <v>0.250079005281864</v>
      </c>
      <c r="H632" s="68">
        <v>57.832322118036402</v>
      </c>
      <c r="I632" s="71">
        <v>1.9370145949133801E-2</v>
      </c>
      <c r="J632" s="68">
        <v>38.361831218974103</v>
      </c>
      <c r="K632" s="71">
        <v>0.15746117290414299</v>
      </c>
      <c r="L632" s="68">
        <v>31.494760066188601</v>
      </c>
    </row>
    <row r="633" spans="1:12" x14ac:dyDescent="0.2">
      <c r="A633" s="72" t="s">
        <v>1598</v>
      </c>
      <c r="B633" s="66" t="s">
        <v>1599</v>
      </c>
      <c r="C633" s="67">
        <v>65</v>
      </c>
      <c r="D633" s="67" t="s">
        <v>339</v>
      </c>
      <c r="E633" s="71">
        <v>0.12600570390020399</v>
      </c>
      <c r="F633" s="68">
        <v>12.3552123552124</v>
      </c>
      <c r="G633" s="71">
        <v>0.20894748221451201</v>
      </c>
      <c r="H633" s="68">
        <v>7.0876999448428002</v>
      </c>
      <c r="I633" s="71">
        <v>4.0394693374155098E-2</v>
      </c>
      <c r="J633" s="68">
        <v>56.067291781577502</v>
      </c>
      <c r="K633" s="71">
        <v>0.128674936111945</v>
      </c>
      <c r="L633" s="68">
        <v>23.5797021511307</v>
      </c>
    </row>
    <row r="634" spans="1:12" x14ac:dyDescent="0.2">
      <c r="A634" s="72" t="s">
        <v>1600</v>
      </c>
      <c r="B634" s="66" t="s">
        <v>1601</v>
      </c>
      <c r="C634" s="67">
        <v>65</v>
      </c>
      <c r="D634" s="67" t="s">
        <v>339</v>
      </c>
      <c r="E634" s="71">
        <v>0.12462662268141</v>
      </c>
      <c r="F634" s="68">
        <v>11.748483177054601</v>
      </c>
      <c r="G634" s="71">
        <v>0.25</v>
      </c>
      <c r="H634" s="68">
        <v>57.804743519029202</v>
      </c>
      <c r="I634" s="71">
        <v>1.9616886890424499E-3</v>
      </c>
      <c r="J634" s="68">
        <v>6.7015995587424202</v>
      </c>
      <c r="K634" s="71">
        <v>0.121918179355189</v>
      </c>
      <c r="L634" s="68">
        <v>22.255929398786499</v>
      </c>
    </row>
    <row r="635" spans="1:12" x14ac:dyDescent="0.2">
      <c r="A635" s="72" t="s">
        <v>1602</v>
      </c>
      <c r="B635" s="66" t="s">
        <v>1603</v>
      </c>
      <c r="C635" s="67">
        <v>65</v>
      </c>
      <c r="D635" s="67" t="s">
        <v>339</v>
      </c>
      <c r="E635" s="71">
        <v>0.13344217516340501</v>
      </c>
      <c r="F635" s="68">
        <v>16.547159404302299</v>
      </c>
      <c r="G635" s="71">
        <v>0.25</v>
      </c>
      <c r="H635" s="68">
        <v>57.804743519029202</v>
      </c>
      <c r="I635" s="71">
        <v>9.7819576224292201E-3</v>
      </c>
      <c r="J635" s="68">
        <v>24.931053502482101</v>
      </c>
      <c r="K635" s="71">
        <v>0.14054456786778699</v>
      </c>
      <c r="L635" s="68">
        <v>26.833976833976799</v>
      </c>
    </row>
    <row r="636" spans="1:12" x14ac:dyDescent="0.2">
      <c r="A636" s="72" t="s">
        <v>1604</v>
      </c>
      <c r="B636" s="66" t="s">
        <v>1605</v>
      </c>
      <c r="C636" s="67">
        <v>65</v>
      </c>
      <c r="D636" s="67" t="s">
        <v>339</v>
      </c>
      <c r="E636" s="71">
        <v>0.11561583734875</v>
      </c>
      <c r="F636" s="68">
        <v>7.85990071704357</v>
      </c>
      <c r="G636" s="71">
        <v>0.25</v>
      </c>
      <c r="H636" s="68">
        <v>57.804743519029202</v>
      </c>
      <c r="I636" s="71">
        <v>1.0488801669657301E-2</v>
      </c>
      <c r="J636" s="68">
        <v>26.337562051847801</v>
      </c>
      <c r="K636" s="71">
        <v>8.6358710376591902E-2</v>
      </c>
      <c r="L636" s="68">
        <v>14.892443463872</v>
      </c>
    </row>
    <row r="637" spans="1:12" x14ac:dyDescent="0.2">
      <c r="A637" s="72" t="s">
        <v>1606</v>
      </c>
      <c r="B637" s="66" t="s">
        <v>1607</v>
      </c>
      <c r="C637" s="67">
        <v>65</v>
      </c>
      <c r="D637" s="67" t="s">
        <v>339</v>
      </c>
      <c r="E637" s="71">
        <v>0.120568964114801</v>
      </c>
      <c r="F637" s="68">
        <v>9.9834528405956995</v>
      </c>
      <c r="G637" s="71">
        <v>0.25</v>
      </c>
      <c r="H637" s="68">
        <v>57.804743519029202</v>
      </c>
      <c r="I637" s="71">
        <v>3.3516527916548499E-3</v>
      </c>
      <c r="J637" s="68">
        <v>11.003861003860999</v>
      </c>
      <c r="K637" s="71">
        <v>0.10835523955274701</v>
      </c>
      <c r="L637" s="68">
        <v>18.863761720904598</v>
      </c>
    </row>
    <row r="638" spans="1:12" x14ac:dyDescent="0.2">
      <c r="A638" s="72" t="s">
        <v>1608</v>
      </c>
      <c r="B638" s="66" t="s">
        <v>1609</v>
      </c>
      <c r="C638" s="67">
        <v>65</v>
      </c>
      <c r="D638" s="67" t="s">
        <v>339</v>
      </c>
      <c r="E638" s="71">
        <v>0.12747669117101401</v>
      </c>
      <c r="F638" s="68">
        <v>13.0722559293988</v>
      </c>
      <c r="G638" s="71">
        <v>0.25</v>
      </c>
      <c r="H638" s="68">
        <v>57.804743519029202</v>
      </c>
      <c r="I638" s="71">
        <v>1.39149856806951E-2</v>
      </c>
      <c r="J638" s="68">
        <v>31.356867071152799</v>
      </c>
      <c r="K638" s="71">
        <v>0.118515087832346</v>
      </c>
      <c r="L638" s="68">
        <v>21.0148924434639</v>
      </c>
    </row>
    <row r="639" spans="1:12" x14ac:dyDescent="0.2">
      <c r="A639" s="72" t="s">
        <v>1610</v>
      </c>
      <c r="B639" s="66" t="s">
        <v>1611</v>
      </c>
      <c r="C639" s="67">
        <v>65</v>
      </c>
      <c r="D639" s="67" t="s">
        <v>339</v>
      </c>
      <c r="E639" s="71">
        <v>0.13210785041169101</v>
      </c>
      <c r="F639" s="68">
        <v>15.7749586321015</v>
      </c>
      <c r="G639" s="71">
        <v>0.25</v>
      </c>
      <c r="H639" s="68">
        <v>57.804743519029202</v>
      </c>
      <c r="I639" s="71">
        <v>2.2728539262925899E-2</v>
      </c>
      <c r="J639" s="68">
        <v>42.222835079977898</v>
      </c>
      <c r="K639" s="71">
        <v>0.12359501197214599</v>
      </c>
      <c r="L639" s="68">
        <v>22.393822393822401</v>
      </c>
    </row>
    <row r="640" spans="1:12" x14ac:dyDescent="0.2">
      <c r="A640" s="72" t="s">
        <v>1612</v>
      </c>
      <c r="B640" s="66" t="s">
        <v>1613</v>
      </c>
      <c r="C640" s="67">
        <v>65</v>
      </c>
      <c r="D640" s="67" t="s">
        <v>339</v>
      </c>
      <c r="E640" s="71">
        <v>0.14479336050682901</v>
      </c>
      <c r="F640" s="68">
        <v>23.496966354109201</v>
      </c>
      <c r="G640" s="71">
        <v>0.249999998112791</v>
      </c>
      <c r="H640" s="68">
        <v>22.228350799779399</v>
      </c>
      <c r="I640" s="71">
        <v>7.2638227761750204E-2</v>
      </c>
      <c r="J640" s="68">
        <v>71.152785438499706</v>
      </c>
      <c r="K640" s="71">
        <v>0.11174185564594701</v>
      </c>
      <c r="L640" s="68">
        <v>19.387755102040799</v>
      </c>
    </row>
    <row r="641" spans="1:12" x14ac:dyDescent="0.2">
      <c r="A641" s="72" t="s">
        <v>1614</v>
      </c>
      <c r="B641" s="66" t="s">
        <v>1615</v>
      </c>
      <c r="C641" s="67">
        <v>65</v>
      </c>
      <c r="D641" s="67" t="s">
        <v>339</v>
      </c>
      <c r="E641" s="71">
        <v>0.17427030223717499</v>
      </c>
      <c r="F641" s="68">
        <v>35.355763927192498</v>
      </c>
      <c r="G641" s="71">
        <v>0.25</v>
      </c>
      <c r="H641" s="68">
        <v>57.804743519029202</v>
      </c>
      <c r="I641" s="71">
        <v>3.0363921644779602E-4</v>
      </c>
      <c r="J641" s="68">
        <v>1.4065085493656899</v>
      </c>
      <c r="K641" s="71">
        <v>0.27250726749507598</v>
      </c>
      <c r="L641" s="68">
        <v>45.615002757859898</v>
      </c>
    </row>
    <row r="642" spans="1:12" x14ac:dyDescent="0.2">
      <c r="A642" s="72" t="s">
        <v>1616</v>
      </c>
      <c r="B642" s="66" t="s">
        <v>1617</v>
      </c>
      <c r="C642" s="67">
        <v>65</v>
      </c>
      <c r="D642" s="67" t="s">
        <v>339</v>
      </c>
      <c r="E642" s="71">
        <v>0.21542118144379499</v>
      </c>
      <c r="F642" s="68">
        <v>43.381136238279097</v>
      </c>
      <c r="G642" s="71">
        <v>0.24999999759350999</v>
      </c>
      <c r="H642" s="68">
        <v>21.5940430226144</v>
      </c>
      <c r="I642" s="71">
        <v>3.5951392264247303E-2</v>
      </c>
      <c r="J642" s="68">
        <v>53.4473248758963</v>
      </c>
      <c r="K642" s="71">
        <v>0.36031215447362902</v>
      </c>
      <c r="L642" s="68">
        <v>49.282956425813602</v>
      </c>
    </row>
    <row r="643" spans="1:12" x14ac:dyDescent="0.2">
      <c r="A643" s="72" t="s">
        <v>1618</v>
      </c>
      <c r="B643" s="66" t="s">
        <v>1619</v>
      </c>
      <c r="C643" s="67">
        <v>65</v>
      </c>
      <c r="D643" s="67" t="s">
        <v>339</v>
      </c>
      <c r="E643" s="71">
        <v>0.14894388143308601</v>
      </c>
      <c r="F643" s="68">
        <v>25.758411472697201</v>
      </c>
      <c r="G643" s="71">
        <v>0.25</v>
      </c>
      <c r="H643" s="68">
        <v>57.804743519029202</v>
      </c>
      <c r="I643" s="71">
        <v>2.2453866358760399E-2</v>
      </c>
      <c r="J643" s="68">
        <v>41.781577495863203</v>
      </c>
      <c r="K643" s="71">
        <v>0.174377777940498</v>
      </c>
      <c r="L643" s="68">
        <v>35.962493105350198</v>
      </c>
    </row>
    <row r="644" spans="1:12" x14ac:dyDescent="0.2">
      <c r="A644" s="72" t="s">
        <v>1620</v>
      </c>
      <c r="B644" s="66" t="s">
        <v>1621</v>
      </c>
      <c r="C644" s="67">
        <v>65</v>
      </c>
      <c r="D644" s="67" t="s">
        <v>339</v>
      </c>
      <c r="E644" s="71">
        <v>0.21850236526447001</v>
      </c>
      <c r="F644" s="68">
        <v>44.208494208494201</v>
      </c>
      <c r="G644" s="71">
        <v>0.249999997988332</v>
      </c>
      <c r="H644" s="68">
        <v>22.090457804743501</v>
      </c>
      <c r="I644" s="71">
        <v>6.3806616967941503E-3</v>
      </c>
      <c r="J644" s="68">
        <v>18.036403750689502</v>
      </c>
      <c r="K644" s="71">
        <v>0.39912643610828402</v>
      </c>
      <c r="L644" s="68">
        <v>51.6822945394374</v>
      </c>
    </row>
    <row r="645" spans="1:12" x14ac:dyDescent="0.2">
      <c r="A645" s="72" t="s">
        <v>1622</v>
      </c>
      <c r="B645" s="66" t="s">
        <v>1623</v>
      </c>
      <c r="C645" s="67">
        <v>65</v>
      </c>
      <c r="D645" s="67" t="s">
        <v>339</v>
      </c>
      <c r="E645" s="71">
        <v>0.16718884966122399</v>
      </c>
      <c r="F645" s="68">
        <v>33.397683397683402</v>
      </c>
      <c r="G645" s="71">
        <v>0.24999999287454</v>
      </c>
      <c r="H645" s="68">
        <v>20.683949255377801</v>
      </c>
      <c r="I645" s="71">
        <v>3.8308594815407999E-2</v>
      </c>
      <c r="J645" s="68">
        <v>54.605626034197499</v>
      </c>
      <c r="K645" s="71">
        <v>0.21325796129372401</v>
      </c>
      <c r="L645" s="68">
        <v>42.333149476006597</v>
      </c>
    </row>
    <row r="646" spans="1:12" x14ac:dyDescent="0.2">
      <c r="A646" s="72" t="s">
        <v>1624</v>
      </c>
      <c r="B646" s="66" t="s">
        <v>1625</v>
      </c>
      <c r="C646" s="67">
        <v>65</v>
      </c>
      <c r="D646" s="67" t="s">
        <v>339</v>
      </c>
      <c r="E646" s="71">
        <v>0.19878773820336401</v>
      </c>
      <c r="F646" s="68">
        <v>40.733590733590702</v>
      </c>
      <c r="G646" s="71">
        <v>0.24802899577728499</v>
      </c>
      <c r="H646" s="68">
        <v>15.4715940430226</v>
      </c>
      <c r="I646" s="71">
        <v>2.5258365954732302E-2</v>
      </c>
      <c r="J646" s="68">
        <v>44.8979591836735</v>
      </c>
      <c r="K646" s="71">
        <v>0.323075852878075</v>
      </c>
      <c r="L646" s="68">
        <v>47.628240485383301</v>
      </c>
    </row>
    <row r="647" spans="1:12" x14ac:dyDescent="0.2">
      <c r="A647" s="72" t="s">
        <v>1626</v>
      </c>
      <c r="B647" s="66" t="s">
        <v>1627</v>
      </c>
      <c r="C647" s="67">
        <v>65</v>
      </c>
      <c r="D647" s="67" t="s">
        <v>339</v>
      </c>
      <c r="E647" s="71">
        <v>0.138086708691076</v>
      </c>
      <c r="F647" s="68">
        <v>19.442912300055202</v>
      </c>
      <c r="G647" s="71">
        <v>0.19117822510294799</v>
      </c>
      <c r="H647" s="68">
        <v>5.7915057915057897</v>
      </c>
      <c r="I647" s="71">
        <v>3.6867442133224002E-2</v>
      </c>
      <c r="J647" s="68">
        <v>53.9988968560397</v>
      </c>
      <c r="K647" s="71">
        <v>0.18621445883705501</v>
      </c>
      <c r="L647" s="68">
        <v>38.527302813017101</v>
      </c>
    </row>
    <row r="648" spans="1:12" x14ac:dyDescent="0.2">
      <c r="A648" s="72" t="s">
        <v>1628</v>
      </c>
      <c r="B648" s="66" t="s">
        <v>1629</v>
      </c>
      <c r="C648" s="67">
        <v>65</v>
      </c>
      <c r="D648" s="67" t="s">
        <v>339</v>
      </c>
      <c r="E648" s="71">
        <v>0.16399695712728701</v>
      </c>
      <c r="F648" s="68">
        <v>32.542746828461098</v>
      </c>
      <c r="G648" s="71">
        <v>0.24999999992760399</v>
      </c>
      <c r="H648" s="68">
        <v>27.082184225041399</v>
      </c>
      <c r="I648" s="71">
        <v>1.8573061880932901E-2</v>
      </c>
      <c r="J648" s="68">
        <v>37.617209045780498</v>
      </c>
      <c r="K648" s="71">
        <v>0.223417809573323</v>
      </c>
      <c r="L648" s="68">
        <v>42.995035852178702</v>
      </c>
    </row>
    <row r="649" spans="1:12" x14ac:dyDescent="0.2">
      <c r="A649" s="72" t="s">
        <v>1630</v>
      </c>
      <c r="B649" s="66" t="s">
        <v>1631</v>
      </c>
      <c r="C649" s="67">
        <v>65</v>
      </c>
      <c r="D649" s="67" t="s">
        <v>339</v>
      </c>
      <c r="E649" s="71">
        <v>0.150262683271945</v>
      </c>
      <c r="F649" s="68">
        <v>26.585769442912301</v>
      </c>
      <c r="G649" s="71">
        <v>0.25087107976984102</v>
      </c>
      <c r="H649" s="68">
        <v>58.742415885272997</v>
      </c>
      <c r="I649" s="71">
        <v>3.5699040385095297E-2</v>
      </c>
      <c r="J649" s="68">
        <v>53.171538885824603</v>
      </c>
      <c r="K649" s="71">
        <v>0.16421792966089899</v>
      </c>
      <c r="L649" s="68">
        <v>33.452840595697701</v>
      </c>
    </row>
    <row r="650" spans="1:12" x14ac:dyDescent="0.2">
      <c r="A650" s="72" t="s">
        <v>1632</v>
      </c>
      <c r="B650" s="66" t="s">
        <v>1633</v>
      </c>
      <c r="C650" s="67">
        <v>65</v>
      </c>
      <c r="D650" s="67" t="s">
        <v>339</v>
      </c>
      <c r="E650" s="71">
        <v>0.13802765499476999</v>
      </c>
      <c r="F650" s="68">
        <v>19.3050193050193</v>
      </c>
      <c r="G650" s="71">
        <v>0.22852361358312201</v>
      </c>
      <c r="H650" s="68">
        <v>9.4318808604522903</v>
      </c>
      <c r="I650" s="71">
        <v>1.0052497514494E-3</v>
      </c>
      <c r="J650" s="68">
        <v>4.0264754550468798</v>
      </c>
      <c r="K650" s="71">
        <v>0.18455410164974001</v>
      </c>
      <c r="L650" s="68">
        <v>38.361831218974103</v>
      </c>
    </row>
    <row r="651" spans="1:12" x14ac:dyDescent="0.2">
      <c r="A651" s="72" t="s">
        <v>1634</v>
      </c>
      <c r="B651" s="66" t="s">
        <v>1635</v>
      </c>
      <c r="C651" s="67">
        <v>65</v>
      </c>
      <c r="D651" s="67" t="s">
        <v>339</v>
      </c>
      <c r="E651" s="71">
        <v>0.181515242232135</v>
      </c>
      <c r="F651" s="68">
        <v>37.231108659680103</v>
      </c>
      <c r="G651" s="71">
        <v>0.26416937438063798</v>
      </c>
      <c r="H651" s="68">
        <v>73.634859349145103</v>
      </c>
      <c r="I651" s="71">
        <v>0.139831784447979</v>
      </c>
      <c r="J651" s="68">
        <v>84.776613348041906</v>
      </c>
      <c r="K651" s="71">
        <v>0.14054456786778699</v>
      </c>
      <c r="L651" s="68">
        <v>26.833976833976799</v>
      </c>
    </row>
    <row r="652" spans="1:12" x14ac:dyDescent="0.2">
      <c r="A652" s="72" t="s">
        <v>1636</v>
      </c>
      <c r="B652" s="66" t="s">
        <v>1637</v>
      </c>
      <c r="C652" s="67">
        <v>65</v>
      </c>
      <c r="D652" s="67" t="s">
        <v>339</v>
      </c>
      <c r="E652" s="71">
        <v>0.137478099805797</v>
      </c>
      <c r="F652" s="68">
        <v>19.001654715940401</v>
      </c>
      <c r="G652" s="71">
        <v>0.24999999999790301</v>
      </c>
      <c r="H652" s="68">
        <v>29.702151130722601</v>
      </c>
      <c r="I652" s="71">
        <v>5.2369276390497897E-2</v>
      </c>
      <c r="J652" s="68">
        <v>62.162162162162197</v>
      </c>
      <c r="K652" s="71">
        <v>0.11006502302899</v>
      </c>
      <c r="L652" s="68">
        <v>19.277440706012101</v>
      </c>
    </row>
    <row r="653" spans="1:12" x14ac:dyDescent="0.2">
      <c r="A653" s="72" t="s">
        <v>1638</v>
      </c>
      <c r="B653" s="66" t="s">
        <v>1639</v>
      </c>
      <c r="C653" s="67">
        <v>65</v>
      </c>
      <c r="D653" s="67" t="s">
        <v>339</v>
      </c>
      <c r="E653" s="71">
        <v>0.13912844881617201</v>
      </c>
      <c r="F653" s="68">
        <v>20.049641478212902</v>
      </c>
      <c r="G653" s="71">
        <v>0.249925648688885</v>
      </c>
      <c r="H653" s="68">
        <v>18.863761720904598</v>
      </c>
      <c r="I653" s="71">
        <v>5.57013666840422E-2</v>
      </c>
      <c r="J653" s="68">
        <v>64.037506894649795</v>
      </c>
      <c r="K653" s="71">
        <v>0.11175833107559</v>
      </c>
      <c r="L653" s="68">
        <v>19.746276889133998</v>
      </c>
    </row>
    <row r="654" spans="1:12" x14ac:dyDescent="0.2">
      <c r="A654" s="72" t="s">
        <v>1640</v>
      </c>
      <c r="B654" s="66" t="s">
        <v>1641</v>
      </c>
      <c r="C654" s="67">
        <v>65</v>
      </c>
      <c r="D654" s="67" t="s">
        <v>339</v>
      </c>
      <c r="E654" s="71">
        <v>0.121598833688021</v>
      </c>
      <c r="F654" s="68">
        <v>10.397131825703299</v>
      </c>
      <c r="G654" s="71">
        <v>0.249999999999788</v>
      </c>
      <c r="H654" s="68">
        <v>30.281301709873102</v>
      </c>
      <c r="I654" s="71">
        <v>1.99712504546832E-2</v>
      </c>
      <c r="J654" s="68">
        <v>39.2443463872035</v>
      </c>
      <c r="K654" s="71">
        <v>9.4825250609591197E-2</v>
      </c>
      <c r="L654" s="68">
        <v>16.7953667953668</v>
      </c>
    </row>
    <row r="655" spans="1:12" x14ac:dyDescent="0.2">
      <c r="A655" s="72" t="s">
        <v>1642</v>
      </c>
      <c r="B655" s="66" t="s">
        <v>1643</v>
      </c>
      <c r="C655" s="67">
        <v>65</v>
      </c>
      <c r="D655" s="67" t="s">
        <v>339</v>
      </c>
      <c r="E655" s="71">
        <v>0.143450444492256</v>
      </c>
      <c r="F655" s="68">
        <v>22.586872586872602</v>
      </c>
      <c r="G655" s="71">
        <v>0.25</v>
      </c>
      <c r="H655" s="68">
        <v>57.804743519029202</v>
      </c>
      <c r="I655" s="71">
        <v>3.4743316898825601E-2</v>
      </c>
      <c r="J655" s="68">
        <v>52.3166023166023</v>
      </c>
      <c r="K655" s="71">
        <v>0.145608016577944</v>
      </c>
      <c r="L655" s="68">
        <v>28.047435190292301</v>
      </c>
    </row>
    <row r="656" spans="1:12" x14ac:dyDescent="0.2">
      <c r="A656" s="72" t="s">
        <v>1644</v>
      </c>
      <c r="B656" s="66" t="s">
        <v>1645</v>
      </c>
      <c r="C656" s="67">
        <v>65</v>
      </c>
      <c r="D656" s="67" t="s">
        <v>339</v>
      </c>
      <c r="E656" s="71">
        <v>0.174437440254991</v>
      </c>
      <c r="F656" s="68">
        <v>35.410921125206798</v>
      </c>
      <c r="G656" s="71">
        <v>0.24999999998484301</v>
      </c>
      <c r="H656" s="68">
        <v>28.7093215664644</v>
      </c>
      <c r="I656" s="71">
        <v>0.148007525331741</v>
      </c>
      <c r="J656" s="68">
        <v>85.879757308328706</v>
      </c>
      <c r="K656" s="71">
        <v>0.12530479544838799</v>
      </c>
      <c r="L656" s="68">
        <v>22.945394373965801</v>
      </c>
    </row>
    <row r="657" spans="1:12" x14ac:dyDescent="0.2">
      <c r="A657" s="72" t="s">
        <v>1646</v>
      </c>
      <c r="B657" s="66" t="s">
        <v>1647</v>
      </c>
      <c r="C657" s="67">
        <v>65</v>
      </c>
      <c r="D657" s="67" t="s">
        <v>339</v>
      </c>
      <c r="E657" s="71">
        <v>0.13121320053989599</v>
      </c>
      <c r="F657" s="68">
        <v>15.2233866519581</v>
      </c>
      <c r="G657" s="71">
        <v>0.25</v>
      </c>
      <c r="H657" s="68">
        <v>57.804743519029202</v>
      </c>
      <c r="I657" s="71">
        <v>2.3431205740742901E-2</v>
      </c>
      <c r="J657" s="68">
        <v>42.939878654164403</v>
      </c>
      <c r="K657" s="71">
        <v>0.12020839587894599</v>
      </c>
      <c r="L657" s="68">
        <v>21.3182570325427</v>
      </c>
    </row>
    <row r="658" spans="1:12" x14ac:dyDescent="0.2">
      <c r="A658" s="72" t="s">
        <v>1648</v>
      </c>
      <c r="B658" s="66" t="s">
        <v>1649</v>
      </c>
      <c r="C658" s="67">
        <v>65</v>
      </c>
      <c r="D658" s="67" t="s">
        <v>339</v>
      </c>
      <c r="E658" s="71">
        <v>0.18266440325745201</v>
      </c>
      <c r="F658" s="68">
        <v>37.5068946497518</v>
      </c>
      <c r="G658" s="71">
        <v>0.25</v>
      </c>
      <c r="H658" s="68">
        <v>57.804743519029202</v>
      </c>
      <c r="I658" s="71">
        <v>0.20655457525596399</v>
      </c>
      <c r="J658" s="68">
        <v>90.8714837286266</v>
      </c>
      <c r="K658" s="71">
        <v>9.1438634516391504E-2</v>
      </c>
      <c r="L658" s="68">
        <v>15.830115830115799</v>
      </c>
    </row>
    <row r="659" spans="1:12" x14ac:dyDescent="0.2">
      <c r="A659" s="72" t="s">
        <v>1650</v>
      </c>
      <c r="B659" s="66" t="s">
        <v>1651</v>
      </c>
      <c r="C659" s="67">
        <v>67</v>
      </c>
      <c r="D659" s="67" t="s">
        <v>339</v>
      </c>
      <c r="E659" s="71">
        <v>0.388572590854182</v>
      </c>
      <c r="F659" s="68">
        <v>93.277310924369701</v>
      </c>
      <c r="G659" s="71">
        <v>0.74930848211095702</v>
      </c>
      <c r="H659" s="68">
        <v>98.3193277310924</v>
      </c>
      <c r="I659" s="71">
        <v>0.17984486653995499</v>
      </c>
      <c r="J659" s="68">
        <v>88.235294117647101</v>
      </c>
      <c r="K659" s="71">
        <v>0.23656442391163299</v>
      </c>
      <c r="L659" s="68">
        <v>75.477463712757796</v>
      </c>
    </row>
    <row r="660" spans="1:12" x14ac:dyDescent="0.2">
      <c r="A660" s="72" t="s">
        <v>1652</v>
      </c>
      <c r="B660" s="66" t="s">
        <v>1653</v>
      </c>
      <c r="C660" s="67">
        <v>67</v>
      </c>
      <c r="D660" s="67" t="s">
        <v>339</v>
      </c>
      <c r="E660" s="71">
        <v>0.36795693183448702</v>
      </c>
      <c r="F660" s="68">
        <v>90.374331550802097</v>
      </c>
      <c r="G660" s="71">
        <v>0.67080080390899</v>
      </c>
      <c r="H660" s="68">
        <v>97.555385790679907</v>
      </c>
      <c r="I660" s="71">
        <v>6.3599132775284506E-2</v>
      </c>
      <c r="J660" s="68">
        <v>69.747899159663902</v>
      </c>
      <c r="K660" s="71">
        <v>0.36947085881918601</v>
      </c>
      <c r="L660" s="68">
        <v>79.908326967150501</v>
      </c>
    </row>
    <row r="661" spans="1:12" x14ac:dyDescent="0.2">
      <c r="A661" s="72" t="s">
        <v>1654</v>
      </c>
      <c r="B661" s="66" t="s">
        <v>1655</v>
      </c>
      <c r="C661" s="67">
        <v>67</v>
      </c>
      <c r="D661" s="67" t="s">
        <v>339</v>
      </c>
      <c r="E661" s="71">
        <v>0.454192716618746</v>
      </c>
      <c r="F661" s="68">
        <v>97.784568372803705</v>
      </c>
      <c r="G661" s="71">
        <v>0.79949132318473404</v>
      </c>
      <c r="H661" s="68">
        <v>99.083269671504993</v>
      </c>
      <c r="I661" s="71">
        <v>0.243998130915212</v>
      </c>
      <c r="J661" s="68">
        <v>92.284186401833495</v>
      </c>
      <c r="K661" s="71">
        <v>0.31908869575629401</v>
      </c>
      <c r="L661" s="68">
        <v>79.220779220779207</v>
      </c>
    </row>
    <row r="662" spans="1:12" x14ac:dyDescent="0.2">
      <c r="A662" s="72" t="s">
        <v>1656</v>
      </c>
      <c r="B662" s="66" t="s">
        <v>1657</v>
      </c>
      <c r="C662" s="67">
        <v>67</v>
      </c>
      <c r="D662" s="67" t="s">
        <v>339</v>
      </c>
      <c r="E662" s="71">
        <v>0.38809676641369201</v>
      </c>
      <c r="F662" s="68">
        <v>93.200916730328501</v>
      </c>
      <c r="G662" s="71">
        <v>0.726556033171181</v>
      </c>
      <c r="H662" s="68">
        <v>98.090145148968702</v>
      </c>
      <c r="I662" s="71">
        <v>0.166894904272232</v>
      </c>
      <c r="J662" s="68">
        <v>87.700534759358305</v>
      </c>
      <c r="K662" s="71">
        <v>0.27083936179766299</v>
      </c>
      <c r="L662" s="68">
        <v>77.922077922077904</v>
      </c>
    </row>
    <row r="663" spans="1:12" x14ac:dyDescent="0.2">
      <c r="A663" s="72" t="s">
        <v>1658</v>
      </c>
      <c r="B663" s="66" t="s">
        <v>1659</v>
      </c>
      <c r="C663" s="67">
        <v>67</v>
      </c>
      <c r="D663" s="67" t="s">
        <v>339</v>
      </c>
      <c r="E663" s="71">
        <v>0.38175889864138302</v>
      </c>
      <c r="F663" s="68">
        <v>92.360580595874694</v>
      </c>
      <c r="G663" s="71">
        <v>0.88391754780194098</v>
      </c>
      <c r="H663" s="68">
        <v>99.694423223835003</v>
      </c>
      <c r="I663" s="71">
        <v>6.4046263339880102E-2</v>
      </c>
      <c r="J663" s="68">
        <v>69.9770817417876</v>
      </c>
      <c r="K663" s="71">
        <v>0.197312884782327</v>
      </c>
      <c r="L663" s="68">
        <v>72.039724980901497</v>
      </c>
    </row>
    <row r="664" spans="1:12" x14ac:dyDescent="0.2">
      <c r="A664" s="72" t="s">
        <v>1660</v>
      </c>
      <c r="B664" s="66" t="s">
        <v>1661</v>
      </c>
      <c r="C664" s="67">
        <v>67</v>
      </c>
      <c r="D664" s="67" t="s">
        <v>339</v>
      </c>
      <c r="E664" s="71">
        <v>0.29787049238942498</v>
      </c>
      <c r="F664" s="68">
        <v>81.894576012223098</v>
      </c>
      <c r="G664" s="71">
        <v>0.47568307618434202</v>
      </c>
      <c r="H664" s="68">
        <v>93.506493506493499</v>
      </c>
      <c r="I664" s="71">
        <v>0.18249150778004999</v>
      </c>
      <c r="J664" s="68">
        <v>88.540870893812098</v>
      </c>
      <c r="K664" s="71">
        <v>0.235436893203883</v>
      </c>
      <c r="L664" s="68">
        <v>75.401069518716596</v>
      </c>
    </row>
    <row r="665" spans="1:12" x14ac:dyDescent="0.2">
      <c r="A665" s="72" t="s">
        <v>1662</v>
      </c>
      <c r="B665" s="66" t="s">
        <v>1663</v>
      </c>
      <c r="C665" s="67">
        <v>67</v>
      </c>
      <c r="D665" s="67" t="s">
        <v>339</v>
      </c>
      <c r="E665" s="71">
        <v>0.50311290586261703</v>
      </c>
      <c r="F665" s="68">
        <v>98.854087089381196</v>
      </c>
      <c r="G665" s="71">
        <v>0.99999983834497397</v>
      </c>
      <c r="H665" s="68">
        <v>100</v>
      </c>
      <c r="I665" s="71">
        <v>0.233645148513175</v>
      </c>
      <c r="J665" s="68">
        <v>91.749427043544699</v>
      </c>
      <c r="K665" s="71">
        <v>0.27569373072970199</v>
      </c>
      <c r="L665" s="68">
        <v>77.998472116119203</v>
      </c>
    </row>
    <row r="666" spans="1:12" x14ac:dyDescent="0.2">
      <c r="A666" s="72" t="s">
        <v>1664</v>
      </c>
      <c r="B666" s="66" t="s">
        <v>1665</v>
      </c>
      <c r="C666" s="67">
        <v>67</v>
      </c>
      <c r="D666" s="67" t="s">
        <v>339</v>
      </c>
      <c r="E666" s="71">
        <v>0.55215950455853402</v>
      </c>
      <c r="F666" s="68">
        <v>99.694423223835003</v>
      </c>
      <c r="G666" s="71">
        <v>0.96159764419306004</v>
      </c>
      <c r="H666" s="68">
        <v>99.923605805958701</v>
      </c>
      <c r="I666" s="71">
        <v>0.42789057822040699</v>
      </c>
      <c r="J666" s="68">
        <v>98.395721925133699</v>
      </c>
      <c r="K666" s="71">
        <v>0.26699029126213603</v>
      </c>
      <c r="L666" s="68">
        <v>77.769289533995405</v>
      </c>
    </row>
    <row r="667" spans="1:12" x14ac:dyDescent="0.2">
      <c r="A667" s="72" t="s">
        <v>1666</v>
      </c>
      <c r="B667" s="66" t="s">
        <v>1667</v>
      </c>
      <c r="C667" s="67">
        <v>67</v>
      </c>
      <c r="D667" s="67" t="s">
        <v>339</v>
      </c>
      <c r="E667" s="71">
        <v>0.31734771722897498</v>
      </c>
      <c r="F667" s="68">
        <v>84.186401833460593</v>
      </c>
      <c r="G667" s="71">
        <v>0.27129265577365502</v>
      </c>
      <c r="H667" s="68">
        <v>68.525592055003798</v>
      </c>
      <c r="I667" s="71">
        <v>1.3608592176332301E-3</v>
      </c>
      <c r="J667" s="68">
        <v>5.9587471352177204</v>
      </c>
      <c r="K667" s="71">
        <v>0.67938963669563601</v>
      </c>
      <c r="L667" s="68">
        <v>91.291061879297203</v>
      </c>
    </row>
    <row r="668" spans="1:12" x14ac:dyDescent="0.2">
      <c r="A668" s="72" t="s">
        <v>1668</v>
      </c>
      <c r="B668" s="66" t="s">
        <v>1669</v>
      </c>
      <c r="C668" s="67">
        <v>67</v>
      </c>
      <c r="D668" s="67" t="s">
        <v>339</v>
      </c>
      <c r="E668" s="71">
        <v>0.37494473376681298</v>
      </c>
      <c r="F668" s="68">
        <v>91.443850267379702</v>
      </c>
      <c r="G668" s="71">
        <v>0.50063014641003301</v>
      </c>
      <c r="H668" s="68">
        <v>94.805194805194802</v>
      </c>
      <c r="I668" s="71">
        <v>0.10826895276406499</v>
      </c>
      <c r="J668" s="68">
        <v>79.679144385026703</v>
      </c>
      <c r="K668" s="71">
        <v>0.51593510212634297</v>
      </c>
      <c r="L668" s="68">
        <v>83.498854087089398</v>
      </c>
    </row>
    <row r="669" spans="1:12" x14ac:dyDescent="0.2">
      <c r="A669" s="72" t="s">
        <v>1670</v>
      </c>
      <c r="B669" s="66" t="s">
        <v>1671</v>
      </c>
      <c r="C669" s="67">
        <v>67</v>
      </c>
      <c r="D669" s="67" t="s">
        <v>339</v>
      </c>
      <c r="E669" s="71">
        <v>0.43554684693988199</v>
      </c>
      <c r="F669" s="68">
        <v>97.020626432391097</v>
      </c>
      <c r="G669" s="71">
        <v>0.75437185226636805</v>
      </c>
      <c r="H669" s="68">
        <v>98.395721925133699</v>
      </c>
      <c r="I669" s="71">
        <v>0.33867645554356801</v>
      </c>
      <c r="J669" s="68">
        <v>96.027501909854806</v>
      </c>
      <c r="K669" s="71">
        <v>0.213592233009709</v>
      </c>
      <c r="L669" s="68">
        <v>73.644003055767797</v>
      </c>
    </row>
    <row r="670" spans="1:12" x14ac:dyDescent="0.2">
      <c r="A670" s="72" t="s">
        <v>1672</v>
      </c>
      <c r="B670" s="66" t="s">
        <v>1673</v>
      </c>
      <c r="C670" s="67">
        <v>67</v>
      </c>
      <c r="D670" s="67" t="s">
        <v>339</v>
      </c>
      <c r="E670" s="71">
        <v>0.40562229170532399</v>
      </c>
      <c r="F670" s="68">
        <v>94.652406417112303</v>
      </c>
      <c r="G670" s="71">
        <v>0.42786302415702898</v>
      </c>
      <c r="H670" s="68">
        <v>92.360580595874694</v>
      </c>
      <c r="I670" s="71">
        <v>7.2495504238261205E-2</v>
      </c>
      <c r="J670" s="68">
        <v>73.032849503437703</v>
      </c>
      <c r="K670" s="71">
        <v>0.71650834672068098</v>
      </c>
      <c r="L670" s="68">
        <v>92.513368983957207</v>
      </c>
    </row>
    <row r="671" spans="1:12" x14ac:dyDescent="0.2">
      <c r="A671" s="72" t="s">
        <v>1674</v>
      </c>
      <c r="B671" s="66" t="s">
        <v>1675</v>
      </c>
      <c r="C671" s="67">
        <v>67</v>
      </c>
      <c r="D671" s="67" t="s">
        <v>339</v>
      </c>
      <c r="E671" s="71">
        <v>0.43181263288205901</v>
      </c>
      <c r="F671" s="68">
        <v>96.791443850267399</v>
      </c>
      <c r="G671" s="71">
        <v>0.76054117876704097</v>
      </c>
      <c r="H671" s="68">
        <v>98.548510313216198</v>
      </c>
      <c r="I671" s="71">
        <v>0.140443073365002</v>
      </c>
      <c r="J671" s="68">
        <v>84.415584415584405</v>
      </c>
      <c r="K671" s="71">
        <v>0.394453646514134</v>
      </c>
      <c r="L671" s="68">
        <v>80.290297937356797</v>
      </c>
    </row>
    <row r="672" spans="1:12" x14ac:dyDescent="0.2">
      <c r="A672" s="72" t="s">
        <v>1676</v>
      </c>
      <c r="B672" s="66" t="s">
        <v>1677</v>
      </c>
      <c r="C672" s="67">
        <v>67</v>
      </c>
      <c r="D672" s="67" t="s">
        <v>339</v>
      </c>
      <c r="E672" s="71">
        <v>0.27381608071767399</v>
      </c>
      <c r="F672" s="68">
        <v>78.838808250572995</v>
      </c>
      <c r="G672" s="71">
        <v>0.35698199355829702</v>
      </c>
      <c r="H672" s="68">
        <v>86.936592818945797</v>
      </c>
      <c r="I672" s="71">
        <v>1.7619842224676201E-2</v>
      </c>
      <c r="J672" s="68">
        <v>40.336134453781497</v>
      </c>
      <c r="K672" s="71">
        <v>0.44684640637004902</v>
      </c>
      <c r="L672" s="68">
        <v>80.977845683728006</v>
      </c>
    </row>
    <row r="673" spans="1:12" x14ac:dyDescent="0.2">
      <c r="A673" s="72" t="s">
        <v>1678</v>
      </c>
      <c r="B673" s="66" t="s">
        <v>1679</v>
      </c>
      <c r="C673" s="67">
        <v>67</v>
      </c>
      <c r="D673" s="67" t="s">
        <v>339</v>
      </c>
      <c r="E673" s="71">
        <v>0.29977742473728602</v>
      </c>
      <c r="F673" s="68">
        <v>82.047364400305597</v>
      </c>
      <c r="G673" s="71">
        <v>0.31446262873056902</v>
      </c>
      <c r="H673" s="68">
        <v>81.054239877769305</v>
      </c>
      <c r="I673" s="71">
        <v>5.3660493524074697E-2</v>
      </c>
      <c r="J673" s="68">
        <v>65.546218487394995</v>
      </c>
      <c r="K673" s="71">
        <v>0.53120915195721297</v>
      </c>
      <c r="L673" s="68">
        <v>84.644766997708203</v>
      </c>
    </row>
    <row r="674" spans="1:12" x14ac:dyDescent="0.2">
      <c r="A674" s="72" t="s">
        <v>1680</v>
      </c>
      <c r="B674" s="66" t="s">
        <v>1681</v>
      </c>
      <c r="C674" s="67">
        <v>67</v>
      </c>
      <c r="D674" s="67" t="s">
        <v>339</v>
      </c>
      <c r="E674" s="71">
        <v>0.53725351297164303</v>
      </c>
      <c r="F674" s="68">
        <v>99.388846447670005</v>
      </c>
      <c r="G674" s="71">
        <v>0.81726222010126603</v>
      </c>
      <c r="H674" s="68">
        <v>99.236058059587506</v>
      </c>
      <c r="I674" s="71">
        <v>0.19947142770519</v>
      </c>
      <c r="J674" s="68">
        <v>89.686783804430902</v>
      </c>
      <c r="K674" s="71">
        <v>0.59502689110847196</v>
      </c>
      <c r="L674" s="68">
        <v>88.006111535523303</v>
      </c>
    </row>
    <row r="675" spans="1:12" x14ac:dyDescent="0.2">
      <c r="A675" s="72" t="s">
        <v>1682</v>
      </c>
      <c r="B675" s="66" t="s">
        <v>1683</v>
      </c>
      <c r="C675" s="67">
        <v>65</v>
      </c>
      <c r="D675" s="67" t="s">
        <v>339</v>
      </c>
      <c r="E675" s="71">
        <v>0.192091631241815</v>
      </c>
      <c r="F675" s="68">
        <v>39.437396580253697</v>
      </c>
      <c r="G675" s="71">
        <v>0.249830857643007</v>
      </c>
      <c r="H675" s="68">
        <v>17.953667953667999</v>
      </c>
      <c r="I675" s="71">
        <v>1.8509103045906E-2</v>
      </c>
      <c r="J675" s="68">
        <v>37.534473248758999</v>
      </c>
      <c r="K675" s="71">
        <v>0.30793493303653202</v>
      </c>
      <c r="L675" s="68">
        <v>46.993932708218402</v>
      </c>
    </row>
    <row r="676" spans="1:12" x14ac:dyDescent="0.2">
      <c r="A676" s="72" t="s">
        <v>1684</v>
      </c>
      <c r="B676" s="66" t="s">
        <v>1685</v>
      </c>
      <c r="C676" s="67">
        <v>67</v>
      </c>
      <c r="D676" s="67" t="s">
        <v>339</v>
      </c>
      <c r="E676" s="71">
        <v>0.22856875273173599</v>
      </c>
      <c r="F676" s="68">
        <v>73.949579831932795</v>
      </c>
      <c r="G676" s="71">
        <v>0.21413177179977499</v>
      </c>
      <c r="H676" s="68">
        <v>11.9174942704354</v>
      </c>
      <c r="I676" s="71">
        <v>8.7430871597596205E-3</v>
      </c>
      <c r="J676" s="68">
        <v>25.8212375859435</v>
      </c>
      <c r="K676" s="71">
        <v>0.46283139923567401</v>
      </c>
      <c r="L676" s="68">
        <v>81.283422459893004</v>
      </c>
    </row>
    <row r="677" spans="1:12" x14ac:dyDescent="0.2">
      <c r="A677" s="72" t="s">
        <v>1686</v>
      </c>
      <c r="B677" s="66" t="s">
        <v>1687</v>
      </c>
      <c r="C677" s="67">
        <v>67</v>
      </c>
      <c r="D677" s="67" t="s">
        <v>339</v>
      </c>
      <c r="E677" s="71">
        <v>0.175673072305537</v>
      </c>
      <c r="F677" s="68">
        <v>64.629488158899903</v>
      </c>
      <c r="G677" s="71">
        <v>0.18201914025643101</v>
      </c>
      <c r="H677" s="68">
        <v>8.0977845683728003</v>
      </c>
      <c r="I677" s="71">
        <v>3.8047303233984003E-2</v>
      </c>
      <c r="J677" s="68">
        <v>57.295645530939701</v>
      </c>
      <c r="K677" s="71">
        <v>0.30695277342619698</v>
      </c>
      <c r="L677" s="68">
        <v>79.067990832696694</v>
      </c>
    </row>
    <row r="678" spans="1:12" x14ac:dyDescent="0.2">
      <c r="A678" s="72" t="s">
        <v>1688</v>
      </c>
      <c r="B678" s="66" t="s">
        <v>1689</v>
      </c>
      <c r="C678" s="67">
        <v>67</v>
      </c>
      <c r="D678" s="67" t="s">
        <v>339</v>
      </c>
      <c r="E678" s="71">
        <v>0.199012749913098</v>
      </c>
      <c r="F678" s="68">
        <v>69.442322383498905</v>
      </c>
      <c r="G678" s="71">
        <v>0.117346292711761</v>
      </c>
      <c r="H678" s="68">
        <v>3.66692131398014</v>
      </c>
      <c r="I678" s="71">
        <v>9.5790043938019306E-3</v>
      </c>
      <c r="J678" s="68">
        <v>27.731092436974802</v>
      </c>
      <c r="K678" s="71">
        <v>0.47011295263373198</v>
      </c>
      <c r="L678" s="68">
        <v>81.5889992360581</v>
      </c>
    </row>
    <row r="679" spans="1:12" x14ac:dyDescent="0.2">
      <c r="A679" s="72" t="s">
        <v>1690</v>
      </c>
      <c r="B679" s="66" t="s">
        <v>1691</v>
      </c>
      <c r="C679" s="67">
        <v>65</v>
      </c>
      <c r="D679" s="67" t="s">
        <v>339</v>
      </c>
      <c r="E679" s="71">
        <v>0.141339787970991</v>
      </c>
      <c r="F679" s="68">
        <v>21.3458356315499</v>
      </c>
      <c r="G679" s="71">
        <v>0.24999999836046499</v>
      </c>
      <c r="H679" s="68">
        <v>22.531715388858199</v>
      </c>
      <c r="I679" s="71">
        <v>1.48978354610497E-2</v>
      </c>
      <c r="J679" s="68">
        <v>32.625482625482597</v>
      </c>
      <c r="K679" s="71">
        <v>0.15912153009145699</v>
      </c>
      <c r="L679" s="68">
        <v>31.715388858246001</v>
      </c>
    </row>
    <row r="680" spans="1:12" x14ac:dyDescent="0.2">
      <c r="A680" s="72" t="s">
        <v>1692</v>
      </c>
      <c r="B680" s="66" t="s">
        <v>1693</v>
      </c>
      <c r="C680" s="67">
        <v>65</v>
      </c>
      <c r="D680" s="67" t="s">
        <v>339</v>
      </c>
      <c r="E680" s="71">
        <v>0.151524630174629</v>
      </c>
      <c r="F680" s="68">
        <v>27.220077220077201</v>
      </c>
      <c r="G680" s="71">
        <v>0.24999999967603001</v>
      </c>
      <c r="H680" s="68">
        <v>24.820739106453399</v>
      </c>
      <c r="I680" s="71">
        <v>4.8459184972897296E-3</v>
      </c>
      <c r="J680" s="68">
        <v>14.5063430777716</v>
      </c>
      <c r="K680" s="71">
        <v>0.19972797235056799</v>
      </c>
      <c r="L680" s="68">
        <v>40.650854936569203</v>
      </c>
    </row>
    <row r="681" spans="1:12" x14ac:dyDescent="0.2">
      <c r="A681" s="72" t="s">
        <v>1694</v>
      </c>
      <c r="B681" s="66" t="s">
        <v>1695</v>
      </c>
      <c r="C681" s="67">
        <v>65</v>
      </c>
      <c r="D681" s="67" t="s">
        <v>339</v>
      </c>
      <c r="E681" s="71">
        <v>0.14992094629720701</v>
      </c>
      <c r="F681" s="68">
        <v>26.365140650854901</v>
      </c>
      <c r="G681" s="71">
        <v>0.22143939596635101</v>
      </c>
      <c r="H681" s="68">
        <v>8.4942084942084897</v>
      </c>
      <c r="I681" s="71">
        <v>6.5815296740614204E-2</v>
      </c>
      <c r="J681" s="68">
        <v>68.918918918918905</v>
      </c>
      <c r="K681" s="71">
        <v>0.162508146184657</v>
      </c>
      <c r="L681" s="68">
        <v>32.846111417540001</v>
      </c>
    </row>
    <row r="682" spans="1:12" x14ac:dyDescent="0.2">
      <c r="A682" s="72" t="s">
        <v>1696</v>
      </c>
      <c r="B682" s="66" t="s">
        <v>1697</v>
      </c>
      <c r="C682" s="67">
        <v>65</v>
      </c>
      <c r="D682" s="67" t="s">
        <v>339</v>
      </c>
      <c r="E682" s="71">
        <v>0.13843379581701401</v>
      </c>
      <c r="F682" s="68">
        <v>19.691119691119699</v>
      </c>
      <c r="G682" s="71">
        <v>0.24598423143645701</v>
      </c>
      <c r="H682" s="68">
        <v>13.9547710976282</v>
      </c>
      <c r="I682" s="71">
        <v>3.5562295762840902E-2</v>
      </c>
      <c r="J682" s="68">
        <v>53.006067291781598</v>
      </c>
      <c r="K682" s="71">
        <v>0.13375486025174499</v>
      </c>
      <c r="L682" s="68">
        <v>24.793160507446199</v>
      </c>
    </row>
    <row r="683" spans="1:12" x14ac:dyDescent="0.2">
      <c r="A683" s="72" t="s">
        <v>1698</v>
      </c>
      <c r="B683" s="66" t="s">
        <v>1699</v>
      </c>
      <c r="C683" s="67">
        <v>65</v>
      </c>
      <c r="D683" s="67" t="s">
        <v>339</v>
      </c>
      <c r="E683" s="71">
        <v>9.4584861439110005E-2</v>
      </c>
      <c r="F683" s="68">
        <v>1.51682294539437</v>
      </c>
      <c r="G683" s="71">
        <v>0.14430215892277601</v>
      </c>
      <c r="H683" s="68">
        <v>3.3921676778819601</v>
      </c>
      <c r="I683" s="71">
        <v>7.3743977597662902E-3</v>
      </c>
      <c r="J683" s="68">
        <v>20.1599558742416</v>
      </c>
      <c r="K683" s="71">
        <v>0.13207802763478799</v>
      </c>
      <c r="L683" s="68">
        <v>24.600110314396002</v>
      </c>
    </row>
    <row r="684" spans="1:12" x14ac:dyDescent="0.2">
      <c r="A684" s="72" t="s">
        <v>1700</v>
      </c>
      <c r="B684" s="66" t="s">
        <v>1701</v>
      </c>
      <c r="C684" s="67">
        <v>65</v>
      </c>
      <c r="D684" s="67" t="s">
        <v>339</v>
      </c>
      <c r="E684" s="71">
        <v>0.102079218540522</v>
      </c>
      <c r="F684" s="68">
        <v>2.84059569773855</v>
      </c>
      <c r="G684" s="71">
        <v>0.14571332558224601</v>
      </c>
      <c r="H684" s="68">
        <v>3.4749034749034799</v>
      </c>
      <c r="I684" s="71">
        <v>3.0631571351764399E-3</v>
      </c>
      <c r="J684" s="68">
        <v>9.9282956425813609</v>
      </c>
      <c r="K684" s="71">
        <v>0.15746117290414299</v>
      </c>
      <c r="L684" s="68">
        <v>31.494760066188601</v>
      </c>
    </row>
    <row r="685" spans="1:12" x14ac:dyDescent="0.2">
      <c r="A685" s="72" t="s">
        <v>1702</v>
      </c>
      <c r="B685" s="66" t="s">
        <v>1703</v>
      </c>
      <c r="C685" s="67">
        <v>65</v>
      </c>
      <c r="D685" s="67" t="s">
        <v>339</v>
      </c>
      <c r="E685" s="71">
        <v>8.8429208589251504E-2</v>
      </c>
      <c r="F685" s="68">
        <v>0.82735797021511304</v>
      </c>
      <c r="G685" s="71">
        <v>0.101472968530896</v>
      </c>
      <c r="H685" s="68">
        <v>2.1511307225592899</v>
      </c>
      <c r="I685" s="71">
        <v>4.6601762861164303E-3</v>
      </c>
      <c r="J685" s="68">
        <v>14.147821290678401</v>
      </c>
      <c r="K685" s="71">
        <v>0.159154480950743</v>
      </c>
      <c r="L685" s="68">
        <v>32.101489244346403</v>
      </c>
    </row>
    <row r="686" spans="1:12" x14ac:dyDescent="0.2">
      <c r="A686" s="72" t="s">
        <v>1704</v>
      </c>
      <c r="B686" s="66" t="s">
        <v>1705</v>
      </c>
      <c r="C686" s="67">
        <v>65</v>
      </c>
      <c r="D686" s="67" t="s">
        <v>339</v>
      </c>
      <c r="E686" s="71">
        <v>0.11451248936485001</v>
      </c>
      <c r="F686" s="68">
        <v>7.6392719249862102</v>
      </c>
      <c r="G686" s="71">
        <v>0.19505890973489101</v>
      </c>
      <c r="H686" s="68">
        <v>6.0948703805846698</v>
      </c>
      <c r="I686" s="71">
        <v>2.8540663520713601E-3</v>
      </c>
      <c r="J686" s="68">
        <v>9.1560948703805796</v>
      </c>
      <c r="K686" s="71">
        <v>0.14562449200758601</v>
      </c>
      <c r="L686" s="68">
        <v>28.4059569773856</v>
      </c>
    </row>
    <row r="687" spans="1:12" x14ac:dyDescent="0.2">
      <c r="A687" s="72" t="s">
        <v>1706</v>
      </c>
      <c r="B687" s="66" t="s">
        <v>1707</v>
      </c>
      <c r="C687" s="67">
        <v>65</v>
      </c>
      <c r="D687" s="67" t="s">
        <v>339</v>
      </c>
      <c r="E687" s="71">
        <v>0.13545883558803301</v>
      </c>
      <c r="F687" s="68">
        <v>17.733039161610598</v>
      </c>
      <c r="G687" s="71">
        <v>0.249999997069935</v>
      </c>
      <c r="H687" s="68">
        <v>21.400992829564299</v>
      </c>
      <c r="I687" s="71">
        <v>3.9787855001782203E-3</v>
      </c>
      <c r="J687" s="68">
        <v>12.300055157198001</v>
      </c>
      <c r="K687" s="71">
        <v>0.15239772419398601</v>
      </c>
      <c r="L687" s="68">
        <v>30.336458907887501</v>
      </c>
    </row>
    <row r="688" spans="1:12" x14ac:dyDescent="0.2">
      <c r="A688" s="72" t="s">
        <v>1708</v>
      </c>
      <c r="B688" s="66" t="s">
        <v>1709</v>
      </c>
      <c r="C688" s="67">
        <v>65</v>
      </c>
      <c r="D688" s="67" t="s">
        <v>339</v>
      </c>
      <c r="E688" s="71">
        <v>0.12998447742089</v>
      </c>
      <c r="F688" s="68">
        <v>14.4787644787645</v>
      </c>
      <c r="G688" s="71">
        <v>0.21510605327377599</v>
      </c>
      <c r="H688" s="68">
        <v>7.8874793160507499</v>
      </c>
      <c r="I688" s="71">
        <v>4.5312561875378798E-4</v>
      </c>
      <c r="J688" s="68">
        <v>1.7650303364589099</v>
      </c>
      <c r="K688" s="71">
        <v>0.174394253370141</v>
      </c>
      <c r="L688" s="68">
        <v>35.990071704357398</v>
      </c>
    </row>
    <row r="689" spans="1:12" x14ac:dyDescent="0.2">
      <c r="A689" s="72" t="s">
        <v>1710</v>
      </c>
      <c r="B689" s="66" t="s">
        <v>1711</v>
      </c>
      <c r="C689" s="67">
        <v>65</v>
      </c>
      <c r="D689" s="67" t="s">
        <v>339</v>
      </c>
      <c r="E689" s="71">
        <v>0.135725077672327</v>
      </c>
      <c r="F689" s="68">
        <v>17.815774958632101</v>
      </c>
      <c r="G689" s="71">
        <v>0.25</v>
      </c>
      <c r="H689" s="68">
        <v>57.804743519029202</v>
      </c>
      <c r="I689" s="71">
        <v>1.6630665149194101E-2</v>
      </c>
      <c r="J689" s="68">
        <v>34.969663541092103</v>
      </c>
      <c r="K689" s="71">
        <v>0.14054456786778699</v>
      </c>
      <c r="L689" s="68">
        <v>26.833976833976799</v>
      </c>
    </row>
    <row r="690" spans="1:12" x14ac:dyDescent="0.2">
      <c r="A690" s="72" t="s">
        <v>1712</v>
      </c>
      <c r="B690" s="66" t="s">
        <v>1713</v>
      </c>
      <c r="C690" s="67">
        <v>65</v>
      </c>
      <c r="D690" s="67" t="s">
        <v>339</v>
      </c>
      <c r="E690" s="71">
        <v>0.13659920931993899</v>
      </c>
      <c r="F690" s="68">
        <v>18.394925537782701</v>
      </c>
      <c r="G690" s="71">
        <v>0.249999998728544</v>
      </c>
      <c r="H690" s="68">
        <v>22.945394373965801</v>
      </c>
      <c r="I690" s="71">
        <v>6.4314828053047305E-4</v>
      </c>
      <c r="J690" s="68">
        <v>2.3441809156094902</v>
      </c>
      <c r="K690" s="71">
        <v>0.159154480950743</v>
      </c>
      <c r="L690" s="68">
        <v>32.101489244346403</v>
      </c>
    </row>
    <row r="691" spans="1:12" x14ac:dyDescent="0.2">
      <c r="A691" s="72" t="s">
        <v>1714</v>
      </c>
      <c r="B691" s="66" t="s">
        <v>1715</v>
      </c>
      <c r="C691" s="67">
        <v>65</v>
      </c>
      <c r="D691" s="67" t="s">
        <v>339</v>
      </c>
      <c r="E691" s="71">
        <v>0.137192859094182</v>
      </c>
      <c r="F691" s="68">
        <v>18.808604522890199</v>
      </c>
      <c r="G691" s="71">
        <v>0.249999998608298</v>
      </c>
      <c r="H691" s="68">
        <v>22.7523441809156</v>
      </c>
      <c r="I691" s="71">
        <v>7.3078967690614097E-4</v>
      </c>
      <c r="J691" s="68">
        <v>2.5648097076668499</v>
      </c>
      <c r="K691" s="71">
        <v>0.16084778899734201</v>
      </c>
      <c r="L691" s="68">
        <v>32.653061224489797</v>
      </c>
    </row>
    <row r="692" spans="1:12" x14ac:dyDescent="0.2">
      <c r="A692" s="72" t="s">
        <v>1716</v>
      </c>
      <c r="B692" s="66" t="s">
        <v>1717</v>
      </c>
      <c r="C692" s="67">
        <v>65</v>
      </c>
      <c r="D692" s="67" t="s">
        <v>339</v>
      </c>
      <c r="E692" s="71">
        <v>0.13491241292837899</v>
      </c>
      <c r="F692" s="68">
        <v>17.264202978488701</v>
      </c>
      <c r="G692" s="71">
        <v>0.19562853848821299</v>
      </c>
      <c r="H692" s="68">
        <v>6.1776061776061804</v>
      </c>
      <c r="I692" s="71">
        <v>8.8123685407234798E-4</v>
      </c>
      <c r="J692" s="68">
        <v>3.3645890788747899</v>
      </c>
      <c r="K692" s="71">
        <v>0.20822746344285301</v>
      </c>
      <c r="L692" s="68">
        <v>41.864313292884702</v>
      </c>
    </row>
    <row r="693" spans="1:12" x14ac:dyDescent="0.2">
      <c r="A693" s="72" t="s">
        <v>1718</v>
      </c>
      <c r="B693" s="66" t="s">
        <v>1719</v>
      </c>
      <c r="C693" s="67">
        <v>65</v>
      </c>
      <c r="D693" s="67" t="s">
        <v>339</v>
      </c>
      <c r="E693" s="71">
        <v>0.117606254159554</v>
      </c>
      <c r="F693" s="68">
        <v>8.7975730832873698</v>
      </c>
      <c r="G693" s="71">
        <v>0.163865871378436</v>
      </c>
      <c r="H693" s="68">
        <v>4.6332046332046302</v>
      </c>
      <c r="I693" s="71">
        <v>9.5116644495716694E-3</v>
      </c>
      <c r="J693" s="68">
        <v>24.214009928295599</v>
      </c>
      <c r="K693" s="71">
        <v>0.17944122665065501</v>
      </c>
      <c r="L693" s="68">
        <v>36.817429674572502</v>
      </c>
    </row>
    <row r="694" spans="1:12" x14ac:dyDescent="0.2">
      <c r="A694" s="72" t="s">
        <v>1720</v>
      </c>
      <c r="B694" s="66" t="s">
        <v>1721</v>
      </c>
      <c r="C694" s="67">
        <v>65</v>
      </c>
      <c r="D694" s="67" t="s">
        <v>339</v>
      </c>
      <c r="E694" s="71">
        <v>9.8298583837094805E-2</v>
      </c>
      <c r="F694" s="68">
        <v>2.2338665195808098</v>
      </c>
      <c r="G694" s="71">
        <v>0.15687138351847099</v>
      </c>
      <c r="H694" s="68">
        <v>4.1643684500827396</v>
      </c>
      <c r="I694" s="71">
        <v>8.66416218226002E-4</v>
      </c>
      <c r="J694" s="68">
        <v>3.25427468284611</v>
      </c>
      <c r="K694" s="71">
        <v>0.13715795177458701</v>
      </c>
      <c r="L694" s="68">
        <v>25.896304467733</v>
      </c>
    </row>
    <row r="695" spans="1:12" x14ac:dyDescent="0.2">
      <c r="A695" s="72" t="s">
        <v>1722</v>
      </c>
      <c r="B695" s="66" t="s">
        <v>1723</v>
      </c>
      <c r="C695" s="67">
        <v>65</v>
      </c>
      <c r="D695" s="67" t="s">
        <v>339</v>
      </c>
      <c r="E695" s="71">
        <v>8.3323835759359893E-2</v>
      </c>
      <c r="F695" s="68">
        <v>0.57915057915057899</v>
      </c>
      <c r="G695" s="71">
        <v>0.13468353949790199</v>
      </c>
      <c r="H695" s="68">
        <v>3.0336458907887498</v>
      </c>
      <c r="I695" s="71">
        <v>1.43020611388455E-4</v>
      </c>
      <c r="J695" s="68">
        <v>0.854936569222283</v>
      </c>
      <c r="K695" s="71">
        <v>0.11514494716878899</v>
      </c>
      <c r="L695" s="68">
        <v>20.546056260341999</v>
      </c>
    </row>
    <row r="696" spans="1:12" x14ac:dyDescent="0.2">
      <c r="A696" s="72" t="s">
        <v>1724</v>
      </c>
      <c r="B696" s="66" t="s">
        <v>1725</v>
      </c>
      <c r="C696" s="67">
        <v>65</v>
      </c>
      <c r="D696" s="67" t="s">
        <v>339</v>
      </c>
      <c r="E696" s="71">
        <v>0.130990453091823</v>
      </c>
      <c r="F696" s="68">
        <v>15.0579150579151</v>
      </c>
      <c r="G696" s="71">
        <v>0.24192107439598801</v>
      </c>
      <c r="H696" s="68">
        <v>12.1621621621622</v>
      </c>
      <c r="I696" s="71">
        <v>8.8124089650939309E-3</v>
      </c>
      <c r="J696" s="68">
        <v>23.138444567015998</v>
      </c>
      <c r="K696" s="71">
        <v>0.142237875914387</v>
      </c>
      <c r="L696" s="68">
        <v>27.2476558190844</v>
      </c>
    </row>
    <row r="697" spans="1:12" x14ac:dyDescent="0.2">
      <c r="A697" s="72" t="s">
        <v>1726</v>
      </c>
      <c r="B697" s="66" t="s">
        <v>1727</v>
      </c>
      <c r="C697" s="67">
        <v>65</v>
      </c>
      <c r="D697" s="67" t="s">
        <v>339</v>
      </c>
      <c r="E697" s="71">
        <v>0.13635302316759201</v>
      </c>
      <c r="F697" s="68">
        <v>18.339768339768298</v>
      </c>
      <c r="G697" s="71">
        <v>0.24999999994894601</v>
      </c>
      <c r="H697" s="68">
        <v>27.716492002206301</v>
      </c>
      <c r="I697" s="71">
        <v>3.2077441488485001E-2</v>
      </c>
      <c r="J697" s="68">
        <v>50.386100386100402</v>
      </c>
      <c r="K697" s="71">
        <v>0.12698162806534599</v>
      </c>
      <c r="L697" s="68">
        <v>23.110865968008799</v>
      </c>
    </row>
    <row r="698" spans="1:12" x14ac:dyDescent="0.2">
      <c r="A698" s="72" t="s">
        <v>1728</v>
      </c>
      <c r="B698" s="66" t="s">
        <v>1729</v>
      </c>
      <c r="C698" s="67">
        <v>65</v>
      </c>
      <c r="D698" s="67" t="s">
        <v>339</v>
      </c>
      <c r="E698" s="71">
        <v>0.13380313509762001</v>
      </c>
      <c r="F698" s="68">
        <v>16.7677881963596</v>
      </c>
      <c r="G698" s="71">
        <v>0.24999999973484099</v>
      </c>
      <c r="H698" s="68">
        <v>25.206839492553801</v>
      </c>
      <c r="I698" s="71">
        <v>1.2574621166475499E-2</v>
      </c>
      <c r="J698" s="68">
        <v>29.481522338665201</v>
      </c>
      <c r="K698" s="71">
        <v>0.13883478439154401</v>
      </c>
      <c r="L698" s="68">
        <v>26.199669056811899</v>
      </c>
    </row>
    <row r="699" spans="1:12" x14ac:dyDescent="0.2">
      <c r="A699" s="72" t="s">
        <v>1730</v>
      </c>
      <c r="B699" s="66" t="s">
        <v>1731</v>
      </c>
      <c r="C699" s="67">
        <v>65</v>
      </c>
      <c r="D699" s="67" t="s">
        <v>339</v>
      </c>
      <c r="E699" s="71">
        <v>0.13905349221524499</v>
      </c>
      <c r="F699" s="68">
        <v>20.022062879205698</v>
      </c>
      <c r="G699" s="71">
        <v>0.25</v>
      </c>
      <c r="H699" s="68">
        <v>57.804743519029202</v>
      </c>
      <c r="I699" s="71">
        <v>1.9875627450834699E-2</v>
      </c>
      <c r="J699" s="68">
        <v>39.134031991174901</v>
      </c>
      <c r="K699" s="71">
        <v>0.14728484919490101</v>
      </c>
      <c r="L699" s="68">
        <v>28.543849972421398</v>
      </c>
    </row>
    <row r="700" spans="1:12" x14ac:dyDescent="0.2">
      <c r="A700" s="72" t="s">
        <v>1732</v>
      </c>
      <c r="B700" s="66" t="s">
        <v>1733</v>
      </c>
      <c r="C700" s="67">
        <v>65</v>
      </c>
      <c r="D700" s="67" t="s">
        <v>339</v>
      </c>
      <c r="E700" s="71">
        <v>0.138667949202121</v>
      </c>
      <c r="F700" s="68">
        <v>19.8565912851627</v>
      </c>
      <c r="G700" s="71">
        <v>0.26567944250871101</v>
      </c>
      <c r="H700" s="68">
        <v>74.379481522338693</v>
      </c>
      <c r="I700" s="71">
        <v>2.67293931255063E-2</v>
      </c>
      <c r="J700" s="68">
        <v>46.0286817429675</v>
      </c>
      <c r="K700" s="71">
        <v>0.12359501197214599</v>
      </c>
      <c r="L700" s="68">
        <v>22.393822393822401</v>
      </c>
    </row>
    <row r="701" spans="1:12" x14ac:dyDescent="0.2">
      <c r="A701" s="72" t="s">
        <v>1734</v>
      </c>
      <c r="B701" s="66" t="s">
        <v>1735</v>
      </c>
      <c r="C701" s="67">
        <v>65</v>
      </c>
      <c r="D701" s="67" t="s">
        <v>339</v>
      </c>
      <c r="E701" s="71">
        <v>0.13720231642105801</v>
      </c>
      <c r="F701" s="68">
        <v>18.836183121897399</v>
      </c>
      <c r="G701" s="71">
        <v>0.25</v>
      </c>
      <c r="H701" s="68">
        <v>57.804743519029202</v>
      </c>
      <c r="I701" s="71">
        <v>2.2788640301272398E-2</v>
      </c>
      <c r="J701" s="68">
        <v>42.277992277992297</v>
      </c>
      <c r="K701" s="71">
        <v>0.138818308961902</v>
      </c>
      <c r="L701" s="68">
        <v>25.979040264754499</v>
      </c>
    </row>
    <row r="702" spans="1:12" x14ac:dyDescent="0.2">
      <c r="A702" s="72" t="s">
        <v>1736</v>
      </c>
      <c r="B702" s="66" t="s">
        <v>1737</v>
      </c>
      <c r="C702" s="67">
        <v>65</v>
      </c>
      <c r="D702" s="67" t="s">
        <v>339</v>
      </c>
      <c r="E702" s="71">
        <v>0.13176102082890001</v>
      </c>
      <c r="F702" s="68">
        <v>15.581908439051301</v>
      </c>
      <c r="G702" s="71">
        <v>0.25</v>
      </c>
      <c r="H702" s="68">
        <v>57.804743519029202</v>
      </c>
      <c r="I702" s="71">
        <v>3.1831423364511301E-2</v>
      </c>
      <c r="J702" s="68">
        <v>50.220628792057397</v>
      </c>
      <c r="K702" s="71">
        <v>0.113451639122189</v>
      </c>
      <c r="L702" s="68">
        <v>20.2151130722559</v>
      </c>
    </row>
    <row r="703" spans="1:12" x14ac:dyDescent="0.2">
      <c r="A703" s="72" t="s">
        <v>1738</v>
      </c>
      <c r="B703" s="66" t="s">
        <v>1739</v>
      </c>
      <c r="C703" s="67">
        <v>65</v>
      </c>
      <c r="D703" s="67" t="s">
        <v>339</v>
      </c>
      <c r="E703" s="71">
        <v>0.120984858708766</v>
      </c>
      <c r="F703" s="68">
        <v>10.0937672366244</v>
      </c>
      <c r="G703" s="71">
        <v>0.25</v>
      </c>
      <c r="H703" s="68">
        <v>57.804743519029202</v>
      </c>
      <c r="I703" s="71">
        <v>1.9822633563305998E-2</v>
      </c>
      <c r="J703" s="68">
        <v>39.078874793160502</v>
      </c>
      <c r="K703" s="71">
        <v>9.3131942562991302E-2</v>
      </c>
      <c r="L703" s="68">
        <v>16.298952013237699</v>
      </c>
    </row>
    <row r="704" spans="1:12" x14ac:dyDescent="0.2">
      <c r="A704" s="72" t="s">
        <v>1740</v>
      </c>
      <c r="B704" s="66" t="s">
        <v>1741</v>
      </c>
      <c r="C704" s="67">
        <v>65</v>
      </c>
      <c r="D704" s="67" t="s">
        <v>339</v>
      </c>
      <c r="E704" s="71">
        <v>0.128626209944182</v>
      </c>
      <c r="F704" s="68">
        <v>13.761720904578</v>
      </c>
      <c r="G704" s="71">
        <v>0.25</v>
      </c>
      <c r="H704" s="68">
        <v>57.804743519029202</v>
      </c>
      <c r="I704" s="71">
        <v>2.24434661399983E-2</v>
      </c>
      <c r="J704" s="68">
        <v>41.753998896855997</v>
      </c>
      <c r="K704" s="71">
        <v>0.113435163692547</v>
      </c>
      <c r="L704" s="68">
        <v>19.994484280198598</v>
      </c>
    </row>
    <row r="705" spans="1:12" x14ac:dyDescent="0.2">
      <c r="A705" s="72" t="s">
        <v>1742</v>
      </c>
      <c r="B705" s="66" t="s">
        <v>1743</v>
      </c>
      <c r="C705" s="67">
        <v>65</v>
      </c>
      <c r="D705" s="67" t="s">
        <v>339</v>
      </c>
      <c r="E705" s="71">
        <v>0.131887710423751</v>
      </c>
      <c r="F705" s="68">
        <v>15.6646442360728</v>
      </c>
      <c r="G705" s="71">
        <v>0.25</v>
      </c>
      <c r="H705" s="68">
        <v>57.804743519029202</v>
      </c>
      <c r="I705" s="71">
        <v>7.7930809407259896E-2</v>
      </c>
      <c r="J705" s="68">
        <v>72.807501378929999</v>
      </c>
      <c r="K705" s="71">
        <v>6.7732321863993694E-2</v>
      </c>
      <c r="L705" s="68">
        <v>10.7832322118036</v>
      </c>
    </row>
    <row r="706" spans="1:12" x14ac:dyDescent="0.2">
      <c r="A706" s="72" t="s">
        <v>1744</v>
      </c>
      <c r="B706" s="66" t="s">
        <v>1745</v>
      </c>
      <c r="C706" s="67">
        <v>65</v>
      </c>
      <c r="D706" s="67" t="s">
        <v>339</v>
      </c>
      <c r="E706" s="71">
        <v>0.13152912694484201</v>
      </c>
      <c r="F706" s="68">
        <v>15.526751241036999</v>
      </c>
      <c r="G706" s="71">
        <v>0.25</v>
      </c>
      <c r="H706" s="68">
        <v>57.804743519029202</v>
      </c>
      <c r="I706" s="71">
        <v>3.1152217141978401E-2</v>
      </c>
      <c r="J706" s="68">
        <v>49.613899613899598</v>
      </c>
      <c r="K706" s="71">
        <v>0.113435163692547</v>
      </c>
      <c r="L706" s="68">
        <v>19.994484280198598</v>
      </c>
    </row>
    <row r="707" spans="1:12" x14ac:dyDescent="0.2">
      <c r="A707" s="72" t="s">
        <v>1746</v>
      </c>
      <c r="B707" s="66" t="s">
        <v>1747</v>
      </c>
      <c r="C707" s="67">
        <v>65</v>
      </c>
      <c r="D707" s="67" t="s">
        <v>339</v>
      </c>
      <c r="E707" s="71">
        <v>0.11792712624394699</v>
      </c>
      <c r="F707" s="68">
        <v>9.0182018753447295</v>
      </c>
      <c r="G707" s="71">
        <v>0.249999998623265</v>
      </c>
      <c r="H707" s="68">
        <v>22.807501378929899</v>
      </c>
      <c r="I707" s="71">
        <v>1.23592210218267E-2</v>
      </c>
      <c r="J707" s="68">
        <v>29.288472145615</v>
      </c>
      <c r="K707" s="71">
        <v>9.1422159086748805E-2</v>
      </c>
      <c r="L707" s="68">
        <v>15.6370656370656</v>
      </c>
    </row>
    <row r="708" spans="1:12" x14ac:dyDescent="0.2">
      <c r="A708" s="72" t="s">
        <v>1748</v>
      </c>
      <c r="B708" s="66" t="s">
        <v>1749</v>
      </c>
      <c r="C708" s="67">
        <v>65</v>
      </c>
      <c r="D708" s="67" t="s">
        <v>339</v>
      </c>
      <c r="E708" s="71">
        <v>0.11185771330012401</v>
      </c>
      <c r="F708" s="68">
        <v>6.4533921676778796</v>
      </c>
      <c r="G708" s="71">
        <v>0.23544940092899799</v>
      </c>
      <c r="H708" s="68">
        <v>10.590182018753399</v>
      </c>
      <c r="I708" s="71">
        <v>1.0378412501582401E-2</v>
      </c>
      <c r="J708" s="68">
        <v>26.089354660783201</v>
      </c>
      <c r="K708" s="71">
        <v>8.9745326469791595E-2</v>
      </c>
      <c r="L708" s="68">
        <v>15.581908439051301</v>
      </c>
    </row>
    <row r="709" spans="1:12" x14ac:dyDescent="0.2">
      <c r="A709" s="72" t="s">
        <v>1750</v>
      </c>
      <c r="B709" s="66" t="s">
        <v>1751</v>
      </c>
      <c r="C709" s="67">
        <v>65</v>
      </c>
      <c r="D709" s="67" t="s">
        <v>339</v>
      </c>
      <c r="E709" s="71">
        <v>0.14124532302657</v>
      </c>
      <c r="F709" s="68">
        <v>21.235521235521201</v>
      </c>
      <c r="G709" s="71">
        <v>0.25</v>
      </c>
      <c r="H709" s="68">
        <v>57.804743519029202</v>
      </c>
      <c r="I709" s="71">
        <v>1.0185483265275101E-3</v>
      </c>
      <c r="J709" s="68">
        <v>4.1092112520683903</v>
      </c>
      <c r="K709" s="71">
        <v>0.172717420753184</v>
      </c>
      <c r="L709" s="68">
        <v>35.852178709321599</v>
      </c>
    </row>
    <row r="710" spans="1:12" x14ac:dyDescent="0.2">
      <c r="A710" s="72" t="s">
        <v>1752</v>
      </c>
      <c r="B710" s="66" t="s">
        <v>1753</v>
      </c>
      <c r="C710" s="67">
        <v>65</v>
      </c>
      <c r="D710" s="67" t="s">
        <v>339</v>
      </c>
      <c r="E710" s="71">
        <v>0.130604653699217</v>
      </c>
      <c r="F710" s="68">
        <v>14.837286265857699</v>
      </c>
      <c r="G710" s="71">
        <v>0.24999999956443</v>
      </c>
      <c r="H710" s="68">
        <v>24.544953116381699</v>
      </c>
      <c r="I710" s="71">
        <v>1.26939366543261E-3</v>
      </c>
      <c r="J710" s="68">
        <v>4.7159404302261398</v>
      </c>
      <c r="K710" s="71">
        <v>0.14054456786778699</v>
      </c>
      <c r="L710" s="68">
        <v>26.833976833976799</v>
      </c>
    </row>
    <row r="711" spans="1:12" x14ac:dyDescent="0.2">
      <c r="A711" s="72" t="s">
        <v>1754</v>
      </c>
      <c r="B711" s="66" t="s">
        <v>1755</v>
      </c>
      <c r="C711" s="67">
        <v>65</v>
      </c>
      <c r="D711" s="67" t="s">
        <v>339</v>
      </c>
      <c r="E711" s="71">
        <v>0.12678687419624399</v>
      </c>
      <c r="F711" s="68">
        <v>12.7688913403199</v>
      </c>
      <c r="G711" s="71">
        <v>0.24999999896233099</v>
      </c>
      <c r="H711" s="68">
        <v>23.386651958080499</v>
      </c>
      <c r="I711" s="71">
        <v>1.6692120848127701E-3</v>
      </c>
      <c r="J711" s="68">
        <v>5.7915057915057897</v>
      </c>
      <c r="K711" s="71">
        <v>0.128691411541588</v>
      </c>
      <c r="L711" s="68">
        <v>23.910645339216799</v>
      </c>
    </row>
    <row r="712" spans="1:12" x14ac:dyDescent="0.2">
      <c r="A712" s="72" t="s">
        <v>1756</v>
      </c>
      <c r="B712" s="66" t="s">
        <v>1757</v>
      </c>
      <c r="C712" s="67">
        <v>65</v>
      </c>
      <c r="D712" s="67" t="s">
        <v>339</v>
      </c>
      <c r="E712" s="71">
        <v>0.12436798856273901</v>
      </c>
      <c r="F712" s="68">
        <v>11.5278543849972</v>
      </c>
      <c r="G712" s="71">
        <v>0.24383876434037499</v>
      </c>
      <c r="H712" s="68">
        <v>12.824048538334299</v>
      </c>
      <c r="I712" s="71">
        <v>5.7378980625331997E-4</v>
      </c>
      <c r="J712" s="68">
        <v>2.1511307225592899</v>
      </c>
      <c r="K712" s="71">
        <v>0.128691411541588</v>
      </c>
      <c r="L712" s="68">
        <v>23.910645339216799</v>
      </c>
    </row>
    <row r="713" spans="1:12" x14ac:dyDescent="0.2">
      <c r="A713" s="72" t="s">
        <v>1758</v>
      </c>
      <c r="B713" s="66" t="s">
        <v>1759</v>
      </c>
      <c r="C713" s="67">
        <v>65</v>
      </c>
      <c r="D713" s="67" t="s">
        <v>339</v>
      </c>
      <c r="E713" s="71">
        <v>0.14401352147986901</v>
      </c>
      <c r="F713" s="68">
        <v>23.0005515719801</v>
      </c>
      <c r="G713" s="71">
        <v>0.249999999873387</v>
      </c>
      <c r="H713" s="68">
        <v>26.309983452840601</v>
      </c>
      <c r="I713" s="71">
        <v>1.77896840460352E-2</v>
      </c>
      <c r="J713" s="68">
        <v>36.569222283507997</v>
      </c>
      <c r="K713" s="71">
        <v>0.16425088052018499</v>
      </c>
      <c r="L713" s="68">
        <v>33.728626585769398</v>
      </c>
    </row>
    <row r="714" spans="1:12" x14ac:dyDescent="0.2">
      <c r="A714" s="72" t="s">
        <v>1760</v>
      </c>
      <c r="B714" s="66" t="s">
        <v>1761</v>
      </c>
      <c r="C714" s="67">
        <v>65</v>
      </c>
      <c r="D714" s="67" t="s">
        <v>339</v>
      </c>
      <c r="E714" s="71">
        <v>0.124905755826697</v>
      </c>
      <c r="F714" s="68">
        <v>11.858797573083301</v>
      </c>
      <c r="G714" s="71">
        <v>0.24999999973977799</v>
      </c>
      <c r="H714" s="68">
        <v>25.2895752895753</v>
      </c>
      <c r="I714" s="71">
        <v>1.8038860804522799E-2</v>
      </c>
      <c r="J714" s="68">
        <v>36.817429674572502</v>
      </c>
      <c r="K714" s="71">
        <v>0.10667840693579</v>
      </c>
      <c r="L714" s="68">
        <v>18.6982901268616</v>
      </c>
    </row>
    <row r="715" spans="1:12" x14ac:dyDescent="0.2">
      <c r="A715" s="72" t="s">
        <v>1762</v>
      </c>
      <c r="B715" s="66" t="s">
        <v>1763</v>
      </c>
      <c r="C715" s="67">
        <v>65</v>
      </c>
      <c r="D715" s="67" t="s">
        <v>339</v>
      </c>
      <c r="E715" s="71">
        <v>0.11393176937734401</v>
      </c>
      <c r="F715" s="68">
        <v>7.2531715388858196</v>
      </c>
      <c r="G715" s="71">
        <v>0.24999999820087401</v>
      </c>
      <c r="H715" s="68">
        <v>22.311086596800902</v>
      </c>
      <c r="I715" s="71">
        <v>2.0499834613662699E-3</v>
      </c>
      <c r="J715" s="68">
        <v>7.0876999448428002</v>
      </c>
      <c r="K715" s="71">
        <v>8.9745326469791595E-2</v>
      </c>
      <c r="L715" s="68">
        <v>15.581908439051301</v>
      </c>
    </row>
    <row r="716" spans="1:12" x14ac:dyDescent="0.2">
      <c r="A716" s="72" t="s">
        <v>1764</v>
      </c>
      <c r="B716" s="66" t="s">
        <v>1765</v>
      </c>
      <c r="C716" s="67">
        <v>65</v>
      </c>
      <c r="D716" s="67" t="s">
        <v>339</v>
      </c>
      <c r="E716" s="71">
        <v>0.13250629264456801</v>
      </c>
      <c r="F716" s="68">
        <v>15.968008825151699</v>
      </c>
      <c r="G716" s="71">
        <v>0.24999999833925901</v>
      </c>
      <c r="H716" s="68">
        <v>22.4765581908439</v>
      </c>
      <c r="I716" s="71">
        <v>1.8827468052857999E-2</v>
      </c>
      <c r="J716" s="68">
        <v>37.782680639823496</v>
      </c>
      <c r="K716" s="71">
        <v>0.128691411541588</v>
      </c>
      <c r="L716" s="68">
        <v>23.910645339216799</v>
      </c>
    </row>
    <row r="717" spans="1:12" x14ac:dyDescent="0.2">
      <c r="A717" s="72" t="s">
        <v>1766</v>
      </c>
      <c r="B717" s="66" t="s">
        <v>1767</v>
      </c>
      <c r="C717" s="67">
        <v>65</v>
      </c>
      <c r="D717" s="67" t="s">
        <v>339</v>
      </c>
      <c r="E717" s="71">
        <v>0.11984752902234</v>
      </c>
      <c r="F717" s="68">
        <v>9.6249310535024808</v>
      </c>
      <c r="G717" s="71">
        <v>0.24999999964387901</v>
      </c>
      <c r="H717" s="68">
        <v>24.765581908439099</v>
      </c>
      <c r="I717" s="71">
        <v>2.1490568999949701E-2</v>
      </c>
      <c r="J717" s="68">
        <v>40.678433535576403</v>
      </c>
      <c r="K717" s="71">
        <v>8.8052018423191797E-2</v>
      </c>
      <c r="L717" s="68">
        <v>15.140650854936601</v>
      </c>
    </row>
    <row r="718" spans="1:12" x14ac:dyDescent="0.2">
      <c r="A718" s="72" t="s">
        <v>1768</v>
      </c>
      <c r="B718" s="66" t="s">
        <v>1769</v>
      </c>
      <c r="C718" s="67">
        <v>65</v>
      </c>
      <c r="D718" s="67" t="s">
        <v>339</v>
      </c>
      <c r="E718" s="71">
        <v>0.12123284798547999</v>
      </c>
      <c r="F718" s="68">
        <v>10.2592388306674</v>
      </c>
      <c r="G718" s="71">
        <v>0.249999999269785</v>
      </c>
      <c r="H718" s="68">
        <v>23.8554881412024</v>
      </c>
      <c r="I718" s="71">
        <v>2.3953218216864601E-2</v>
      </c>
      <c r="J718" s="68">
        <v>43.546607832322103</v>
      </c>
      <c r="K718" s="71">
        <v>8.9745326469791595E-2</v>
      </c>
      <c r="L718" s="68">
        <v>15.581908439051301</v>
      </c>
    </row>
    <row r="719" spans="1:12" x14ac:dyDescent="0.2">
      <c r="A719" s="72" t="s">
        <v>1770</v>
      </c>
      <c r="B719" s="66" t="s">
        <v>1771</v>
      </c>
      <c r="C719" s="67">
        <v>65</v>
      </c>
      <c r="D719" s="67" t="s">
        <v>339</v>
      </c>
      <c r="E719" s="71">
        <v>0.128640625603479</v>
      </c>
      <c r="F719" s="68">
        <v>13.7892995035852</v>
      </c>
      <c r="G719" s="71">
        <v>0.295657091588308</v>
      </c>
      <c r="H719" s="68">
        <v>83.149476006618897</v>
      </c>
      <c r="I719" s="71">
        <v>5.1945875233694403E-4</v>
      </c>
      <c r="J719" s="68">
        <v>2.0132377275234399</v>
      </c>
      <c r="K719" s="71">
        <v>8.9745326469791595E-2</v>
      </c>
      <c r="L719" s="68">
        <v>15.581908439051301</v>
      </c>
    </row>
    <row r="720" spans="1:12" x14ac:dyDescent="0.2">
      <c r="A720" s="72" t="s">
        <v>1772</v>
      </c>
      <c r="B720" s="66" t="s">
        <v>1773</v>
      </c>
      <c r="C720" s="67">
        <v>65</v>
      </c>
      <c r="D720" s="67" t="s">
        <v>339</v>
      </c>
      <c r="E720" s="71">
        <v>0.109966240620486</v>
      </c>
      <c r="F720" s="68">
        <v>5.4605626034197501</v>
      </c>
      <c r="G720" s="71">
        <v>0.223487420224047</v>
      </c>
      <c r="H720" s="68">
        <v>8.7424158852730294</v>
      </c>
      <c r="I720" s="71">
        <v>1.32793590744205E-2</v>
      </c>
      <c r="J720" s="68">
        <v>30.446773303916199</v>
      </c>
      <c r="K720" s="71">
        <v>9.3131942562991302E-2</v>
      </c>
      <c r="L720" s="68">
        <v>16.298952013237699</v>
      </c>
    </row>
    <row r="721" spans="1:12" x14ac:dyDescent="0.2">
      <c r="A721" s="72" t="s">
        <v>1774</v>
      </c>
      <c r="B721" s="66" t="s">
        <v>1775</v>
      </c>
      <c r="C721" s="67">
        <v>65</v>
      </c>
      <c r="D721" s="67" t="s">
        <v>339</v>
      </c>
      <c r="E721" s="71">
        <v>0.159832542824383</v>
      </c>
      <c r="F721" s="68">
        <v>30.9707666850524</v>
      </c>
      <c r="G721" s="71">
        <v>0.24999999999981201</v>
      </c>
      <c r="H721" s="68">
        <v>30.308880308880301</v>
      </c>
      <c r="I721" s="71">
        <v>3.3090370497396902E-2</v>
      </c>
      <c r="J721" s="68">
        <v>50.992829564258102</v>
      </c>
      <c r="K721" s="71">
        <v>0.196407257975939</v>
      </c>
      <c r="L721" s="68">
        <v>40.3199117484832</v>
      </c>
    </row>
    <row r="722" spans="1:12" x14ac:dyDescent="0.2">
      <c r="A722" s="72" t="s">
        <v>1776</v>
      </c>
      <c r="B722" s="66" t="s">
        <v>1777</v>
      </c>
      <c r="C722" s="67">
        <v>65</v>
      </c>
      <c r="D722" s="67" t="s">
        <v>339</v>
      </c>
      <c r="E722" s="71">
        <v>0.150320301060831</v>
      </c>
      <c r="F722" s="68">
        <v>26.613348041919501</v>
      </c>
      <c r="G722" s="71">
        <v>0.25</v>
      </c>
      <c r="H722" s="68">
        <v>57.804743519029202</v>
      </c>
      <c r="I722" s="71">
        <v>7.9402612997544406E-3</v>
      </c>
      <c r="J722" s="68">
        <v>21.373414230557099</v>
      </c>
      <c r="K722" s="71">
        <v>0.19302064188273901</v>
      </c>
      <c r="L722" s="68">
        <v>39.7407611693326</v>
      </c>
    </row>
    <row r="723" spans="1:12" x14ac:dyDescent="0.2">
      <c r="A723" s="72" t="s">
        <v>1778</v>
      </c>
      <c r="B723" s="66" t="s">
        <v>1779</v>
      </c>
      <c r="C723" s="67">
        <v>65</v>
      </c>
      <c r="D723" s="67" t="s">
        <v>339</v>
      </c>
      <c r="E723" s="71">
        <v>0.13463228438286901</v>
      </c>
      <c r="F723" s="68">
        <v>17.0159955874242</v>
      </c>
      <c r="G723" s="71">
        <v>0.25</v>
      </c>
      <c r="H723" s="68">
        <v>57.804743519029202</v>
      </c>
      <c r="I723" s="71">
        <v>4.8857450478219204E-3</v>
      </c>
      <c r="J723" s="68">
        <v>14.671814671814699</v>
      </c>
      <c r="K723" s="71">
        <v>0.14901110810078599</v>
      </c>
      <c r="L723" s="68">
        <v>29.343629343629299</v>
      </c>
    </row>
    <row r="724" spans="1:12" x14ac:dyDescent="0.2">
      <c r="A724" s="72" t="s">
        <v>1780</v>
      </c>
      <c r="B724" s="66" t="s">
        <v>1781</v>
      </c>
      <c r="C724" s="67">
        <v>65</v>
      </c>
      <c r="D724" s="67" t="s">
        <v>339</v>
      </c>
      <c r="E724" s="71">
        <v>0.13314903318093399</v>
      </c>
      <c r="F724" s="68">
        <v>16.4368450082736</v>
      </c>
      <c r="G724" s="71">
        <v>0.25</v>
      </c>
      <c r="H724" s="68">
        <v>57.804743519029202</v>
      </c>
      <c r="I724" s="71">
        <v>4.35991442016097E-4</v>
      </c>
      <c r="J724" s="68">
        <v>1.6271373414230601</v>
      </c>
      <c r="K724" s="71">
        <v>0.14901110810078599</v>
      </c>
      <c r="L724" s="68">
        <v>29.343629343629299</v>
      </c>
    </row>
    <row r="725" spans="1:12" x14ac:dyDescent="0.2">
      <c r="A725" s="72" t="s">
        <v>1782</v>
      </c>
      <c r="B725" s="66" t="s">
        <v>1783</v>
      </c>
      <c r="C725" s="67">
        <v>65</v>
      </c>
      <c r="D725" s="67" t="s">
        <v>339</v>
      </c>
      <c r="E725" s="71">
        <v>0.156938175935003</v>
      </c>
      <c r="F725" s="68">
        <v>29.674572531715398</v>
      </c>
      <c r="G725" s="71">
        <v>0.25</v>
      </c>
      <c r="H725" s="68">
        <v>57.804743519029202</v>
      </c>
      <c r="I725" s="71">
        <v>8.5366359506663894E-2</v>
      </c>
      <c r="J725" s="68">
        <v>75.068946497517899</v>
      </c>
      <c r="K725" s="71">
        <v>0.135448168298345</v>
      </c>
      <c r="L725" s="68">
        <v>25.344732487589599</v>
      </c>
    </row>
    <row r="726" spans="1:12" x14ac:dyDescent="0.2">
      <c r="A726" s="72" t="s">
        <v>1784</v>
      </c>
      <c r="B726" s="66" t="s">
        <v>1785</v>
      </c>
      <c r="C726" s="67">
        <v>65</v>
      </c>
      <c r="D726" s="67" t="s">
        <v>339</v>
      </c>
      <c r="E726" s="71">
        <v>0.159206763153001</v>
      </c>
      <c r="F726" s="68">
        <v>30.722559293987899</v>
      </c>
      <c r="G726" s="71">
        <v>0.25851063829787202</v>
      </c>
      <c r="H726" s="68">
        <v>70.022062879205706</v>
      </c>
      <c r="I726" s="71">
        <v>8.5354790909384498E-2</v>
      </c>
      <c r="J726" s="68">
        <v>75.041367898510799</v>
      </c>
      <c r="K726" s="71">
        <v>0.13375486025174499</v>
      </c>
      <c r="L726" s="68">
        <v>24.793160507446199</v>
      </c>
    </row>
    <row r="727" spans="1:12" x14ac:dyDescent="0.2">
      <c r="A727" s="72" t="s">
        <v>1786</v>
      </c>
      <c r="B727" s="66" t="s">
        <v>1787</v>
      </c>
      <c r="C727" s="67">
        <v>65</v>
      </c>
      <c r="D727" s="67" t="s">
        <v>339</v>
      </c>
      <c r="E727" s="71">
        <v>0.115810440839946</v>
      </c>
      <c r="F727" s="68">
        <v>7.8874793160507499</v>
      </c>
      <c r="G727" s="71">
        <v>0.249999999786991</v>
      </c>
      <c r="H727" s="68">
        <v>25.6205184776613</v>
      </c>
      <c r="I727" s="71">
        <v>9.2923950630013203E-4</v>
      </c>
      <c r="J727" s="68">
        <v>3.61279646993933</v>
      </c>
      <c r="K727" s="71">
        <v>9.6502083226548394E-2</v>
      </c>
      <c r="L727" s="68">
        <v>16.878102592388299</v>
      </c>
    </row>
    <row r="728" spans="1:12" x14ac:dyDescent="0.2">
      <c r="A728" s="72" t="s">
        <v>1788</v>
      </c>
      <c r="B728" s="66" t="s">
        <v>1789</v>
      </c>
      <c r="C728" s="67">
        <v>65</v>
      </c>
      <c r="D728" s="67" t="s">
        <v>339</v>
      </c>
      <c r="E728" s="71">
        <v>0.107617608248604</v>
      </c>
      <c r="F728" s="68">
        <v>4.5228902371759503</v>
      </c>
      <c r="G728" s="71">
        <v>0.24252149172315399</v>
      </c>
      <c r="H728" s="68">
        <v>12.437948152233901</v>
      </c>
      <c r="I728" s="71">
        <v>7.4585483246709201E-4</v>
      </c>
      <c r="J728" s="68">
        <v>2.64754550468836</v>
      </c>
      <c r="K728" s="71">
        <v>7.9585478190192599E-2</v>
      </c>
      <c r="L728" s="68">
        <v>13.4859349145063</v>
      </c>
    </row>
    <row r="729" spans="1:12" x14ac:dyDescent="0.2">
      <c r="A729" s="72" t="s">
        <v>1790</v>
      </c>
      <c r="B729" s="66" t="s">
        <v>1791</v>
      </c>
      <c r="C729" s="67">
        <v>65</v>
      </c>
      <c r="D729" s="67" t="s">
        <v>339</v>
      </c>
      <c r="E729" s="71">
        <v>0.105042585873727</v>
      </c>
      <c r="F729" s="68">
        <v>3.7231108659680099</v>
      </c>
      <c r="G729" s="71">
        <v>0.246291704185987</v>
      </c>
      <c r="H729" s="68">
        <v>14.1753998896856</v>
      </c>
      <c r="I729" s="71">
        <v>1.1202070008429299E-3</v>
      </c>
      <c r="J729" s="68">
        <v>4.4401544401544397</v>
      </c>
      <c r="K729" s="71">
        <v>6.7715846434351107E-2</v>
      </c>
      <c r="L729" s="68">
        <v>10.452289023717601</v>
      </c>
    </row>
    <row r="730" spans="1:12" x14ac:dyDescent="0.2">
      <c r="A730" s="72" t="s">
        <v>1792</v>
      </c>
      <c r="B730" s="66" t="s">
        <v>1793</v>
      </c>
      <c r="C730" s="67">
        <v>65</v>
      </c>
      <c r="D730" s="67" t="s">
        <v>339</v>
      </c>
      <c r="E730" s="71">
        <v>0.127087877480314</v>
      </c>
      <c r="F730" s="68">
        <v>12.9067843353558</v>
      </c>
      <c r="G730" s="71">
        <v>0.25</v>
      </c>
      <c r="H730" s="68">
        <v>57.804743519029202</v>
      </c>
      <c r="I730" s="71">
        <v>9.1186371204067496E-4</v>
      </c>
      <c r="J730" s="68">
        <v>3.5576392719249901</v>
      </c>
      <c r="K730" s="71">
        <v>0.130351768728903</v>
      </c>
      <c r="L730" s="68">
        <v>23.938223938223899</v>
      </c>
    </row>
    <row r="731" spans="1:12" x14ac:dyDescent="0.2">
      <c r="A731" s="72" t="s">
        <v>1794</v>
      </c>
      <c r="B731" s="66" t="s">
        <v>1795</v>
      </c>
      <c r="C731" s="67">
        <v>65</v>
      </c>
      <c r="D731" s="67" t="s">
        <v>339</v>
      </c>
      <c r="E731" s="71">
        <v>0.115884199773873</v>
      </c>
      <c r="F731" s="68">
        <v>7.9977937120794298</v>
      </c>
      <c r="G731" s="71">
        <v>0.241328352451739</v>
      </c>
      <c r="H731" s="68">
        <v>11.8863761720905</v>
      </c>
      <c r="I731" s="71">
        <v>3.0489314569318898E-3</v>
      </c>
      <c r="J731" s="68">
        <v>9.8455598455598494</v>
      </c>
      <c r="K731" s="71">
        <v>0.103275315412948</v>
      </c>
      <c r="L731" s="68">
        <v>17.788196359624902</v>
      </c>
    </row>
    <row r="732" spans="1:12" x14ac:dyDescent="0.2">
      <c r="A732" s="72" t="s">
        <v>1796</v>
      </c>
      <c r="B732" s="66" t="s">
        <v>1797</v>
      </c>
      <c r="C732" s="67">
        <v>65</v>
      </c>
      <c r="D732" s="67" t="s">
        <v>339</v>
      </c>
      <c r="E732" s="71">
        <v>0.121989320483542</v>
      </c>
      <c r="F732" s="68">
        <v>10.562603419746299</v>
      </c>
      <c r="G732" s="71">
        <v>0.25</v>
      </c>
      <c r="H732" s="68">
        <v>57.804743519029202</v>
      </c>
      <c r="I732" s="71">
        <v>8.3948971147869303E-4</v>
      </c>
      <c r="J732" s="68">
        <v>3.1715388858245999</v>
      </c>
      <c r="K732" s="71">
        <v>0.115128471739147</v>
      </c>
      <c r="L732" s="68">
        <v>20.297848869277399</v>
      </c>
    </row>
    <row r="733" spans="1:12" x14ac:dyDescent="0.2">
      <c r="A733" s="72" t="s">
        <v>1798</v>
      </c>
      <c r="B733" s="66" t="s">
        <v>1799</v>
      </c>
      <c r="C733" s="67">
        <v>65</v>
      </c>
      <c r="D733" s="67" t="s">
        <v>339</v>
      </c>
      <c r="E733" s="71">
        <v>9.8865263875600407E-2</v>
      </c>
      <c r="F733" s="68">
        <v>2.3717595146166599</v>
      </c>
      <c r="G733" s="71">
        <v>0.214921808002589</v>
      </c>
      <c r="H733" s="68">
        <v>7.8323221180363998</v>
      </c>
      <c r="I733" s="71">
        <v>2.0885054340199099E-3</v>
      </c>
      <c r="J733" s="68">
        <v>7.1428571428571397</v>
      </c>
      <c r="K733" s="71">
        <v>7.9585478190192599E-2</v>
      </c>
      <c r="L733" s="68">
        <v>13.4859349145063</v>
      </c>
    </row>
    <row r="734" spans="1:12" x14ac:dyDescent="0.2">
      <c r="A734" s="72" t="s">
        <v>1800</v>
      </c>
      <c r="B734" s="66" t="s">
        <v>1801</v>
      </c>
      <c r="C734" s="67">
        <v>65</v>
      </c>
      <c r="D734" s="67" t="s">
        <v>339</v>
      </c>
      <c r="E734" s="71">
        <v>0.13373132963179599</v>
      </c>
      <c r="F734" s="68">
        <v>16.7402095973525</v>
      </c>
      <c r="G734" s="71">
        <v>0.25</v>
      </c>
      <c r="H734" s="68">
        <v>57.804743519029202</v>
      </c>
      <c r="I734" s="71">
        <v>2.9275809540199399E-2</v>
      </c>
      <c r="J734" s="68">
        <v>48.041919470490903</v>
      </c>
      <c r="K734" s="71">
        <v>0.121918179355189</v>
      </c>
      <c r="L734" s="68">
        <v>22.255929398786499</v>
      </c>
    </row>
    <row r="735" spans="1:12" x14ac:dyDescent="0.2">
      <c r="A735" s="72" t="s">
        <v>1802</v>
      </c>
      <c r="B735" s="66" t="s">
        <v>1803</v>
      </c>
      <c r="C735" s="67">
        <v>65</v>
      </c>
      <c r="D735" s="67" t="s">
        <v>339</v>
      </c>
      <c r="E735" s="71">
        <v>0.12996155610632801</v>
      </c>
      <c r="F735" s="68">
        <v>14.423607280750099</v>
      </c>
      <c r="G735" s="71">
        <v>0.27202753441802302</v>
      </c>
      <c r="H735" s="68">
        <v>77.2476558190844</v>
      </c>
      <c r="I735" s="71">
        <v>1.0188786855731199E-3</v>
      </c>
      <c r="J735" s="68">
        <v>4.1367898510755596</v>
      </c>
      <c r="K735" s="71">
        <v>0.116838255215389</v>
      </c>
      <c r="L735" s="68">
        <v>20.876999448427998</v>
      </c>
    </row>
    <row r="736" spans="1:12" x14ac:dyDescent="0.2">
      <c r="A736" s="72" t="s">
        <v>1804</v>
      </c>
      <c r="B736" s="66" t="s">
        <v>1805</v>
      </c>
      <c r="C736" s="67">
        <v>65</v>
      </c>
      <c r="D736" s="67" t="s">
        <v>339</v>
      </c>
      <c r="E736" s="71">
        <v>0.122424989818836</v>
      </c>
      <c r="F736" s="68">
        <v>10.728075013789301</v>
      </c>
      <c r="G736" s="71">
        <v>0.25</v>
      </c>
      <c r="H736" s="68">
        <v>57.804743519029202</v>
      </c>
      <c r="I736" s="71">
        <v>1.7369794707118101E-2</v>
      </c>
      <c r="J736" s="68">
        <v>36.017650303364597</v>
      </c>
      <c r="K736" s="71">
        <v>9.9905174749390604E-2</v>
      </c>
      <c r="L736" s="68">
        <v>17.457253171538898</v>
      </c>
    </row>
    <row r="737" spans="1:12" x14ac:dyDescent="0.2">
      <c r="A737" s="72" t="s">
        <v>1806</v>
      </c>
      <c r="B737" s="66" t="s">
        <v>1807</v>
      </c>
      <c r="C737" s="67">
        <v>65</v>
      </c>
      <c r="D737" s="67" t="s">
        <v>339</v>
      </c>
      <c r="E737" s="71">
        <v>0.14864933857834201</v>
      </c>
      <c r="F737" s="68">
        <v>25.537782680639801</v>
      </c>
      <c r="G737" s="71">
        <v>0.25</v>
      </c>
      <c r="H737" s="68">
        <v>57.804743519029202</v>
      </c>
      <c r="I737" s="71">
        <v>8.7576300752636893E-2</v>
      </c>
      <c r="J737" s="68">
        <v>75.510204081632693</v>
      </c>
      <c r="K737" s="71">
        <v>0.10837171498239</v>
      </c>
      <c r="L737" s="68">
        <v>19.001654715940401</v>
      </c>
    </row>
    <row r="738" spans="1:12" x14ac:dyDescent="0.2">
      <c r="A738" s="72" t="s">
        <v>1808</v>
      </c>
      <c r="B738" s="66" t="s">
        <v>1809</v>
      </c>
      <c r="C738" s="67">
        <v>65</v>
      </c>
      <c r="D738" s="67" t="s">
        <v>339</v>
      </c>
      <c r="E738" s="71">
        <v>0.1895829773646</v>
      </c>
      <c r="F738" s="68">
        <v>39.051296194153302</v>
      </c>
      <c r="G738" s="71">
        <v>0.25</v>
      </c>
      <c r="H738" s="68">
        <v>57.804743519029202</v>
      </c>
      <c r="I738" s="71">
        <v>0.164657899853214</v>
      </c>
      <c r="J738" s="68">
        <v>87.589630446773299</v>
      </c>
      <c r="K738" s="71">
        <v>0.15409103224058601</v>
      </c>
      <c r="L738" s="68">
        <v>30.888030888030901</v>
      </c>
    </row>
    <row r="739" spans="1:12" x14ac:dyDescent="0.2">
      <c r="A739" s="72" t="s">
        <v>1810</v>
      </c>
      <c r="B739" s="66" t="s">
        <v>1811</v>
      </c>
      <c r="C739" s="67">
        <v>65</v>
      </c>
      <c r="D739" s="67" t="s">
        <v>339</v>
      </c>
      <c r="E739" s="71">
        <v>0.13433997022423499</v>
      </c>
      <c r="F739" s="68">
        <v>16.850523993381099</v>
      </c>
      <c r="G739" s="71">
        <v>0.24999999993552999</v>
      </c>
      <c r="H739" s="68">
        <v>27.330391616105899</v>
      </c>
      <c r="I739" s="71">
        <v>2.31549458978857E-3</v>
      </c>
      <c r="J739" s="68">
        <v>7.9150579150579103</v>
      </c>
      <c r="K739" s="71">
        <v>0.150704416147386</v>
      </c>
      <c r="L739" s="68">
        <v>29.895201323772799</v>
      </c>
    </row>
    <row r="740" spans="1:12" x14ac:dyDescent="0.2">
      <c r="A740" s="72" t="s">
        <v>1812</v>
      </c>
      <c r="B740" s="66" t="s">
        <v>1813</v>
      </c>
      <c r="C740" s="67">
        <v>65</v>
      </c>
      <c r="D740" s="67" t="s">
        <v>339</v>
      </c>
      <c r="E740" s="71">
        <v>0.104750258875194</v>
      </c>
      <c r="F740" s="68">
        <v>3.5300606729178199</v>
      </c>
      <c r="G740" s="71">
        <v>0.17890197050491999</v>
      </c>
      <c r="H740" s="68">
        <v>5.0744622173193603</v>
      </c>
      <c r="I740" s="71">
        <v>3.2057015278073503E-2</v>
      </c>
      <c r="J740" s="68">
        <v>50.330943188086003</v>
      </c>
      <c r="K740" s="71">
        <v>0.10329179084259001</v>
      </c>
      <c r="L740" s="68">
        <v>18.091560948703801</v>
      </c>
    </row>
    <row r="741" spans="1:12" x14ac:dyDescent="0.2">
      <c r="A741" s="72" t="s">
        <v>1814</v>
      </c>
      <c r="B741" s="66" t="s">
        <v>1815</v>
      </c>
      <c r="C741" s="67">
        <v>65</v>
      </c>
      <c r="D741" s="67" t="s">
        <v>339</v>
      </c>
      <c r="E741" s="71">
        <v>0.12602659068800501</v>
      </c>
      <c r="F741" s="68">
        <v>12.3827909542195</v>
      </c>
      <c r="G741" s="71">
        <v>0.24999999584319299</v>
      </c>
      <c r="H741" s="68">
        <v>21.070049641478199</v>
      </c>
      <c r="I741" s="71">
        <v>2.8174601471430999E-2</v>
      </c>
      <c r="J741" s="68">
        <v>46.883618312189697</v>
      </c>
      <c r="K741" s="71">
        <v>9.9905174749390604E-2</v>
      </c>
      <c r="L741" s="68">
        <v>17.457253171538898</v>
      </c>
    </row>
    <row r="742" spans="1:12" x14ac:dyDescent="0.2">
      <c r="A742" s="72" t="s">
        <v>1816</v>
      </c>
      <c r="B742" s="66" t="s">
        <v>1817</v>
      </c>
      <c r="C742" s="67">
        <v>65</v>
      </c>
      <c r="D742" s="67" t="s">
        <v>339</v>
      </c>
      <c r="E742" s="71">
        <v>0.19461886633018299</v>
      </c>
      <c r="F742" s="68">
        <v>39.906232763375598</v>
      </c>
      <c r="G742" s="71">
        <v>0.24915100817355801</v>
      </c>
      <c r="H742" s="68">
        <v>16.519580805295099</v>
      </c>
      <c r="I742" s="71">
        <v>0.182324342052649</v>
      </c>
      <c r="J742" s="68">
        <v>89.134031991174894</v>
      </c>
      <c r="K742" s="71">
        <v>0.152381248764343</v>
      </c>
      <c r="L742" s="68">
        <v>30.1158301158301</v>
      </c>
    </row>
    <row r="743" spans="1:12" x14ac:dyDescent="0.2">
      <c r="A743" s="72" t="s">
        <v>1818</v>
      </c>
      <c r="B743" s="66" t="s">
        <v>1819</v>
      </c>
      <c r="C743" s="67">
        <v>65</v>
      </c>
      <c r="D743" s="67" t="s">
        <v>339</v>
      </c>
      <c r="E743" s="71">
        <v>0.14862191003102301</v>
      </c>
      <c r="F743" s="68">
        <v>25.482625482625501</v>
      </c>
      <c r="G743" s="71">
        <v>0.26276595744680897</v>
      </c>
      <c r="H743" s="68">
        <v>72.890237175951498</v>
      </c>
      <c r="I743" s="71">
        <v>2.38979043119049E-4</v>
      </c>
      <c r="J743" s="68">
        <v>1.18587975730833</v>
      </c>
      <c r="K743" s="71">
        <v>0.18286079360314</v>
      </c>
      <c r="L743" s="68">
        <v>37.920573634859402</v>
      </c>
    </row>
    <row r="744" spans="1:12" x14ac:dyDescent="0.2">
      <c r="A744" s="72" t="s">
        <v>1820</v>
      </c>
      <c r="B744" s="66" t="s">
        <v>1821</v>
      </c>
      <c r="C744" s="67">
        <v>65</v>
      </c>
      <c r="D744" s="67" t="s">
        <v>339</v>
      </c>
      <c r="E744" s="71">
        <v>0.25966362064259102</v>
      </c>
      <c r="F744" s="68">
        <v>53.4197462768891</v>
      </c>
      <c r="G744" s="71">
        <v>0.249999999981624</v>
      </c>
      <c r="H744" s="68">
        <v>28.543849972421398</v>
      </c>
      <c r="I744" s="71">
        <v>0.36306314880900897</v>
      </c>
      <c r="J744" s="68">
        <v>97.435190292333104</v>
      </c>
      <c r="K744" s="71">
        <v>0.165927713137142</v>
      </c>
      <c r="L744" s="68">
        <v>34.0595697738555</v>
      </c>
    </row>
    <row r="745" spans="1:12" x14ac:dyDescent="0.2">
      <c r="A745" s="72" t="s">
        <v>1822</v>
      </c>
      <c r="B745" s="66" t="s">
        <v>1823</v>
      </c>
      <c r="C745" s="67">
        <v>65</v>
      </c>
      <c r="D745" s="67" t="s">
        <v>339</v>
      </c>
      <c r="E745" s="71">
        <v>0.166709698801705</v>
      </c>
      <c r="F745" s="68">
        <v>33.342526199669102</v>
      </c>
      <c r="G745" s="71">
        <v>0.25</v>
      </c>
      <c r="H745" s="68">
        <v>57.804743519029202</v>
      </c>
      <c r="I745" s="71">
        <v>5.7108454522376999E-2</v>
      </c>
      <c r="J745" s="68">
        <v>64.947600661886398</v>
      </c>
      <c r="K745" s="71">
        <v>0.19302064188273901</v>
      </c>
      <c r="L745" s="68">
        <v>39.7407611693326</v>
      </c>
    </row>
    <row r="746" spans="1:12" x14ac:dyDescent="0.2">
      <c r="A746" s="72" t="s">
        <v>1824</v>
      </c>
      <c r="B746" s="66" t="s">
        <v>1825</v>
      </c>
      <c r="C746" s="67">
        <v>65</v>
      </c>
      <c r="D746" s="67" t="s">
        <v>339</v>
      </c>
      <c r="E746" s="71">
        <v>0.16642950793540701</v>
      </c>
      <c r="F746" s="68">
        <v>33.259790402647504</v>
      </c>
      <c r="G746" s="71">
        <v>0.25</v>
      </c>
      <c r="H746" s="68">
        <v>57.804743519029202</v>
      </c>
      <c r="I746" s="71">
        <v>1.5644964234728501E-2</v>
      </c>
      <c r="J746" s="68">
        <v>33.480419194704901</v>
      </c>
      <c r="K746" s="71">
        <v>0.23364355957149299</v>
      </c>
      <c r="L746" s="68">
        <v>43.629343629343602</v>
      </c>
    </row>
    <row r="747" spans="1:12" x14ac:dyDescent="0.2">
      <c r="A747" s="72" t="s">
        <v>1826</v>
      </c>
      <c r="B747" s="66" t="s">
        <v>1827</v>
      </c>
      <c r="C747" s="67">
        <v>65</v>
      </c>
      <c r="D747" s="67" t="s">
        <v>339</v>
      </c>
      <c r="E747" s="71">
        <v>0.17656455266946799</v>
      </c>
      <c r="F747" s="68">
        <v>35.962493105350198</v>
      </c>
      <c r="G747" s="71">
        <v>0.249999999979826</v>
      </c>
      <c r="H747" s="68">
        <v>28.461114175399899</v>
      </c>
      <c r="I747" s="71">
        <v>7.4819859819638998E-2</v>
      </c>
      <c r="J747" s="68">
        <v>71.814671814671797</v>
      </c>
      <c r="K747" s="71">
        <v>0.204873798208938</v>
      </c>
      <c r="L747" s="68">
        <v>41.5057915057915</v>
      </c>
    </row>
    <row r="748" spans="1:12" x14ac:dyDescent="0.2">
      <c r="A748" s="72" t="s">
        <v>1828</v>
      </c>
      <c r="B748" s="66" t="s">
        <v>1829</v>
      </c>
      <c r="C748" s="67">
        <v>65</v>
      </c>
      <c r="D748" s="67" t="s">
        <v>339</v>
      </c>
      <c r="E748" s="71">
        <v>0.14755564032825499</v>
      </c>
      <c r="F748" s="68">
        <v>24.958632101489201</v>
      </c>
      <c r="G748" s="71">
        <v>0.25</v>
      </c>
      <c r="H748" s="68">
        <v>57.804743519029202</v>
      </c>
      <c r="I748" s="71">
        <v>1.3395871486262701E-3</v>
      </c>
      <c r="J748" s="68">
        <v>4.9089906232763401</v>
      </c>
      <c r="K748" s="71">
        <v>0.19132733383613901</v>
      </c>
      <c r="L748" s="68">
        <v>39.382239382239398</v>
      </c>
    </row>
    <row r="749" spans="1:12" x14ac:dyDescent="0.2">
      <c r="A749" s="72" t="s">
        <v>1830</v>
      </c>
      <c r="B749" s="66" t="s">
        <v>1831</v>
      </c>
      <c r="C749" s="67">
        <v>65</v>
      </c>
      <c r="D749" s="67" t="s">
        <v>339</v>
      </c>
      <c r="E749" s="71">
        <v>0.151232354368418</v>
      </c>
      <c r="F749" s="68">
        <v>27.082184225041399</v>
      </c>
      <c r="G749" s="71">
        <v>0.25</v>
      </c>
      <c r="H749" s="68">
        <v>57.804743519029202</v>
      </c>
      <c r="I749" s="71">
        <v>4.2832798678270001E-2</v>
      </c>
      <c r="J749" s="68">
        <v>57.253171538885802</v>
      </c>
      <c r="K749" s="71">
        <v>0.16086426442698501</v>
      </c>
      <c r="L749" s="68">
        <v>32.790954219525602</v>
      </c>
    </row>
    <row r="750" spans="1:12" x14ac:dyDescent="0.2">
      <c r="A750" s="72" t="s">
        <v>1832</v>
      </c>
      <c r="B750" s="66" t="s">
        <v>1833</v>
      </c>
      <c r="C750" s="67">
        <v>65</v>
      </c>
      <c r="D750" s="67" t="s">
        <v>339</v>
      </c>
      <c r="E750" s="71">
        <v>0.17602989083847501</v>
      </c>
      <c r="F750" s="68">
        <v>35.8246001103144</v>
      </c>
      <c r="G750" s="71">
        <v>0.25</v>
      </c>
      <c r="H750" s="68">
        <v>57.804743519029202</v>
      </c>
      <c r="I750" s="71">
        <v>5.96694099336883E-2</v>
      </c>
      <c r="J750" s="68">
        <v>66.078323221180398</v>
      </c>
      <c r="K750" s="71">
        <v>0.218420262581737</v>
      </c>
      <c r="L750" s="68">
        <v>42.774407060121298</v>
      </c>
    </row>
    <row r="751" spans="1:12" x14ac:dyDescent="0.2">
      <c r="A751" s="72" t="s">
        <v>1834</v>
      </c>
      <c r="B751" s="66" t="s">
        <v>1835</v>
      </c>
      <c r="C751" s="67">
        <v>65</v>
      </c>
      <c r="D751" s="67" t="s">
        <v>339</v>
      </c>
      <c r="E751" s="71">
        <v>0.161319331585806</v>
      </c>
      <c r="F751" s="68">
        <v>31.605074462217299</v>
      </c>
      <c r="G751" s="71">
        <v>0.25851063829787202</v>
      </c>
      <c r="H751" s="68">
        <v>70.022062879205706</v>
      </c>
      <c r="I751" s="71">
        <v>1.0397234541366301E-2</v>
      </c>
      <c r="J751" s="68">
        <v>26.1445118587976</v>
      </c>
      <c r="K751" s="71">
        <v>0.21505012191817999</v>
      </c>
      <c r="L751" s="68">
        <v>42.553778268064001</v>
      </c>
    </row>
    <row r="752" spans="1:12" x14ac:dyDescent="0.2">
      <c r="A752" s="72" t="s">
        <v>1836</v>
      </c>
      <c r="B752" s="66" t="s">
        <v>1837</v>
      </c>
      <c r="C752" s="67">
        <v>65</v>
      </c>
      <c r="D752" s="67" t="s">
        <v>339</v>
      </c>
      <c r="E752" s="71">
        <v>0.154032025809828</v>
      </c>
      <c r="F752" s="68">
        <v>28.599007170435701</v>
      </c>
      <c r="G752" s="71">
        <v>0.26877346683354197</v>
      </c>
      <c r="H752" s="68">
        <v>75.923883066740203</v>
      </c>
      <c r="I752" s="71">
        <v>3.01968713203449E-4</v>
      </c>
      <c r="J752" s="68">
        <v>1.37892995035852</v>
      </c>
      <c r="K752" s="71">
        <v>0.19302064188273901</v>
      </c>
      <c r="L752" s="68">
        <v>39.7407611693326</v>
      </c>
    </row>
    <row r="753" spans="1:12" x14ac:dyDescent="0.2">
      <c r="A753" s="72" t="s">
        <v>1838</v>
      </c>
      <c r="B753" s="66" t="s">
        <v>1839</v>
      </c>
      <c r="C753" s="67">
        <v>65</v>
      </c>
      <c r="D753" s="67" t="s">
        <v>339</v>
      </c>
      <c r="E753" s="71">
        <v>0.15967289869117099</v>
      </c>
      <c r="F753" s="68">
        <v>30.9431880860452</v>
      </c>
      <c r="G753" s="71">
        <v>0.25</v>
      </c>
      <c r="H753" s="68">
        <v>57.804743519029202</v>
      </c>
      <c r="I753" s="71">
        <v>8.5087512112527394E-2</v>
      </c>
      <c r="J753" s="68">
        <v>74.958632101489201</v>
      </c>
      <c r="K753" s="71">
        <v>0.143931183960987</v>
      </c>
      <c r="L753" s="68">
        <v>27.661334804191899</v>
      </c>
    </row>
    <row r="754" spans="1:12" x14ac:dyDescent="0.2">
      <c r="A754" s="72" t="s">
        <v>1840</v>
      </c>
      <c r="B754" s="66" t="s">
        <v>1841</v>
      </c>
      <c r="C754" s="67">
        <v>65</v>
      </c>
      <c r="D754" s="67" t="s">
        <v>339</v>
      </c>
      <c r="E754" s="71">
        <v>0.14642971023547599</v>
      </c>
      <c r="F754" s="68">
        <v>24.3794815223387</v>
      </c>
      <c r="G754" s="71">
        <v>0.27653316645807302</v>
      </c>
      <c r="H754" s="68">
        <v>78.461114175399899</v>
      </c>
      <c r="I754" s="71">
        <v>1.9839177477155401E-4</v>
      </c>
      <c r="J754" s="68">
        <v>1.10314396028682</v>
      </c>
      <c r="K754" s="71">
        <v>0.16255757247358499</v>
      </c>
      <c r="L754" s="68">
        <v>33.287369001654703</v>
      </c>
    </row>
    <row r="755" spans="1:12" x14ac:dyDescent="0.2">
      <c r="A755" s="72" t="s">
        <v>1842</v>
      </c>
      <c r="B755" s="66" t="s">
        <v>1843</v>
      </c>
      <c r="C755" s="67">
        <v>65</v>
      </c>
      <c r="D755" s="67" t="s">
        <v>339</v>
      </c>
      <c r="E755" s="71">
        <v>0.228945848892086</v>
      </c>
      <c r="F755" s="68">
        <v>45.973524544953101</v>
      </c>
      <c r="G755" s="71">
        <v>0.25</v>
      </c>
      <c r="H755" s="68">
        <v>57.804743519029202</v>
      </c>
      <c r="I755" s="71">
        <v>0.30306621099487202</v>
      </c>
      <c r="J755" s="68">
        <v>94.925537782680607</v>
      </c>
      <c r="K755" s="71">
        <v>0.13377133568138799</v>
      </c>
      <c r="L755" s="68">
        <v>25.179260893546601</v>
      </c>
    </row>
    <row r="756" spans="1:12" x14ac:dyDescent="0.2">
      <c r="A756" s="72" t="s">
        <v>1844</v>
      </c>
      <c r="B756" s="66" t="s">
        <v>1845</v>
      </c>
      <c r="C756" s="67">
        <v>65</v>
      </c>
      <c r="D756" s="67" t="s">
        <v>339</v>
      </c>
      <c r="E756" s="71">
        <v>0.12813944814755901</v>
      </c>
      <c r="F756" s="68">
        <v>13.5135135135135</v>
      </c>
      <c r="G756" s="71">
        <v>0.25</v>
      </c>
      <c r="H756" s="68">
        <v>57.804743519029202</v>
      </c>
      <c r="I756" s="71">
        <v>6.4700876128994105E-4</v>
      </c>
      <c r="J756" s="68">
        <v>2.3717595146166599</v>
      </c>
      <c r="K756" s="71">
        <v>0.13377133568138799</v>
      </c>
      <c r="L756" s="68">
        <v>25.179260893546601</v>
      </c>
    </row>
    <row r="757" spans="1:12" x14ac:dyDescent="0.2">
      <c r="A757" s="72" t="s">
        <v>1846</v>
      </c>
      <c r="B757" s="66" t="s">
        <v>1847</v>
      </c>
      <c r="C757" s="67">
        <v>65</v>
      </c>
      <c r="D757" s="67" t="s">
        <v>339</v>
      </c>
      <c r="E757" s="71">
        <v>0.13483584236992299</v>
      </c>
      <c r="F757" s="68">
        <v>17.181467181467202</v>
      </c>
      <c r="G757" s="71">
        <v>0.25</v>
      </c>
      <c r="H757" s="68">
        <v>57.804743519029202</v>
      </c>
      <c r="I757" s="71">
        <v>4.16494869184148E-4</v>
      </c>
      <c r="J757" s="68">
        <v>1.5995587424158899</v>
      </c>
      <c r="K757" s="71">
        <v>0.15409103224058601</v>
      </c>
      <c r="L757" s="68">
        <v>30.888030888030901</v>
      </c>
    </row>
    <row r="758" spans="1:12" x14ac:dyDescent="0.2">
      <c r="A758" s="72" t="s">
        <v>1848</v>
      </c>
      <c r="B758" s="66" t="s">
        <v>1849</v>
      </c>
      <c r="C758" s="67">
        <v>65</v>
      </c>
      <c r="D758" s="67" t="s">
        <v>339</v>
      </c>
      <c r="E758" s="71">
        <v>0.15711991835740699</v>
      </c>
      <c r="F758" s="68">
        <v>29.8400441257584</v>
      </c>
      <c r="G758" s="71">
        <v>0.25</v>
      </c>
      <c r="H758" s="68">
        <v>57.804743519029202</v>
      </c>
      <c r="I758" s="71">
        <v>4.6492759667261102E-3</v>
      </c>
      <c r="J758" s="68">
        <v>14.0926640926641</v>
      </c>
      <c r="K758" s="71">
        <v>0.21671047910549401</v>
      </c>
      <c r="L758" s="68">
        <v>42.6365140650855</v>
      </c>
    </row>
    <row r="759" spans="1:12" x14ac:dyDescent="0.2">
      <c r="A759" s="72" t="s">
        <v>1850</v>
      </c>
      <c r="B759" s="66" t="s">
        <v>1851</v>
      </c>
      <c r="C759" s="67">
        <v>65</v>
      </c>
      <c r="D759" s="67" t="s">
        <v>339</v>
      </c>
      <c r="E759" s="71">
        <v>0.187819081043785</v>
      </c>
      <c r="F759" s="68">
        <v>38.720353006067299</v>
      </c>
      <c r="G759" s="71">
        <v>0.25</v>
      </c>
      <c r="H759" s="68">
        <v>57.804743519029202</v>
      </c>
      <c r="I759" s="71">
        <v>0.14920636261117101</v>
      </c>
      <c r="J759" s="68">
        <v>86.045228902371804</v>
      </c>
      <c r="K759" s="71">
        <v>0.16425088052018499</v>
      </c>
      <c r="L759" s="68">
        <v>33.728626585769398</v>
      </c>
    </row>
    <row r="760" spans="1:12" x14ac:dyDescent="0.2">
      <c r="A760" s="72" t="s">
        <v>1852</v>
      </c>
      <c r="B760" s="66" t="s">
        <v>1853</v>
      </c>
      <c r="C760" s="67">
        <v>65</v>
      </c>
      <c r="D760" s="67" t="s">
        <v>339</v>
      </c>
      <c r="E760" s="71">
        <v>0.27001184843019599</v>
      </c>
      <c r="F760" s="68">
        <v>57.3910645339217</v>
      </c>
      <c r="G760" s="71">
        <v>0.25</v>
      </c>
      <c r="H760" s="68">
        <v>57.804743519029202</v>
      </c>
      <c r="I760" s="71">
        <v>0.35180808184773599</v>
      </c>
      <c r="J760" s="68">
        <v>96.856039713182597</v>
      </c>
      <c r="K760" s="71">
        <v>0.20822746344285301</v>
      </c>
      <c r="L760" s="68">
        <v>41.864313292884702</v>
      </c>
    </row>
    <row r="761" spans="1:12" x14ac:dyDescent="0.2">
      <c r="A761" s="72" t="s">
        <v>1854</v>
      </c>
      <c r="B761" s="66" t="s">
        <v>1855</v>
      </c>
      <c r="C761" s="67">
        <v>65</v>
      </c>
      <c r="D761" s="67" t="s">
        <v>339</v>
      </c>
      <c r="E761" s="71">
        <v>0.268923775110464</v>
      </c>
      <c r="F761" s="68">
        <v>56.977385548814098</v>
      </c>
      <c r="G761" s="71">
        <v>0.25</v>
      </c>
      <c r="H761" s="68">
        <v>57.804743519029202</v>
      </c>
      <c r="I761" s="71">
        <v>0.36034759192581101</v>
      </c>
      <c r="J761" s="68">
        <v>97.324875896304505</v>
      </c>
      <c r="K761" s="71">
        <v>0.196423733405582</v>
      </c>
      <c r="L761" s="68">
        <v>40.3750689464975</v>
      </c>
    </row>
    <row r="762" spans="1:12" x14ac:dyDescent="0.2">
      <c r="A762" s="72" t="s">
        <v>1856</v>
      </c>
      <c r="B762" s="66" t="s">
        <v>1857</v>
      </c>
      <c r="C762" s="67">
        <v>65</v>
      </c>
      <c r="D762" s="67" t="s">
        <v>339</v>
      </c>
      <c r="E762" s="71">
        <v>0.25517987155045702</v>
      </c>
      <c r="F762" s="68">
        <v>52.068394925537802</v>
      </c>
      <c r="G762" s="71">
        <v>0.25</v>
      </c>
      <c r="H762" s="68">
        <v>57.804743519029202</v>
      </c>
      <c r="I762" s="71">
        <v>0.34959542608458599</v>
      </c>
      <c r="J762" s="68">
        <v>96.718146718146699</v>
      </c>
      <c r="K762" s="71">
        <v>0.165944188566785</v>
      </c>
      <c r="L762" s="68">
        <v>34.252619966905698</v>
      </c>
    </row>
    <row r="763" spans="1:12" x14ac:dyDescent="0.2">
      <c r="A763" s="72" t="s">
        <v>1858</v>
      </c>
      <c r="B763" s="66" t="s">
        <v>1859</v>
      </c>
      <c r="C763" s="67">
        <v>65</v>
      </c>
      <c r="D763" s="67" t="s">
        <v>339</v>
      </c>
      <c r="E763" s="71">
        <v>0.15756583324420401</v>
      </c>
      <c r="F763" s="68">
        <v>29.950358521787098</v>
      </c>
      <c r="G763" s="71">
        <v>0.26063829787234</v>
      </c>
      <c r="H763" s="68">
        <v>71.5664644236073</v>
      </c>
      <c r="I763" s="71">
        <v>1.39586358377319E-2</v>
      </c>
      <c r="J763" s="68">
        <v>31.439602868174301</v>
      </c>
      <c r="K763" s="71">
        <v>0.198100566022539</v>
      </c>
      <c r="L763" s="68">
        <v>40.595697738554897</v>
      </c>
    </row>
    <row r="764" spans="1:12" x14ac:dyDescent="0.2">
      <c r="A764" s="72" t="s">
        <v>1860</v>
      </c>
      <c r="B764" s="66" t="s">
        <v>1861</v>
      </c>
      <c r="C764" s="67">
        <v>65</v>
      </c>
      <c r="D764" s="67" t="s">
        <v>339</v>
      </c>
      <c r="E764" s="71">
        <v>0.13305389473636201</v>
      </c>
      <c r="F764" s="68">
        <v>16.354109211252101</v>
      </c>
      <c r="G764" s="71">
        <v>0.25</v>
      </c>
      <c r="H764" s="68">
        <v>57.804743519029202</v>
      </c>
      <c r="I764" s="71">
        <v>1.505761082999E-4</v>
      </c>
      <c r="J764" s="68">
        <v>0.88251516822945397</v>
      </c>
      <c r="K764" s="71">
        <v>0.14901110810078599</v>
      </c>
      <c r="L764" s="68">
        <v>29.343629343629299</v>
      </c>
    </row>
    <row r="765" spans="1:12" x14ac:dyDescent="0.2">
      <c r="A765" s="72" t="s">
        <v>1862</v>
      </c>
      <c r="B765" s="66" t="s">
        <v>1863</v>
      </c>
      <c r="C765" s="67">
        <v>65</v>
      </c>
      <c r="D765" s="67" t="s">
        <v>339</v>
      </c>
      <c r="E765" s="71">
        <v>0.23006394046916201</v>
      </c>
      <c r="F765" s="68">
        <v>46.194153337010498</v>
      </c>
      <c r="G765" s="71">
        <v>0.25</v>
      </c>
      <c r="H765" s="68">
        <v>57.804743519029202</v>
      </c>
      <c r="I765" s="71">
        <v>0.17613461871576799</v>
      </c>
      <c r="J765" s="68">
        <v>88.472145615002802</v>
      </c>
      <c r="K765" s="71">
        <v>0.26405720269172001</v>
      </c>
      <c r="L765" s="68">
        <v>45.146166574737997</v>
      </c>
    </row>
    <row r="766" spans="1:12" x14ac:dyDescent="0.2">
      <c r="A766" s="72" t="s">
        <v>1864</v>
      </c>
      <c r="B766" s="66" t="s">
        <v>1865</v>
      </c>
      <c r="C766" s="67">
        <v>65</v>
      </c>
      <c r="D766" s="67" t="s">
        <v>339</v>
      </c>
      <c r="E766" s="71">
        <v>0.260047152382686</v>
      </c>
      <c r="F766" s="68">
        <v>53.585217870932198</v>
      </c>
      <c r="G766" s="71">
        <v>0.25</v>
      </c>
      <c r="H766" s="68">
        <v>57.804743519029202</v>
      </c>
      <c r="I766" s="71">
        <v>0.107160429520592</v>
      </c>
      <c r="J766" s="68">
        <v>79.453943739658001</v>
      </c>
      <c r="K766" s="71">
        <v>0.42298102762746598</v>
      </c>
      <c r="L766" s="68">
        <v>53.612796469939298</v>
      </c>
    </row>
    <row r="767" spans="1:12" x14ac:dyDescent="0.2">
      <c r="A767" s="72" t="s">
        <v>1866</v>
      </c>
      <c r="B767" s="66" t="s">
        <v>1867</v>
      </c>
      <c r="C767" s="67">
        <v>65</v>
      </c>
      <c r="D767" s="67" t="s">
        <v>339</v>
      </c>
      <c r="E767" s="71">
        <v>0.16630976447090901</v>
      </c>
      <c r="F767" s="68">
        <v>33.177054605625997</v>
      </c>
      <c r="G767" s="71">
        <v>0.25</v>
      </c>
      <c r="H767" s="68">
        <v>57.804743519029202</v>
      </c>
      <c r="I767" s="71">
        <v>4.9135419343588102E-2</v>
      </c>
      <c r="J767" s="68">
        <v>60.479867622724797</v>
      </c>
      <c r="K767" s="71">
        <v>0.19979387406913901</v>
      </c>
      <c r="L767" s="68">
        <v>40.843905129619401</v>
      </c>
    </row>
    <row r="768" spans="1:12" x14ac:dyDescent="0.2">
      <c r="A768" s="72" t="s">
        <v>1868</v>
      </c>
      <c r="B768" s="66" t="s">
        <v>1869</v>
      </c>
      <c r="C768" s="67">
        <v>65</v>
      </c>
      <c r="D768" s="67" t="s">
        <v>339</v>
      </c>
      <c r="E768" s="71">
        <v>0.36919695268647501</v>
      </c>
      <c r="F768" s="68">
        <v>88.554881412024301</v>
      </c>
      <c r="G768" s="71">
        <v>0.25</v>
      </c>
      <c r="H768" s="68">
        <v>57.804743519029202</v>
      </c>
      <c r="I768" s="71">
        <v>9.8168742907153397E-2</v>
      </c>
      <c r="J768" s="68">
        <v>77.633756205184795</v>
      </c>
      <c r="K768" s="71">
        <v>0.75942211515227098</v>
      </c>
      <c r="L768" s="68">
        <v>89.244346387203507</v>
      </c>
    </row>
    <row r="769" spans="1:12" x14ac:dyDescent="0.2">
      <c r="A769" s="72" t="s">
        <v>1870</v>
      </c>
      <c r="B769" s="66" t="s">
        <v>1871</v>
      </c>
      <c r="C769" s="67">
        <v>65</v>
      </c>
      <c r="D769" s="67" t="s">
        <v>339</v>
      </c>
      <c r="E769" s="71">
        <v>0.32124739350945303</v>
      </c>
      <c r="F769" s="68">
        <v>77.054605626034203</v>
      </c>
      <c r="G769" s="71">
        <v>0.25</v>
      </c>
      <c r="H769" s="68">
        <v>57.804743519029202</v>
      </c>
      <c r="I769" s="71">
        <v>0.174120602841214</v>
      </c>
      <c r="J769" s="68">
        <v>88.279095421952604</v>
      </c>
      <c r="K769" s="71">
        <v>0.53962157768714303</v>
      </c>
      <c r="L769" s="68">
        <v>66.850523993381103</v>
      </c>
    </row>
    <row r="770" spans="1:12" x14ac:dyDescent="0.2">
      <c r="A770" s="72" t="s">
        <v>1872</v>
      </c>
      <c r="B770" s="66" t="s">
        <v>1873</v>
      </c>
      <c r="C770" s="67">
        <v>65</v>
      </c>
      <c r="D770" s="67" t="s">
        <v>339</v>
      </c>
      <c r="E770" s="71">
        <v>0.304557645301408</v>
      </c>
      <c r="F770" s="68">
        <v>70.353006067291801</v>
      </c>
      <c r="G770" s="71">
        <v>0.25</v>
      </c>
      <c r="H770" s="68">
        <v>57.804743519029202</v>
      </c>
      <c r="I770" s="71">
        <v>7.8430893536739807E-2</v>
      </c>
      <c r="J770" s="68">
        <v>72.972972972972997</v>
      </c>
      <c r="K770" s="71">
        <v>0.58524204236748301</v>
      </c>
      <c r="L770" s="68">
        <v>72.972972972972997</v>
      </c>
    </row>
    <row r="771" spans="1:12" x14ac:dyDescent="0.2">
      <c r="A771" s="72" t="s">
        <v>1874</v>
      </c>
      <c r="B771" s="66" t="s">
        <v>1875</v>
      </c>
      <c r="C771" s="67">
        <v>65</v>
      </c>
      <c r="D771" s="67" t="s">
        <v>339</v>
      </c>
      <c r="E771" s="71">
        <v>0.21583651232849599</v>
      </c>
      <c r="F771" s="68">
        <v>43.491450634307803</v>
      </c>
      <c r="G771" s="71">
        <v>0.25</v>
      </c>
      <c r="H771" s="68">
        <v>57.804743519029202</v>
      </c>
      <c r="I771" s="71">
        <v>1.17153846646477E-2</v>
      </c>
      <c r="J771" s="68">
        <v>28.350799779371201</v>
      </c>
      <c r="K771" s="71">
        <v>0.38579415232084002</v>
      </c>
      <c r="L771" s="68">
        <v>50.882515168229503</v>
      </c>
    </row>
    <row r="772" spans="1:12" x14ac:dyDescent="0.2">
      <c r="A772" s="72" t="s">
        <v>1876</v>
      </c>
      <c r="B772" s="66" t="s">
        <v>1877</v>
      </c>
      <c r="C772" s="67">
        <v>65</v>
      </c>
      <c r="D772" s="67" t="s">
        <v>339</v>
      </c>
      <c r="E772" s="71">
        <v>0.19038106137247199</v>
      </c>
      <c r="F772" s="68">
        <v>39.1891891891892</v>
      </c>
      <c r="G772" s="71">
        <v>0.25</v>
      </c>
      <c r="H772" s="68">
        <v>57.804743519029202</v>
      </c>
      <c r="I772" s="71">
        <v>2.9660256530708298E-3</v>
      </c>
      <c r="J772" s="68">
        <v>9.5697738554881404</v>
      </c>
      <c r="K772" s="71">
        <v>0.31817715846434402</v>
      </c>
      <c r="L772" s="68">
        <v>47.462768891340303</v>
      </c>
    </row>
    <row r="773" spans="1:12" x14ac:dyDescent="0.2">
      <c r="A773" s="72" t="s">
        <v>1878</v>
      </c>
      <c r="B773" s="66" t="s">
        <v>1879</v>
      </c>
      <c r="C773" s="67">
        <v>65</v>
      </c>
      <c r="D773" s="67" t="s">
        <v>339</v>
      </c>
      <c r="E773" s="71">
        <v>0.19515543433098601</v>
      </c>
      <c r="F773" s="68">
        <v>40.071704357418596</v>
      </c>
      <c r="G773" s="71">
        <v>0.25</v>
      </c>
      <c r="H773" s="68">
        <v>57.804743519029202</v>
      </c>
      <c r="I773" s="71">
        <v>3.4205749564970599E-2</v>
      </c>
      <c r="J773" s="68">
        <v>51.902923331494797</v>
      </c>
      <c r="K773" s="71">
        <v>0.30126055342798802</v>
      </c>
      <c r="L773" s="68">
        <v>46.800882515168198</v>
      </c>
    </row>
    <row r="774" spans="1:12" x14ac:dyDescent="0.2">
      <c r="A774" s="72" t="s">
        <v>1880</v>
      </c>
      <c r="B774" s="66" t="s">
        <v>1881</v>
      </c>
      <c r="C774" s="67">
        <v>65</v>
      </c>
      <c r="D774" s="67" t="s">
        <v>339</v>
      </c>
      <c r="E774" s="71">
        <v>0.223801983287062</v>
      </c>
      <c r="F774" s="68">
        <v>45.256480970766702</v>
      </c>
      <c r="G774" s="71">
        <v>0.25</v>
      </c>
      <c r="H774" s="68">
        <v>57.804743519029202</v>
      </c>
      <c r="I774" s="71">
        <v>5.1322527015498203E-3</v>
      </c>
      <c r="J774" s="68">
        <v>15.1958080529509</v>
      </c>
      <c r="K774" s="71">
        <v>0.41627369715963702</v>
      </c>
      <c r="L774" s="68">
        <v>53.088803088803097</v>
      </c>
    </row>
    <row r="775" spans="1:12" x14ac:dyDescent="0.2">
      <c r="A775" s="72" t="s">
        <v>1882</v>
      </c>
      <c r="B775" s="66" t="s">
        <v>1883</v>
      </c>
      <c r="C775" s="67">
        <v>65</v>
      </c>
      <c r="D775" s="67" t="s">
        <v>339</v>
      </c>
      <c r="E775" s="71">
        <v>0.35024169279292</v>
      </c>
      <c r="F775" s="68">
        <v>85.1902923331495</v>
      </c>
      <c r="G775" s="71">
        <v>0.25</v>
      </c>
      <c r="H775" s="68">
        <v>57.804743519029202</v>
      </c>
      <c r="I775" s="71">
        <v>7.9537354523277195E-4</v>
      </c>
      <c r="J775" s="68">
        <v>2.9509100937672401</v>
      </c>
      <c r="K775" s="71">
        <v>0.79992970483352599</v>
      </c>
      <c r="L775" s="68">
        <v>91.836734693877602</v>
      </c>
    </row>
    <row r="776" spans="1:12" x14ac:dyDescent="0.2">
      <c r="A776" s="72" t="s">
        <v>1884</v>
      </c>
      <c r="B776" s="66" t="s">
        <v>1885</v>
      </c>
      <c r="C776" s="67">
        <v>65</v>
      </c>
      <c r="D776" s="67" t="s">
        <v>339</v>
      </c>
      <c r="E776" s="71">
        <v>0.39823655919632001</v>
      </c>
      <c r="F776" s="68">
        <v>92.801985659128505</v>
      </c>
      <c r="G776" s="71">
        <v>0.25087108013937298</v>
      </c>
      <c r="H776" s="68">
        <v>61.086596800882504</v>
      </c>
      <c r="I776" s="71">
        <v>1.9188924042898501E-4</v>
      </c>
      <c r="J776" s="68">
        <v>1.0479867622724801</v>
      </c>
      <c r="K776" s="71">
        <v>0.94364670820915897</v>
      </c>
      <c r="L776" s="68">
        <v>97.931605074462198</v>
      </c>
    </row>
    <row r="777" spans="1:12" x14ac:dyDescent="0.2">
      <c r="A777" s="72" t="s">
        <v>1886</v>
      </c>
      <c r="B777" s="66" t="s">
        <v>1887</v>
      </c>
      <c r="C777" s="67">
        <v>65</v>
      </c>
      <c r="D777" s="67" t="s">
        <v>339</v>
      </c>
      <c r="E777" s="71">
        <v>0.394599963687428</v>
      </c>
      <c r="F777" s="68">
        <v>92.498621070049694</v>
      </c>
      <c r="G777" s="71">
        <v>0.25087108013937298</v>
      </c>
      <c r="H777" s="68">
        <v>61.086596800882504</v>
      </c>
      <c r="I777" s="71">
        <v>1.12621564602644E-2</v>
      </c>
      <c r="J777" s="68">
        <v>27.744070601213501</v>
      </c>
      <c r="K777" s="71">
        <v>0.92166665446264595</v>
      </c>
      <c r="L777" s="68">
        <v>97.159404302261393</v>
      </c>
    </row>
    <row r="778" spans="1:12" x14ac:dyDescent="0.2">
      <c r="A778" s="72" t="s">
        <v>1888</v>
      </c>
      <c r="B778" s="66" t="s">
        <v>1889</v>
      </c>
      <c r="C778" s="67">
        <v>65</v>
      </c>
      <c r="D778" s="67" t="s">
        <v>339</v>
      </c>
      <c r="E778" s="71">
        <v>0.36429512465145703</v>
      </c>
      <c r="F778" s="68">
        <v>87.837837837837796</v>
      </c>
      <c r="G778" s="71">
        <v>0.25</v>
      </c>
      <c r="H778" s="68">
        <v>57.804743519029202</v>
      </c>
      <c r="I778" s="71">
        <v>7.4126755718918998E-3</v>
      </c>
      <c r="J778" s="68">
        <v>20.353006067291801</v>
      </c>
      <c r="K778" s="71">
        <v>0.83547269838247995</v>
      </c>
      <c r="L778" s="68">
        <v>93.436293436293397</v>
      </c>
    </row>
    <row r="779" spans="1:12" x14ac:dyDescent="0.2">
      <c r="A779" s="72" t="s">
        <v>1890</v>
      </c>
      <c r="B779" s="66" t="s">
        <v>1891</v>
      </c>
      <c r="C779" s="67">
        <v>65</v>
      </c>
      <c r="D779" s="67" t="s">
        <v>339</v>
      </c>
      <c r="E779" s="71">
        <v>0.40104558471844398</v>
      </c>
      <c r="F779" s="68">
        <v>93.381136238279097</v>
      </c>
      <c r="G779" s="71">
        <v>0.25087108013937298</v>
      </c>
      <c r="H779" s="68">
        <v>61.086596800882504</v>
      </c>
      <c r="I779" s="71">
        <v>1.19474714514887E-4</v>
      </c>
      <c r="J779" s="68">
        <v>0.74462217319360202</v>
      </c>
      <c r="K779" s="71">
        <v>0.95214619930144295</v>
      </c>
      <c r="L779" s="68">
        <v>98.372862658576906</v>
      </c>
    </row>
    <row r="780" spans="1:12" x14ac:dyDescent="0.2">
      <c r="A780" s="72" t="s">
        <v>1892</v>
      </c>
      <c r="B780" s="66" t="s">
        <v>1893</v>
      </c>
      <c r="C780" s="67">
        <v>65</v>
      </c>
      <c r="D780" s="67" t="s">
        <v>339</v>
      </c>
      <c r="E780" s="71">
        <v>0.127764598921871</v>
      </c>
      <c r="F780" s="68">
        <v>13.2101489244346</v>
      </c>
      <c r="G780" s="71">
        <v>0.25</v>
      </c>
      <c r="H780" s="68">
        <v>57.804743519029202</v>
      </c>
      <c r="I780" s="71">
        <v>7.98900131722469E-3</v>
      </c>
      <c r="J780" s="68">
        <v>21.483728626585801</v>
      </c>
      <c r="K780" s="71">
        <v>0.12530479544838799</v>
      </c>
      <c r="L780" s="68">
        <v>22.945394373965801</v>
      </c>
    </row>
    <row r="781" spans="1:12" x14ac:dyDescent="0.2">
      <c r="A781" s="72" t="s">
        <v>1894</v>
      </c>
      <c r="B781" s="66" t="s">
        <v>1895</v>
      </c>
      <c r="C781" s="67">
        <v>65</v>
      </c>
      <c r="D781" s="67" t="s">
        <v>339</v>
      </c>
      <c r="E781" s="71">
        <v>0.14485277697537099</v>
      </c>
      <c r="F781" s="68">
        <v>23.524544953116401</v>
      </c>
      <c r="G781" s="71">
        <v>0.25</v>
      </c>
      <c r="H781" s="68">
        <v>57.804743519029202</v>
      </c>
      <c r="I781" s="71">
        <v>1.6810618933287E-3</v>
      </c>
      <c r="J781" s="68">
        <v>5.8190843905129599</v>
      </c>
      <c r="K781" s="71">
        <v>0.18287726903278301</v>
      </c>
      <c r="L781" s="68">
        <v>38.030888030888001</v>
      </c>
    </row>
    <row r="782" spans="1:12" x14ac:dyDescent="0.2">
      <c r="A782" s="72" t="s">
        <v>1896</v>
      </c>
      <c r="B782" s="66" t="s">
        <v>1897</v>
      </c>
      <c r="C782" s="67">
        <v>65</v>
      </c>
      <c r="D782" s="67" t="s">
        <v>339</v>
      </c>
      <c r="E782" s="71">
        <v>0.150531220083927</v>
      </c>
      <c r="F782" s="68">
        <v>26.778819635962499</v>
      </c>
      <c r="G782" s="71">
        <v>0.25087108013937298</v>
      </c>
      <c r="H782" s="68">
        <v>61.086596800882504</v>
      </c>
      <c r="I782" s="71">
        <v>9.3952462762674094E-3</v>
      </c>
      <c r="J782" s="68">
        <v>24.1312741312741</v>
      </c>
      <c r="K782" s="71">
        <v>0.19132733383613901</v>
      </c>
      <c r="L782" s="68">
        <v>39.382239382239398</v>
      </c>
    </row>
    <row r="783" spans="1:12" x14ac:dyDescent="0.2">
      <c r="A783" s="72" t="s">
        <v>1898</v>
      </c>
      <c r="B783" s="66" t="s">
        <v>1899</v>
      </c>
      <c r="C783" s="67">
        <v>65</v>
      </c>
      <c r="D783" s="67" t="s">
        <v>339</v>
      </c>
      <c r="E783" s="71">
        <v>0.13679027179559999</v>
      </c>
      <c r="F783" s="68">
        <v>18.560397131825699</v>
      </c>
      <c r="G783" s="71">
        <v>0.249999999980968</v>
      </c>
      <c r="H783" s="68">
        <v>28.516271373414199</v>
      </c>
      <c r="I783" s="71">
        <v>2.3229339060887401E-2</v>
      </c>
      <c r="J783" s="68">
        <v>42.664092664092699</v>
      </c>
      <c r="K783" s="71">
        <v>0.137141476344945</v>
      </c>
      <c r="L783" s="68">
        <v>25.675675675675699</v>
      </c>
    </row>
    <row r="784" spans="1:12" x14ac:dyDescent="0.2">
      <c r="A784" s="72" t="s">
        <v>1900</v>
      </c>
      <c r="B784" s="66" t="s">
        <v>1901</v>
      </c>
      <c r="C784" s="67">
        <v>68</v>
      </c>
      <c r="D784" s="67" t="s">
        <v>339</v>
      </c>
      <c r="E784" s="71">
        <v>0.16156197293972799</v>
      </c>
      <c r="F784" s="68">
        <v>41.282051282051299</v>
      </c>
      <c r="G784" s="71">
        <v>0.30030007907491402</v>
      </c>
      <c r="H784" s="68">
        <v>71.025641025640994</v>
      </c>
      <c r="I784" s="71">
        <v>7.9242219169787798E-2</v>
      </c>
      <c r="J784" s="68">
        <v>64.102564102564102</v>
      </c>
      <c r="K784" s="71">
        <v>0.105143620574482</v>
      </c>
      <c r="L784" s="68">
        <v>28.205128205128201</v>
      </c>
    </row>
    <row r="785" spans="1:12" x14ac:dyDescent="0.2">
      <c r="A785" s="72" t="s">
        <v>1902</v>
      </c>
      <c r="B785" s="66" t="s">
        <v>1903</v>
      </c>
      <c r="C785" s="67">
        <v>65</v>
      </c>
      <c r="D785" s="67" t="s">
        <v>339</v>
      </c>
      <c r="E785" s="71">
        <v>0.128874096866753</v>
      </c>
      <c r="F785" s="68">
        <v>13.9271924986211</v>
      </c>
      <c r="G785" s="71">
        <v>0.25</v>
      </c>
      <c r="H785" s="68">
        <v>57.804743519029202</v>
      </c>
      <c r="I785" s="71">
        <v>1.1741223019139399E-3</v>
      </c>
      <c r="J785" s="68">
        <v>4.5228902371759503</v>
      </c>
      <c r="K785" s="71">
        <v>0.135448168298345</v>
      </c>
      <c r="L785" s="68">
        <v>25.344732487589599</v>
      </c>
    </row>
    <row r="786" spans="1:12" x14ac:dyDescent="0.2">
      <c r="A786" s="72" t="s">
        <v>1904</v>
      </c>
      <c r="B786" s="66" t="s">
        <v>1905</v>
      </c>
      <c r="C786" s="67">
        <v>65</v>
      </c>
      <c r="D786" s="67" t="s">
        <v>339</v>
      </c>
      <c r="E786" s="71">
        <v>0.127882541220908</v>
      </c>
      <c r="F786" s="68">
        <v>13.3756205184777</v>
      </c>
      <c r="G786" s="71">
        <v>0.278660826032541</v>
      </c>
      <c r="H786" s="68">
        <v>79.040264754550506</v>
      </c>
      <c r="I786" s="71">
        <v>1.69500678759295E-3</v>
      </c>
      <c r="J786" s="68">
        <v>5.9293987865416398</v>
      </c>
      <c r="K786" s="71">
        <v>0.10329179084259001</v>
      </c>
      <c r="L786" s="68">
        <v>18.091560948703801</v>
      </c>
    </row>
    <row r="787" spans="1:12" x14ac:dyDescent="0.2">
      <c r="A787" s="72" t="s">
        <v>1906</v>
      </c>
      <c r="B787" s="66" t="s">
        <v>1907</v>
      </c>
      <c r="C787" s="67">
        <v>65</v>
      </c>
      <c r="D787" s="67" t="s">
        <v>339</v>
      </c>
      <c r="E787" s="71">
        <v>0.133116213949135</v>
      </c>
      <c r="F787" s="68">
        <v>16.409266409266401</v>
      </c>
      <c r="G787" s="71">
        <v>0.25062578222778498</v>
      </c>
      <c r="H787" s="68">
        <v>58.190843905129597</v>
      </c>
      <c r="I787" s="71">
        <v>2.1724756124630699E-2</v>
      </c>
      <c r="J787" s="68">
        <v>41.036955322669598</v>
      </c>
      <c r="K787" s="71">
        <v>0.126998103494988</v>
      </c>
      <c r="L787" s="68">
        <v>23.331494760066199</v>
      </c>
    </row>
    <row r="788" spans="1:12" x14ac:dyDescent="0.2">
      <c r="A788" s="72" t="s">
        <v>1908</v>
      </c>
      <c r="B788" s="66" t="s">
        <v>1909</v>
      </c>
      <c r="C788" s="67">
        <v>65</v>
      </c>
      <c r="D788" s="67" t="s">
        <v>339</v>
      </c>
      <c r="E788" s="71">
        <v>0.134801622989663</v>
      </c>
      <c r="F788" s="68">
        <v>17.126309983452799</v>
      </c>
      <c r="G788" s="71">
        <v>0.24999999987118501</v>
      </c>
      <c r="H788" s="68">
        <v>26.254826254826298</v>
      </c>
      <c r="I788" s="71">
        <v>7.0870690436173897E-3</v>
      </c>
      <c r="J788" s="68">
        <v>19.498069498069501</v>
      </c>
      <c r="K788" s="71">
        <v>0.14731780005418599</v>
      </c>
      <c r="L788" s="68">
        <v>28.929950358521801</v>
      </c>
    </row>
    <row r="789" spans="1:12" x14ac:dyDescent="0.2">
      <c r="A789" s="72" t="s">
        <v>1910</v>
      </c>
      <c r="B789" s="66" t="s">
        <v>1911</v>
      </c>
      <c r="C789" s="67">
        <v>65</v>
      </c>
      <c r="D789" s="67" t="s">
        <v>339</v>
      </c>
      <c r="E789" s="71">
        <v>0.132817403133978</v>
      </c>
      <c r="F789" s="68">
        <v>16.2162162162162</v>
      </c>
      <c r="G789" s="71">
        <v>0.26276595174547501</v>
      </c>
      <c r="H789" s="68">
        <v>72.7523441809156</v>
      </c>
      <c r="I789" s="71">
        <v>1.20747702546722E-2</v>
      </c>
      <c r="J789" s="68">
        <v>28.819635962493098</v>
      </c>
      <c r="K789" s="71">
        <v>0.123611487401788</v>
      </c>
      <c r="L789" s="68">
        <v>22.669608383894101</v>
      </c>
    </row>
    <row r="790" spans="1:12" x14ac:dyDescent="0.2">
      <c r="A790" s="72" t="s">
        <v>1912</v>
      </c>
      <c r="B790" s="66" t="s">
        <v>1913</v>
      </c>
      <c r="C790" s="67">
        <v>65</v>
      </c>
      <c r="D790" s="67" t="s">
        <v>339</v>
      </c>
      <c r="E790" s="71">
        <v>0.139946444700108</v>
      </c>
      <c r="F790" s="68">
        <v>20.408163265306101</v>
      </c>
      <c r="G790" s="71">
        <v>0.23091392423837401</v>
      </c>
      <c r="H790" s="68">
        <v>9.9007170435741898</v>
      </c>
      <c r="I790" s="71">
        <v>3.3141069574764197E-2</v>
      </c>
      <c r="J790" s="68">
        <v>51.020408163265301</v>
      </c>
      <c r="K790" s="71">
        <v>0.15578434028718499</v>
      </c>
      <c r="L790" s="68">
        <v>31.218974076116901</v>
      </c>
    </row>
    <row r="791" spans="1:12" x14ac:dyDescent="0.2">
      <c r="A791" s="72" t="s">
        <v>1914</v>
      </c>
      <c r="B791" s="66" t="s">
        <v>1915</v>
      </c>
      <c r="C791" s="67">
        <v>65</v>
      </c>
      <c r="D791" s="67" t="s">
        <v>339</v>
      </c>
      <c r="E791" s="71">
        <v>0.12555156871131401</v>
      </c>
      <c r="F791" s="68">
        <v>12.0518477661335</v>
      </c>
      <c r="G791" s="71">
        <v>0.206232125284975</v>
      </c>
      <c r="H791" s="68">
        <v>6.9498069498069501</v>
      </c>
      <c r="I791" s="71">
        <v>2.78508423558398E-3</v>
      </c>
      <c r="J791" s="68">
        <v>8.8803088803088794</v>
      </c>
      <c r="K791" s="71">
        <v>0.16763749661338401</v>
      </c>
      <c r="L791" s="68">
        <v>34.859349145063398</v>
      </c>
    </row>
    <row r="792" spans="1:12" x14ac:dyDescent="0.2">
      <c r="A792" s="72" t="s">
        <v>1916</v>
      </c>
      <c r="B792" s="66" t="s">
        <v>1917</v>
      </c>
      <c r="C792" s="67">
        <v>65</v>
      </c>
      <c r="D792" s="67" t="s">
        <v>339</v>
      </c>
      <c r="E792" s="71">
        <v>0.127606186688316</v>
      </c>
      <c r="F792" s="68">
        <v>13.127413127413099</v>
      </c>
      <c r="G792" s="71">
        <v>0.23681610989575599</v>
      </c>
      <c r="H792" s="68">
        <v>10.8108108108108</v>
      </c>
      <c r="I792" s="71">
        <v>3.76457425480471E-3</v>
      </c>
      <c r="J792" s="68">
        <v>11.8312189740761</v>
      </c>
      <c r="K792" s="71">
        <v>0.142237875914387</v>
      </c>
      <c r="L792" s="68">
        <v>27.2476558190844</v>
      </c>
    </row>
    <row r="793" spans="1:12" x14ac:dyDescent="0.2">
      <c r="A793" s="72" t="s">
        <v>1918</v>
      </c>
      <c r="B793" s="66" t="s">
        <v>1919</v>
      </c>
      <c r="C793" s="67">
        <v>65</v>
      </c>
      <c r="D793" s="67" t="s">
        <v>339</v>
      </c>
      <c r="E793" s="71">
        <v>0.14327668006495201</v>
      </c>
      <c r="F793" s="68">
        <v>22.393822393822401</v>
      </c>
      <c r="G793" s="71">
        <v>0.24645195496538599</v>
      </c>
      <c r="H793" s="68">
        <v>14.396028681742999</v>
      </c>
      <c r="I793" s="71">
        <v>3.7753593221882403E-2</v>
      </c>
      <c r="J793" s="68">
        <v>54.440154440154402</v>
      </c>
      <c r="K793" s="71">
        <v>0.14562449200758601</v>
      </c>
      <c r="L793" s="68">
        <v>28.4059569773856</v>
      </c>
    </row>
    <row r="794" spans="1:12" x14ac:dyDescent="0.2">
      <c r="A794" s="72" t="s">
        <v>1920</v>
      </c>
      <c r="B794" s="66" t="s">
        <v>1921</v>
      </c>
      <c r="C794" s="67">
        <v>65</v>
      </c>
      <c r="D794" s="67" t="s">
        <v>339</v>
      </c>
      <c r="E794" s="71">
        <v>0.116629710577865</v>
      </c>
      <c r="F794" s="68">
        <v>8.41147269718698</v>
      </c>
      <c r="G794" s="71">
        <v>0.15874471443163801</v>
      </c>
      <c r="H794" s="68">
        <v>4.3298400441257598</v>
      </c>
      <c r="I794" s="71">
        <v>2.52002287351707E-2</v>
      </c>
      <c r="J794" s="68">
        <v>44.815223386652001</v>
      </c>
      <c r="K794" s="71">
        <v>0.165944188566785</v>
      </c>
      <c r="L794" s="68">
        <v>34.252619966905698</v>
      </c>
    </row>
    <row r="795" spans="1:12" x14ac:dyDescent="0.2">
      <c r="A795" s="72" t="s">
        <v>1922</v>
      </c>
      <c r="B795" s="66" t="s">
        <v>1923</v>
      </c>
      <c r="C795" s="67">
        <v>65</v>
      </c>
      <c r="D795" s="67" t="s">
        <v>339</v>
      </c>
      <c r="E795" s="71">
        <v>0.13185894321734001</v>
      </c>
      <c r="F795" s="68">
        <v>15.6370656370656</v>
      </c>
      <c r="G795" s="71">
        <v>0.22824164166628999</v>
      </c>
      <c r="H795" s="68">
        <v>9.3491450634307807</v>
      </c>
      <c r="I795" s="71">
        <v>4.7776155121450996E-3</v>
      </c>
      <c r="J795" s="68">
        <v>14.3132928847215</v>
      </c>
      <c r="K795" s="71">
        <v>0.16255757247358499</v>
      </c>
      <c r="L795" s="68">
        <v>33.287369001654703</v>
      </c>
    </row>
    <row r="796" spans="1:12" x14ac:dyDescent="0.2">
      <c r="A796" s="72" t="s">
        <v>1924</v>
      </c>
      <c r="B796" s="66" t="s">
        <v>1925</v>
      </c>
      <c r="C796" s="67">
        <v>65</v>
      </c>
      <c r="D796" s="67" t="s">
        <v>339</v>
      </c>
      <c r="E796" s="71">
        <v>0.146101777161878</v>
      </c>
      <c r="F796" s="68">
        <v>24.214009928295599</v>
      </c>
      <c r="G796" s="71">
        <v>0.25125155614445899</v>
      </c>
      <c r="H796" s="68">
        <v>61.169332597904003</v>
      </c>
      <c r="I796" s="71">
        <v>4.17650630839348E-3</v>
      </c>
      <c r="J796" s="68">
        <v>12.851627137341399</v>
      </c>
      <c r="K796" s="71">
        <v>0.18287726903278301</v>
      </c>
      <c r="L796" s="68">
        <v>38.030888030888001</v>
      </c>
    </row>
    <row r="797" spans="1:12" x14ac:dyDescent="0.2">
      <c r="A797" s="72" t="s">
        <v>1926</v>
      </c>
      <c r="B797" s="66" t="s">
        <v>1927</v>
      </c>
      <c r="C797" s="67">
        <v>65</v>
      </c>
      <c r="D797" s="67" t="s">
        <v>339</v>
      </c>
      <c r="E797" s="71">
        <v>0.14210930505185401</v>
      </c>
      <c r="F797" s="68">
        <v>21.787093215664601</v>
      </c>
      <c r="G797" s="71">
        <v>0.24999999349646901</v>
      </c>
      <c r="H797" s="68">
        <v>20.711527854385</v>
      </c>
      <c r="I797" s="71">
        <v>8.6904250457071099E-3</v>
      </c>
      <c r="J797" s="68">
        <v>22.807501378929899</v>
      </c>
      <c r="K797" s="71">
        <v>0.16763749661338401</v>
      </c>
      <c r="L797" s="68">
        <v>34.859349145063398</v>
      </c>
    </row>
    <row r="798" spans="1:12" x14ac:dyDescent="0.2">
      <c r="A798" s="72" t="s">
        <v>1928</v>
      </c>
      <c r="B798" s="66" t="s">
        <v>1929</v>
      </c>
      <c r="C798" s="67">
        <v>65</v>
      </c>
      <c r="D798" s="67" t="s">
        <v>339</v>
      </c>
      <c r="E798" s="71">
        <v>0.14519640577439899</v>
      </c>
      <c r="F798" s="68">
        <v>23.717595146166602</v>
      </c>
      <c r="G798" s="71">
        <v>0.24999999992850699</v>
      </c>
      <c r="H798" s="68">
        <v>27.137341423055702</v>
      </c>
      <c r="I798" s="71">
        <v>1.2871796641507499E-2</v>
      </c>
      <c r="J798" s="68">
        <v>29.950358521787098</v>
      </c>
      <c r="K798" s="71">
        <v>0.172717420753184</v>
      </c>
      <c r="L798" s="68">
        <v>35.852178709321599</v>
      </c>
    </row>
    <row r="799" spans="1:12" x14ac:dyDescent="0.2">
      <c r="A799" s="72" t="s">
        <v>1930</v>
      </c>
      <c r="B799" s="66" t="s">
        <v>1931</v>
      </c>
      <c r="C799" s="67">
        <v>65</v>
      </c>
      <c r="D799" s="67" t="s">
        <v>339</v>
      </c>
      <c r="E799" s="71">
        <v>0.144188520651998</v>
      </c>
      <c r="F799" s="68">
        <v>23.138444567015998</v>
      </c>
      <c r="G799" s="71">
        <v>0.24999999905065501</v>
      </c>
      <c r="H799" s="68">
        <v>23.5797021511307</v>
      </c>
      <c r="I799" s="71">
        <v>1.4928066291955699E-2</v>
      </c>
      <c r="J799" s="68">
        <v>32.708218422504103</v>
      </c>
      <c r="K799" s="71">
        <v>0.16763749661338401</v>
      </c>
      <c r="L799" s="68">
        <v>34.859349145063398</v>
      </c>
    </row>
    <row r="800" spans="1:12" x14ac:dyDescent="0.2">
      <c r="A800" s="72" t="s">
        <v>1932</v>
      </c>
      <c r="B800" s="66" t="s">
        <v>1933</v>
      </c>
      <c r="C800" s="67">
        <v>65</v>
      </c>
      <c r="D800" s="67" t="s">
        <v>339</v>
      </c>
      <c r="E800" s="71">
        <v>0.14775395066678201</v>
      </c>
      <c r="F800" s="68">
        <v>25.124103695532298</v>
      </c>
      <c r="G800" s="71">
        <v>0.263892358455247</v>
      </c>
      <c r="H800" s="68">
        <v>73.469387755102005</v>
      </c>
      <c r="I800" s="71">
        <v>1.5721486521156601E-3</v>
      </c>
      <c r="J800" s="68">
        <v>5.4881412024269203</v>
      </c>
      <c r="K800" s="71">
        <v>0.17779734489298299</v>
      </c>
      <c r="L800" s="68">
        <v>36.707115278543903</v>
      </c>
    </row>
    <row r="801" spans="1:12" x14ac:dyDescent="0.2">
      <c r="A801" s="72" t="s">
        <v>1934</v>
      </c>
      <c r="B801" s="66" t="s">
        <v>1935</v>
      </c>
      <c r="C801" s="67">
        <v>65</v>
      </c>
      <c r="D801" s="67" t="s">
        <v>339</v>
      </c>
      <c r="E801" s="71">
        <v>0.150382180070458</v>
      </c>
      <c r="F801" s="68">
        <v>26.640926640926601</v>
      </c>
      <c r="G801" s="71">
        <v>0.25</v>
      </c>
      <c r="H801" s="68">
        <v>57.804743519029202</v>
      </c>
      <c r="I801" s="71">
        <v>8.1094228989927498E-3</v>
      </c>
      <c r="J801" s="68">
        <v>21.814671814671801</v>
      </c>
      <c r="K801" s="71">
        <v>0.19303711731238199</v>
      </c>
      <c r="L801" s="68">
        <v>39.823496966354099</v>
      </c>
    </row>
    <row r="802" spans="1:12" x14ac:dyDescent="0.2">
      <c r="A802" s="72" t="s">
        <v>1936</v>
      </c>
      <c r="B802" s="66" t="s">
        <v>1937</v>
      </c>
      <c r="C802" s="67">
        <v>65</v>
      </c>
      <c r="D802" s="67" t="s">
        <v>339</v>
      </c>
      <c r="E802" s="71">
        <v>0.16288902289115101</v>
      </c>
      <c r="F802" s="68">
        <v>32.184225041367903</v>
      </c>
      <c r="G802" s="71">
        <v>0.25733434464583199</v>
      </c>
      <c r="H802" s="68">
        <v>69.167126309983402</v>
      </c>
      <c r="I802" s="71">
        <v>7.7241691787034897E-2</v>
      </c>
      <c r="J802" s="68">
        <v>72.504136789851103</v>
      </c>
      <c r="K802" s="71">
        <v>0.15409103224058601</v>
      </c>
      <c r="L802" s="68">
        <v>30.888030888030901</v>
      </c>
    </row>
    <row r="803" spans="1:12" x14ac:dyDescent="0.2">
      <c r="A803" s="72" t="s">
        <v>1938</v>
      </c>
      <c r="B803" s="66" t="s">
        <v>1939</v>
      </c>
      <c r="C803" s="67">
        <v>65</v>
      </c>
      <c r="D803" s="67" t="s">
        <v>339</v>
      </c>
      <c r="E803" s="71">
        <v>0.14428986102789099</v>
      </c>
      <c r="F803" s="68">
        <v>23.221180364037501</v>
      </c>
      <c r="G803" s="71">
        <v>0.24999999739643</v>
      </c>
      <c r="H803" s="68">
        <v>21.511307225592901</v>
      </c>
      <c r="I803" s="71">
        <v>1.6925397120459498E-2</v>
      </c>
      <c r="J803" s="68">
        <v>35.328185328185299</v>
      </c>
      <c r="K803" s="71">
        <v>0.165944188566785</v>
      </c>
      <c r="L803" s="68">
        <v>34.252619966905698</v>
      </c>
    </row>
    <row r="804" spans="1:12" x14ac:dyDescent="0.2">
      <c r="A804" s="72" t="s">
        <v>1940</v>
      </c>
      <c r="B804" s="66" t="s">
        <v>1941</v>
      </c>
      <c r="C804" s="67">
        <v>65</v>
      </c>
      <c r="D804" s="67" t="s">
        <v>339</v>
      </c>
      <c r="E804" s="71">
        <v>0.1411926458867</v>
      </c>
      <c r="F804" s="68">
        <v>21.180364037506902</v>
      </c>
      <c r="G804" s="71">
        <v>0.25</v>
      </c>
      <c r="H804" s="68">
        <v>57.804743519029202</v>
      </c>
      <c r="I804" s="71">
        <v>1.94869054195137E-2</v>
      </c>
      <c r="J804" s="68">
        <v>38.554881412024301</v>
      </c>
      <c r="K804" s="71">
        <v>0.15409103224058601</v>
      </c>
      <c r="L804" s="68">
        <v>30.888030888030901</v>
      </c>
    </row>
    <row r="805" spans="1:12" x14ac:dyDescent="0.2">
      <c r="A805" s="72" t="s">
        <v>1942</v>
      </c>
      <c r="B805" s="66" t="s">
        <v>1943</v>
      </c>
      <c r="C805" s="67">
        <v>65</v>
      </c>
      <c r="D805" s="67" t="s">
        <v>339</v>
      </c>
      <c r="E805" s="71">
        <v>0.13601674054528101</v>
      </c>
      <c r="F805" s="68">
        <v>18.008825151682299</v>
      </c>
      <c r="G805" s="71">
        <v>0.25</v>
      </c>
      <c r="H805" s="68">
        <v>57.804743519029202</v>
      </c>
      <c r="I805" s="71">
        <v>1.9198961814656901E-2</v>
      </c>
      <c r="J805" s="68">
        <v>38.223938223938198</v>
      </c>
      <c r="K805" s="71">
        <v>0.13885125982118701</v>
      </c>
      <c r="L805" s="68">
        <v>26.309983452840601</v>
      </c>
    </row>
    <row r="806" spans="1:12" x14ac:dyDescent="0.2">
      <c r="A806" s="72" t="s">
        <v>1944</v>
      </c>
      <c r="B806" s="66" t="s">
        <v>1945</v>
      </c>
      <c r="C806" s="67">
        <v>65</v>
      </c>
      <c r="D806" s="67" t="s">
        <v>339</v>
      </c>
      <c r="E806" s="71">
        <v>0.135573008680306</v>
      </c>
      <c r="F806" s="68">
        <v>17.760617760617802</v>
      </c>
      <c r="G806" s="71">
        <v>0.25</v>
      </c>
      <c r="H806" s="68">
        <v>57.804743519029202</v>
      </c>
      <c r="I806" s="71">
        <v>9.3468575373211696E-4</v>
      </c>
      <c r="J806" s="68">
        <v>3.6955322669608401</v>
      </c>
      <c r="K806" s="71">
        <v>0.15578434028718499</v>
      </c>
      <c r="L806" s="68">
        <v>31.218974076116901</v>
      </c>
    </row>
    <row r="807" spans="1:12" x14ac:dyDescent="0.2">
      <c r="A807" s="72" t="s">
        <v>1946</v>
      </c>
      <c r="B807" s="66" t="s">
        <v>1947</v>
      </c>
      <c r="C807" s="67">
        <v>65</v>
      </c>
      <c r="D807" s="67" t="s">
        <v>339</v>
      </c>
      <c r="E807" s="71">
        <v>0.13039617837213999</v>
      </c>
      <c r="F807" s="68">
        <v>14.671814671814699</v>
      </c>
      <c r="G807" s="71">
        <v>0.25</v>
      </c>
      <c r="H807" s="68">
        <v>57.804743519029202</v>
      </c>
      <c r="I807" s="71">
        <v>7.41719943503361E-3</v>
      </c>
      <c r="J807" s="68">
        <v>20.380584666299001</v>
      </c>
      <c r="K807" s="71">
        <v>0.13377133568138799</v>
      </c>
      <c r="L807" s="68">
        <v>25.179260893546601</v>
      </c>
    </row>
    <row r="808" spans="1:12" x14ac:dyDescent="0.2">
      <c r="A808" s="72" t="s">
        <v>1948</v>
      </c>
      <c r="B808" s="66" t="s">
        <v>1949</v>
      </c>
      <c r="C808" s="67">
        <v>65</v>
      </c>
      <c r="D808" s="67" t="s">
        <v>339</v>
      </c>
      <c r="E808" s="71">
        <v>0.13279122695699</v>
      </c>
      <c r="F808" s="68">
        <v>16.188637617209</v>
      </c>
      <c r="G808" s="71">
        <v>0.25638297872340399</v>
      </c>
      <c r="H808" s="68">
        <v>68.615554329840094</v>
      </c>
      <c r="I808" s="71">
        <v>4.8327503729777496E-3</v>
      </c>
      <c r="J808" s="68">
        <v>14.4787644787645</v>
      </c>
      <c r="K808" s="71">
        <v>0.13715795177458701</v>
      </c>
      <c r="L808" s="68">
        <v>25.896304467733</v>
      </c>
    </row>
    <row r="809" spans="1:12" x14ac:dyDescent="0.2">
      <c r="A809" s="72" t="s">
        <v>1950</v>
      </c>
      <c r="B809" s="66" t="s">
        <v>1951</v>
      </c>
      <c r="C809" s="67">
        <v>65</v>
      </c>
      <c r="D809" s="67" t="s">
        <v>339</v>
      </c>
      <c r="E809" s="71">
        <v>0.150480572880234</v>
      </c>
      <c r="F809" s="68">
        <v>26.7512410369553</v>
      </c>
      <c r="G809" s="71">
        <v>0.25348432055749098</v>
      </c>
      <c r="H809" s="68">
        <v>66.133480419194697</v>
      </c>
      <c r="I809" s="71">
        <v>5.2332906075623402E-2</v>
      </c>
      <c r="J809" s="68">
        <v>62.134583563154997</v>
      </c>
      <c r="K809" s="71">
        <v>0.14562449200758601</v>
      </c>
      <c r="L809" s="68">
        <v>28.4059569773856</v>
      </c>
    </row>
    <row r="810" spans="1:12" x14ac:dyDescent="0.2">
      <c r="A810" s="72" t="s">
        <v>1952</v>
      </c>
      <c r="B810" s="66" t="s">
        <v>1953</v>
      </c>
      <c r="C810" s="67">
        <v>65</v>
      </c>
      <c r="D810" s="67" t="s">
        <v>339</v>
      </c>
      <c r="E810" s="71">
        <v>0.13223968640245301</v>
      </c>
      <c r="F810" s="68">
        <v>15.830115830115799</v>
      </c>
      <c r="G810" s="71">
        <v>0.24999999464012301</v>
      </c>
      <c r="H810" s="68">
        <v>20.876999448427998</v>
      </c>
      <c r="I810" s="71">
        <v>1.09457255965145E-3</v>
      </c>
      <c r="J810" s="68">
        <v>4.3849972421401002</v>
      </c>
      <c r="K810" s="71">
        <v>0.14562449200758601</v>
      </c>
      <c r="L810" s="68">
        <v>28.4059569773856</v>
      </c>
    </row>
    <row r="811" spans="1:12" x14ac:dyDescent="0.2">
      <c r="A811" s="72" t="s">
        <v>1954</v>
      </c>
      <c r="B811" s="66" t="s">
        <v>1955</v>
      </c>
      <c r="C811" s="67">
        <v>65</v>
      </c>
      <c r="D811" s="67" t="s">
        <v>339</v>
      </c>
      <c r="E811" s="71">
        <v>0.13590624869696</v>
      </c>
      <c r="F811" s="68">
        <v>17.9260893546608</v>
      </c>
      <c r="G811" s="71">
        <v>0.25</v>
      </c>
      <c r="H811" s="68">
        <v>57.804743519029202</v>
      </c>
      <c r="I811" s="71">
        <v>3.6277138502944901E-3</v>
      </c>
      <c r="J811" s="68">
        <v>11.583011583011601</v>
      </c>
      <c r="K811" s="71">
        <v>0.15409103224058601</v>
      </c>
      <c r="L811" s="68">
        <v>30.888030888030901</v>
      </c>
    </row>
    <row r="812" spans="1:12" x14ac:dyDescent="0.2">
      <c r="A812" s="72" t="s">
        <v>1956</v>
      </c>
      <c r="B812" s="66" t="s">
        <v>1957</v>
      </c>
      <c r="C812" s="67">
        <v>65</v>
      </c>
      <c r="D812" s="67" t="s">
        <v>339</v>
      </c>
      <c r="E812" s="71">
        <v>0.14174860423413899</v>
      </c>
      <c r="F812" s="68">
        <v>21.6216216216216</v>
      </c>
      <c r="G812" s="71">
        <v>0.25125156445556901</v>
      </c>
      <c r="H812" s="68">
        <v>61.334804191947001</v>
      </c>
      <c r="I812" s="71">
        <v>2.9701355402621701E-3</v>
      </c>
      <c r="J812" s="68">
        <v>9.5973524544953097</v>
      </c>
      <c r="K812" s="71">
        <v>0.17102411270658399</v>
      </c>
      <c r="L812" s="68">
        <v>35.438499724213997</v>
      </c>
    </row>
    <row r="813" spans="1:12" x14ac:dyDescent="0.2">
      <c r="A813" s="72" t="s">
        <v>1958</v>
      </c>
      <c r="B813" s="66" t="s">
        <v>1959</v>
      </c>
      <c r="C813" s="67">
        <v>65</v>
      </c>
      <c r="D813" s="67" t="s">
        <v>339</v>
      </c>
      <c r="E813" s="71">
        <v>0.13807636013330499</v>
      </c>
      <c r="F813" s="68">
        <v>19.415333701047999</v>
      </c>
      <c r="G813" s="71">
        <v>0.25</v>
      </c>
      <c r="H813" s="68">
        <v>57.804743519029202</v>
      </c>
      <c r="I813" s="71">
        <v>6.7514320661311101E-3</v>
      </c>
      <c r="J813" s="68">
        <v>18.670711527854401</v>
      </c>
      <c r="K813" s="71">
        <v>0.157477648333785</v>
      </c>
      <c r="L813" s="68">
        <v>31.632653061224499</v>
      </c>
    </row>
    <row r="814" spans="1:12" x14ac:dyDescent="0.2">
      <c r="A814" s="72" t="s">
        <v>1960</v>
      </c>
      <c r="B814" s="66" t="s">
        <v>1961</v>
      </c>
      <c r="C814" s="67">
        <v>65</v>
      </c>
      <c r="D814" s="67" t="s">
        <v>339</v>
      </c>
      <c r="E814" s="71">
        <v>0.14541942869903701</v>
      </c>
      <c r="F814" s="68">
        <v>23.8554881412024</v>
      </c>
      <c r="G814" s="71">
        <v>0.25087108013937298</v>
      </c>
      <c r="H814" s="68">
        <v>61.086596800882504</v>
      </c>
      <c r="I814" s="71">
        <v>2.50993692495472E-3</v>
      </c>
      <c r="J814" s="68">
        <v>8.2735797021511299</v>
      </c>
      <c r="K814" s="71">
        <v>0.18287726903278301</v>
      </c>
      <c r="L814" s="68">
        <v>38.030888030888001</v>
      </c>
    </row>
    <row r="815" spans="1:12" x14ac:dyDescent="0.2">
      <c r="A815" s="72" t="s">
        <v>1962</v>
      </c>
      <c r="B815" s="66" t="s">
        <v>1963</v>
      </c>
      <c r="C815" s="67">
        <v>65</v>
      </c>
      <c r="D815" s="67" t="s">
        <v>339</v>
      </c>
      <c r="E815" s="71">
        <v>0.14090231631415001</v>
      </c>
      <c r="F815" s="68">
        <v>20.959735245449501</v>
      </c>
      <c r="G815" s="71">
        <v>0.25</v>
      </c>
      <c r="H815" s="68">
        <v>57.804743519029202</v>
      </c>
      <c r="I815" s="71">
        <v>5.0694523290643403E-3</v>
      </c>
      <c r="J815" s="68">
        <v>15.0579150579151</v>
      </c>
      <c r="K815" s="71">
        <v>0.16763749661338401</v>
      </c>
      <c r="L815" s="68">
        <v>34.859349145063398</v>
      </c>
    </row>
    <row r="816" spans="1:12" x14ac:dyDescent="0.2">
      <c r="A816" s="72" t="s">
        <v>1964</v>
      </c>
      <c r="B816" s="66" t="s">
        <v>1965</v>
      </c>
      <c r="C816" s="67">
        <v>65</v>
      </c>
      <c r="D816" s="67" t="s">
        <v>339</v>
      </c>
      <c r="E816" s="71">
        <v>0.140084518821979</v>
      </c>
      <c r="F816" s="68">
        <v>20.546056260341999</v>
      </c>
      <c r="G816" s="71">
        <v>0.25</v>
      </c>
      <c r="H816" s="68">
        <v>57.804743519029202</v>
      </c>
      <c r="I816" s="71">
        <v>2.6160598525524301E-3</v>
      </c>
      <c r="J816" s="68">
        <v>8.4390512961941493</v>
      </c>
      <c r="K816" s="71">
        <v>0.16763749661338401</v>
      </c>
      <c r="L816" s="68">
        <v>34.859349145063398</v>
      </c>
    </row>
    <row r="817" spans="1:12" x14ac:dyDescent="0.2">
      <c r="A817" s="72" t="s">
        <v>1966</v>
      </c>
      <c r="B817" s="66" t="s">
        <v>1967</v>
      </c>
      <c r="C817" s="67">
        <v>65</v>
      </c>
      <c r="D817" s="67" t="s">
        <v>339</v>
      </c>
      <c r="E817" s="71">
        <v>0.13664697410159099</v>
      </c>
      <c r="F817" s="68">
        <v>18.450082735797</v>
      </c>
      <c r="G817" s="71">
        <v>0.25</v>
      </c>
      <c r="H817" s="68">
        <v>57.804743519029202</v>
      </c>
      <c r="I817" s="71">
        <v>9.2365061573876205E-3</v>
      </c>
      <c r="J817" s="68">
        <v>23.8830667402096</v>
      </c>
      <c r="K817" s="71">
        <v>0.150704416147386</v>
      </c>
      <c r="L817" s="68">
        <v>29.895201323772799</v>
      </c>
    </row>
    <row r="818" spans="1:12" x14ac:dyDescent="0.2">
      <c r="A818" s="72" t="s">
        <v>1968</v>
      </c>
      <c r="B818" s="66" t="s">
        <v>1969</v>
      </c>
      <c r="C818" s="67">
        <v>65</v>
      </c>
      <c r="D818" s="67" t="s">
        <v>339</v>
      </c>
      <c r="E818" s="71">
        <v>0.137419777934154</v>
      </c>
      <c r="F818" s="68">
        <v>18.946497517926101</v>
      </c>
      <c r="G818" s="71">
        <v>0.25212765957446798</v>
      </c>
      <c r="H818" s="68">
        <v>63.541092112520701</v>
      </c>
      <c r="I818" s="71">
        <v>3.6520186826206801E-2</v>
      </c>
      <c r="J818" s="68">
        <v>53.695532266960797</v>
      </c>
      <c r="K818" s="71">
        <v>0.123611487401788</v>
      </c>
      <c r="L818" s="68">
        <v>22.669608383894101</v>
      </c>
    </row>
    <row r="819" spans="1:12" x14ac:dyDescent="0.2">
      <c r="A819" s="72" t="s">
        <v>1970</v>
      </c>
      <c r="B819" s="66" t="s">
        <v>1971</v>
      </c>
      <c r="C819" s="67">
        <v>65</v>
      </c>
      <c r="D819" s="67" t="s">
        <v>339</v>
      </c>
      <c r="E819" s="71">
        <v>0.126838679178394</v>
      </c>
      <c r="F819" s="68">
        <v>12.7964699393271</v>
      </c>
      <c r="G819" s="71">
        <v>0.25</v>
      </c>
      <c r="H819" s="68">
        <v>57.804743519029202</v>
      </c>
      <c r="I819" s="71">
        <v>1.82462599359472E-3</v>
      </c>
      <c r="J819" s="68">
        <v>6.2879205736348602</v>
      </c>
      <c r="K819" s="71">
        <v>0.128691411541588</v>
      </c>
      <c r="L819" s="68">
        <v>23.910645339216799</v>
      </c>
    </row>
    <row r="820" spans="1:12" x14ac:dyDescent="0.2">
      <c r="A820" s="72" t="s">
        <v>1972</v>
      </c>
      <c r="B820" s="66" t="s">
        <v>1973</v>
      </c>
      <c r="C820" s="67">
        <v>65</v>
      </c>
      <c r="D820" s="67" t="s">
        <v>339</v>
      </c>
      <c r="E820" s="71">
        <v>0.12809937913076</v>
      </c>
      <c r="F820" s="68">
        <v>13.4583563154992</v>
      </c>
      <c r="G820" s="71">
        <v>0.25125156402155502</v>
      </c>
      <c r="H820" s="68">
        <v>61.196911196911202</v>
      </c>
      <c r="I820" s="71">
        <v>4.3551618291378501E-3</v>
      </c>
      <c r="J820" s="68">
        <v>13.5135135135135</v>
      </c>
      <c r="K820" s="71">
        <v>0.128691411541588</v>
      </c>
      <c r="L820" s="68">
        <v>23.910645339216799</v>
      </c>
    </row>
    <row r="821" spans="1:12" x14ac:dyDescent="0.2">
      <c r="A821" s="72" t="s">
        <v>1974</v>
      </c>
      <c r="B821" s="66" t="s">
        <v>1975</v>
      </c>
      <c r="C821" s="67">
        <v>65</v>
      </c>
      <c r="D821" s="67" t="s">
        <v>339</v>
      </c>
      <c r="E821" s="71">
        <v>0.11399406298598599</v>
      </c>
      <c r="F821" s="68">
        <v>7.2807501378930004</v>
      </c>
      <c r="G821" s="71">
        <v>0.24791317685410899</v>
      </c>
      <c r="H821" s="68">
        <v>15.3337010479868</v>
      </c>
      <c r="I821" s="71">
        <v>4.3236856340577098E-3</v>
      </c>
      <c r="J821" s="68">
        <v>13.320463320463301</v>
      </c>
      <c r="K821" s="71">
        <v>8.9745326469791595E-2</v>
      </c>
      <c r="L821" s="68">
        <v>15.581908439051301</v>
      </c>
    </row>
    <row r="822" spans="1:12" x14ac:dyDescent="0.2">
      <c r="A822" s="72" t="s">
        <v>1976</v>
      </c>
      <c r="B822" s="66" t="s">
        <v>1977</v>
      </c>
      <c r="C822" s="67">
        <v>65</v>
      </c>
      <c r="D822" s="67" t="s">
        <v>339</v>
      </c>
      <c r="E822" s="71">
        <v>0.143412030698191</v>
      </c>
      <c r="F822" s="68">
        <v>22.531715388858199</v>
      </c>
      <c r="G822" s="71">
        <v>0.23881498072825</v>
      </c>
      <c r="H822" s="68">
        <v>11.2520683949255</v>
      </c>
      <c r="I822" s="71">
        <v>6.7809623964533203E-2</v>
      </c>
      <c r="J822" s="68">
        <v>69.718698290126895</v>
      </c>
      <c r="K822" s="71">
        <v>0.123611487401788</v>
      </c>
      <c r="L822" s="68">
        <v>22.669608383894101</v>
      </c>
    </row>
    <row r="823" spans="1:12" x14ac:dyDescent="0.2">
      <c r="A823" s="72" t="s">
        <v>1978</v>
      </c>
      <c r="B823" s="66" t="s">
        <v>1979</v>
      </c>
      <c r="C823" s="67">
        <v>65</v>
      </c>
      <c r="D823" s="67" t="s">
        <v>339</v>
      </c>
      <c r="E823" s="71">
        <v>0.122473462930795</v>
      </c>
      <c r="F823" s="68">
        <v>10.7556536127965</v>
      </c>
      <c r="G823" s="71">
        <v>0.25087107934372499</v>
      </c>
      <c r="H823" s="68">
        <v>58.659680088251498</v>
      </c>
      <c r="I823" s="71">
        <v>3.09767032646939E-3</v>
      </c>
      <c r="J823" s="68">
        <v>10.0661886376172</v>
      </c>
      <c r="K823" s="71">
        <v>0.113451639122189</v>
      </c>
      <c r="L823" s="68">
        <v>20.2151130722559</v>
      </c>
    </row>
    <row r="824" spans="1:12" x14ac:dyDescent="0.2">
      <c r="A824" s="72" t="s">
        <v>1980</v>
      </c>
      <c r="B824" s="66" t="s">
        <v>1981</v>
      </c>
      <c r="C824" s="67">
        <v>65</v>
      </c>
      <c r="D824" s="67" t="s">
        <v>339</v>
      </c>
      <c r="E824" s="71">
        <v>0.12879663174986999</v>
      </c>
      <c r="F824" s="68">
        <v>13.816878102592399</v>
      </c>
      <c r="G824" s="71">
        <v>0.24999999843455101</v>
      </c>
      <c r="H824" s="68">
        <v>22.642029784886901</v>
      </c>
      <c r="I824" s="71">
        <v>2.12449496462685E-2</v>
      </c>
      <c r="J824" s="68">
        <v>40.457804743518999</v>
      </c>
      <c r="K824" s="71">
        <v>0.11514494716878899</v>
      </c>
      <c r="L824" s="68">
        <v>20.546056260341999</v>
      </c>
    </row>
    <row r="825" spans="1:12" x14ac:dyDescent="0.2">
      <c r="A825" s="72" t="s">
        <v>1982</v>
      </c>
      <c r="B825" s="66" t="s">
        <v>1983</v>
      </c>
      <c r="C825" s="67">
        <v>65</v>
      </c>
      <c r="D825" s="67" t="s">
        <v>339</v>
      </c>
      <c r="E825" s="71">
        <v>0.12970776501116099</v>
      </c>
      <c r="F825" s="68">
        <v>14.3408714837286</v>
      </c>
      <c r="G825" s="71">
        <v>0.25</v>
      </c>
      <c r="H825" s="68">
        <v>57.804743519029202</v>
      </c>
      <c r="I825" s="71">
        <v>7.0452673986967501E-3</v>
      </c>
      <c r="J825" s="68">
        <v>19.3325979040265</v>
      </c>
      <c r="K825" s="71">
        <v>0.13207802763478799</v>
      </c>
      <c r="L825" s="68">
        <v>24.600110314396002</v>
      </c>
    </row>
    <row r="826" spans="1:12" x14ac:dyDescent="0.2">
      <c r="A826" s="72" t="s">
        <v>1984</v>
      </c>
      <c r="B826" s="66" t="s">
        <v>1985</v>
      </c>
      <c r="C826" s="67">
        <v>65</v>
      </c>
      <c r="D826" s="67" t="s">
        <v>339</v>
      </c>
      <c r="E826" s="71">
        <v>0.117717151606477</v>
      </c>
      <c r="F826" s="68">
        <v>8.8803088803088794</v>
      </c>
      <c r="G826" s="71">
        <v>0.249999999886964</v>
      </c>
      <c r="H826" s="68">
        <v>26.3927192498621</v>
      </c>
      <c r="I826" s="71">
        <v>1.8486052602475898E-2</v>
      </c>
      <c r="J826" s="68">
        <v>37.396580253723101</v>
      </c>
      <c r="K826" s="71">
        <v>8.4665402329992104E-2</v>
      </c>
      <c r="L826" s="68">
        <v>14.4787644787645</v>
      </c>
    </row>
    <row r="827" spans="1:12" x14ac:dyDescent="0.2">
      <c r="A827" s="72" t="s">
        <v>1986</v>
      </c>
      <c r="B827" s="66" t="s">
        <v>1987</v>
      </c>
      <c r="C827" s="67">
        <v>65</v>
      </c>
      <c r="D827" s="67" t="s">
        <v>339</v>
      </c>
      <c r="E827" s="71">
        <v>0.109473584399274</v>
      </c>
      <c r="F827" s="68">
        <v>5.1296194153336998</v>
      </c>
      <c r="G827" s="71">
        <v>0.25</v>
      </c>
      <c r="H827" s="68">
        <v>57.804743519029202</v>
      </c>
      <c r="I827" s="71">
        <v>2.2218911008276198E-3</v>
      </c>
      <c r="J827" s="68">
        <v>7.47380033094319</v>
      </c>
      <c r="K827" s="71">
        <v>7.6198862096992906E-2</v>
      </c>
      <c r="L827" s="68">
        <v>12.7964699393271</v>
      </c>
    </row>
    <row r="828" spans="1:12" x14ac:dyDescent="0.2">
      <c r="A828" s="72" t="s">
        <v>1988</v>
      </c>
      <c r="B828" s="66" t="s">
        <v>1989</v>
      </c>
      <c r="C828" s="67">
        <v>65</v>
      </c>
      <c r="D828" s="67" t="s">
        <v>339</v>
      </c>
      <c r="E828" s="71">
        <v>0.10487642206175</v>
      </c>
      <c r="F828" s="68">
        <v>3.61279646993933</v>
      </c>
      <c r="G828" s="71">
        <v>0.25</v>
      </c>
      <c r="H828" s="68">
        <v>57.804743519029202</v>
      </c>
      <c r="I828" s="71">
        <v>1.21367167406537E-2</v>
      </c>
      <c r="J828" s="68">
        <v>28.929950358521801</v>
      </c>
      <c r="K828" s="71">
        <v>5.2492549444595103E-2</v>
      </c>
      <c r="L828" s="68">
        <v>7.8047435190292296</v>
      </c>
    </row>
    <row r="829" spans="1:12" x14ac:dyDescent="0.2">
      <c r="A829" s="72" t="s">
        <v>1990</v>
      </c>
      <c r="B829" s="66" t="s">
        <v>1991</v>
      </c>
      <c r="C829" s="67">
        <v>65</v>
      </c>
      <c r="D829" s="67" t="s">
        <v>339</v>
      </c>
      <c r="E829" s="71">
        <v>0.11692658499688301</v>
      </c>
      <c r="F829" s="68">
        <v>8.4942084942084897</v>
      </c>
      <c r="G829" s="71">
        <v>0.25</v>
      </c>
      <c r="H829" s="68">
        <v>57.804743519029202</v>
      </c>
      <c r="I829" s="71">
        <v>3.3047433126655201E-2</v>
      </c>
      <c r="J829" s="68">
        <v>50.937672366243802</v>
      </c>
      <c r="K829" s="71">
        <v>6.7732321863993694E-2</v>
      </c>
      <c r="L829" s="68">
        <v>10.7832322118036</v>
      </c>
    </row>
    <row r="830" spans="1:12" x14ac:dyDescent="0.2">
      <c r="A830" s="72" t="s">
        <v>1992</v>
      </c>
      <c r="B830" s="66" t="s">
        <v>1993</v>
      </c>
      <c r="C830" s="67">
        <v>65</v>
      </c>
      <c r="D830" s="67" t="s">
        <v>339</v>
      </c>
      <c r="E830" s="71">
        <v>0.109880976836528</v>
      </c>
      <c r="F830" s="68">
        <v>5.4054054054054097</v>
      </c>
      <c r="G830" s="71">
        <v>0.25</v>
      </c>
      <c r="H830" s="68">
        <v>57.804743519029202</v>
      </c>
      <c r="I830" s="71">
        <v>3.4440684125905999E-3</v>
      </c>
      <c r="J830" s="68">
        <v>11.2520683949255</v>
      </c>
      <c r="K830" s="71">
        <v>7.6198862096992906E-2</v>
      </c>
      <c r="L830" s="68">
        <v>12.7964699393271</v>
      </c>
    </row>
    <row r="831" spans="1:12" x14ac:dyDescent="0.2">
      <c r="A831" s="72" t="s">
        <v>1994</v>
      </c>
      <c r="B831" s="66" t="s">
        <v>1995</v>
      </c>
      <c r="C831" s="67">
        <v>65</v>
      </c>
      <c r="D831" s="67" t="s">
        <v>339</v>
      </c>
      <c r="E831" s="71">
        <v>0.10246944785656099</v>
      </c>
      <c r="F831" s="68">
        <v>2.8957528957529002</v>
      </c>
      <c r="G831" s="71">
        <v>0.25</v>
      </c>
      <c r="H831" s="68">
        <v>57.804743519029202</v>
      </c>
      <c r="I831" s="71">
        <v>1.5291780318876899E-3</v>
      </c>
      <c r="J831" s="68">
        <v>5.4054054054054097</v>
      </c>
      <c r="K831" s="71">
        <v>5.5879165537794803E-2</v>
      </c>
      <c r="L831" s="68">
        <v>8.3563154991726396</v>
      </c>
    </row>
    <row r="832" spans="1:12" x14ac:dyDescent="0.2">
      <c r="A832" s="72" t="s">
        <v>1996</v>
      </c>
      <c r="B832" s="66" t="s">
        <v>1997</v>
      </c>
      <c r="C832" s="67">
        <v>65</v>
      </c>
      <c r="D832" s="67" t="s">
        <v>339</v>
      </c>
      <c r="E832" s="71">
        <v>0.10209202206380399</v>
      </c>
      <c r="F832" s="68">
        <v>2.86817429674573</v>
      </c>
      <c r="G832" s="71">
        <v>0.25</v>
      </c>
      <c r="H832" s="68">
        <v>57.804743519029202</v>
      </c>
      <c r="I832" s="71">
        <v>1.0556748933215499E-2</v>
      </c>
      <c r="J832" s="68">
        <v>26.3927192498621</v>
      </c>
      <c r="K832" s="71">
        <v>4.5719317258195703E-2</v>
      </c>
      <c r="L832" s="68">
        <v>6.7567567567567597</v>
      </c>
    </row>
    <row r="833" spans="1:12" x14ac:dyDescent="0.2">
      <c r="A833" s="72" t="s">
        <v>1998</v>
      </c>
      <c r="B833" s="66" t="s">
        <v>1999</v>
      </c>
      <c r="C833" s="67">
        <v>65</v>
      </c>
      <c r="D833" s="67" t="s">
        <v>339</v>
      </c>
      <c r="E833" s="71">
        <v>0.105612456578279</v>
      </c>
      <c r="F833" s="68">
        <v>3.8610038610038599</v>
      </c>
      <c r="G833" s="71">
        <v>0.249999999388968</v>
      </c>
      <c r="H833" s="68">
        <v>24.048538334252601</v>
      </c>
      <c r="I833" s="71">
        <v>9.2648967614739203E-3</v>
      </c>
      <c r="J833" s="68">
        <v>23.910645339216799</v>
      </c>
      <c r="K833" s="71">
        <v>5.7572473584394601E-2</v>
      </c>
      <c r="L833" s="68">
        <v>8.7975730832873698</v>
      </c>
    </row>
    <row r="834" spans="1:12" x14ac:dyDescent="0.2">
      <c r="A834" s="72" t="s">
        <v>2000</v>
      </c>
      <c r="B834" s="66" t="s">
        <v>2001</v>
      </c>
      <c r="C834" s="67">
        <v>65</v>
      </c>
      <c r="D834" s="67" t="s">
        <v>339</v>
      </c>
      <c r="E834" s="71">
        <v>9.9554788764679894E-2</v>
      </c>
      <c r="F834" s="68">
        <v>2.4820739106453402</v>
      </c>
      <c r="G834" s="71">
        <v>0.24999999851989799</v>
      </c>
      <c r="H834" s="68">
        <v>22.6971869829013</v>
      </c>
      <c r="I834" s="71">
        <v>6.3316666091452799E-3</v>
      </c>
      <c r="J834" s="68">
        <v>17.953667953667999</v>
      </c>
      <c r="K834" s="71">
        <v>4.2332701164996003E-2</v>
      </c>
      <c r="L834" s="68">
        <v>6.2051847766133497</v>
      </c>
    </row>
    <row r="835" spans="1:12" x14ac:dyDescent="0.2">
      <c r="A835" s="72" t="s">
        <v>2002</v>
      </c>
      <c r="B835" s="66" t="s">
        <v>2003</v>
      </c>
      <c r="C835" s="67">
        <v>65</v>
      </c>
      <c r="D835" s="67" t="s">
        <v>339</v>
      </c>
      <c r="E835" s="71">
        <v>0.103732319352643</v>
      </c>
      <c r="F835" s="68">
        <v>3.2266960838389398</v>
      </c>
      <c r="G835" s="71">
        <v>0.249999999931039</v>
      </c>
      <c r="H835" s="68">
        <v>27.192498621070101</v>
      </c>
      <c r="I835" s="71">
        <v>4.4263877660893E-2</v>
      </c>
      <c r="J835" s="68">
        <v>58.135686707115298</v>
      </c>
      <c r="K835" s="71">
        <v>1.6933080465998399E-2</v>
      </c>
      <c r="L835" s="68">
        <v>2.84059569773855</v>
      </c>
    </row>
    <row r="836" spans="1:12" x14ac:dyDescent="0.2">
      <c r="A836" s="72" t="s">
        <v>2004</v>
      </c>
      <c r="B836" s="66" t="s">
        <v>2005</v>
      </c>
      <c r="C836" s="67">
        <v>65</v>
      </c>
      <c r="D836" s="67" t="s">
        <v>339</v>
      </c>
      <c r="E836" s="71">
        <v>0.108562932251828</v>
      </c>
      <c r="F836" s="68">
        <v>4.8262548262548304</v>
      </c>
      <c r="G836" s="71">
        <v>0.25</v>
      </c>
      <c r="H836" s="68">
        <v>57.804743519029202</v>
      </c>
      <c r="I836" s="71">
        <v>2.6582863404089899E-2</v>
      </c>
      <c r="J836" s="68">
        <v>45.918367346938801</v>
      </c>
      <c r="K836" s="71">
        <v>4.9105933351395403E-2</v>
      </c>
      <c r="L836" s="68">
        <v>7.3359073359073399</v>
      </c>
    </row>
    <row r="837" spans="1:12" x14ac:dyDescent="0.2">
      <c r="A837" s="72" t="s">
        <v>2006</v>
      </c>
      <c r="B837" s="66" t="s">
        <v>2007</v>
      </c>
      <c r="C837" s="67">
        <v>65</v>
      </c>
      <c r="D837" s="67" t="s">
        <v>339</v>
      </c>
      <c r="E837" s="71">
        <v>8.8990348979426301E-2</v>
      </c>
      <c r="F837" s="68">
        <v>0.88251516822945397</v>
      </c>
      <c r="G837" s="71">
        <v>0.25</v>
      </c>
      <c r="H837" s="68">
        <v>57.804743519029202</v>
      </c>
      <c r="I837" s="71">
        <v>3.42458256548012E-3</v>
      </c>
      <c r="J837" s="68">
        <v>11.141753998896901</v>
      </c>
      <c r="K837" s="71">
        <v>1.3546464372798699E-2</v>
      </c>
      <c r="L837" s="68">
        <v>2.5372311086596802</v>
      </c>
    </row>
    <row r="838" spans="1:12" x14ac:dyDescent="0.2">
      <c r="A838" s="72" t="s">
        <v>2008</v>
      </c>
      <c r="B838" s="66" t="s">
        <v>2009</v>
      </c>
      <c r="C838" s="67">
        <v>65</v>
      </c>
      <c r="D838" s="67" t="s">
        <v>339</v>
      </c>
      <c r="E838" s="71">
        <v>9.4808383796219906E-2</v>
      </c>
      <c r="F838" s="68">
        <v>1.5995587424158899</v>
      </c>
      <c r="G838" s="71">
        <v>0.25</v>
      </c>
      <c r="H838" s="68">
        <v>57.804743519029202</v>
      </c>
      <c r="I838" s="71">
        <v>3.9620819795052001E-3</v>
      </c>
      <c r="J838" s="68">
        <v>12.244897959183699</v>
      </c>
      <c r="K838" s="71">
        <v>3.0463069409154501E-2</v>
      </c>
      <c r="L838" s="68">
        <v>4.3298400441257598</v>
      </c>
    </row>
    <row r="839" spans="1:12" x14ac:dyDescent="0.2">
      <c r="A839" s="72" t="s">
        <v>2010</v>
      </c>
      <c r="B839" s="66" t="s">
        <v>2011</v>
      </c>
      <c r="C839" s="67">
        <v>65</v>
      </c>
      <c r="D839" s="67" t="s">
        <v>339</v>
      </c>
      <c r="E839" s="71">
        <v>9.5332431540664703E-2</v>
      </c>
      <c r="F839" s="68">
        <v>1.6822945394374</v>
      </c>
      <c r="G839" s="71">
        <v>0.25</v>
      </c>
      <c r="H839" s="68">
        <v>57.804743519029202</v>
      </c>
      <c r="I839" s="71">
        <v>4.3782564339752398E-4</v>
      </c>
      <c r="J839" s="68">
        <v>1.6822945394374</v>
      </c>
      <c r="K839" s="71">
        <v>3.5559468978596701E-2</v>
      </c>
      <c r="L839" s="68">
        <v>4.9917264202978497</v>
      </c>
    </row>
    <row r="840" spans="1:12" x14ac:dyDescent="0.2">
      <c r="A840" s="72" t="s">
        <v>2012</v>
      </c>
      <c r="B840" s="66" t="s">
        <v>2013</v>
      </c>
      <c r="C840" s="67">
        <v>65</v>
      </c>
      <c r="D840" s="67" t="s">
        <v>339</v>
      </c>
      <c r="E840" s="71">
        <v>9.3989330031078594E-2</v>
      </c>
      <c r="F840" s="68">
        <v>1.37892995035852</v>
      </c>
      <c r="G840" s="71">
        <v>0.25</v>
      </c>
      <c r="H840" s="68">
        <v>57.804743519029202</v>
      </c>
      <c r="I840" s="71">
        <v>1.48844525443872E-3</v>
      </c>
      <c r="J840" s="68">
        <v>5.2399338113623797</v>
      </c>
      <c r="K840" s="71">
        <v>3.0479544838797099E-2</v>
      </c>
      <c r="L840" s="68">
        <v>4.5228902371759503</v>
      </c>
    </row>
    <row r="841" spans="1:12" x14ac:dyDescent="0.2">
      <c r="A841" s="72" t="s">
        <v>2014</v>
      </c>
      <c r="B841" s="66" t="s">
        <v>2015</v>
      </c>
      <c r="C841" s="67">
        <v>65</v>
      </c>
      <c r="D841" s="67" t="s">
        <v>339</v>
      </c>
      <c r="E841" s="71">
        <v>9.5035579836026701E-2</v>
      </c>
      <c r="F841" s="68">
        <v>1.6271373414230601</v>
      </c>
      <c r="G841" s="71">
        <v>0.25</v>
      </c>
      <c r="H841" s="68">
        <v>57.804743519029202</v>
      </c>
      <c r="I841" s="71">
        <v>8.0138107624826895E-3</v>
      </c>
      <c r="J841" s="68">
        <v>21.5664644236073</v>
      </c>
      <c r="K841" s="71">
        <v>2.7092928745597499E-2</v>
      </c>
      <c r="L841" s="68">
        <v>3.99889685603971</v>
      </c>
    </row>
    <row r="842" spans="1:12" x14ac:dyDescent="0.2">
      <c r="A842" s="72" t="s">
        <v>2016</v>
      </c>
      <c r="B842" s="66" t="s">
        <v>2017</v>
      </c>
      <c r="C842" s="67">
        <v>65</v>
      </c>
      <c r="D842" s="67" t="s">
        <v>339</v>
      </c>
      <c r="E842" s="71">
        <v>0.114179515277571</v>
      </c>
      <c r="F842" s="68">
        <v>7.4462217319360198</v>
      </c>
      <c r="G842" s="71">
        <v>0.25</v>
      </c>
      <c r="H842" s="68">
        <v>57.804743519029202</v>
      </c>
      <c r="I842" s="71">
        <v>6.1798354561198804E-3</v>
      </c>
      <c r="J842" s="68">
        <v>17.402095973524499</v>
      </c>
      <c r="K842" s="71">
        <v>8.6358710376591902E-2</v>
      </c>
      <c r="L842" s="68">
        <v>14.892443463872</v>
      </c>
    </row>
    <row r="843" spans="1:12" x14ac:dyDescent="0.2">
      <c r="A843" s="72" t="s">
        <v>2018</v>
      </c>
      <c r="B843" s="66" t="s">
        <v>2019</v>
      </c>
      <c r="C843" s="67">
        <v>65</v>
      </c>
      <c r="D843" s="67" t="s">
        <v>339</v>
      </c>
      <c r="E843" s="71">
        <v>9.4149820039605397E-2</v>
      </c>
      <c r="F843" s="68">
        <v>1.4065085493656899</v>
      </c>
      <c r="G843" s="71">
        <v>0.25</v>
      </c>
      <c r="H843" s="68">
        <v>57.804743519029202</v>
      </c>
      <c r="I843" s="71">
        <v>3.6632233266188502E-3</v>
      </c>
      <c r="J843" s="68">
        <v>11.6657473800331</v>
      </c>
      <c r="K843" s="71">
        <v>2.8786236792197301E-2</v>
      </c>
      <c r="L843" s="68">
        <v>4.2746828461114204</v>
      </c>
    </row>
    <row r="844" spans="1:12" x14ac:dyDescent="0.2">
      <c r="A844" s="72" t="s">
        <v>2020</v>
      </c>
      <c r="B844" s="66" t="s">
        <v>2021</v>
      </c>
      <c r="C844" s="67">
        <v>65</v>
      </c>
      <c r="D844" s="67" t="s">
        <v>339</v>
      </c>
      <c r="E844" s="71">
        <v>0.106055559106999</v>
      </c>
      <c r="F844" s="68">
        <v>3.99889685603971</v>
      </c>
      <c r="G844" s="71">
        <v>0.25174216027874602</v>
      </c>
      <c r="H844" s="68">
        <v>62.934362934362902</v>
      </c>
      <c r="I844" s="71">
        <v>1.7318583690854698E-2</v>
      </c>
      <c r="J844" s="68">
        <v>35.907335907335899</v>
      </c>
      <c r="K844" s="71">
        <v>4.9105933351395403E-2</v>
      </c>
      <c r="L844" s="68">
        <v>7.3359073359073399</v>
      </c>
    </row>
    <row r="845" spans="1:12" x14ac:dyDescent="0.2">
      <c r="A845" s="72" t="s">
        <v>2022</v>
      </c>
      <c r="B845" s="66" t="s">
        <v>2023</v>
      </c>
      <c r="C845" s="67">
        <v>65</v>
      </c>
      <c r="D845" s="67" t="s">
        <v>339</v>
      </c>
      <c r="E845" s="71">
        <v>9.9216367739507802E-2</v>
      </c>
      <c r="F845" s="68">
        <v>2.45449531163817</v>
      </c>
      <c r="G845" s="71">
        <v>0.25081863832809898</v>
      </c>
      <c r="H845" s="68">
        <v>58.246001103144003</v>
      </c>
      <c r="I845" s="71">
        <v>1.6350920051627499E-2</v>
      </c>
      <c r="J845" s="68">
        <v>34.583563154991701</v>
      </c>
      <c r="K845" s="71">
        <v>3.0479544838797099E-2</v>
      </c>
      <c r="L845" s="68">
        <v>4.5228902371759503</v>
      </c>
    </row>
    <row r="846" spans="1:12" x14ac:dyDescent="0.2">
      <c r="A846" s="72" t="s">
        <v>2024</v>
      </c>
      <c r="B846" s="66" t="s">
        <v>2025</v>
      </c>
      <c r="C846" s="67">
        <v>65</v>
      </c>
      <c r="D846" s="67" t="s">
        <v>339</v>
      </c>
      <c r="E846" s="71">
        <v>9.1325336478522895E-2</v>
      </c>
      <c r="F846" s="68">
        <v>1.0479867622724801</v>
      </c>
      <c r="G846" s="71">
        <v>0.249999999996078</v>
      </c>
      <c r="H846" s="68">
        <v>29.481522338665201</v>
      </c>
      <c r="I846" s="71">
        <v>1.9630048336931401E-3</v>
      </c>
      <c r="J846" s="68">
        <v>6.7291781577495904</v>
      </c>
      <c r="K846" s="71">
        <v>2.2013004605797901E-2</v>
      </c>
      <c r="L846" s="68">
        <v>3.4473248758963</v>
      </c>
    </row>
    <row r="847" spans="1:12" x14ac:dyDescent="0.2">
      <c r="A847" s="72" t="s">
        <v>2026</v>
      </c>
      <c r="B847" s="66" t="s">
        <v>2027</v>
      </c>
      <c r="C847" s="67">
        <v>65</v>
      </c>
      <c r="D847" s="67" t="s">
        <v>339</v>
      </c>
      <c r="E847" s="71">
        <v>9.2713307189546096E-2</v>
      </c>
      <c r="F847" s="68">
        <v>1.13072255929399</v>
      </c>
      <c r="G847" s="71">
        <v>0.25</v>
      </c>
      <c r="H847" s="68">
        <v>57.804743519029202</v>
      </c>
      <c r="I847" s="71">
        <v>6.1269169628404997E-3</v>
      </c>
      <c r="J847" s="68">
        <v>17.2917815774959</v>
      </c>
      <c r="K847" s="71">
        <v>2.2013004605797901E-2</v>
      </c>
      <c r="L847" s="68">
        <v>3.4473248758963</v>
      </c>
    </row>
    <row r="848" spans="1:12" x14ac:dyDescent="0.2">
      <c r="A848" s="72" t="s">
        <v>2028</v>
      </c>
      <c r="B848" s="66" t="s">
        <v>2029</v>
      </c>
      <c r="C848" s="67">
        <v>65</v>
      </c>
      <c r="D848" s="67" t="s">
        <v>339</v>
      </c>
      <c r="E848" s="71">
        <v>9.38068332166061E-2</v>
      </c>
      <c r="F848" s="68">
        <v>1.35135135135135</v>
      </c>
      <c r="G848" s="71">
        <v>0.25</v>
      </c>
      <c r="H848" s="68">
        <v>57.804743519029202</v>
      </c>
      <c r="I848" s="71">
        <v>6.0208789508208096E-3</v>
      </c>
      <c r="J848" s="68">
        <v>17.0435741864313</v>
      </c>
      <c r="K848" s="71">
        <v>2.5399620698997601E-2</v>
      </c>
      <c r="L848" s="68">
        <v>3.7231108659680099</v>
      </c>
    </row>
    <row r="849" spans="1:12" x14ac:dyDescent="0.2">
      <c r="A849" s="72" t="s">
        <v>2030</v>
      </c>
      <c r="B849" s="66" t="s">
        <v>2031</v>
      </c>
      <c r="C849" s="67">
        <v>65</v>
      </c>
      <c r="D849" s="67" t="s">
        <v>339</v>
      </c>
      <c r="E849" s="71">
        <v>9.9063468151945597E-2</v>
      </c>
      <c r="F849" s="68">
        <v>2.4269167126309998</v>
      </c>
      <c r="G849" s="71">
        <v>0.249999999738588</v>
      </c>
      <c r="H849" s="68">
        <v>25.2619966905681</v>
      </c>
      <c r="I849" s="71">
        <v>4.8741789818953999E-3</v>
      </c>
      <c r="J849" s="68">
        <v>14.6166574738003</v>
      </c>
      <c r="K849" s="71">
        <v>4.2316225735353402E-2</v>
      </c>
      <c r="L849" s="68">
        <v>6.0672917815774996</v>
      </c>
    </row>
    <row r="850" spans="1:12" x14ac:dyDescent="0.2">
      <c r="A850" s="72" t="s">
        <v>2032</v>
      </c>
      <c r="B850" s="66" t="s">
        <v>2033</v>
      </c>
      <c r="C850" s="67">
        <v>65</v>
      </c>
      <c r="D850" s="67" t="s">
        <v>339</v>
      </c>
      <c r="E850" s="71">
        <v>8.6488941095652597E-2</v>
      </c>
      <c r="F850" s="68">
        <v>0.74462217319360202</v>
      </c>
      <c r="G850" s="71">
        <v>0.21260988335921399</v>
      </c>
      <c r="H850" s="68">
        <v>7.5013789299503602</v>
      </c>
      <c r="I850" s="71">
        <v>2.83093071614749E-3</v>
      </c>
      <c r="J850" s="68">
        <v>9.0182018753447295</v>
      </c>
      <c r="K850" s="71">
        <v>4.4026009211595898E-2</v>
      </c>
      <c r="L850" s="68">
        <v>6.5361279646993902</v>
      </c>
    </row>
    <row r="851" spans="1:12" x14ac:dyDescent="0.2">
      <c r="A851" s="72" t="s">
        <v>2034</v>
      </c>
      <c r="B851" s="66" t="s">
        <v>2035</v>
      </c>
      <c r="C851" s="67">
        <v>65</v>
      </c>
      <c r="D851" s="67" t="s">
        <v>339</v>
      </c>
      <c r="E851" s="71">
        <v>9.0806017835828007E-2</v>
      </c>
      <c r="F851" s="68">
        <v>0.99282956425813595</v>
      </c>
      <c r="G851" s="71">
        <v>0.24999999810996101</v>
      </c>
      <c r="H851" s="68">
        <v>22.200772200772199</v>
      </c>
      <c r="I851" s="71">
        <v>2.0983588383250598E-3</v>
      </c>
      <c r="J851" s="68">
        <v>7.1704357418643099</v>
      </c>
      <c r="K851" s="71">
        <v>2.0319696559198099E-2</v>
      </c>
      <c r="L851" s="68">
        <v>3.1991174848317701</v>
      </c>
    </row>
    <row r="852" spans="1:12" x14ac:dyDescent="0.2">
      <c r="A852" s="72" t="s">
        <v>2036</v>
      </c>
      <c r="B852" s="66" t="s">
        <v>2037</v>
      </c>
      <c r="C852" s="67">
        <v>65</v>
      </c>
      <c r="D852" s="67" t="s">
        <v>339</v>
      </c>
      <c r="E852" s="71">
        <v>9.3127570723472497E-2</v>
      </c>
      <c r="F852" s="68">
        <v>1.15830115830116</v>
      </c>
      <c r="G852" s="71">
        <v>0.23820685679458201</v>
      </c>
      <c r="H852" s="68">
        <v>11.0865968008825</v>
      </c>
      <c r="I852" s="71">
        <v>7.3096944438387698E-3</v>
      </c>
      <c r="J852" s="68">
        <v>19.966905681191399</v>
      </c>
      <c r="K852" s="71">
        <v>3.3866160931996798E-2</v>
      </c>
      <c r="L852" s="68">
        <v>4.7986762272476602</v>
      </c>
    </row>
    <row r="853" spans="1:12" x14ac:dyDescent="0.2">
      <c r="A853" s="72" t="s">
        <v>2038</v>
      </c>
      <c r="B853" s="66" t="s">
        <v>2039</v>
      </c>
      <c r="C853" s="67">
        <v>65</v>
      </c>
      <c r="D853" s="67" t="s">
        <v>339</v>
      </c>
      <c r="E853" s="71">
        <v>9.3690027392596506E-2</v>
      </c>
      <c r="F853" s="68">
        <v>1.32377275234418</v>
      </c>
      <c r="G853" s="71">
        <v>0.24999999935609299</v>
      </c>
      <c r="H853" s="68">
        <v>23.993381136238298</v>
      </c>
      <c r="I853" s="71">
        <v>5.9053798289910003E-4</v>
      </c>
      <c r="J853" s="68">
        <v>2.2338665195808098</v>
      </c>
      <c r="K853" s="71">
        <v>3.0479544838797099E-2</v>
      </c>
      <c r="L853" s="68">
        <v>4.5228902371759503</v>
      </c>
    </row>
    <row r="854" spans="1:12" x14ac:dyDescent="0.2">
      <c r="A854" s="72" t="s">
        <v>2040</v>
      </c>
      <c r="B854" s="66" t="s">
        <v>2041</v>
      </c>
      <c r="C854" s="67">
        <v>65</v>
      </c>
      <c r="D854" s="67" t="s">
        <v>339</v>
      </c>
      <c r="E854" s="71">
        <v>9.8537093541198301E-2</v>
      </c>
      <c r="F854" s="68">
        <v>2.26144511858798</v>
      </c>
      <c r="G854" s="71">
        <v>0.25087107572258999</v>
      </c>
      <c r="H854" s="68">
        <v>58.411472697187001</v>
      </c>
      <c r="I854" s="71">
        <v>7.48742787580884E-3</v>
      </c>
      <c r="J854" s="68">
        <v>20.4908990623276</v>
      </c>
      <c r="K854" s="71">
        <v>3.7252777025196498E-2</v>
      </c>
      <c r="L854" s="68">
        <v>5.2675124103695499</v>
      </c>
    </row>
    <row r="855" spans="1:12" x14ac:dyDescent="0.2">
      <c r="A855" s="72" t="s">
        <v>2042</v>
      </c>
      <c r="B855" s="66" t="s">
        <v>2043</v>
      </c>
      <c r="C855" s="67">
        <v>65</v>
      </c>
      <c r="D855" s="67" t="s">
        <v>339</v>
      </c>
      <c r="E855" s="71">
        <v>9.0351014999134796E-2</v>
      </c>
      <c r="F855" s="68">
        <v>0.96525096525096499</v>
      </c>
      <c r="G855" s="71">
        <v>0.24999999934393</v>
      </c>
      <c r="H855" s="68">
        <v>23.965802537231099</v>
      </c>
      <c r="I855" s="71">
        <v>5.8132732340757604E-3</v>
      </c>
      <c r="J855" s="68">
        <v>16.712630998345301</v>
      </c>
      <c r="K855" s="71">
        <v>1.52397724193986E-2</v>
      </c>
      <c r="L855" s="68">
        <v>2.6751241036955302</v>
      </c>
    </row>
    <row r="856" spans="1:12" x14ac:dyDescent="0.2">
      <c r="A856" s="72" t="s">
        <v>2044</v>
      </c>
      <c r="B856" s="66" t="s">
        <v>2045</v>
      </c>
      <c r="C856" s="67">
        <v>68</v>
      </c>
      <c r="D856" s="67" t="s">
        <v>339</v>
      </c>
      <c r="E856" s="71">
        <v>0.128436577290161</v>
      </c>
      <c r="F856" s="68">
        <v>16.923076923076898</v>
      </c>
      <c r="G856" s="71">
        <v>0.26420629997119999</v>
      </c>
      <c r="H856" s="68">
        <v>52.820512820512803</v>
      </c>
      <c r="I856" s="71">
        <v>2.0413162471539001E-2</v>
      </c>
      <c r="J856" s="68">
        <v>27.1794871794872</v>
      </c>
      <c r="K856" s="71">
        <v>0.10069026942774401</v>
      </c>
      <c r="L856" s="68">
        <v>26.410256410256402</v>
      </c>
    </row>
    <row r="857" spans="1:12" x14ac:dyDescent="0.2">
      <c r="A857" s="72" t="s">
        <v>2046</v>
      </c>
      <c r="B857" s="66" t="s">
        <v>2047</v>
      </c>
      <c r="C857" s="67">
        <v>68</v>
      </c>
      <c r="D857" s="67" t="s">
        <v>339</v>
      </c>
      <c r="E857" s="71">
        <v>0.126078398939755</v>
      </c>
      <c r="F857" s="68">
        <v>16.153846153846199</v>
      </c>
      <c r="G857" s="71">
        <v>0.26035904611317401</v>
      </c>
      <c r="H857" s="68">
        <v>50.512820512820497</v>
      </c>
      <c r="I857" s="71">
        <v>1.7185881278345701E-2</v>
      </c>
      <c r="J857" s="68">
        <v>23.846153846153801</v>
      </c>
      <c r="K857" s="71">
        <v>0.10069026942774401</v>
      </c>
      <c r="L857" s="68">
        <v>26.410256410256402</v>
      </c>
    </row>
    <row r="858" spans="1:12" x14ac:dyDescent="0.2">
      <c r="A858" s="72" t="s">
        <v>2048</v>
      </c>
      <c r="B858" s="66" t="s">
        <v>2049</v>
      </c>
      <c r="C858" s="67">
        <v>68</v>
      </c>
      <c r="D858" s="67" t="s">
        <v>339</v>
      </c>
      <c r="E858" s="71">
        <v>0.14610624640450501</v>
      </c>
      <c r="F858" s="68">
        <v>28.461538461538499</v>
      </c>
      <c r="G858" s="71">
        <v>0.24999999978364301</v>
      </c>
      <c r="H858" s="68">
        <v>23.3333333333333</v>
      </c>
      <c r="I858" s="71">
        <v>5.8681687548332299E-2</v>
      </c>
      <c r="J858" s="68">
        <v>54.871794871794897</v>
      </c>
      <c r="K858" s="71">
        <v>0.12963705188154101</v>
      </c>
      <c r="L858" s="68">
        <v>38.205128205128197</v>
      </c>
    </row>
    <row r="859" spans="1:12" x14ac:dyDescent="0.2">
      <c r="A859" s="72" t="s">
        <v>2050</v>
      </c>
      <c r="B859" s="66" t="s">
        <v>2051</v>
      </c>
      <c r="C859" s="67">
        <v>65</v>
      </c>
      <c r="D859" s="67" t="s">
        <v>339</v>
      </c>
      <c r="E859" s="71">
        <v>0.14084879575593201</v>
      </c>
      <c r="F859" s="68">
        <v>20.904578047435201</v>
      </c>
      <c r="G859" s="71">
        <v>0.27065081351689602</v>
      </c>
      <c r="H859" s="68">
        <v>76.696083838940993</v>
      </c>
      <c r="I859" s="71">
        <v>7.9643897899148094E-3</v>
      </c>
      <c r="J859" s="68">
        <v>21.428571428571399</v>
      </c>
      <c r="K859" s="71">
        <v>0.143931183960987</v>
      </c>
      <c r="L859" s="68">
        <v>27.661334804191899</v>
      </c>
    </row>
    <row r="860" spans="1:12" x14ac:dyDescent="0.2">
      <c r="A860" s="72" t="s">
        <v>2052</v>
      </c>
      <c r="B860" s="66" t="s">
        <v>2053</v>
      </c>
      <c r="C860" s="67">
        <v>68</v>
      </c>
      <c r="D860" s="67" t="s">
        <v>339</v>
      </c>
      <c r="E860" s="71">
        <v>0.14655139739193501</v>
      </c>
      <c r="F860" s="68">
        <v>29.230769230769202</v>
      </c>
      <c r="G860" s="71">
        <v>0.249999984486138</v>
      </c>
      <c r="H860" s="68">
        <v>21.538461538461501</v>
      </c>
      <c r="I860" s="71">
        <v>1.5252594170527999E-2</v>
      </c>
      <c r="J860" s="68">
        <v>21.538461538461501</v>
      </c>
      <c r="K860" s="71">
        <v>0.17440161351913999</v>
      </c>
      <c r="L860" s="68">
        <v>54.871794871794897</v>
      </c>
    </row>
    <row r="861" spans="1:12" x14ac:dyDescent="0.2">
      <c r="A861" s="72" t="s">
        <v>2054</v>
      </c>
      <c r="B861" s="66" t="s">
        <v>2055</v>
      </c>
      <c r="C861" s="67">
        <v>65</v>
      </c>
      <c r="D861" s="67" t="s">
        <v>339</v>
      </c>
      <c r="E861" s="71">
        <v>0.13717320946094699</v>
      </c>
      <c r="F861" s="68">
        <v>18.781025923883099</v>
      </c>
      <c r="G861" s="71">
        <v>0.24999999992605701</v>
      </c>
      <c r="H861" s="68">
        <v>27.054605626034199</v>
      </c>
      <c r="I861" s="71">
        <v>5.7352881696000604E-3</v>
      </c>
      <c r="J861" s="68">
        <v>16.409266409266401</v>
      </c>
      <c r="K861" s="71">
        <v>0.15578434028718499</v>
      </c>
      <c r="L861" s="68">
        <v>31.218974076116901</v>
      </c>
    </row>
    <row r="862" spans="1:12" x14ac:dyDescent="0.2">
      <c r="A862" s="72" t="s">
        <v>2056</v>
      </c>
      <c r="B862" s="66" t="s">
        <v>2057</v>
      </c>
      <c r="C862" s="67">
        <v>65</v>
      </c>
      <c r="D862" s="67" t="s">
        <v>339</v>
      </c>
      <c r="E862" s="71">
        <v>0.15496665422838701</v>
      </c>
      <c r="F862" s="68">
        <v>28.847214561500301</v>
      </c>
      <c r="G862" s="71">
        <v>0.24999999924628699</v>
      </c>
      <c r="H862" s="68">
        <v>23.800330943188101</v>
      </c>
      <c r="I862" s="71">
        <v>7.0968779477887503E-2</v>
      </c>
      <c r="J862" s="68">
        <v>70.573634859349099</v>
      </c>
      <c r="K862" s="71">
        <v>0.143931183960987</v>
      </c>
      <c r="L862" s="68">
        <v>27.661334804191899</v>
      </c>
    </row>
    <row r="863" spans="1:12" x14ac:dyDescent="0.2">
      <c r="A863" s="72" t="s">
        <v>2058</v>
      </c>
      <c r="B863" s="66" t="s">
        <v>2059</v>
      </c>
      <c r="C863" s="67">
        <v>65</v>
      </c>
      <c r="D863" s="67" t="s">
        <v>339</v>
      </c>
      <c r="E863" s="71">
        <v>0.131473269008692</v>
      </c>
      <c r="F863" s="68">
        <v>15.444015444015401</v>
      </c>
      <c r="G863" s="71">
        <v>0.244231376198143</v>
      </c>
      <c r="H863" s="68">
        <v>12.9619415333701</v>
      </c>
      <c r="I863" s="71">
        <v>2.8706307737469202E-3</v>
      </c>
      <c r="J863" s="68">
        <v>9.1836734693877595</v>
      </c>
      <c r="K863" s="71">
        <v>0.14731780005418599</v>
      </c>
      <c r="L863" s="68">
        <v>28.929950358521801</v>
      </c>
    </row>
    <row r="864" spans="1:12" x14ac:dyDescent="0.2">
      <c r="A864" s="72" t="s">
        <v>2060</v>
      </c>
      <c r="B864" s="66" t="s">
        <v>2061</v>
      </c>
      <c r="C864" s="67">
        <v>65</v>
      </c>
      <c r="D864" s="67" t="s">
        <v>339</v>
      </c>
      <c r="E864" s="71">
        <v>0.13332206914939901</v>
      </c>
      <c r="F864" s="68">
        <v>16.4644236072808</v>
      </c>
      <c r="G864" s="71">
        <v>0.25</v>
      </c>
      <c r="H864" s="68">
        <v>57.804743519029202</v>
      </c>
      <c r="I864" s="71">
        <v>9.5509934740975802E-4</v>
      </c>
      <c r="J864" s="68">
        <v>3.80584666298952</v>
      </c>
      <c r="K864" s="71">
        <v>0.14901110810078599</v>
      </c>
      <c r="L864" s="68">
        <v>29.343629343629299</v>
      </c>
    </row>
    <row r="865" spans="1:12" x14ac:dyDescent="0.2">
      <c r="A865" s="72" t="s">
        <v>2062</v>
      </c>
      <c r="B865" s="66" t="s">
        <v>2063</v>
      </c>
      <c r="C865" s="67">
        <v>65</v>
      </c>
      <c r="D865" s="67" t="s">
        <v>339</v>
      </c>
      <c r="E865" s="71">
        <v>0.125998275540321</v>
      </c>
      <c r="F865" s="68">
        <v>12.3276337562052</v>
      </c>
      <c r="G865" s="71">
        <v>0.24999999898154901</v>
      </c>
      <c r="H865" s="68">
        <v>23.414230557087699</v>
      </c>
      <c r="I865" s="71">
        <v>2.1316420703624502E-2</v>
      </c>
      <c r="J865" s="68">
        <v>40.512961941533398</v>
      </c>
      <c r="K865" s="71">
        <v>0.10667840693579</v>
      </c>
      <c r="L865" s="68">
        <v>18.6982901268616</v>
      </c>
    </row>
    <row r="866" spans="1:12" x14ac:dyDescent="0.2">
      <c r="A866" s="72" t="s">
        <v>2064</v>
      </c>
      <c r="B866" s="66" t="s">
        <v>2065</v>
      </c>
      <c r="C866" s="67">
        <v>65</v>
      </c>
      <c r="D866" s="67" t="s">
        <v>339</v>
      </c>
      <c r="E866" s="71">
        <v>0.10952664054882499</v>
      </c>
      <c r="F866" s="68">
        <v>5.2123552123552104</v>
      </c>
      <c r="G866" s="71">
        <v>0.25</v>
      </c>
      <c r="H866" s="68">
        <v>57.804743519029202</v>
      </c>
      <c r="I866" s="71">
        <v>2.3810595494833998E-3</v>
      </c>
      <c r="J866" s="68">
        <v>8.1081081081081106</v>
      </c>
      <c r="K866" s="71">
        <v>7.6198862096992906E-2</v>
      </c>
      <c r="L866" s="68">
        <v>12.7964699393271</v>
      </c>
    </row>
    <row r="867" spans="1:12" x14ac:dyDescent="0.2">
      <c r="A867" s="72" t="s">
        <v>2066</v>
      </c>
      <c r="B867" s="66" t="s">
        <v>2067</v>
      </c>
      <c r="C867" s="67">
        <v>65</v>
      </c>
      <c r="D867" s="67" t="s">
        <v>339</v>
      </c>
      <c r="E867" s="71">
        <v>0.116956143354187</v>
      </c>
      <c r="F867" s="68">
        <v>8.5217870932156607</v>
      </c>
      <c r="G867" s="71">
        <v>0.250871080007527</v>
      </c>
      <c r="H867" s="68">
        <v>58.797573083287404</v>
      </c>
      <c r="I867" s="71">
        <v>5.1720994454428496E-3</v>
      </c>
      <c r="J867" s="68">
        <v>15.3337010479868</v>
      </c>
      <c r="K867" s="71">
        <v>9.4825250609591197E-2</v>
      </c>
      <c r="L867" s="68">
        <v>16.7953667953668</v>
      </c>
    </row>
    <row r="868" spans="1:12" x14ac:dyDescent="0.2">
      <c r="A868" s="72" t="s">
        <v>2068</v>
      </c>
      <c r="B868" s="66" t="s">
        <v>2069</v>
      </c>
      <c r="C868" s="67">
        <v>65</v>
      </c>
      <c r="D868" s="67" t="s">
        <v>339</v>
      </c>
      <c r="E868" s="71">
        <v>0.10478975734139399</v>
      </c>
      <c r="F868" s="68">
        <v>3.5852178709321598</v>
      </c>
      <c r="G868" s="71">
        <v>0.25522647776656998</v>
      </c>
      <c r="H868" s="68">
        <v>67.457253171538895</v>
      </c>
      <c r="I868" s="71">
        <v>8.3435528596167395E-3</v>
      </c>
      <c r="J868" s="68">
        <v>22.1456150027579</v>
      </c>
      <c r="K868" s="71">
        <v>5.0799241397995298E-2</v>
      </c>
      <c r="L868" s="68">
        <v>7.47380033094319</v>
      </c>
    </row>
    <row r="869" spans="1:12" x14ac:dyDescent="0.2">
      <c r="A869" s="72" t="s">
        <v>2070</v>
      </c>
      <c r="B869" s="66" t="s">
        <v>2071</v>
      </c>
      <c r="C869" s="67">
        <v>65</v>
      </c>
      <c r="D869" s="67" t="s">
        <v>339</v>
      </c>
      <c r="E869" s="71">
        <v>0.10897439170760501</v>
      </c>
      <c r="F869" s="68">
        <v>5.0193050193050199</v>
      </c>
      <c r="G869" s="71">
        <v>0.254355400316084</v>
      </c>
      <c r="H869" s="68">
        <v>66.767788196359604</v>
      </c>
      <c r="I869" s="71">
        <v>1.1608685129137999E-2</v>
      </c>
      <c r="J869" s="68">
        <v>28.157749586321</v>
      </c>
      <c r="K869" s="71">
        <v>6.0959089677594301E-2</v>
      </c>
      <c r="L869" s="68">
        <v>9.5421952564809693</v>
      </c>
    </row>
    <row r="870" spans="1:12" x14ac:dyDescent="0.2">
      <c r="A870" s="72" t="s">
        <v>2072</v>
      </c>
      <c r="B870" s="66" t="s">
        <v>2073</v>
      </c>
      <c r="C870" s="67">
        <v>65</v>
      </c>
      <c r="D870" s="67" t="s">
        <v>339</v>
      </c>
      <c r="E870" s="71">
        <v>0.109478766379419</v>
      </c>
      <c r="F870" s="68">
        <v>5.15719801434087</v>
      </c>
      <c r="G870" s="71">
        <v>0.25</v>
      </c>
      <c r="H870" s="68">
        <v>57.804743519029202</v>
      </c>
      <c r="I870" s="71">
        <v>7.3173611810634503E-3</v>
      </c>
      <c r="J870" s="68">
        <v>20.022062879205698</v>
      </c>
      <c r="K870" s="71">
        <v>7.1118937957193304E-2</v>
      </c>
      <c r="L870" s="68">
        <v>11.5002757859901</v>
      </c>
    </row>
    <row r="871" spans="1:12" x14ac:dyDescent="0.2">
      <c r="A871" s="72" t="s">
        <v>2074</v>
      </c>
      <c r="B871" s="66" t="s">
        <v>2075</v>
      </c>
      <c r="C871" s="67">
        <v>65</v>
      </c>
      <c r="D871" s="67" t="s">
        <v>339</v>
      </c>
      <c r="E871" s="71">
        <v>0.1106612530928</v>
      </c>
      <c r="F871" s="68">
        <v>5.7363485934914502</v>
      </c>
      <c r="G871" s="71">
        <v>0.25</v>
      </c>
      <c r="H871" s="68">
        <v>57.804743519029202</v>
      </c>
      <c r="I871" s="71">
        <v>4.0915891348087203E-3</v>
      </c>
      <c r="J871" s="68">
        <v>12.575841147269699</v>
      </c>
      <c r="K871" s="71">
        <v>7.7892170143592704E-2</v>
      </c>
      <c r="L871" s="68">
        <v>13.127413127413099</v>
      </c>
    </row>
    <row r="872" spans="1:12" x14ac:dyDescent="0.2">
      <c r="A872" s="72" t="s">
        <v>2076</v>
      </c>
      <c r="B872" s="66" t="s">
        <v>2077</v>
      </c>
      <c r="C872" s="67">
        <v>65</v>
      </c>
      <c r="D872" s="67" t="s">
        <v>339</v>
      </c>
      <c r="E872" s="71">
        <v>0.105681607565402</v>
      </c>
      <c r="F872" s="68">
        <v>3.8885824600110301</v>
      </c>
      <c r="G872" s="71">
        <v>0.25</v>
      </c>
      <c r="H872" s="68">
        <v>57.804743519029202</v>
      </c>
      <c r="I872" s="71">
        <v>1.00580887881272E-3</v>
      </c>
      <c r="J872" s="68">
        <v>4.0540540540540499</v>
      </c>
      <c r="K872" s="71">
        <v>6.6039013817393799E-2</v>
      </c>
      <c r="L872" s="68">
        <v>10.397131825703299</v>
      </c>
    </row>
    <row r="873" spans="1:12" x14ac:dyDescent="0.2">
      <c r="A873" s="72" t="s">
        <v>2078</v>
      </c>
      <c r="B873" s="66" t="s">
        <v>2079</v>
      </c>
      <c r="C873" s="67">
        <v>65</v>
      </c>
      <c r="D873" s="67" t="s">
        <v>339</v>
      </c>
      <c r="E873" s="71">
        <v>0.104264520479091</v>
      </c>
      <c r="F873" s="68">
        <v>3.3921676778819601</v>
      </c>
      <c r="G873" s="71">
        <v>0.25</v>
      </c>
      <c r="H873" s="68">
        <v>57.804743519029202</v>
      </c>
      <c r="I873" s="71">
        <v>1.8344717596783899E-3</v>
      </c>
      <c r="J873" s="68">
        <v>6.3430777716491997</v>
      </c>
      <c r="K873" s="71">
        <v>6.0959089677594301E-2</v>
      </c>
      <c r="L873" s="68">
        <v>9.5421952564809693</v>
      </c>
    </row>
    <row r="874" spans="1:12" x14ac:dyDescent="0.2">
      <c r="A874" s="72" t="s">
        <v>2080</v>
      </c>
      <c r="B874" s="66" t="s">
        <v>2081</v>
      </c>
      <c r="C874" s="67">
        <v>65</v>
      </c>
      <c r="D874" s="67" t="s">
        <v>339</v>
      </c>
      <c r="E874" s="71">
        <v>0.11119188186142299</v>
      </c>
      <c r="F874" s="68">
        <v>6.12244897959184</v>
      </c>
      <c r="G874" s="71">
        <v>0.25</v>
      </c>
      <c r="H874" s="68">
        <v>57.804743519029202</v>
      </c>
      <c r="I874" s="71">
        <v>6.1562640978471098E-2</v>
      </c>
      <c r="J874" s="68">
        <v>66.822945394374003</v>
      </c>
      <c r="K874" s="71">
        <v>2.2013004605797901E-2</v>
      </c>
      <c r="L874" s="68">
        <v>3.4473248758963</v>
      </c>
    </row>
    <row r="875" spans="1:12" x14ac:dyDescent="0.2">
      <c r="A875" s="72" t="s">
        <v>2082</v>
      </c>
      <c r="B875" s="66" t="s">
        <v>2083</v>
      </c>
      <c r="C875" s="67">
        <v>65</v>
      </c>
      <c r="D875" s="67" t="s">
        <v>339</v>
      </c>
      <c r="E875" s="71">
        <v>9.7976808783878405E-2</v>
      </c>
      <c r="F875" s="68">
        <v>2.09597352454495</v>
      </c>
      <c r="G875" s="71">
        <v>0.25</v>
      </c>
      <c r="H875" s="68">
        <v>57.804743519029202</v>
      </c>
      <c r="I875" s="71">
        <v>8.38743280268117E-3</v>
      </c>
      <c r="J875" s="68">
        <v>22.200772200772199</v>
      </c>
      <c r="K875" s="71">
        <v>3.5542993548954099E-2</v>
      </c>
      <c r="L875" s="68">
        <v>4.8262548262548304</v>
      </c>
    </row>
    <row r="876" spans="1:12" x14ac:dyDescent="0.2">
      <c r="A876" s="72" t="s">
        <v>2084</v>
      </c>
      <c r="B876" s="66" t="s">
        <v>2085</v>
      </c>
      <c r="C876" s="67">
        <v>65</v>
      </c>
      <c r="D876" s="67" t="s">
        <v>339</v>
      </c>
      <c r="E876" s="71">
        <v>9.34287913832266E-2</v>
      </c>
      <c r="F876" s="68">
        <v>1.2410369553226701</v>
      </c>
      <c r="G876" s="71">
        <v>0.25</v>
      </c>
      <c r="H876" s="68">
        <v>57.804743519029202</v>
      </c>
      <c r="I876" s="71">
        <v>3.1934454040823301E-3</v>
      </c>
      <c r="J876" s="68">
        <v>10.424710424710399</v>
      </c>
      <c r="K876" s="71">
        <v>2.7092928745597499E-2</v>
      </c>
      <c r="L876" s="68">
        <v>3.99889685603971</v>
      </c>
    </row>
    <row r="877" spans="1:12" x14ac:dyDescent="0.2">
      <c r="A877" s="72" t="s">
        <v>2086</v>
      </c>
      <c r="B877" s="66" t="s">
        <v>2087</v>
      </c>
      <c r="C877" s="67">
        <v>68</v>
      </c>
      <c r="D877" s="67" t="s">
        <v>339</v>
      </c>
      <c r="E877" s="71">
        <v>0.178276996095007</v>
      </c>
      <c r="F877" s="68">
        <v>48.205128205128197</v>
      </c>
      <c r="G877" s="71">
        <v>0.30358099660653698</v>
      </c>
      <c r="H877" s="68">
        <v>72.051282051282001</v>
      </c>
      <c r="I877" s="71">
        <v>0.20849336731865301</v>
      </c>
      <c r="J877" s="68">
        <v>87.948717948717899</v>
      </c>
      <c r="K877" s="71">
        <v>2.27566243598308E-2</v>
      </c>
      <c r="L877" s="68">
        <v>6.1538461538461497</v>
      </c>
    </row>
    <row r="878" spans="1:12" x14ac:dyDescent="0.2">
      <c r="A878" s="72" t="s">
        <v>2088</v>
      </c>
      <c r="B878" s="66" t="s">
        <v>2089</v>
      </c>
      <c r="C878" s="67">
        <v>68</v>
      </c>
      <c r="D878" s="67" t="s">
        <v>339</v>
      </c>
      <c r="E878" s="71">
        <v>0.13570543107404201</v>
      </c>
      <c r="F878" s="68">
        <v>22.307692307692299</v>
      </c>
      <c r="G878" s="71">
        <v>0.27679049830326802</v>
      </c>
      <c r="H878" s="68">
        <v>62.307692307692299</v>
      </c>
      <c r="I878" s="71">
        <v>0.105342494985657</v>
      </c>
      <c r="J878" s="68">
        <v>73.3333333333333</v>
      </c>
      <c r="K878" s="71">
        <v>2.4983299933199699E-2</v>
      </c>
      <c r="L878" s="68">
        <v>6.9230769230769198</v>
      </c>
    </row>
    <row r="879" spans="1:12" x14ac:dyDescent="0.2">
      <c r="A879" s="72" t="s">
        <v>2090</v>
      </c>
      <c r="B879" s="66" t="s">
        <v>2091</v>
      </c>
      <c r="C879" s="67">
        <v>68</v>
      </c>
      <c r="D879" s="67" t="s">
        <v>339</v>
      </c>
      <c r="E879" s="71">
        <v>0.130105965919557</v>
      </c>
      <c r="F879" s="68">
        <v>18.205128205128201</v>
      </c>
      <c r="G879" s="71">
        <v>0.25893016610108899</v>
      </c>
      <c r="H879" s="68">
        <v>49.230769230769198</v>
      </c>
      <c r="I879" s="71">
        <v>6.0642057385206997E-2</v>
      </c>
      <c r="J879" s="68">
        <v>55.6410256410256</v>
      </c>
      <c r="K879" s="71">
        <v>7.0745674272373299E-2</v>
      </c>
      <c r="L879" s="68">
        <v>18.205128205128201</v>
      </c>
    </row>
    <row r="880" spans="1:12" x14ac:dyDescent="0.2">
      <c r="A880" s="72" t="s">
        <v>2092</v>
      </c>
      <c r="B880" s="66" t="s">
        <v>2093</v>
      </c>
      <c r="C880" s="67">
        <v>68</v>
      </c>
      <c r="D880" s="67" t="s">
        <v>339</v>
      </c>
      <c r="E880" s="71">
        <v>0.22594809566110499</v>
      </c>
      <c r="F880" s="68">
        <v>63.3333333333333</v>
      </c>
      <c r="G880" s="71">
        <v>0.35877151324788298</v>
      </c>
      <c r="H880" s="68">
        <v>84.102564102564102</v>
      </c>
      <c r="I880" s="71">
        <v>0.28740944708212401</v>
      </c>
      <c r="J880" s="68">
        <v>93.076923076923094</v>
      </c>
      <c r="K880" s="71">
        <v>3.1663326653306602E-2</v>
      </c>
      <c r="L880" s="68">
        <v>7.6923076923076898</v>
      </c>
    </row>
    <row r="881" spans="1:12" x14ac:dyDescent="0.2">
      <c r="A881" s="72" t="s">
        <v>2094</v>
      </c>
      <c r="B881" s="66" t="s">
        <v>2095</v>
      </c>
      <c r="C881" s="67">
        <v>68</v>
      </c>
      <c r="D881" s="67" t="s">
        <v>339</v>
      </c>
      <c r="E881" s="71">
        <v>0.155603234454814</v>
      </c>
      <c r="F881" s="68">
        <v>35.384615384615401</v>
      </c>
      <c r="G881" s="71">
        <v>0.27679049830326802</v>
      </c>
      <c r="H881" s="68">
        <v>62.307692307692299</v>
      </c>
      <c r="I881" s="71">
        <v>0.14822031324259499</v>
      </c>
      <c r="J881" s="68">
        <v>80.256410256410305</v>
      </c>
      <c r="K881" s="71">
        <v>4.1798891818576898E-2</v>
      </c>
      <c r="L881" s="68">
        <v>8.9743589743589691</v>
      </c>
    </row>
    <row r="882" spans="1:12" x14ac:dyDescent="0.2">
      <c r="A882" s="72" t="s">
        <v>2096</v>
      </c>
      <c r="B882" s="66" t="s">
        <v>2097</v>
      </c>
      <c r="C882" s="67">
        <v>68</v>
      </c>
      <c r="D882" s="67" t="s">
        <v>339</v>
      </c>
      <c r="E882" s="71">
        <v>0.28661829320411197</v>
      </c>
      <c r="F882" s="68">
        <v>74.615384615384599</v>
      </c>
      <c r="G882" s="71">
        <v>0.34363415584978202</v>
      </c>
      <c r="H882" s="68">
        <v>80.256410256410305</v>
      </c>
      <c r="I882" s="71">
        <v>0.40217040089459599</v>
      </c>
      <c r="J882" s="68">
        <v>97.179487179487197</v>
      </c>
      <c r="K882" s="71">
        <v>0.11405032286795801</v>
      </c>
      <c r="L882" s="68">
        <v>31.538461538461501</v>
      </c>
    </row>
    <row r="883" spans="1:12" x14ac:dyDescent="0.2">
      <c r="A883" s="72" t="s">
        <v>2098</v>
      </c>
      <c r="B883" s="66" t="s">
        <v>2099</v>
      </c>
      <c r="C883" s="67">
        <v>68</v>
      </c>
      <c r="D883" s="67" t="s">
        <v>339</v>
      </c>
      <c r="E883" s="71">
        <v>0.15986161758654699</v>
      </c>
      <c r="F883" s="68">
        <v>39.230769230769198</v>
      </c>
      <c r="G883" s="71">
        <v>0.31001103745462899</v>
      </c>
      <c r="H883" s="68">
        <v>73.3333333333333</v>
      </c>
      <c r="I883" s="71">
        <v>6.8883545877269095E-2</v>
      </c>
      <c r="J883" s="68">
        <v>59.487179487179503</v>
      </c>
      <c r="K883" s="71">
        <v>0.10069026942774401</v>
      </c>
      <c r="L883" s="68">
        <v>26.410256410256402</v>
      </c>
    </row>
    <row r="884" spans="1:12" x14ac:dyDescent="0.2">
      <c r="A884" s="72" t="s">
        <v>2100</v>
      </c>
      <c r="B884" s="66" t="s">
        <v>2101</v>
      </c>
      <c r="C884" s="67">
        <v>68</v>
      </c>
      <c r="D884" s="67" t="s">
        <v>339</v>
      </c>
      <c r="E884" s="71">
        <v>0.186231275415388</v>
      </c>
      <c r="F884" s="68">
        <v>52.820512820512803</v>
      </c>
      <c r="G884" s="71">
        <v>0.25446508294675901</v>
      </c>
      <c r="H884" s="68">
        <v>41.794871794871803</v>
      </c>
      <c r="I884" s="71">
        <v>0.138964882243963</v>
      </c>
      <c r="J884" s="68">
        <v>78.974358974359006</v>
      </c>
      <c r="K884" s="71">
        <v>0.16526386105544399</v>
      </c>
      <c r="L884" s="68">
        <v>52.307692307692299</v>
      </c>
    </row>
    <row r="885" spans="1:12" x14ac:dyDescent="0.2">
      <c r="A885" s="72" t="s">
        <v>2102</v>
      </c>
      <c r="B885" s="66" t="s">
        <v>2103</v>
      </c>
      <c r="C885" s="67">
        <v>68</v>
      </c>
      <c r="D885" s="67" t="s">
        <v>339</v>
      </c>
      <c r="E885" s="71">
        <v>0.16722930863798099</v>
      </c>
      <c r="F885" s="68">
        <v>43.076923076923102</v>
      </c>
      <c r="G885" s="71">
        <v>0.27679049818603602</v>
      </c>
      <c r="H885" s="68">
        <v>61.794871794871803</v>
      </c>
      <c r="I885" s="71">
        <v>0.16651399419417301</v>
      </c>
      <c r="J885" s="68">
        <v>84.358974358974393</v>
      </c>
      <c r="K885" s="71">
        <v>5.8383433533734097E-2</v>
      </c>
      <c r="L885" s="68">
        <v>15.6410256410256</v>
      </c>
    </row>
    <row r="886" spans="1:12" x14ac:dyDescent="0.2">
      <c r="A886" s="72" t="s">
        <v>2104</v>
      </c>
      <c r="B886" s="66" t="s">
        <v>2105</v>
      </c>
      <c r="C886" s="67">
        <v>68</v>
      </c>
      <c r="D886" s="67" t="s">
        <v>339</v>
      </c>
      <c r="E886" s="71">
        <v>0.14230470079788701</v>
      </c>
      <c r="F886" s="68">
        <v>26.153846153846199</v>
      </c>
      <c r="G886" s="71">
        <v>0.25446508296721598</v>
      </c>
      <c r="H886" s="68">
        <v>42.307692307692299</v>
      </c>
      <c r="I886" s="71">
        <v>1.2636322219313399E-2</v>
      </c>
      <c r="J886" s="68">
        <v>17.692307692307701</v>
      </c>
      <c r="K886" s="71">
        <v>0.15981269720713201</v>
      </c>
      <c r="L886" s="68">
        <v>51.025641025641001</v>
      </c>
    </row>
    <row r="887" spans="1:12" x14ac:dyDescent="0.2">
      <c r="A887" s="72" t="s">
        <v>2106</v>
      </c>
      <c r="B887" s="66" t="s">
        <v>2107</v>
      </c>
      <c r="C887" s="67">
        <v>68</v>
      </c>
      <c r="D887" s="67" t="s">
        <v>339</v>
      </c>
      <c r="E887" s="71">
        <v>0.142775622397084</v>
      </c>
      <c r="F887" s="68">
        <v>26.410256410256402</v>
      </c>
      <c r="G887" s="71">
        <v>0.254465082697582</v>
      </c>
      <c r="H887" s="68">
        <v>41.538461538461497</v>
      </c>
      <c r="I887" s="71">
        <v>2.4184652451808699E-2</v>
      </c>
      <c r="J887" s="68">
        <v>31.282051282051299</v>
      </c>
      <c r="K887" s="71">
        <v>0.149677132041862</v>
      </c>
      <c r="L887" s="68">
        <v>45.384615384615401</v>
      </c>
    </row>
    <row r="888" spans="1:12" x14ac:dyDescent="0.2">
      <c r="A888" s="72" t="s">
        <v>2108</v>
      </c>
      <c r="B888" s="66" t="s">
        <v>2109</v>
      </c>
      <c r="C888" s="67">
        <v>68</v>
      </c>
      <c r="D888" s="67" t="s">
        <v>339</v>
      </c>
      <c r="E888" s="71">
        <v>0.16889510857978299</v>
      </c>
      <c r="F888" s="68">
        <v>44.3589743589744</v>
      </c>
      <c r="G888" s="71">
        <v>0.257653822544676</v>
      </c>
      <c r="H888" s="68">
        <v>47.179487179487197</v>
      </c>
      <c r="I888" s="71">
        <v>9.9354371152812093E-2</v>
      </c>
      <c r="J888" s="68">
        <v>72.307692307692307</v>
      </c>
      <c r="K888" s="71">
        <v>0.149677132041862</v>
      </c>
      <c r="L888" s="68">
        <v>45.384615384615401</v>
      </c>
    </row>
    <row r="889" spans="1:12" x14ac:dyDescent="0.2">
      <c r="A889" s="72" t="s">
        <v>2110</v>
      </c>
      <c r="B889" s="66" t="s">
        <v>2111</v>
      </c>
      <c r="C889" s="67">
        <v>68</v>
      </c>
      <c r="D889" s="67" t="s">
        <v>339</v>
      </c>
      <c r="E889" s="71">
        <v>0.183677021658018</v>
      </c>
      <c r="F889" s="68">
        <v>51.538461538461497</v>
      </c>
      <c r="G889" s="71">
        <v>0.28142057809197801</v>
      </c>
      <c r="H889" s="68">
        <v>63.589743589743598</v>
      </c>
      <c r="I889" s="71">
        <v>2.2033241632676899E-2</v>
      </c>
      <c r="J889" s="68">
        <v>29.230769230769202</v>
      </c>
      <c r="K889" s="71">
        <v>0.247577245249401</v>
      </c>
      <c r="L889" s="68">
        <v>67.179487179487197</v>
      </c>
    </row>
    <row r="890" spans="1:12" x14ac:dyDescent="0.2">
      <c r="A890" s="72" t="s">
        <v>2112</v>
      </c>
      <c r="B890" s="66" t="s">
        <v>2113</v>
      </c>
      <c r="C890" s="67">
        <v>68</v>
      </c>
      <c r="D890" s="67" t="s">
        <v>339</v>
      </c>
      <c r="E890" s="71">
        <v>0.18418211235776299</v>
      </c>
      <c r="F890" s="68">
        <v>52.051282051282101</v>
      </c>
      <c r="G890" s="71">
        <v>0.256232618959574</v>
      </c>
      <c r="H890" s="68">
        <v>44.3589743589744</v>
      </c>
      <c r="I890" s="71">
        <v>8.4594332208437997E-2</v>
      </c>
      <c r="J890" s="68">
        <v>66.923076923076906</v>
      </c>
      <c r="K890" s="71">
        <v>0.211719385905277</v>
      </c>
      <c r="L890" s="68">
        <v>63.3333333333333</v>
      </c>
    </row>
    <row r="891" spans="1:12" x14ac:dyDescent="0.2">
      <c r="A891" s="72" t="s">
        <v>2114</v>
      </c>
      <c r="B891" s="66" t="s">
        <v>2115</v>
      </c>
      <c r="C891" s="67">
        <v>68</v>
      </c>
      <c r="D891" s="67" t="s">
        <v>339</v>
      </c>
      <c r="E891" s="71">
        <v>0.242741721923598</v>
      </c>
      <c r="F891" s="68">
        <v>66.410256410256395</v>
      </c>
      <c r="G891" s="71">
        <v>0.34269720451413099</v>
      </c>
      <c r="H891" s="68">
        <v>79.743589743589794</v>
      </c>
      <c r="I891" s="71">
        <v>7.5908462143844904E-2</v>
      </c>
      <c r="J891" s="68">
        <v>62.564102564102598</v>
      </c>
      <c r="K891" s="71">
        <v>0.309619499112817</v>
      </c>
      <c r="L891" s="68">
        <v>71.025641025640994</v>
      </c>
    </row>
    <row r="892" spans="1:12" x14ac:dyDescent="0.2">
      <c r="A892" s="72" t="s">
        <v>2116</v>
      </c>
      <c r="B892" s="66" t="s">
        <v>2117</v>
      </c>
      <c r="C892" s="67">
        <v>68</v>
      </c>
      <c r="D892" s="67" t="s">
        <v>339</v>
      </c>
      <c r="E892" s="71">
        <v>0.148216923903706</v>
      </c>
      <c r="F892" s="68">
        <v>30.256410256410302</v>
      </c>
      <c r="G892" s="71">
        <v>0.249289018688478</v>
      </c>
      <c r="H892" s="68">
        <v>19.230769230769202</v>
      </c>
      <c r="I892" s="71">
        <v>7.0178052287837397E-2</v>
      </c>
      <c r="J892" s="68">
        <v>60</v>
      </c>
      <c r="K892" s="71">
        <v>0.12518370073480301</v>
      </c>
      <c r="L892" s="68">
        <v>36.6666666666667</v>
      </c>
    </row>
    <row r="893" spans="1:12" x14ac:dyDescent="0.2">
      <c r="A893" s="72" t="s">
        <v>2118</v>
      </c>
      <c r="B893" s="66" t="s">
        <v>2119</v>
      </c>
      <c r="C893" s="67">
        <v>68</v>
      </c>
      <c r="D893" s="67" t="s">
        <v>339</v>
      </c>
      <c r="E893" s="71">
        <v>0.14089772390227501</v>
      </c>
      <c r="F893" s="68">
        <v>25.384615384615401</v>
      </c>
      <c r="G893" s="71">
        <v>0.24999999981229601</v>
      </c>
      <c r="H893" s="68">
        <v>23.589743589743598</v>
      </c>
      <c r="I893" s="71">
        <v>5.6416173453202399E-2</v>
      </c>
      <c r="J893" s="68">
        <v>52.564102564102598</v>
      </c>
      <c r="K893" s="71">
        <v>0.116276998441327</v>
      </c>
      <c r="L893" s="68">
        <v>32.564102564102598</v>
      </c>
    </row>
    <row r="894" spans="1:12" x14ac:dyDescent="0.2">
      <c r="A894" s="72" t="s">
        <v>2120</v>
      </c>
      <c r="B894" s="66" t="s">
        <v>2121</v>
      </c>
      <c r="C894" s="67">
        <v>68</v>
      </c>
      <c r="D894" s="67" t="s">
        <v>339</v>
      </c>
      <c r="E894" s="71">
        <v>0.119391493953463</v>
      </c>
      <c r="F894" s="68">
        <v>13.846153846153801</v>
      </c>
      <c r="G894" s="71">
        <v>0.249214863846065</v>
      </c>
      <c r="H894" s="68">
        <v>18.974358974358999</v>
      </c>
      <c r="I894" s="71">
        <v>6.0426730132096497E-3</v>
      </c>
      <c r="J894" s="68">
        <v>10.5128205128205</v>
      </c>
      <c r="K894" s="71">
        <v>0.10291694500111299</v>
      </c>
      <c r="L894" s="68">
        <v>27.692307692307701</v>
      </c>
    </row>
    <row r="895" spans="1:12" x14ac:dyDescent="0.2">
      <c r="A895" s="72" t="s">
        <v>2122</v>
      </c>
      <c r="B895" s="66" t="s">
        <v>2123</v>
      </c>
      <c r="C895" s="67">
        <v>68</v>
      </c>
      <c r="D895" s="67" t="s">
        <v>339</v>
      </c>
      <c r="E895" s="71">
        <v>0.17279590094172001</v>
      </c>
      <c r="F895" s="68">
        <v>46.6666666666667</v>
      </c>
      <c r="G895" s="71">
        <v>0.24999999905449499</v>
      </c>
      <c r="H895" s="68">
        <v>22.307692307692299</v>
      </c>
      <c r="I895" s="71">
        <v>2.30371340946347E-2</v>
      </c>
      <c r="J895" s="68">
        <v>30.256410256410302</v>
      </c>
      <c r="K895" s="71">
        <v>0.245350569676032</v>
      </c>
      <c r="L895" s="68">
        <v>66.6666666666667</v>
      </c>
    </row>
    <row r="896" spans="1:12" x14ac:dyDescent="0.2">
      <c r="A896" s="72" t="s">
        <v>2124</v>
      </c>
      <c r="B896" s="66" t="s">
        <v>2125</v>
      </c>
      <c r="C896" s="67">
        <v>68</v>
      </c>
      <c r="D896" s="67" t="s">
        <v>339</v>
      </c>
      <c r="E896" s="71">
        <v>0.216245975185092</v>
      </c>
      <c r="F896" s="68">
        <v>60</v>
      </c>
      <c r="G896" s="71">
        <v>0.35226206548386202</v>
      </c>
      <c r="H896" s="68">
        <v>82.307692307692307</v>
      </c>
      <c r="I896" s="71">
        <v>8.9209825312873706E-2</v>
      </c>
      <c r="J896" s="68">
        <v>68.717948717948701</v>
      </c>
      <c r="K896" s="71">
        <v>0.207266034758539</v>
      </c>
      <c r="L896" s="68">
        <v>62.564102564102598</v>
      </c>
    </row>
    <row r="897" spans="1:12" x14ac:dyDescent="0.2">
      <c r="A897" s="72" t="s">
        <v>2126</v>
      </c>
      <c r="B897" s="66" t="s">
        <v>2127</v>
      </c>
      <c r="C897" s="67">
        <v>68</v>
      </c>
      <c r="D897" s="67" t="s">
        <v>339</v>
      </c>
      <c r="E897" s="71">
        <v>0.29076435432513498</v>
      </c>
      <c r="F897" s="68">
        <v>75.897435897435898</v>
      </c>
      <c r="G897" s="71">
        <v>0.42511586056543998</v>
      </c>
      <c r="H897" s="68">
        <v>91.282051282051299</v>
      </c>
      <c r="I897" s="71">
        <v>4.4341991406566403E-2</v>
      </c>
      <c r="J897" s="68">
        <v>47.179487179487197</v>
      </c>
      <c r="K897" s="71">
        <v>0.40283521100339797</v>
      </c>
      <c r="L897" s="68">
        <v>75.384615384615401</v>
      </c>
    </row>
    <row r="898" spans="1:12" x14ac:dyDescent="0.2">
      <c r="A898" s="72" t="s">
        <v>2128</v>
      </c>
      <c r="B898" s="66" t="s">
        <v>2129</v>
      </c>
      <c r="C898" s="67">
        <v>68</v>
      </c>
      <c r="D898" s="67" t="s">
        <v>339</v>
      </c>
      <c r="E898" s="71">
        <v>0.29029074048208903</v>
      </c>
      <c r="F898" s="68">
        <v>75.641025641025607</v>
      </c>
      <c r="G898" s="71">
        <v>0.30711020322187998</v>
      </c>
      <c r="H898" s="68">
        <v>72.564102564102598</v>
      </c>
      <c r="I898" s="71">
        <v>0.107255543289914</v>
      </c>
      <c r="J898" s="68">
        <v>74.102564102564102</v>
      </c>
      <c r="K898" s="71">
        <v>0.45650647493447299</v>
      </c>
      <c r="L898" s="68">
        <v>77.948717948717999</v>
      </c>
    </row>
    <row r="899" spans="1:12" x14ac:dyDescent="0.2">
      <c r="A899" s="72" t="s">
        <v>2130</v>
      </c>
      <c r="B899" s="66" t="s">
        <v>2131</v>
      </c>
      <c r="C899" s="67">
        <v>68</v>
      </c>
      <c r="D899" s="67" t="s">
        <v>339</v>
      </c>
      <c r="E899" s="71">
        <v>0.359202764475408</v>
      </c>
      <c r="F899" s="68">
        <v>87.948717948717899</v>
      </c>
      <c r="G899" s="71">
        <v>0.32404055366189</v>
      </c>
      <c r="H899" s="68">
        <v>76.6666666666667</v>
      </c>
      <c r="I899" s="71">
        <v>0.15462764015494199</v>
      </c>
      <c r="J899" s="68">
        <v>82.307692307692307</v>
      </c>
      <c r="K899" s="71">
        <v>0.59894009960939099</v>
      </c>
      <c r="L899" s="68">
        <v>84.358974358974393</v>
      </c>
    </row>
    <row r="900" spans="1:12" x14ac:dyDescent="0.2">
      <c r="A900" s="72" t="s">
        <v>2132</v>
      </c>
      <c r="B900" s="66" t="s">
        <v>2133</v>
      </c>
      <c r="C900" s="67">
        <v>68</v>
      </c>
      <c r="D900" s="67" t="s">
        <v>339</v>
      </c>
      <c r="E900" s="71">
        <v>0.31457328626733999</v>
      </c>
      <c r="F900" s="68">
        <v>79.743589743589794</v>
      </c>
      <c r="G900" s="71">
        <v>0.24999999967702699</v>
      </c>
      <c r="H900" s="68">
        <v>23.076923076923102</v>
      </c>
      <c r="I900" s="71">
        <v>0.120271003524235</v>
      </c>
      <c r="J900" s="68">
        <v>76.153846153846104</v>
      </c>
      <c r="K900" s="71">
        <v>0.57344885560075798</v>
      </c>
      <c r="L900" s="68">
        <v>83.589743589743605</v>
      </c>
    </row>
    <row r="901" spans="1:12" x14ac:dyDescent="0.2">
      <c r="A901" s="72" t="s">
        <v>2134</v>
      </c>
      <c r="B901" s="66" t="s">
        <v>2135</v>
      </c>
      <c r="C901" s="67">
        <v>68</v>
      </c>
      <c r="D901" s="67" t="s">
        <v>339</v>
      </c>
      <c r="E901" s="71">
        <v>0.164832066296108</v>
      </c>
      <c r="F901" s="68">
        <v>42.307692307692299</v>
      </c>
      <c r="G901" s="71">
        <v>0.36642187206459298</v>
      </c>
      <c r="H901" s="68">
        <v>85.897435897435898</v>
      </c>
      <c r="I901" s="71">
        <v>1.8477355102511601E-2</v>
      </c>
      <c r="J901" s="68">
        <v>25.384615384615401</v>
      </c>
      <c r="K901" s="71">
        <v>0.10959697172122</v>
      </c>
      <c r="L901" s="68">
        <v>29.743589743589698</v>
      </c>
    </row>
    <row r="902" spans="1:12" x14ac:dyDescent="0.2">
      <c r="A902" s="72" t="s">
        <v>2136</v>
      </c>
      <c r="B902" s="66" t="s">
        <v>2137</v>
      </c>
      <c r="C902" s="67">
        <v>68</v>
      </c>
      <c r="D902" s="67" t="s">
        <v>339</v>
      </c>
      <c r="E902" s="71">
        <v>0.16063512608035499</v>
      </c>
      <c r="F902" s="68">
        <v>39.743589743589702</v>
      </c>
      <c r="G902" s="71">
        <v>0.29248913537798199</v>
      </c>
      <c r="H902" s="68">
        <v>68.974358974359006</v>
      </c>
      <c r="I902" s="71">
        <v>6.4232542128278794E-2</v>
      </c>
      <c r="J902" s="68">
        <v>57.179487179487197</v>
      </c>
      <c r="K902" s="71">
        <v>0.12518370073480301</v>
      </c>
      <c r="L902" s="68">
        <v>36.6666666666667</v>
      </c>
    </row>
    <row r="903" spans="1:12" x14ac:dyDescent="0.2">
      <c r="A903" s="72" t="s">
        <v>2138</v>
      </c>
      <c r="B903" s="66" t="s">
        <v>2139</v>
      </c>
      <c r="C903" s="67">
        <v>68</v>
      </c>
      <c r="D903" s="67" t="s">
        <v>339</v>
      </c>
      <c r="E903" s="71">
        <v>0.22195979035289101</v>
      </c>
      <c r="F903" s="68">
        <v>61.794871794871803</v>
      </c>
      <c r="G903" s="71">
        <v>0.24822230182355801</v>
      </c>
      <c r="H903" s="68">
        <v>17.948717948717899</v>
      </c>
      <c r="I903" s="71">
        <v>0.108037570122298</v>
      </c>
      <c r="J903" s="68">
        <v>74.358974358974393</v>
      </c>
      <c r="K903" s="71">
        <v>0.309619499112817</v>
      </c>
      <c r="L903" s="68">
        <v>71.025641025640994</v>
      </c>
    </row>
    <row r="904" spans="1:12" x14ac:dyDescent="0.2">
      <c r="A904" s="72" t="s">
        <v>2140</v>
      </c>
      <c r="B904" s="66" t="s">
        <v>2141</v>
      </c>
      <c r="C904" s="67">
        <v>68</v>
      </c>
      <c r="D904" s="67" t="s">
        <v>339</v>
      </c>
      <c r="E904" s="71">
        <v>0.33792033409181699</v>
      </c>
      <c r="F904" s="68">
        <v>85.128205128205096</v>
      </c>
      <c r="G904" s="71">
        <v>0.25172464304828601</v>
      </c>
      <c r="H904" s="68">
        <v>37.948717948717899</v>
      </c>
      <c r="I904" s="71">
        <v>3.4558400744203098E-2</v>
      </c>
      <c r="J904" s="68">
        <v>42.051282051282101</v>
      </c>
      <c r="K904" s="71">
        <v>0.72747795848296104</v>
      </c>
      <c r="L904" s="68">
        <v>90.769230769230802</v>
      </c>
    </row>
    <row r="905" spans="1:12" x14ac:dyDescent="0.2">
      <c r="A905" s="72" t="s">
        <v>2142</v>
      </c>
      <c r="B905" s="66" t="s">
        <v>2143</v>
      </c>
      <c r="C905" s="67">
        <v>68</v>
      </c>
      <c r="D905" s="67" t="s">
        <v>339</v>
      </c>
      <c r="E905" s="71">
        <v>0.43763902753790301</v>
      </c>
      <c r="F905" s="68">
        <v>96.410256410256395</v>
      </c>
      <c r="G905" s="71">
        <v>0.53977569474396803</v>
      </c>
      <c r="H905" s="68">
        <v>97.435897435897402</v>
      </c>
      <c r="I905" s="71">
        <v>9.7570118084927202E-2</v>
      </c>
      <c r="J905" s="68">
        <v>71.794871794871796</v>
      </c>
      <c r="K905" s="71">
        <v>0.67557126978481497</v>
      </c>
      <c r="L905" s="68">
        <v>87.692307692307693</v>
      </c>
    </row>
    <row r="906" spans="1:12" x14ac:dyDescent="0.2">
      <c r="A906" s="72" t="s">
        <v>2144</v>
      </c>
      <c r="B906" s="66" t="s">
        <v>2145</v>
      </c>
      <c r="C906" s="67">
        <v>68</v>
      </c>
      <c r="D906" s="67" t="s">
        <v>339</v>
      </c>
      <c r="E906" s="71">
        <v>0.17162186754376599</v>
      </c>
      <c r="F906" s="68">
        <v>45.897435897435898</v>
      </c>
      <c r="G906" s="71">
        <v>0.24999997750803499</v>
      </c>
      <c r="H906" s="68">
        <v>21.282051282051299</v>
      </c>
      <c r="I906" s="71">
        <v>4.7278798848643801E-4</v>
      </c>
      <c r="J906" s="68">
        <v>2.3076923076923102</v>
      </c>
      <c r="K906" s="71">
        <v>0.26439283713477801</v>
      </c>
      <c r="L906" s="68">
        <v>67.692307692307693</v>
      </c>
    </row>
    <row r="907" spans="1:12" x14ac:dyDescent="0.2">
      <c r="A907" s="72" t="s">
        <v>2146</v>
      </c>
      <c r="B907" s="66" t="s">
        <v>2147</v>
      </c>
      <c r="C907" s="67">
        <v>68</v>
      </c>
      <c r="D907" s="67" t="s">
        <v>339</v>
      </c>
      <c r="E907" s="71">
        <v>0.15810727835489</v>
      </c>
      <c r="F907" s="68">
        <v>37.948717948717899</v>
      </c>
      <c r="G907" s="71">
        <v>0.14768225122270301</v>
      </c>
      <c r="H907" s="68">
        <v>5.3846153846153904</v>
      </c>
      <c r="I907" s="71">
        <v>3.5526639826761297E-2</v>
      </c>
      <c r="J907" s="68">
        <v>43.076923076923102</v>
      </c>
      <c r="K907" s="71">
        <v>0.29111294401520499</v>
      </c>
      <c r="L907" s="68">
        <v>70</v>
      </c>
    </row>
    <row r="908" spans="1:12" x14ac:dyDescent="0.2">
      <c r="A908" s="72" t="s">
        <v>2148</v>
      </c>
      <c r="B908" s="66" t="s">
        <v>2149</v>
      </c>
      <c r="C908" s="67">
        <v>68</v>
      </c>
      <c r="D908" s="67" t="s">
        <v>339</v>
      </c>
      <c r="E908" s="71">
        <v>0.32155851484565201</v>
      </c>
      <c r="F908" s="68">
        <v>82.051282051282001</v>
      </c>
      <c r="G908" s="71">
        <v>0.25733893376066602</v>
      </c>
      <c r="H908" s="68">
        <v>46.153846153846203</v>
      </c>
      <c r="I908" s="71">
        <v>2.0400912954409999E-2</v>
      </c>
      <c r="J908" s="68">
        <v>26.923076923076898</v>
      </c>
      <c r="K908" s="71">
        <v>0.68693569782188002</v>
      </c>
      <c r="L908" s="68">
        <v>88.461538461538495</v>
      </c>
    </row>
    <row r="909" spans="1:12" x14ac:dyDescent="0.2">
      <c r="A909" s="72" t="s">
        <v>2150</v>
      </c>
      <c r="B909" s="66" t="s">
        <v>2151</v>
      </c>
      <c r="C909" s="67">
        <v>68</v>
      </c>
      <c r="D909" s="67" t="s">
        <v>339</v>
      </c>
      <c r="E909" s="71">
        <v>0.477774187290189</v>
      </c>
      <c r="F909" s="68">
        <v>98.717948717948701</v>
      </c>
      <c r="G909" s="71">
        <v>0.33970395631636002</v>
      </c>
      <c r="H909" s="68">
        <v>79.230769230769198</v>
      </c>
      <c r="I909" s="71">
        <v>0.45659397102732502</v>
      </c>
      <c r="J909" s="68">
        <v>98.974358974359006</v>
      </c>
      <c r="K909" s="71">
        <v>0.63702463452688296</v>
      </c>
      <c r="L909" s="68">
        <v>85.641025641025607</v>
      </c>
    </row>
    <row r="910" spans="1:12" x14ac:dyDescent="0.2">
      <c r="A910" s="72" t="s">
        <v>2152</v>
      </c>
      <c r="B910" s="66" t="s">
        <v>2153</v>
      </c>
      <c r="C910" s="67">
        <v>68</v>
      </c>
      <c r="D910" s="67" t="s">
        <v>339</v>
      </c>
      <c r="E910" s="71">
        <v>0.355961261477927</v>
      </c>
      <c r="F910" s="68">
        <v>87.435897435897402</v>
      </c>
      <c r="G910" s="71">
        <v>0.370441255679059</v>
      </c>
      <c r="H910" s="68">
        <v>86.923076923076906</v>
      </c>
      <c r="I910" s="71">
        <v>0.150178067673256</v>
      </c>
      <c r="J910" s="68">
        <v>80.769230769230802</v>
      </c>
      <c r="K910" s="71">
        <v>0.54726446108146498</v>
      </c>
      <c r="L910" s="68">
        <v>82.564102564102598</v>
      </c>
    </row>
    <row r="911" spans="1:12" x14ac:dyDescent="0.2">
      <c r="A911" s="72" t="s">
        <v>2154</v>
      </c>
      <c r="B911" s="66" t="s">
        <v>2155</v>
      </c>
      <c r="C911" s="67">
        <v>68</v>
      </c>
      <c r="D911" s="67" t="s">
        <v>339</v>
      </c>
      <c r="E911" s="71">
        <v>0.45843999857480799</v>
      </c>
      <c r="F911" s="68">
        <v>97.692307692307693</v>
      </c>
      <c r="G911" s="71">
        <v>0.52077471198285896</v>
      </c>
      <c r="H911" s="68">
        <v>95.897435897435898</v>
      </c>
      <c r="I911" s="71">
        <v>0.133442689787795</v>
      </c>
      <c r="J911" s="68">
        <v>78.205128205128204</v>
      </c>
      <c r="K911" s="71">
        <v>0.72110259395376897</v>
      </c>
      <c r="L911" s="68">
        <v>90.512820512820497</v>
      </c>
    </row>
    <row r="912" spans="1:12" x14ac:dyDescent="0.2">
      <c r="A912" s="72" t="s">
        <v>2156</v>
      </c>
      <c r="B912" s="66" t="s">
        <v>2157</v>
      </c>
      <c r="C912" s="67">
        <v>68</v>
      </c>
      <c r="D912" s="67" t="s">
        <v>339</v>
      </c>
      <c r="E912" s="71">
        <v>0.379904866487068</v>
      </c>
      <c r="F912" s="68">
        <v>92.307692307692307</v>
      </c>
      <c r="G912" s="71">
        <v>0.32242093316648002</v>
      </c>
      <c r="H912" s="68">
        <v>76.410256410256395</v>
      </c>
      <c r="I912" s="71">
        <v>3.0924330202595701E-2</v>
      </c>
      <c r="J912" s="68">
        <v>40.256410256410298</v>
      </c>
      <c r="K912" s="71">
        <v>0.786369336092128</v>
      </c>
      <c r="L912" s="68">
        <v>92.564102564102598</v>
      </c>
    </row>
    <row r="913" spans="1:12" x14ac:dyDescent="0.2">
      <c r="A913" s="72" t="s">
        <v>2158</v>
      </c>
      <c r="B913" s="66" t="s">
        <v>2159</v>
      </c>
      <c r="C913" s="67">
        <v>68</v>
      </c>
      <c r="D913" s="67" t="s">
        <v>339</v>
      </c>
      <c r="E913" s="71">
        <v>6.0770313803711999E-2</v>
      </c>
      <c r="F913" s="68">
        <v>1.2820512820512799</v>
      </c>
      <c r="G913" s="71">
        <v>7.0113316477243906E-2</v>
      </c>
      <c r="H913" s="68">
        <v>2.8205128205128198</v>
      </c>
      <c r="I913" s="71">
        <v>3.7397763930310899E-4</v>
      </c>
      <c r="J913" s="68">
        <v>1.79487179487179</v>
      </c>
      <c r="K913" s="71">
        <v>0.111823647294589</v>
      </c>
      <c r="L913" s="68">
        <v>30.5128205128205</v>
      </c>
    </row>
    <row r="914" spans="1:12" x14ac:dyDescent="0.2">
      <c r="A914" s="72" t="s">
        <v>2160</v>
      </c>
      <c r="B914" s="66" t="s">
        <v>2161</v>
      </c>
      <c r="C914" s="67">
        <v>68</v>
      </c>
      <c r="D914" s="67" t="s">
        <v>339</v>
      </c>
      <c r="E914" s="71">
        <v>0.112106661398212</v>
      </c>
      <c r="F914" s="68">
        <v>11.025641025641001</v>
      </c>
      <c r="G914" s="71">
        <v>0.181471653853952</v>
      </c>
      <c r="H914" s="68">
        <v>7.1794871794871797</v>
      </c>
      <c r="I914" s="71">
        <v>3.4117980752619598E-2</v>
      </c>
      <c r="J914" s="68">
        <v>41.794871794871803</v>
      </c>
      <c r="K914" s="71">
        <v>0.120730349588065</v>
      </c>
      <c r="L914" s="68">
        <v>34.615384615384599</v>
      </c>
    </row>
    <row r="915" spans="1:12" x14ac:dyDescent="0.2">
      <c r="A915" s="72" t="s">
        <v>2162</v>
      </c>
      <c r="B915" s="66" t="s">
        <v>2163</v>
      </c>
      <c r="C915" s="67">
        <v>68</v>
      </c>
      <c r="D915" s="67" t="s">
        <v>339</v>
      </c>
      <c r="E915" s="71">
        <v>6.1325621424509202E-2</v>
      </c>
      <c r="F915" s="68">
        <v>1.5384615384615401</v>
      </c>
      <c r="G915" s="71">
        <v>0</v>
      </c>
      <c r="H915" s="68">
        <v>0.512820512820513</v>
      </c>
      <c r="I915" s="71">
        <v>6.3246514685462593E-2</v>
      </c>
      <c r="J915" s="68">
        <v>56.6666666666667</v>
      </c>
      <c r="K915" s="71">
        <v>0.120730349588065</v>
      </c>
      <c r="L915" s="68">
        <v>34.615384615384599</v>
      </c>
    </row>
    <row r="916" spans="1:12" x14ac:dyDescent="0.2">
      <c r="A916" s="72" t="s">
        <v>2164</v>
      </c>
      <c r="B916" s="66" t="s">
        <v>2165</v>
      </c>
      <c r="C916" s="67">
        <v>68</v>
      </c>
      <c r="D916" s="67" t="s">
        <v>339</v>
      </c>
      <c r="E916" s="71">
        <v>0.149234652856084</v>
      </c>
      <c r="F916" s="68">
        <v>31.538461538461501</v>
      </c>
      <c r="G916" s="71">
        <v>0.14607311020670299</v>
      </c>
      <c r="H916" s="68">
        <v>5.1282051282051304</v>
      </c>
      <c r="I916" s="71">
        <v>0.158633743039794</v>
      </c>
      <c r="J916" s="68">
        <v>82.820512820512803</v>
      </c>
      <c r="K916" s="71">
        <v>0.142997105321755</v>
      </c>
      <c r="L916" s="68">
        <v>42.820512820512803</v>
      </c>
    </row>
    <row r="917" spans="1:12" x14ac:dyDescent="0.2">
      <c r="A917" s="72" t="s">
        <v>2166</v>
      </c>
      <c r="B917" s="66" t="s">
        <v>2167</v>
      </c>
      <c r="C917" s="67">
        <v>68</v>
      </c>
      <c r="D917" s="67" t="s">
        <v>339</v>
      </c>
      <c r="E917" s="71">
        <v>0.15137828754891</v>
      </c>
      <c r="F917" s="68">
        <v>33.076923076923102</v>
      </c>
      <c r="G917" s="71">
        <v>0.22902335445852401</v>
      </c>
      <c r="H917" s="68">
        <v>12.564102564102599</v>
      </c>
      <c r="I917" s="71">
        <v>0.108834509746879</v>
      </c>
      <c r="J917" s="68">
        <v>74.871794871794904</v>
      </c>
      <c r="K917" s="71">
        <v>0.116276998441327</v>
      </c>
      <c r="L917" s="68">
        <v>32.564102564102598</v>
      </c>
    </row>
    <row r="918" spans="1:12" x14ac:dyDescent="0.2">
      <c r="A918" s="72" t="s">
        <v>2168</v>
      </c>
      <c r="B918" s="66" t="s">
        <v>2169</v>
      </c>
      <c r="C918" s="67">
        <v>68</v>
      </c>
      <c r="D918" s="67" t="s">
        <v>339</v>
      </c>
      <c r="E918" s="71">
        <v>5.1342826340547897E-2</v>
      </c>
      <c r="F918" s="68">
        <v>1.02564102564103</v>
      </c>
      <c r="G918" s="71">
        <v>4.3236565781346499E-3</v>
      </c>
      <c r="H918" s="68">
        <v>1.02564102564103</v>
      </c>
      <c r="I918" s="71">
        <v>3.1201148428813E-2</v>
      </c>
      <c r="J918" s="68">
        <v>40.769230769230802</v>
      </c>
      <c r="K918" s="71">
        <v>0.118503674014696</v>
      </c>
      <c r="L918" s="68">
        <v>33.076923076923102</v>
      </c>
    </row>
    <row r="919" spans="1:12" x14ac:dyDescent="0.2">
      <c r="A919" s="72" t="s">
        <v>2170</v>
      </c>
      <c r="B919" s="66" t="s">
        <v>2171</v>
      </c>
      <c r="C919" s="67">
        <v>68</v>
      </c>
      <c r="D919" s="67" t="s">
        <v>339</v>
      </c>
      <c r="E919" s="71">
        <v>3.42339102798183E-2</v>
      </c>
      <c r="F919" s="68">
        <v>0.512820512820513</v>
      </c>
      <c r="G919" s="71">
        <v>1.2386560174095201E-3</v>
      </c>
      <c r="H919" s="68">
        <v>0.76923076923076905</v>
      </c>
      <c r="I919" s="71">
        <v>2.9994809676700102E-3</v>
      </c>
      <c r="J919" s="68">
        <v>5.8974358974358996</v>
      </c>
      <c r="K919" s="71">
        <v>9.8463593854375406E-2</v>
      </c>
      <c r="L919" s="68">
        <v>25.128205128205099</v>
      </c>
    </row>
    <row r="920" spans="1:12" x14ac:dyDescent="0.2">
      <c r="A920" s="72" t="s">
        <v>2172</v>
      </c>
      <c r="B920" s="66" t="s">
        <v>2173</v>
      </c>
      <c r="C920" s="67">
        <v>68</v>
      </c>
      <c r="D920" s="67" t="s">
        <v>339</v>
      </c>
      <c r="E920" s="71">
        <v>0.15562462464513899</v>
      </c>
      <c r="F920" s="68">
        <v>35.6410256410256</v>
      </c>
      <c r="G920" s="71">
        <v>0.14271718715897</v>
      </c>
      <c r="H920" s="68">
        <v>4.6153846153846203</v>
      </c>
      <c r="I920" s="71">
        <v>0.20342633718838099</v>
      </c>
      <c r="J920" s="68">
        <v>87.435897435897402</v>
      </c>
      <c r="K920" s="71">
        <v>0.120730349588065</v>
      </c>
      <c r="L920" s="68">
        <v>34.615384615384599</v>
      </c>
    </row>
    <row r="921" spans="1:12" x14ac:dyDescent="0.2">
      <c r="A921" s="72" t="s">
        <v>2174</v>
      </c>
      <c r="B921" s="66" t="s">
        <v>2175</v>
      </c>
      <c r="C921" s="67">
        <v>68</v>
      </c>
      <c r="D921" s="67" t="s">
        <v>339</v>
      </c>
      <c r="E921" s="71">
        <v>0.13152787543281499</v>
      </c>
      <c r="F921" s="68">
        <v>18.974358974358999</v>
      </c>
      <c r="G921" s="71">
        <v>0.24861681741230099</v>
      </c>
      <c r="H921" s="68">
        <v>18.205128205128201</v>
      </c>
      <c r="I921" s="71">
        <v>5.4183241751876901E-2</v>
      </c>
      <c r="J921" s="68">
        <v>51.282051282051299</v>
      </c>
      <c r="K921" s="71">
        <v>9.1783567134268607E-2</v>
      </c>
      <c r="L921" s="68">
        <v>23.076923076923102</v>
      </c>
    </row>
    <row r="922" spans="1:12" x14ac:dyDescent="0.2">
      <c r="A922" s="72" t="s">
        <v>2176</v>
      </c>
      <c r="B922" s="66" t="s">
        <v>2177</v>
      </c>
      <c r="C922" s="67">
        <v>68</v>
      </c>
      <c r="D922" s="67" t="s">
        <v>339</v>
      </c>
      <c r="E922" s="71">
        <v>0.25926891530326202</v>
      </c>
      <c r="F922" s="68">
        <v>68.717948717948701</v>
      </c>
      <c r="G922" s="71">
        <v>0.25266866721963099</v>
      </c>
      <c r="H922" s="68">
        <v>39.230769230769198</v>
      </c>
      <c r="I922" s="71">
        <v>0.41554110696893398</v>
      </c>
      <c r="J922" s="68">
        <v>97.948717948717899</v>
      </c>
      <c r="K922" s="71">
        <v>0.10959697172122</v>
      </c>
      <c r="L922" s="68">
        <v>29.743589743589698</v>
      </c>
    </row>
    <row r="923" spans="1:12" x14ac:dyDescent="0.2">
      <c r="A923" s="72" t="s">
        <v>2178</v>
      </c>
      <c r="B923" s="66" t="s">
        <v>2179</v>
      </c>
      <c r="C923" s="67">
        <v>68</v>
      </c>
      <c r="D923" s="67" t="s">
        <v>339</v>
      </c>
      <c r="E923" s="71">
        <v>0.128569900287968</v>
      </c>
      <c r="F923" s="68">
        <v>17.1794871794872</v>
      </c>
      <c r="G923" s="71">
        <v>0.24999984941113601</v>
      </c>
      <c r="H923" s="68">
        <v>20.769230769230798</v>
      </c>
      <c r="I923" s="71">
        <v>1.4979501864702399E-2</v>
      </c>
      <c r="J923" s="68">
        <v>21.025641025641001</v>
      </c>
      <c r="K923" s="71">
        <v>0.120730349588065</v>
      </c>
      <c r="L923" s="68">
        <v>34.615384615384599</v>
      </c>
    </row>
    <row r="924" spans="1:12" x14ac:dyDescent="0.2">
      <c r="A924" s="72" t="s">
        <v>2180</v>
      </c>
      <c r="B924" s="66" t="s">
        <v>2181</v>
      </c>
      <c r="C924" s="67">
        <v>68</v>
      </c>
      <c r="D924" s="67" t="s">
        <v>339</v>
      </c>
      <c r="E924" s="71">
        <v>0.128118340186094</v>
      </c>
      <c r="F924" s="68">
        <v>16.6666666666667</v>
      </c>
      <c r="G924" s="71">
        <v>0.197523870824588</v>
      </c>
      <c r="H924" s="68">
        <v>8.7179487179487207</v>
      </c>
      <c r="I924" s="71">
        <v>5.7194097852151897E-2</v>
      </c>
      <c r="J924" s="68">
        <v>53.076923076923102</v>
      </c>
      <c r="K924" s="71">
        <v>0.12963705188154101</v>
      </c>
      <c r="L924" s="68">
        <v>38.205128205128197</v>
      </c>
    </row>
    <row r="925" spans="1:12" x14ac:dyDescent="0.2">
      <c r="A925" s="72" t="s">
        <v>2182</v>
      </c>
      <c r="B925" s="66" t="s">
        <v>2183</v>
      </c>
      <c r="C925" s="67">
        <v>68</v>
      </c>
      <c r="D925" s="67" t="s">
        <v>339</v>
      </c>
      <c r="E925" s="71">
        <v>0.118358042688016</v>
      </c>
      <c r="F925" s="68">
        <v>13.0769230769231</v>
      </c>
      <c r="G925" s="71">
        <v>0.190063978246622</v>
      </c>
      <c r="H925" s="68">
        <v>7.9487179487179498</v>
      </c>
      <c r="I925" s="71">
        <v>3.7368723339034397E-2</v>
      </c>
      <c r="J925" s="68">
        <v>43.589743589743598</v>
      </c>
      <c r="K925" s="71">
        <v>0.12764142647839199</v>
      </c>
      <c r="L925" s="68">
        <v>37.435897435897402</v>
      </c>
    </row>
    <row r="926" spans="1:12" x14ac:dyDescent="0.2">
      <c r="A926" s="72" t="s">
        <v>2184</v>
      </c>
      <c r="B926" s="66" t="s">
        <v>2185</v>
      </c>
      <c r="C926" s="67">
        <v>68</v>
      </c>
      <c r="D926" s="67" t="s">
        <v>339</v>
      </c>
      <c r="E926" s="71">
        <v>0.18243196067930201</v>
      </c>
      <c r="F926" s="68">
        <v>50.512820512820497</v>
      </c>
      <c r="G926" s="71">
        <v>0.241554904323697</v>
      </c>
      <c r="H926" s="68">
        <v>13.846153846153801</v>
      </c>
      <c r="I926" s="71">
        <v>8.63437523872497E-2</v>
      </c>
      <c r="J926" s="68">
        <v>67.435897435897402</v>
      </c>
      <c r="K926" s="71">
        <v>0.21939722532695899</v>
      </c>
      <c r="L926" s="68">
        <v>64.871794871794904</v>
      </c>
    </row>
    <row r="927" spans="1:12" x14ac:dyDescent="0.2">
      <c r="A927" s="72" t="s">
        <v>2186</v>
      </c>
      <c r="B927" s="66" t="s">
        <v>2187</v>
      </c>
      <c r="C927" s="67">
        <v>68</v>
      </c>
      <c r="D927" s="67" t="s">
        <v>339</v>
      </c>
      <c r="E927" s="71">
        <v>0.14866859352119599</v>
      </c>
      <c r="F927" s="68">
        <v>31.025641025641001</v>
      </c>
      <c r="G927" s="71">
        <v>0.24999999951201801</v>
      </c>
      <c r="H927" s="68">
        <v>22.564102564102601</v>
      </c>
      <c r="I927" s="71">
        <v>7.5275431463504905E-2</v>
      </c>
      <c r="J927" s="68">
        <v>62.051282051282101</v>
      </c>
      <c r="K927" s="71">
        <v>0.120730349588065</v>
      </c>
      <c r="L927" s="68">
        <v>34.615384615384599</v>
      </c>
    </row>
    <row r="928" spans="1:12" x14ac:dyDescent="0.2">
      <c r="A928" s="72" t="s">
        <v>2188</v>
      </c>
      <c r="B928" s="66" t="s">
        <v>2189</v>
      </c>
      <c r="C928" s="67">
        <v>68</v>
      </c>
      <c r="D928" s="67" t="s">
        <v>339</v>
      </c>
      <c r="E928" s="71">
        <v>0.22511219739976401</v>
      </c>
      <c r="F928" s="68">
        <v>62.307692307692299</v>
      </c>
      <c r="G928" s="71">
        <v>0.181824858478776</v>
      </c>
      <c r="H928" s="68">
        <v>7.6923076923076898</v>
      </c>
      <c r="I928" s="71">
        <v>0.353739116673704</v>
      </c>
      <c r="J928" s="68">
        <v>94.615384615384599</v>
      </c>
      <c r="K928" s="71">
        <v>0.13977261704681099</v>
      </c>
      <c r="L928" s="68">
        <v>40</v>
      </c>
    </row>
    <row r="929" spans="1:12" x14ac:dyDescent="0.2">
      <c r="A929" s="72" t="s">
        <v>2190</v>
      </c>
      <c r="B929" s="66" t="s">
        <v>2191</v>
      </c>
      <c r="C929" s="67">
        <v>68</v>
      </c>
      <c r="D929" s="67" t="s">
        <v>339</v>
      </c>
      <c r="E929" s="71">
        <v>0.15202023671732501</v>
      </c>
      <c r="F929" s="68">
        <v>33.589743589743598</v>
      </c>
      <c r="G929" s="71">
        <v>0.24714731741180601</v>
      </c>
      <c r="H929" s="68">
        <v>16.153846153846199</v>
      </c>
      <c r="I929" s="71">
        <v>5.8007397826512902E-2</v>
      </c>
      <c r="J929" s="68">
        <v>54.3589743589744</v>
      </c>
      <c r="K929" s="71">
        <v>0.150905994913656</v>
      </c>
      <c r="L929" s="68">
        <v>46.6666666666667</v>
      </c>
    </row>
    <row r="930" spans="1:12" x14ac:dyDescent="0.2">
      <c r="A930" s="72" t="s">
        <v>2192</v>
      </c>
      <c r="B930" s="66" t="s">
        <v>2193</v>
      </c>
      <c r="C930" s="67">
        <v>68</v>
      </c>
      <c r="D930" s="67" t="s">
        <v>339</v>
      </c>
      <c r="E930" s="71">
        <v>0.15862000572943899</v>
      </c>
      <c r="F930" s="68">
        <v>38.461538461538503</v>
      </c>
      <c r="G930" s="71">
        <v>0.24619603922706501</v>
      </c>
      <c r="H930" s="68">
        <v>15.384615384615399</v>
      </c>
      <c r="I930" s="71">
        <v>5.5493414612330802E-2</v>
      </c>
      <c r="J930" s="68">
        <v>51.794871794871803</v>
      </c>
      <c r="K930" s="71">
        <v>0.17417056334892</v>
      </c>
      <c r="L930" s="68">
        <v>54.615384615384599</v>
      </c>
    </row>
    <row r="931" spans="1:12" x14ac:dyDescent="0.2">
      <c r="A931" s="72" t="s">
        <v>2194</v>
      </c>
      <c r="B931" s="66" t="s">
        <v>2195</v>
      </c>
      <c r="C931" s="67">
        <v>68</v>
      </c>
      <c r="D931" s="67" t="s">
        <v>339</v>
      </c>
      <c r="E931" s="71">
        <v>0.14974045181439999</v>
      </c>
      <c r="F931" s="68">
        <v>32.051282051282101</v>
      </c>
      <c r="G931" s="71">
        <v>0.25893016610108899</v>
      </c>
      <c r="H931" s="68">
        <v>49.230769230769198</v>
      </c>
      <c r="I931" s="71">
        <v>8.9600919914365598E-2</v>
      </c>
      <c r="J931" s="68">
        <v>68.974358974359006</v>
      </c>
      <c r="K931" s="71">
        <v>0.10069026942774401</v>
      </c>
      <c r="L931" s="68">
        <v>26.410256410256402</v>
      </c>
    </row>
    <row r="932" spans="1:12" x14ac:dyDescent="0.2">
      <c r="A932" s="72" t="s">
        <v>2196</v>
      </c>
      <c r="B932" s="66" t="s">
        <v>2197</v>
      </c>
      <c r="C932" s="67">
        <v>68</v>
      </c>
      <c r="D932" s="67" t="s">
        <v>339</v>
      </c>
      <c r="E932" s="71">
        <v>0.132470447864147</v>
      </c>
      <c r="F932" s="68">
        <v>20.256410256410302</v>
      </c>
      <c r="G932" s="71">
        <v>0.25446508234638998</v>
      </c>
      <c r="H932" s="68">
        <v>41.025641025641001</v>
      </c>
      <c r="I932" s="71">
        <v>2.7667075506298301E-2</v>
      </c>
      <c r="J932" s="68">
        <v>36.410256410256402</v>
      </c>
      <c r="K932" s="71">
        <v>0.115279185739753</v>
      </c>
      <c r="L932" s="68">
        <v>32.051282051282101</v>
      </c>
    </row>
    <row r="933" spans="1:12" x14ac:dyDescent="0.2">
      <c r="A933" s="72" t="s">
        <v>2198</v>
      </c>
      <c r="B933" s="66" t="s">
        <v>2199</v>
      </c>
      <c r="C933" s="67">
        <v>68</v>
      </c>
      <c r="D933" s="67" t="s">
        <v>339</v>
      </c>
      <c r="E933" s="71">
        <v>0.14325259995409401</v>
      </c>
      <c r="F933" s="68">
        <v>26.923076923076898</v>
      </c>
      <c r="G933" s="71">
        <v>0.252211994892235</v>
      </c>
      <c r="H933" s="68">
        <v>38.717948717948701</v>
      </c>
      <c r="I933" s="71">
        <v>2.5641997354817599E-2</v>
      </c>
      <c r="J933" s="68">
        <v>33.076923076923102</v>
      </c>
      <c r="K933" s="71">
        <v>0.15190380761523001</v>
      </c>
      <c r="L933" s="68">
        <v>46.923076923076898</v>
      </c>
    </row>
    <row r="934" spans="1:12" x14ac:dyDescent="0.2">
      <c r="A934" s="72" t="s">
        <v>2200</v>
      </c>
      <c r="B934" s="66" t="s">
        <v>2201</v>
      </c>
      <c r="C934" s="67">
        <v>68</v>
      </c>
      <c r="D934" s="67" t="s">
        <v>339</v>
      </c>
      <c r="E934" s="71">
        <v>0.15520949688462299</v>
      </c>
      <c r="F934" s="68">
        <v>35.128205128205103</v>
      </c>
      <c r="G934" s="71">
        <v>0.25901392146229002</v>
      </c>
      <c r="H934" s="68">
        <v>49.487179487179503</v>
      </c>
      <c r="I934" s="71">
        <v>4.01218452643392E-2</v>
      </c>
      <c r="J934" s="68">
        <v>44.615384615384599</v>
      </c>
      <c r="K934" s="71">
        <v>0.16649272392723899</v>
      </c>
      <c r="L934" s="68">
        <v>53.076923076923102</v>
      </c>
    </row>
    <row r="935" spans="1:12" x14ac:dyDescent="0.2">
      <c r="A935" s="72" t="s">
        <v>2202</v>
      </c>
      <c r="B935" s="66" t="s">
        <v>2203</v>
      </c>
      <c r="C935" s="67">
        <v>68</v>
      </c>
      <c r="D935" s="67" t="s">
        <v>339</v>
      </c>
      <c r="E935" s="71">
        <v>0.181484895689765</v>
      </c>
      <c r="F935" s="68">
        <v>50.256410256410298</v>
      </c>
      <c r="G935" s="71">
        <v>0.266075102880658</v>
      </c>
      <c r="H935" s="68">
        <v>54.615384615384599</v>
      </c>
      <c r="I935" s="71">
        <v>0.21776947508153399</v>
      </c>
      <c r="J935" s="68">
        <v>89.230769230769198</v>
      </c>
      <c r="K935" s="71">
        <v>6.06101091071031E-2</v>
      </c>
      <c r="L935" s="68">
        <v>15.8974358974359</v>
      </c>
    </row>
    <row r="936" spans="1:12" x14ac:dyDescent="0.2">
      <c r="A936" s="72" t="s">
        <v>2204</v>
      </c>
      <c r="B936" s="66" t="s">
        <v>2205</v>
      </c>
      <c r="C936" s="67">
        <v>68</v>
      </c>
      <c r="D936" s="67" t="s">
        <v>339</v>
      </c>
      <c r="E936" s="71">
        <v>0.180702650925884</v>
      </c>
      <c r="F936" s="68">
        <v>49.487179487179503</v>
      </c>
      <c r="G936" s="71">
        <v>0.25</v>
      </c>
      <c r="H936" s="68">
        <v>36.153846153846203</v>
      </c>
      <c r="I936" s="71">
        <v>0.15133752302926601</v>
      </c>
      <c r="J936" s="68">
        <v>81.282051282051299</v>
      </c>
      <c r="K936" s="71">
        <v>0.14077042974838599</v>
      </c>
      <c r="L936" s="68">
        <v>40.256410256410298</v>
      </c>
    </row>
    <row r="937" spans="1:12" x14ac:dyDescent="0.2">
      <c r="A937" s="72" t="s">
        <v>2206</v>
      </c>
      <c r="B937" s="66" t="s">
        <v>2207</v>
      </c>
      <c r="C937" s="67">
        <v>68</v>
      </c>
      <c r="D937" s="67" t="s">
        <v>339</v>
      </c>
      <c r="E937" s="71">
        <v>0.12768739575594301</v>
      </c>
      <c r="F937" s="68">
        <v>16.410256410256402</v>
      </c>
      <c r="G937" s="71">
        <v>0.25</v>
      </c>
      <c r="H937" s="68">
        <v>36.153846153846203</v>
      </c>
      <c r="I937" s="71">
        <v>2.5691891119978001E-2</v>
      </c>
      <c r="J937" s="68">
        <v>33.3333333333333</v>
      </c>
      <c r="K937" s="71">
        <v>0.107370296147851</v>
      </c>
      <c r="L937" s="68">
        <v>28.461538461538499</v>
      </c>
    </row>
    <row r="938" spans="1:12" x14ac:dyDescent="0.2">
      <c r="A938" s="72" t="s">
        <v>2208</v>
      </c>
      <c r="B938" s="66" t="s">
        <v>2209</v>
      </c>
      <c r="C938" s="67">
        <v>68</v>
      </c>
      <c r="D938" s="67" t="s">
        <v>339</v>
      </c>
      <c r="E938" s="71">
        <v>0.203459810415481</v>
      </c>
      <c r="F938" s="68">
        <v>57.179487179487197</v>
      </c>
      <c r="G938" s="71">
        <v>0.36040352840995099</v>
      </c>
      <c r="H938" s="68">
        <v>84.871794871794904</v>
      </c>
      <c r="I938" s="71">
        <v>0.120338850954952</v>
      </c>
      <c r="J938" s="68">
        <v>76.410256410256395</v>
      </c>
      <c r="K938" s="71">
        <v>0.12963705188154101</v>
      </c>
      <c r="L938" s="68">
        <v>38.205128205128197</v>
      </c>
    </row>
    <row r="939" spans="1:12" x14ac:dyDescent="0.2">
      <c r="A939" s="72" t="s">
        <v>2210</v>
      </c>
      <c r="B939" s="66" t="s">
        <v>2211</v>
      </c>
      <c r="C939" s="67">
        <v>68</v>
      </c>
      <c r="D939" s="67" t="s">
        <v>339</v>
      </c>
      <c r="E939" s="71">
        <v>0.14784254921672199</v>
      </c>
      <c r="F939" s="68">
        <v>29.743589743589698</v>
      </c>
      <c r="G939" s="71">
        <v>0.25893016606729702</v>
      </c>
      <c r="H939" s="68">
        <v>48.205128205128197</v>
      </c>
      <c r="I939" s="71">
        <v>3.46892993707862E-2</v>
      </c>
      <c r="J939" s="68">
        <v>42.307692307692299</v>
      </c>
      <c r="K939" s="71">
        <v>0.14990818221208099</v>
      </c>
      <c r="L939" s="68">
        <v>45.897435897435898</v>
      </c>
    </row>
    <row r="940" spans="1:12" x14ac:dyDescent="0.2">
      <c r="A940" s="72" t="s">
        <v>2212</v>
      </c>
      <c r="B940" s="66" t="s">
        <v>2213</v>
      </c>
      <c r="C940" s="67">
        <v>68</v>
      </c>
      <c r="D940" s="67" t="s">
        <v>339</v>
      </c>
      <c r="E940" s="71">
        <v>0.26386162281988101</v>
      </c>
      <c r="F940" s="68">
        <v>69.487179487179503</v>
      </c>
      <c r="G940" s="71">
        <v>0.309675944989667</v>
      </c>
      <c r="H940" s="68">
        <v>72.820512820512803</v>
      </c>
      <c r="I940" s="71">
        <v>3.3311338127402897E-2</v>
      </c>
      <c r="J940" s="68">
        <v>41.282051282051299</v>
      </c>
      <c r="K940" s="71">
        <v>0.44859758534257199</v>
      </c>
      <c r="L940" s="68">
        <v>77.179487179487197</v>
      </c>
    </row>
    <row r="941" spans="1:12" x14ac:dyDescent="0.2">
      <c r="A941" s="72" t="s">
        <v>2214</v>
      </c>
      <c r="B941" s="66" t="s">
        <v>2215</v>
      </c>
      <c r="C941" s="67">
        <v>68</v>
      </c>
      <c r="D941" s="67" t="s">
        <v>339</v>
      </c>
      <c r="E941" s="71">
        <v>0.31803629010198903</v>
      </c>
      <c r="F941" s="68">
        <v>81.282051282051299</v>
      </c>
      <c r="G941" s="71">
        <v>0.36359951711913602</v>
      </c>
      <c r="H941" s="68">
        <v>85.384615384615401</v>
      </c>
      <c r="I941" s="71">
        <v>7.2191674559161104E-2</v>
      </c>
      <c r="J941" s="68">
        <v>61.025641025641001</v>
      </c>
      <c r="K941" s="71">
        <v>0.51831767862766898</v>
      </c>
      <c r="L941" s="68">
        <v>80.512820512820497</v>
      </c>
    </row>
    <row r="942" spans="1:12" x14ac:dyDescent="0.2">
      <c r="A942" s="72" t="s">
        <v>2216</v>
      </c>
      <c r="B942" s="66" t="s">
        <v>2217</v>
      </c>
      <c r="C942" s="67">
        <v>67</v>
      </c>
      <c r="D942" s="67" t="s">
        <v>339</v>
      </c>
      <c r="E942" s="71">
        <v>0.17458360536112899</v>
      </c>
      <c r="F942" s="68">
        <v>64.094728800611193</v>
      </c>
      <c r="G942" s="71">
        <v>0.26944110163533902</v>
      </c>
      <c r="H942" s="68">
        <v>67.685255920550006</v>
      </c>
      <c r="I942" s="71">
        <v>1.3307509277371799E-2</v>
      </c>
      <c r="J942" s="68">
        <v>34.224598930481299</v>
      </c>
      <c r="K942" s="71">
        <v>0.241002205170676</v>
      </c>
      <c r="L942" s="68">
        <v>76.317799847211603</v>
      </c>
    </row>
    <row r="943" spans="1:12" x14ac:dyDescent="0.2">
      <c r="A943" s="72" t="s">
        <v>2218</v>
      </c>
      <c r="B943" s="66" t="s">
        <v>2219</v>
      </c>
      <c r="C943" s="67">
        <v>68</v>
      </c>
      <c r="D943" s="67" t="s">
        <v>339</v>
      </c>
      <c r="E943" s="71">
        <v>0.17740774021393399</v>
      </c>
      <c r="F943" s="68">
        <v>47.692307692307701</v>
      </c>
      <c r="G943" s="71">
        <v>0.25446508305054499</v>
      </c>
      <c r="H943" s="68">
        <v>43.076923076923102</v>
      </c>
      <c r="I943" s="71">
        <v>0.105814249815706</v>
      </c>
      <c r="J943" s="68">
        <v>73.589743589743605</v>
      </c>
      <c r="K943" s="71">
        <v>0.171943887775551</v>
      </c>
      <c r="L943" s="68">
        <v>53.846153846153797</v>
      </c>
    </row>
    <row r="944" spans="1:12" x14ac:dyDescent="0.2">
      <c r="A944" s="72" t="s">
        <v>2220</v>
      </c>
      <c r="B944" s="66" t="s">
        <v>2221</v>
      </c>
      <c r="C944" s="67">
        <v>68</v>
      </c>
      <c r="D944" s="67" t="s">
        <v>339</v>
      </c>
      <c r="E944" s="71">
        <v>0.19949106530796001</v>
      </c>
      <c r="F944" s="68">
        <v>55.897435897435898</v>
      </c>
      <c r="G944" s="71">
        <v>0.30358099660653698</v>
      </c>
      <c r="H944" s="68">
        <v>72.051282051282001</v>
      </c>
      <c r="I944" s="71">
        <v>0.12517498711516201</v>
      </c>
      <c r="J944" s="68">
        <v>76.923076923076906</v>
      </c>
      <c r="K944" s="71">
        <v>0.169717212202182</v>
      </c>
      <c r="L944" s="68">
        <v>53.589743589743598</v>
      </c>
    </row>
    <row r="945" spans="1:12" x14ac:dyDescent="0.2">
      <c r="A945" s="72" t="s">
        <v>2222</v>
      </c>
      <c r="B945" s="66" t="s">
        <v>2223</v>
      </c>
      <c r="C945" s="67">
        <v>68</v>
      </c>
      <c r="D945" s="67" t="s">
        <v>339</v>
      </c>
      <c r="E945" s="71">
        <v>0.19087986593032699</v>
      </c>
      <c r="F945" s="68">
        <v>54.102564102564102</v>
      </c>
      <c r="G945" s="71">
        <v>0.34624624322398401</v>
      </c>
      <c r="H945" s="68">
        <v>81.538461538461505</v>
      </c>
      <c r="I945" s="71">
        <v>7.0036195805027804E-2</v>
      </c>
      <c r="J945" s="68">
        <v>59.743589743589702</v>
      </c>
      <c r="K945" s="71">
        <v>0.15635715876196801</v>
      </c>
      <c r="L945" s="68">
        <v>48.974358974358999</v>
      </c>
    </row>
    <row r="946" spans="1:12" x14ac:dyDescent="0.2">
      <c r="A946" s="72" t="s">
        <v>2224</v>
      </c>
      <c r="B946" s="66" t="s">
        <v>2225</v>
      </c>
      <c r="C946" s="67">
        <v>68</v>
      </c>
      <c r="D946" s="67" t="s">
        <v>339</v>
      </c>
      <c r="E946" s="71">
        <v>0.27390500117324201</v>
      </c>
      <c r="F946" s="68">
        <v>71.282051282051299</v>
      </c>
      <c r="G946" s="71">
        <v>0.494427530214398</v>
      </c>
      <c r="H946" s="68">
        <v>94.615384615384599</v>
      </c>
      <c r="I946" s="71">
        <v>0.26890403977159499</v>
      </c>
      <c r="J946" s="68">
        <v>91.794871794871796</v>
      </c>
      <c r="K946" s="71">
        <v>5.8383433533734097E-2</v>
      </c>
      <c r="L946" s="68">
        <v>15.6410256410256</v>
      </c>
    </row>
    <row r="947" spans="1:12" x14ac:dyDescent="0.2">
      <c r="A947" s="72" t="s">
        <v>2226</v>
      </c>
      <c r="B947" s="66" t="s">
        <v>2227</v>
      </c>
      <c r="C947" s="67">
        <v>68</v>
      </c>
      <c r="D947" s="67" t="s">
        <v>339</v>
      </c>
      <c r="E947" s="71">
        <v>0.16857916184697799</v>
      </c>
      <c r="F947" s="68">
        <v>43.846153846153797</v>
      </c>
      <c r="G947" s="71">
        <v>0.41284535013346602</v>
      </c>
      <c r="H947" s="68">
        <v>90</v>
      </c>
      <c r="I947" s="71">
        <v>5.6775457607424001E-2</v>
      </c>
      <c r="J947" s="68">
        <v>52.820512820512803</v>
      </c>
      <c r="K947" s="71">
        <v>3.61166778000446E-2</v>
      </c>
      <c r="L947" s="68">
        <v>8.7179487179487207</v>
      </c>
    </row>
    <row r="948" spans="1:12" x14ac:dyDescent="0.2">
      <c r="A948" s="72" t="s">
        <v>2228</v>
      </c>
      <c r="B948" s="66" t="s">
        <v>2229</v>
      </c>
      <c r="C948" s="67">
        <v>68</v>
      </c>
      <c r="D948" s="67" t="s">
        <v>339</v>
      </c>
      <c r="E948" s="71">
        <v>0.21540592324954499</v>
      </c>
      <c r="F948" s="68">
        <v>59.487179487179503</v>
      </c>
      <c r="G948" s="71">
        <v>0.26786033220217897</v>
      </c>
      <c r="H948" s="68">
        <v>57.435897435897402</v>
      </c>
      <c r="I948" s="71">
        <v>0.212862526320793</v>
      </c>
      <c r="J948" s="68">
        <v>88.461538461538495</v>
      </c>
      <c r="K948" s="71">
        <v>0.16549491122566401</v>
      </c>
      <c r="L948" s="68">
        <v>52.564102564102598</v>
      </c>
    </row>
    <row r="949" spans="1:12" x14ac:dyDescent="0.2">
      <c r="A949" s="72" t="s">
        <v>2230</v>
      </c>
      <c r="B949" s="66" t="s">
        <v>2231</v>
      </c>
      <c r="C949" s="67">
        <v>68</v>
      </c>
      <c r="D949" s="67" t="s">
        <v>339</v>
      </c>
      <c r="E949" s="71">
        <v>0.20394008259928201</v>
      </c>
      <c r="F949" s="68">
        <v>57.692307692307701</v>
      </c>
      <c r="G949" s="71">
        <v>0.25893016610108899</v>
      </c>
      <c r="H949" s="68">
        <v>49.230769230769198</v>
      </c>
      <c r="I949" s="71">
        <v>0.18417068219614799</v>
      </c>
      <c r="J949" s="68">
        <v>86.153846153846203</v>
      </c>
      <c r="K949" s="71">
        <v>0.16871939950060799</v>
      </c>
      <c r="L949" s="68">
        <v>53.3333333333333</v>
      </c>
    </row>
    <row r="950" spans="1:12" x14ac:dyDescent="0.2">
      <c r="A950" s="72" t="s">
        <v>2232</v>
      </c>
      <c r="B950" s="66" t="s">
        <v>2233</v>
      </c>
      <c r="C950" s="67">
        <v>68</v>
      </c>
      <c r="D950" s="67" t="s">
        <v>339</v>
      </c>
      <c r="E950" s="71">
        <v>0.16277168459295099</v>
      </c>
      <c r="F950" s="68">
        <v>42.051282051282101</v>
      </c>
      <c r="G950" s="71">
        <v>0.28018524765959801</v>
      </c>
      <c r="H950" s="68">
        <v>63.076923076923102</v>
      </c>
      <c r="I950" s="71">
        <v>9.0623944806133103E-2</v>
      </c>
      <c r="J950" s="68">
        <v>69.487179487179503</v>
      </c>
      <c r="K950" s="71">
        <v>0.117505861313121</v>
      </c>
      <c r="L950" s="68">
        <v>32.820512820512803</v>
      </c>
    </row>
    <row r="951" spans="1:12" x14ac:dyDescent="0.2">
      <c r="A951" s="72" t="s">
        <v>2234</v>
      </c>
      <c r="B951" s="66" t="s">
        <v>2235</v>
      </c>
      <c r="C951" s="67">
        <v>68</v>
      </c>
      <c r="D951" s="67" t="s">
        <v>339</v>
      </c>
      <c r="E951" s="71">
        <v>0.180122752820156</v>
      </c>
      <c r="F951" s="68">
        <v>48.717948717948701</v>
      </c>
      <c r="G951" s="71">
        <v>0.331245493531027</v>
      </c>
      <c r="H951" s="68">
        <v>77.692307692307693</v>
      </c>
      <c r="I951" s="71">
        <v>6.6125659607684795E-2</v>
      </c>
      <c r="J951" s="68">
        <v>58.205128205128197</v>
      </c>
      <c r="K951" s="71">
        <v>0.142997105321755</v>
      </c>
      <c r="L951" s="68">
        <v>42.820512820512803</v>
      </c>
    </row>
    <row r="952" spans="1:12" x14ac:dyDescent="0.2">
      <c r="A952" s="72" t="s">
        <v>2236</v>
      </c>
      <c r="B952" s="66" t="s">
        <v>2237</v>
      </c>
      <c r="C952" s="67">
        <v>68</v>
      </c>
      <c r="D952" s="67" t="s">
        <v>339</v>
      </c>
      <c r="E952" s="71">
        <v>0.195470641062608</v>
      </c>
      <c r="F952" s="68">
        <v>55.128205128205103</v>
      </c>
      <c r="G952" s="71">
        <v>0.29465083050544699</v>
      </c>
      <c r="H952" s="68">
        <v>70</v>
      </c>
      <c r="I952" s="71">
        <v>0.1129061280165</v>
      </c>
      <c r="J952" s="68">
        <v>75.128205128205096</v>
      </c>
      <c r="K952" s="71">
        <v>0.178854964665878</v>
      </c>
      <c r="L952" s="68">
        <v>56.153846153846203</v>
      </c>
    </row>
    <row r="953" spans="1:12" x14ac:dyDescent="0.2">
      <c r="A953" s="72" t="s">
        <v>2238</v>
      </c>
      <c r="B953" s="66" t="s">
        <v>2239</v>
      </c>
      <c r="C953" s="67">
        <v>68</v>
      </c>
      <c r="D953" s="67" t="s">
        <v>339</v>
      </c>
      <c r="E953" s="71">
        <v>0.23460092790135501</v>
      </c>
      <c r="F953" s="68">
        <v>64.615384615384599</v>
      </c>
      <c r="G953" s="71">
        <v>0.34519653531604999</v>
      </c>
      <c r="H953" s="68">
        <v>80.512820512820497</v>
      </c>
      <c r="I953" s="71">
        <v>0.19879355118088299</v>
      </c>
      <c r="J953" s="68">
        <v>87.179487179487197</v>
      </c>
      <c r="K953" s="71">
        <v>0.15981269720713201</v>
      </c>
      <c r="L953" s="68">
        <v>51.025641025641001</v>
      </c>
    </row>
    <row r="954" spans="1:12" x14ac:dyDescent="0.2">
      <c r="A954" s="72" t="s">
        <v>2240</v>
      </c>
      <c r="B954" s="66" t="s">
        <v>2241</v>
      </c>
      <c r="C954" s="67">
        <v>68</v>
      </c>
      <c r="D954" s="67" t="s">
        <v>339</v>
      </c>
      <c r="E954" s="71">
        <v>0.196265327440341</v>
      </c>
      <c r="F954" s="68">
        <v>55.384615384615401</v>
      </c>
      <c r="G954" s="71">
        <v>0.32037099511450101</v>
      </c>
      <c r="H954" s="68">
        <v>75.641025641025607</v>
      </c>
      <c r="I954" s="71">
        <v>0.11306564114613001</v>
      </c>
      <c r="J954" s="68">
        <v>75.384615384615401</v>
      </c>
      <c r="K954" s="71">
        <v>0.155359346060394</v>
      </c>
      <c r="L954" s="68">
        <v>48.461538461538503</v>
      </c>
    </row>
    <row r="955" spans="1:12" x14ac:dyDescent="0.2">
      <c r="A955" s="72" t="s">
        <v>2242</v>
      </c>
      <c r="B955" s="66" t="s">
        <v>2243</v>
      </c>
      <c r="C955" s="67">
        <v>68</v>
      </c>
      <c r="D955" s="67" t="s">
        <v>339</v>
      </c>
      <c r="E955" s="71">
        <v>0.14856846499354501</v>
      </c>
      <c r="F955" s="68">
        <v>30.769230769230798</v>
      </c>
      <c r="G955" s="71">
        <v>0.25570041350144002</v>
      </c>
      <c r="H955" s="68">
        <v>44.102564102564102</v>
      </c>
      <c r="I955" s="71">
        <v>5.7910203854065298E-2</v>
      </c>
      <c r="J955" s="68">
        <v>54.102564102564102</v>
      </c>
      <c r="K955" s="71">
        <v>0.13209477762513</v>
      </c>
      <c r="L955" s="68">
        <v>38.717948717948701</v>
      </c>
    </row>
    <row r="956" spans="1:12" x14ac:dyDescent="0.2">
      <c r="A956" s="72" t="s">
        <v>2244</v>
      </c>
      <c r="B956" s="66" t="s">
        <v>2245</v>
      </c>
      <c r="C956" s="67">
        <v>68</v>
      </c>
      <c r="D956" s="67" t="s">
        <v>339</v>
      </c>
      <c r="E956" s="71">
        <v>0.145734920234108</v>
      </c>
      <c r="F956" s="68">
        <v>27.948717948717899</v>
      </c>
      <c r="G956" s="71">
        <v>0.25</v>
      </c>
      <c r="H956" s="68">
        <v>36.153846153846203</v>
      </c>
      <c r="I956" s="71">
        <v>4.4207655380570102E-2</v>
      </c>
      <c r="J956" s="68">
        <v>46.410256410256402</v>
      </c>
      <c r="K956" s="71">
        <v>0.142997105321755</v>
      </c>
      <c r="L956" s="68">
        <v>42.820512820512803</v>
      </c>
    </row>
    <row r="957" spans="1:12" x14ac:dyDescent="0.2">
      <c r="A957" s="72" t="s">
        <v>2246</v>
      </c>
      <c r="B957" s="66" t="s">
        <v>2247</v>
      </c>
      <c r="C957" s="67">
        <v>68</v>
      </c>
      <c r="D957" s="67" t="s">
        <v>339</v>
      </c>
      <c r="E957" s="71">
        <v>0.14545262838131201</v>
      </c>
      <c r="F957" s="68">
        <v>27.692307692307701</v>
      </c>
      <c r="G957" s="71">
        <v>0.254465081710255</v>
      </c>
      <c r="H957" s="68">
        <v>40.769230769230802</v>
      </c>
      <c r="I957" s="71">
        <v>3.09868085200245E-2</v>
      </c>
      <c r="J957" s="68">
        <v>40.512820512820497</v>
      </c>
      <c r="K957" s="71">
        <v>0.150905994913656</v>
      </c>
      <c r="L957" s="68">
        <v>46.6666666666667</v>
      </c>
    </row>
    <row r="958" spans="1:12" x14ac:dyDescent="0.2">
      <c r="A958" s="72" t="s">
        <v>2248</v>
      </c>
      <c r="B958" s="66" t="s">
        <v>2249</v>
      </c>
      <c r="C958" s="67">
        <v>68</v>
      </c>
      <c r="D958" s="67" t="s">
        <v>339</v>
      </c>
      <c r="E958" s="71">
        <v>0.201504339859299</v>
      </c>
      <c r="F958" s="68">
        <v>56.410256410256402</v>
      </c>
      <c r="G958" s="71">
        <v>0.405191205078825</v>
      </c>
      <c r="H958" s="68">
        <v>89.230769230769198</v>
      </c>
      <c r="I958" s="71">
        <v>5.6093659007097403E-2</v>
      </c>
      <c r="J958" s="68">
        <v>52.051282051282101</v>
      </c>
      <c r="K958" s="71">
        <v>0.14322815549197401</v>
      </c>
      <c r="L958" s="68">
        <v>43.3333333333333</v>
      </c>
    </row>
    <row r="959" spans="1:12" x14ac:dyDescent="0.2">
      <c r="A959" s="72" t="s">
        <v>2250</v>
      </c>
      <c r="B959" s="66" t="s">
        <v>2251</v>
      </c>
      <c r="C959" s="67">
        <v>68</v>
      </c>
      <c r="D959" s="67" t="s">
        <v>339</v>
      </c>
      <c r="E959" s="71">
        <v>0.21299738228859699</v>
      </c>
      <c r="F959" s="68">
        <v>59.230769230769198</v>
      </c>
      <c r="G959" s="71">
        <v>0.34600758634971601</v>
      </c>
      <c r="H959" s="68">
        <v>81.025641025640994</v>
      </c>
      <c r="I959" s="71">
        <v>0.15198308059746901</v>
      </c>
      <c r="J959" s="68">
        <v>81.794871794871796</v>
      </c>
      <c r="K959" s="71">
        <v>0.14100147991860601</v>
      </c>
      <c r="L959" s="68">
        <v>40.512820512820497</v>
      </c>
    </row>
    <row r="960" spans="1:12" x14ac:dyDescent="0.2">
      <c r="A960" s="72" t="s">
        <v>2252</v>
      </c>
      <c r="B960" s="66" t="s">
        <v>2253</v>
      </c>
      <c r="C960" s="67">
        <v>68</v>
      </c>
      <c r="D960" s="67" t="s">
        <v>339</v>
      </c>
      <c r="E960" s="71">
        <v>0.201948201068293</v>
      </c>
      <c r="F960" s="68">
        <v>56.923076923076898</v>
      </c>
      <c r="G960" s="71">
        <v>0.33930166101089498</v>
      </c>
      <c r="H960" s="68">
        <v>78.974358974359006</v>
      </c>
      <c r="I960" s="71">
        <v>7.4096873917674194E-2</v>
      </c>
      <c r="J960" s="68">
        <v>61.282051282051299</v>
      </c>
      <c r="K960" s="71">
        <v>0.192446068276311</v>
      </c>
      <c r="L960" s="68">
        <v>58.461538461538503</v>
      </c>
    </row>
    <row r="961" spans="1:12" x14ac:dyDescent="0.2">
      <c r="A961" s="72" t="s">
        <v>2254</v>
      </c>
      <c r="B961" s="66" t="s">
        <v>2255</v>
      </c>
      <c r="C961" s="67">
        <v>68</v>
      </c>
      <c r="D961" s="67" t="s">
        <v>339</v>
      </c>
      <c r="E961" s="71">
        <v>0.21621367882499601</v>
      </c>
      <c r="F961" s="68">
        <v>59.743589743589702</v>
      </c>
      <c r="G961" s="71">
        <v>0.28572066397929602</v>
      </c>
      <c r="H961" s="68">
        <v>64.871794871794904</v>
      </c>
      <c r="I961" s="71">
        <v>0.18974762184834601</v>
      </c>
      <c r="J961" s="68">
        <v>86.923076923076906</v>
      </c>
      <c r="K961" s="71">
        <v>0.173172750647345</v>
      </c>
      <c r="L961" s="68">
        <v>54.3589743589744</v>
      </c>
    </row>
    <row r="962" spans="1:12" x14ac:dyDescent="0.2">
      <c r="A962" s="72" t="s">
        <v>2256</v>
      </c>
      <c r="B962" s="66" t="s">
        <v>2257</v>
      </c>
      <c r="C962" s="67">
        <v>67</v>
      </c>
      <c r="D962" s="67" t="s">
        <v>339</v>
      </c>
      <c r="E962" s="71">
        <v>0.302638677670936</v>
      </c>
      <c r="F962" s="68">
        <v>82.429335370511794</v>
      </c>
      <c r="G962" s="71">
        <v>0.47513529371079999</v>
      </c>
      <c r="H962" s="68">
        <v>93.430099312452299</v>
      </c>
      <c r="I962" s="71">
        <v>0.207346939323962</v>
      </c>
      <c r="J962" s="68">
        <v>90.145148968678399</v>
      </c>
      <c r="K962" s="71">
        <v>0.22543379997804799</v>
      </c>
      <c r="L962" s="68">
        <v>74.637127578304003</v>
      </c>
    </row>
    <row r="963" spans="1:12" x14ac:dyDescent="0.2">
      <c r="A963" s="72" t="s">
        <v>2258</v>
      </c>
      <c r="B963" s="66" t="s">
        <v>2259</v>
      </c>
      <c r="C963" s="67">
        <v>68</v>
      </c>
      <c r="D963" s="67" t="s">
        <v>339</v>
      </c>
      <c r="E963" s="71">
        <v>0.289869830883348</v>
      </c>
      <c r="F963" s="68">
        <v>75.128205128205096</v>
      </c>
      <c r="G963" s="71">
        <v>0.42579756835086502</v>
      </c>
      <c r="H963" s="68">
        <v>91.538461538461505</v>
      </c>
      <c r="I963" s="71">
        <v>0.21550799667874301</v>
      </c>
      <c r="J963" s="68">
        <v>88.974358974359006</v>
      </c>
      <c r="K963" s="71">
        <v>0.228303927620435</v>
      </c>
      <c r="L963" s="68">
        <v>65.384615384615401</v>
      </c>
    </row>
    <row r="964" spans="1:12" x14ac:dyDescent="0.2">
      <c r="A964" s="72" t="s">
        <v>2260</v>
      </c>
      <c r="B964" s="66" t="s">
        <v>2261</v>
      </c>
      <c r="C964" s="67">
        <v>68</v>
      </c>
      <c r="D964" s="67" t="s">
        <v>339</v>
      </c>
      <c r="E964" s="71">
        <v>0.34401659761032999</v>
      </c>
      <c r="F964" s="68">
        <v>85.897435897435898</v>
      </c>
      <c r="G964" s="71">
        <v>0.62778859078864602</v>
      </c>
      <c r="H964" s="68">
        <v>97.948717948717899</v>
      </c>
      <c r="I964" s="71">
        <v>0.22839967548119</v>
      </c>
      <c r="J964" s="68">
        <v>90.256410256410305</v>
      </c>
      <c r="K964" s="71">
        <v>0.175861526561154</v>
      </c>
      <c r="L964" s="68">
        <v>55.384615384615401</v>
      </c>
    </row>
    <row r="965" spans="1:12" x14ac:dyDescent="0.2">
      <c r="A965" s="72" t="s">
        <v>2262</v>
      </c>
      <c r="B965" s="66" t="s">
        <v>2263</v>
      </c>
      <c r="C965" s="67">
        <v>68</v>
      </c>
      <c r="D965" s="67" t="s">
        <v>339</v>
      </c>
      <c r="E965" s="71">
        <v>0.31650076074880201</v>
      </c>
      <c r="F965" s="68">
        <v>81.025641025640994</v>
      </c>
      <c r="G965" s="71">
        <v>0.44926215864812502</v>
      </c>
      <c r="H965" s="68">
        <v>92.564102564102598</v>
      </c>
      <c r="I965" s="71">
        <v>8.7038297259394007E-2</v>
      </c>
      <c r="J965" s="68">
        <v>67.948717948717999</v>
      </c>
      <c r="K965" s="71">
        <v>0.41320182633888802</v>
      </c>
      <c r="L965" s="68">
        <v>75.641025641025607</v>
      </c>
    </row>
    <row r="966" spans="1:12" x14ac:dyDescent="0.2">
      <c r="A966" s="72" t="s">
        <v>2264</v>
      </c>
      <c r="B966" s="66" t="s">
        <v>2265</v>
      </c>
      <c r="C966" s="67">
        <v>68</v>
      </c>
      <c r="D966" s="67" t="s">
        <v>339</v>
      </c>
      <c r="E966" s="71">
        <v>0.29001943758527199</v>
      </c>
      <c r="F966" s="68">
        <v>75.384615384615401</v>
      </c>
      <c r="G966" s="71">
        <v>0.47575586616562299</v>
      </c>
      <c r="H966" s="68">
        <v>93.846153846153797</v>
      </c>
      <c r="I966" s="71">
        <v>9.7045188216015293E-2</v>
      </c>
      <c r="J966" s="68">
        <v>71.538461538461505</v>
      </c>
      <c r="K966" s="71">
        <v>0.29725725837417699</v>
      </c>
      <c r="L966" s="68">
        <v>70.256410256410206</v>
      </c>
    </row>
    <row r="967" spans="1:12" x14ac:dyDescent="0.2">
      <c r="A967" s="72" t="s">
        <v>2266</v>
      </c>
      <c r="B967" s="66" t="s">
        <v>2267</v>
      </c>
      <c r="C967" s="67">
        <v>68</v>
      </c>
      <c r="D967" s="67" t="s">
        <v>339</v>
      </c>
      <c r="E967" s="71">
        <v>0.22099938357645099</v>
      </c>
      <c r="F967" s="68">
        <v>61.282051282051299</v>
      </c>
      <c r="G967" s="71">
        <v>0.275272314907553</v>
      </c>
      <c r="H967" s="68">
        <v>60.256410256410298</v>
      </c>
      <c r="I967" s="71">
        <v>3.7564076047904002E-2</v>
      </c>
      <c r="J967" s="68">
        <v>43.846153846153797</v>
      </c>
      <c r="K967" s="71">
        <v>0.35016175977389802</v>
      </c>
      <c r="L967" s="68">
        <v>72.820512820512803</v>
      </c>
    </row>
    <row r="968" spans="1:12" x14ac:dyDescent="0.2">
      <c r="A968" s="72" t="s">
        <v>2268</v>
      </c>
      <c r="B968" s="66" t="s">
        <v>2269</v>
      </c>
      <c r="C968" s="67">
        <v>68</v>
      </c>
      <c r="D968" s="67" t="s">
        <v>339</v>
      </c>
      <c r="E968" s="71">
        <v>0.43474653786905998</v>
      </c>
      <c r="F968" s="68">
        <v>96.153846153846203</v>
      </c>
      <c r="G968" s="71">
        <v>0.72532943708182196</v>
      </c>
      <c r="H968" s="68">
        <v>98.974358974359006</v>
      </c>
      <c r="I968" s="71">
        <v>0.20893938676136101</v>
      </c>
      <c r="J968" s="68">
        <v>88.205128205128204</v>
      </c>
      <c r="K968" s="71">
        <v>0.369970789763998</v>
      </c>
      <c r="L968" s="68">
        <v>73.589743589743605</v>
      </c>
    </row>
    <row r="969" spans="1:12" x14ac:dyDescent="0.2">
      <c r="A969" s="72" t="s">
        <v>2270</v>
      </c>
      <c r="B969" s="66" t="s">
        <v>2271</v>
      </c>
      <c r="C969" s="67">
        <v>68</v>
      </c>
      <c r="D969" s="67" t="s">
        <v>339</v>
      </c>
      <c r="E969" s="71">
        <v>0.49755364591796303</v>
      </c>
      <c r="F969" s="68">
        <v>99.230769230769198</v>
      </c>
      <c r="G969" s="71">
        <v>0.99557956777996004</v>
      </c>
      <c r="H969" s="68">
        <v>100</v>
      </c>
      <c r="I969" s="71">
        <v>0.16719074053057101</v>
      </c>
      <c r="J969" s="68">
        <v>84.615384615384599</v>
      </c>
      <c r="K969" s="71">
        <v>0.32989062944335701</v>
      </c>
      <c r="L969" s="68">
        <v>71.538461538461505</v>
      </c>
    </row>
    <row r="970" spans="1:12" x14ac:dyDescent="0.2">
      <c r="A970" s="72" t="s">
        <v>2272</v>
      </c>
      <c r="B970" s="66" t="s">
        <v>2273</v>
      </c>
      <c r="C970" s="67">
        <v>68</v>
      </c>
      <c r="D970" s="67" t="s">
        <v>339</v>
      </c>
      <c r="E970" s="71">
        <v>0.50537267665701002</v>
      </c>
      <c r="F970" s="68">
        <v>99.487179487179503</v>
      </c>
      <c r="G970" s="71">
        <v>0.91869751116499698</v>
      </c>
      <c r="H970" s="68">
        <v>99.743589743589794</v>
      </c>
      <c r="I970" s="71">
        <v>0.35675435044696002</v>
      </c>
      <c r="J970" s="68">
        <v>95.384615384615401</v>
      </c>
      <c r="K970" s="71">
        <v>0.24066616835907401</v>
      </c>
      <c r="L970" s="68">
        <v>66.153846153846104</v>
      </c>
    </row>
    <row r="971" spans="1:12" x14ac:dyDescent="0.2">
      <c r="A971" s="72" t="s">
        <v>2274</v>
      </c>
      <c r="B971" s="66" t="s">
        <v>2275</v>
      </c>
      <c r="C971" s="67">
        <v>68</v>
      </c>
      <c r="D971" s="67" t="s">
        <v>339</v>
      </c>
      <c r="E971" s="71">
        <v>0.30737839346086199</v>
      </c>
      <c r="F971" s="68">
        <v>77.948717948717999</v>
      </c>
      <c r="G971" s="71">
        <v>0.41878227051817801</v>
      </c>
      <c r="H971" s="68">
        <v>90.769230769230802</v>
      </c>
      <c r="I971" s="71">
        <v>0.10719772558111799</v>
      </c>
      <c r="J971" s="68">
        <v>73.846153846153896</v>
      </c>
      <c r="K971" s="71">
        <v>0.396155184283291</v>
      </c>
      <c r="L971" s="68">
        <v>74.615384615384599</v>
      </c>
    </row>
    <row r="972" spans="1:12" x14ac:dyDescent="0.2">
      <c r="A972" s="72" t="s">
        <v>2276</v>
      </c>
      <c r="B972" s="66" t="s">
        <v>2277</v>
      </c>
      <c r="C972" s="67">
        <v>67</v>
      </c>
      <c r="D972" s="67" t="s">
        <v>339</v>
      </c>
      <c r="E972" s="71">
        <v>0.398386118142668</v>
      </c>
      <c r="F972" s="68">
        <v>94.117647058823493</v>
      </c>
      <c r="G972" s="71">
        <v>0.40011422562875398</v>
      </c>
      <c r="H972" s="68">
        <v>90.527119938884695</v>
      </c>
      <c r="I972" s="71">
        <v>0.34547618260142299</v>
      </c>
      <c r="J972" s="68">
        <v>96.485867074102401</v>
      </c>
      <c r="K972" s="71">
        <v>0.44956794619782597</v>
      </c>
      <c r="L972" s="68">
        <v>81.054239877769305</v>
      </c>
    </row>
    <row r="973" spans="1:12" x14ac:dyDescent="0.2">
      <c r="A973" s="72" t="s">
        <v>2278</v>
      </c>
      <c r="B973" s="66" t="s">
        <v>2279</v>
      </c>
      <c r="C973" s="67">
        <v>68</v>
      </c>
      <c r="D973" s="67" t="s">
        <v>339</v>
      </c>
      <c r="E973" s="71">
        <v>0.44063988783671398</v>
      </c>
      <c r="F973" s="68">
        <v>96.923076923076906</v>
      </c>
      <c r="G973" s="71">
        <v>0.672266656515771</v>
      </c>
      <c r="H973" s="68">
        <v>98.461538461538495</v>
      </c>
      <c r="I973" s="71">
        <v>0.13010646549490601</v>
      </c>
      <c r="J973" s="68">
        <v>77.435897435897402</v>
      </c>
      <c r="K973" s="71">
        <v>0.519546541499463</v>
      </c>
      <c r="L973" s="68">
        <v>80.769230769230802</v>
      </c>
    </row>
    <row r="974" spans="1:12" x14ac:dyDescent="0.2">
      <c r="A974" s="72" t="s">
        <v>2280</v>
      </c>
      <c r="B974" s="66" t="s">
        <v>2281</v>
      </c>
      <c r="C974" s="67">
        <v>68</v>
      </c>
      <c r="D974" s="67" t="s">
        <v>339</v>
      </c>
      <c r="E974" s="71">
        <v>0.39900647111409399</v>
      </c>
      <c r="F974" s="68">
        <v>94.358974358974393</v>
      </c>
      <c r="G974" s="71">
        <v>0.524794094864522</v>
      </c>
      <c r="H974" s="68">
        <v>96.153846153846203</v>
      </c>
      <c r="I974" s="71">
        <v>3.9885085267834297E-2</v>
      </c>
      <c r="J974" s="68">
        <v>44.3589743589744</v>
      </c>
      <c r="K974" s="71">
        <v>0.63234023320992605</v>
      </c>
      <c r="L974" s="68">
        <v>85.384615384615401</v>
      </c>
    </row>
    <row r="975" spans="1:12" x14ac:dyDescent="0.2">
      <c r="A975" s="72" t="s">
        <v>2282</v>
      </c>
      <c r="B975" s="66" t="s">
        <v>2283</v>
      </c>
      <c r="C975" s="67">
        <v>68</v>
      </c>
      <c r="D975" s="67" t="s">
        <v>339</v>
      </c>
      <c r="E975" s="71">
        <v>0.37865125505508002</v>
      </c>
      <c r="F975" s="68">
        <v>91.794871794871796</v>
      </c>
      <c r="G975" s="71">
        <v>0.343446383315824</v>
      </c>
      <c r="H975" s="68">
        <v>80</v>
      </c>
      <c r="I975" s="71">
        <v>2.0264861728855998E-2</v>
      </c>
      <c r="J975" s="68">
        <v>26.6666666666667</v>
      </c>
      <c r="K975" s="71">
        <v>0.77224252012056005</v>
      </c>
      <c r="L975" s="68">
        <v>92.051282051282001</v>
      </c>
    </row>
    <row r="976" spans="1:12" x14ac:dyDescent="0.2">
      <c r="A976" s="72" t="s">
        <v>2284</v>
      </c>
      <c r="B976" s="66" t="s">
        <v>2285</v>
      </c>
      <c r="C976" s="67">
        <v>68</v>
      </c>
      <c r="D976" s="67" t="s">
        <v>339</v>
      </c>
      <c r="E976" s="71">
        <v>0.46916623681986502</v>
      </c>
      <c r="F976" s="68">
        <v>98.205128205128204</v>
      </c>
      <c r="G976" s="71">
        <v>0.75446508014113001</v>
      </c>
      <c r="H976" s="68">
        <v>99.230769230769198</v>
      </c>
      <c r="I976" s="71">
        <v>1.3782320218214E-2</v>
      </c>
      <c r="J976" s="68">
        <v>19.743589743589698</v>
      </c>
      <c r="K976" s="71">
        <v>0.63925131010025205</v>
      </c>
      <c r="L976" s="68">
        <v>86.153846153846203</v>
      </c>
    </row>
    <row r="977" spans="1:12" x14ac:dyDescent="0.2">
      <c r="A977" s="72" t="s">
        <v>2286</v>
      </c>
      <c r="B977" s="66" t="s">
        <v>2287</v>
      </c>
      <c r="C977" s="67">
        <v>68</v>
      </c>
      <c r="D977" s="67" t="s">
        <v>339</v>
      </c>
      <c r="E977" s="71">
        <v>0.38932594550075</v>
      </c>
      <c r="F977" s="68">
        <v>92.820512820512803</v>
      </c>
      <c r="G977" s="71">
        <v>0.389892073455405</v>
      </c>
      <c r="H977" s="68">
        <v>88.205128205128204</v>
      </c>
      <c r="I977" s="71">
        <v>4.7614366459160298E-2</v>
      </c>
      <c r="J977" s="68">
        <v>49.230769230769198</v>
      </c>
      <c r="K977" s="71">
        <v>0.73047139658768501</v>
      </c>
      <c r="L977" s="68">
        <v>91.025641025640994</v>
      </c>
    </row>
    <row r="978" spans="1:12" x14ac:dyDescent="0.2">
      <c r="A978" s="72" t="s">
        <v>2288</v>
      </c>
      <c r="B978" s="66" t="s">
        <v>2289</v>
      </c>
      <c r="C978" s="67">
        <v>67</v>
      </c>
      <c r="D978" s="67" t="s">
        <v>339</v>
      </c>
      <c r="E978" s="71">
        <v>0.39307598874016297</v>
      </c>
      <c r="F978" s="68">
        <v>93.582887700534798</v>
      </c>
      <c r="G978" s="71">
        <v>0.421267398402976</v>
      </c>
      <c r="H978" s="68">
        <v>92.055003819709697</v>
      </c>
      <c r="I978" s="71">
        <v>0.35149323128451998</v>
      </c>
      <c r="J978" s="68">
        <v>96.7150496562261</v>
      </c>
      <c r="K978" s="71">
        <v>0.406467336532993</v>
      </c>
      <c r="L978" s="68">
        <v>80.443086325439296</v>
      </c>
    </row>
    <row r="979" spans="1:12" x14ac:dyDescent="0.2">
      <c r="A979" s="72" t="s">
        <v>2290</v>
      </c>
      <c r="B979" s="66" t="s">
        <v>2291</v>
      </c>
      <c r="C979" s="67">
        <v>67</v>
      </c>
      <c r="D979" s="67" t="s">
        <v>339</v>
      </c>
      <c r="E979" s="71">
        <v>0.56763057551764395</v>
      </c>
      <c r="F979" s="68">
        <v>99.770817417876202</v>
      </c>
      <c r="G979" s="71">
        <v>0.77623111359820895</v>
      </c>
      <c r="H979" s="68">
        <v>98.777692895339996</v>
      </c>
      <c r="I979" s="71">
        <v>0.20985791087228201</v>
      </c>
      <c r="J979" s="68">
        <v>90.221543162719598</v>
      </c>
      <c r="K979" s="71">
        <v>0.71680270208243901</v>
      </c>
      <c r="L979" s="68">
        <v>92.589763177998506</v>
      </c>
    </row>
    <row r="980" spans="1:12" x14ac:dyDescent="0.2">
      <c r="A980" s="72" t="s">
        <v>2292</v>
      </c>
      <c r="B980" s="66" t="s">
        <v>2293</v>
      </c>
      <c r="C980" s="67">
        <v>68</v>
      </c>
      <c r="D980" s="67" t="s">
        <v>339</v>
      </c>
      <c r="E980" s="71">
        <v>0.47738506383254498</v>
      </c>
      <c r="F980" s="68">
        <v>98.461538461538495</v>
      </c>
      <c r="G980" s="71">
        <v>0.43937254628269801</v>
      </c>
      <c r="H980" s="68">
        <v>92.307692307692307</v>
      </c>
      <c r="I980" s="71">
        <v>0.292486893952844</v>
      </c>
      <c r="J980" s="68">
        <v>93.589743589743605</v>
      </c>
      <c r="K980" s="71">
        <v>0.70029575126209398</v>
      </c>
      <c r="L980" s="68">
        <v>89.230769230769198</v>
      </c>
    </row>
    <row r="981" spans="1:12" x14ac:dyDescent="0.2">
      <c r="A981" s="72" t="s">
        <v>2294</v>
      </c>
      <c r="B981" s="66" t="s">
        <v>2295</v>
      </c>
      <c r="C981" s="67">
        <v>68</v>
      </c>
      <c r="D981" s="67" t="s">
        <v>339</v>
      </c>
      <c r="E981" s="71">
        <v>0.51974699458887896</v>
      </c>
      <c r="F981" s="68">
        <v>100</v>
      </c>
      <c r="G981" s="71">
        <v>0.50569469401012401</v>
      </c>
      <c r="H981" s="68">
        <v>95.128205128205096</v>
      </c>
      <c r="I981" s="71">
        <v>0.22417696725971401</v>
      </c>
      <c r="J981" s="68">
        <v>89.743589743589794</v>
      </c>
      <c r="K981" s="71">
        <v>0.82936932249679796</v>
      </c>
      <c r="L981" s="68">
        <v>95.641025641025607</v>
      </c>
    </row>
    <row r="982" spans="1:12" x14ac:dyDescent="0.2">
      <c r="A982" s="72" t="s">
        <v>2296</v>
      </c>
      <c r="B982" s="66" t="s">
        <v>2297</v>
      </c>
      <c r="C982" s="67">
        <v>68</v>
      </c>
      <c r="D982" s="67" t="s">
        <v>339</v>
      </c>
      <c r="E982" s="71">
        <v>0.353034120082097</v>
      </c>
      <c r="F982" s="68">
        <v>87.179487179487197</v>
      </c>
      <c r="G982" s="71">
        <v>0.326667341222806</v>
      </c>
      <c r="H982" s="68">
        <v>77.179487179487197</v>
      </c>
      <c r="I982" s="71">
        <v>2.54592410412827E-2</v>
      </c>
      <c r="J982" s="68">
        <v>32.820512820512803</v>
      </c>
      <c r="K982" s="71">
        <v>0.70697577798220101</v>
      </c>
      <c r="L982" s="68">
        <v>90</v>
      </c>
    </row>
    <row r="983" spans="1:12" x14ac:dyDescent="0.2">
      <c r="A983" s="72" t="s">
        <v>2298</v>
      </c>
      <c r="B983" s="66" t="s">
        <v>2299</v>
      </c>
      <c r="C983" s="67">
        <v>68</v>
      </c>
      <c r="D983" s="67" t="s">
        <v>339</v>
      </c>
      <c r="E983" s="71">
        <v>0.369632629693461</v>
      </c>
      <c r="F983" s="68">
        <v>89.743589743589794</v>
      </c>
      <c r="G983" s="71">
        <v>0.29141405936673798</v>
      </c>
      <c r="H983" s="68">
        <v>67.948717948717999</v>
      </c>
      <c r="I983" s="71">
        <v>5.09235236116162E-2</v>
      </c>
      <c r="J983" s="68">
        <v>50.512820512820497</v>
      </c>
      <c r="K983" s="71">
        <v>0.76656030610202797</v>
      </c>
      <c r="L983" s="68">
        <v>91.794871794871796</v>
      </c>
    </row>
    <row r="984" spans="1:12" x14ac:dyDescent="0.2">
      <c r="A984" s="72" t="s">
        <v>2300</v>
      </c>
      <c r="B984" s="66" t="s">
        <v>2301</v>
      </c>
      <c r="C984" s="67">
        <v>68</v>
      </c>
      <c r="D984" s="67" t="s">
        <v>339</v>
      </c>
      <c r="E984" s="71">
        <v>0.14201602730878299</v>
      </c>
      <c r="F984" s="68">
        <v>25.6410256410256</v>
      </c>
      <c r="G984" s="71">
        <v>0.21422239238653601</v>
      </c>
      <c r="H984" s="68">
        <v>10.7692307692308</v>
      </c>
      <c r="I984" s="71">
        <v>6.0195678232874096E-3</v>
      </c>
      <c r="J984" s="68">
        <v>10.2564102564103</v>
      </c>
      <c r="K984" s="71">
        <v>0.20580612171652499</v>
      </c>
      <c r="L984" s="68">
        <v>61.538461538461497</v>
      </c>
    </row>
    <row r="985" spans="1:12" x14ac:dyDescent="0.2">
      <c r="A985" s="72" t="s">
        <v>2302</v>
      </c>
      <c r="B985" s="66" t="s">
        <v>2303</v>
      </c>
      <c r="C985" s="67">
        <v>68</v>
      </c>
      <c r="D985" s="67" t="s">
        <v>339</v>
      </c>
      <c r="E985" s="71">
        <v>0.10156405858633</v>
      </c>
      <c r="F985" s="68">
        <v>5.3846153846153904</v>
      </c>
      <c r="G985" s="71">
        <v>3.2852548908104101E-2</v>
      </c>
      <c r="H985" s="68">
        <v>1.2820512820512799</v>
      </c>
      <c r="I985" s="71">
        <v>4.6464597460990499E-10</v>
      </c>
      <c r="J985" s="68">
        <v>0.512820512820513</v>
      </c>
      <c r="K985" s="71">
        <v>0.27183962638623899</v>
      </c>
      <c r="L985" s="68">
        <v>68.205128205128204</v>
      </c>
    </row>
    <row r="986" spans="1:12" x14ac:dyDescent="0.2">
      <c r="A986" s="72" t="s">
        <v>2304</v>
      </c>
      <c r="B986" s="66" t="s">
        <v>2305</v>
      </c>
      <c r="C986" s="67">
        <v>68</v>
      </c>
      <c r="D986" s="67" t="s">
        <v>339</v>
      </c>
      <c r="E986" s="71">
        <v>0.25554701081175701</v>
      </c>
      <c r="F986" s="68">
        <v>68.205128205128204</v>
      </c>
      <c r="G986" s="71">
        <v>0.14284996296271199</v>
      </c>
      <c r="H986" s="68">
        <v>4.8717948717948696</v>
      </c>
      <c r="I986" s="71">
        <v>2.3622106991374899E-2</v>
      </c>
      <c r="J986" s="68">
        <v>30.769230769230798</v>
      </c>
      <c r="K986" s="71">
        <v>0.60016896248118601</v>
      </c>
      <c r="L986" s="68">
        <v>84.615384615384599</v>
      </c>
    </row>
    <row r="987" spans="1:12" x14ac:dyDescent="0.2">
      <c r="A987" s="72" t="s">
        <v>2306</v>
      </c>
      <c r="B987" s="66" t="s">
        <v>2307</v>
      </c>
      <c r="C987" s="67">
        <v>68</v>
      </c>
      <c r="D987" s="67" t="s">
        <v>339</v>
      </c>
      <c r="E987" s="71">
        <v>0.13624268135036999</v>
      </c>
      <c r="F987" s="68">
        <v>22.564102564102601</v>
      </c>
      <c r="G987" s="71">
        <v>0.25643002614361998</v>
      </c>
      <c r="H987" s="68">
        <v>44.871794871794897</v>
      </c>
      <c r="I987" s="71">
        <v>9.30091258573627E-3</v>
      </c>
      <c r="J987" s="68">
        <v>14.871794871794901</v>
      </c>
      <c r="K987" s="71">
        <v>0.142997105321755</v>
      </c>
      <c r="L987" s="68">
        <v>42.820512820512803</v>
      </c>
    </row>
    <row r="988" spans="1:12" x14ac:dyDescent="0.2">
      <c r="A988" s="72" t="s">
        <v>2308</v>
      </c>
      <c r="B988" s="66" t="s">
        <v>2309</v>
      </c>
      <c r="C988" s="67">
        <v>68</v>
      </c>
      <c r="D988" s="67" t="s">
        <v>339</v>
      </c>
      <c r="E988" s="71">
        <v>0.36600266632530298</v>
      </c>
      <c r="F988" s="68">
        <v>89.230769230769198</v>
      </c>
      <c r="G988" s="71">
        <v>0.57416724811078301</v>
      </c>
      <c r="H988" s="68">
        <v>97.692307692307693</v>
      </c>
      <c r="I988" s="71">
        <v>8.3383105284676295E-2</v>
      </c>
      <c r="J988" s="68">
        <v>66.410256410256395</v>
      </c>
      <c r="K988" s="71">
        <v>0.44045764558044997</v>
      </c>
      <c r="L988" s="68">
        <v>76.923076923076906</v>
      </c>
    </row>
    <row r="989" spans="1:12" x14ac:dyDescent="0.2">
      <c r="A989" s="72" t="s">
        <v>2310</v>
      </c>
      <c r="B989" s="66" t="s">
        <v>2311</v>
      </c>
      <c r="C989" s="67">
        <v>68</v>
      </c>
      <c r="D989" s="67" t="s">
        <v>339</v>
      </c>
      <c r="E989" s="71">
        <v>0.208120999317296</v>
      </c>
      <c r="F989" s="68">
        <v>58.461538461538503</v>
      </c>
      <c r="G989" s="71">
        <v>0.40613029901590503</v>
      </c>
      <c r="H989" s="68">
        <v>89.487179487179503</v>
      </c>
      <c r="I989" s="71">
        <v>6.0646677302220398E-2</v>
      </c>
      <c r="J989" s="68">
        <v>55.897435897435898</v>
      </c>
      <c r="K989" s="71">
        <v>0.15758602163376301</v>
      </c>
      <c r="L989" s="68">
        <v>49.743589743589702</v>
      </c>
    </row>
    <row r="990" spans="1:12" x14ac:dyDescent="0.2">
      <c r="A990" s="72" t="s">
        <v>2312</v>
      </c>
      <c r="B990" s="66" t="s">
        <v>2313</v>
      </c>
      <c r="C990" s="67">
        <v>68</v>
      </c>
      <c r="D990" s="67" t="s">
        <v>339</v>
      </c>
      <c r="E990" s="71">
        <v>0.27945446941145202</v>
      </c>
      <c r="F990" s="68">
        <v>72.564102564102598</v>
      </c>
      <c r="G990" s="71">
        <v>0.71540637860082201</v>
      </c>
      <c r="H990" s="68">
        <v>98.717948717948701</v>
      </c>
      <c r="I990" s="71">
        <v>4.4720999300349602E-9</v>
      </c>
      <c r="J990" s="68">
        <v>0.76923076923076905</v>
      </c>
      <c r="K990" s="71">
        <v>0.122957025161434</v>
      </c>
      <c r="L990" s="68">
        <v>35.384615384615401</v>
      </c>
    </row>
    <row r="991" spans="1:12" x14ac:dyDescent="0.2">
      <c r="A991" s="72" t="s">
        <v>2314</v>
      </c>
      <c r="B991" s="66" t="s">
        <v>2315</v>
      </c>
      <c r="C991" s="67">
        <v>68</v>
      </c>
      <c r="D991" s="67" t="s">
        <v>339</v>
      </c>
      <c r="E991" s="71">
        <v>0.29887595046349802</v>
      </c>
      <c r="F991" s="68">
        <v>76.923076923076906</v>
      </c>
      <c r="G991" s="71">
        <v>0.790185747454903</v>
      </c>
      <c r="H991" s="68">
        <v>99.487179487179503</v>
      </c>
      <c r="I991" s="71">
        <v>1.0205185654585201E-2</v>
      </c>
      <c r="J991" s="68">
        <v>15.8974358974359</v>
      </c>
      <c r="K991" s="71">
        <v>9.6236918281006403E-2</v>
      </c>
      <c r="L991" s="68">
        <v>24.3589743589744</v>
      </c>
    </row>
    <row r="992" spans="1:12" x14ac:dyDescent="0.2">
      <c r="A992" s="72" t="s">
        <v>2316</v>
      </c>
      <c r="B992" s="66" t="s">
        <v>2317</v>
      </c>
      <c r="C992" s="67">
        <v>68</v>
      </c>
      <c r="D992" s="67" t="s">
        <v>339</v>
      </c>
      <c r="E992" s="71">
        <v>0.164866503628883</v>
      </c>
      <c r="F992" s="68">
        <v>42.564102564102598</v>
      </c>
      <c r="G992" s="71">
        <v>0.36700122074143299</v>
      </c>
      <c r="H992" s="68">
        <v>86.153846153846203</v>
      </c>
      <c r="I992" s="71">
        <v>1.57746428506274E-2</v>
      </c>
      <c r="J992" s="68">
        <v>22.307692307692299</v>
      </c>
      <c r="K992" s="71">
        <v>0.111823647294589</v>
      </c>
      <c r="L992" s="68">
        <v>30.5128205128205</v>
      </c>
    </row>
    <row r="993" spans="1:12" x14ac:dyDescent="0.2">
      <c r="A993" s="72" t="s">
        <v>2318</v>
      </c>
      <c r="B993" s="66" t="s">
        <v>2319</v>
      </c>
      <c r="C993" s="67">
        <v>65</v>
      </c>
      <c r="D993" s="67" t="s">
        <v>339</v>
      </c>
      <c r="E993" s="71">
        <v>0.13531074992652301</v>
      </c>
      <c r="F993" s="68">
        <v>17.5675675675676</v>
      </c>
      <c r="G993" s="71">
        <v>0.24999999879533799</v>
      </c>
      <c r="H993" s="68">
        <v>23.110865968008799</v>
      </c>
      <c r="I993" s="71">
        <v>6.9376183130884497E-3</v>
      </c>
      <c r="J993" s="68">
        <v>18.891340319911698</v>
      </c>
      <c r="K993" s="71">
        <v>0.14899463267114299</v>
      </c>
      <c r="L993" s="68">
        <v>29.095421952564799</v>
      </c>
    </row>
    <row r="994" spans="1:12" x14ac:dyDescent="0.2">
      <c r="A994" s="72" t="s">
        <v>2320</v>
      </c>
      <c r="B994" s="66" t="s">
        <v>2321</v>
      </c>
      <c r="C994" s="67">
        <v>68</v>
      </c>
      <c r="D994" s="67" t="s">
        <v>339</v>
      </c>
      <c r="E994" s="71">
        <v>0.14610142886538099</v>
      </c>
      <c r="F994" s="68">
        <v>28.205128205128201</v>
      </c>
      <c r="G994" s="71">
        <v>0.23993371292221999</v>
      </c>
      <c r="H994" s="68">
        <v>13.3333333333333</v>
      </c>
      <c r="I994" s="71">
        <v>2.17422845814156E-2</v>
      </c>
      <c r="J994" s="68">
        <v>28.717948717948701</v>
      </c>
      <c r="K994" s="71">
        <v>0.17662828909250899</v>
      </c>
      <c r="L994" s="68">
        <v>55.6410256410256</v>
      </c>
    </row>
    <row r="995" spans="1:12" x14ac:dyDescent="0.2">
      <c r="A995" s="72" t="s">
        <v>2322</v>
      </c>
      <c r="B995" s="66" t="s">
        <v>2323</v>
      </c>
      <c r="C995" s="67">
        <v>68</v>
      </c>
      <c r="D995" s="67" t="s">
        <v>339</v>
      </c>
      <c r="E995" s="71">
        <v>0.169405077742524</v>
      </c>
      <c r="F995" s="68">
        <v>44.615384615384599</v>
      </c>
      <c r="G995" s="71">
        <v>0.25643003517561402</v>
      </c>
      <c r="H995" s="68">
        <v>45.128205128205103</v>
      </c>
      <c r="I995" s="71">
        <v>9.4199176418194502E-2</v>
      </c>
      <c r="J995" s="68">
        <v>70.512820512820497</v>
      </c>
      <c r="K995" s="71">
        <v>0.15758602163376301</v>
      </c>
      <c r="L995" s="68">
        <v>49.743589743589702</v>
      </c>
    </row>
    <row r="996" spans="1:12" x14ac:dyDescent="0.2">
      <c r="A996" s="72" t="s">
        <v>2324</v>
      </c>
      <c r="B996" s="66" t="s">
        <v>2325</v>
      </c>
      <c r="C996" s="67">
        <v>68</v>
      </c>
      <c r="D996" s="67" t="s">
        <v>339</v>
      </c>
      <c r="E996" s="71">
        <v>0.15403362125776701</v>
      </c>
      <c r="F996" s="68">
        <v>34.102564102564102</v>
      </c>
      <c r="G996" s="71">
        <v>0.250617653937459</v>
      </c>
      <c r="H996" s="68">
        <v>36.6666666666667</v>
      </c>
      <c r="I996" s="71">
        <v>7.1370011613301103E-3</v>
      </c>
      <c r="J996" s="68">
        <v>12.564102564102599</v>
      </c>
      <c r="K996" s="71">
        <v>0.204346208674511</v>
      </c>
      <c r="L996" s="68">
        <v>61.025641025641001</v>
      </c>
    </row>
    <row r="997" spans="1:12" x14ac:dyDescent="0.2">
      <c r="A997" s="72" t="s">
        <v>2326</v>
      </c>
      <c r="B997" s="66" t="s">
        <v>2327</v>
      </c>
      <c r="C997" s="67">
        <v>65</v>
      </c>
      <c r="D997" s="67" t="s">
        <v>339</v>
      </c>
      <c r="E997" s="71">
        <v>0.13067792427929201</v>
      </c>
      <c r="F997" s="68">
        <v>14.892443463872</v>
      </c>
      <c r="G997" s="71">
        <v>0.250871078585583</v>
      </c>
      <c r="H997" s="68">
        <v>58.4942084942085</v>
      </c>
      <c r="I997" s="71">
        <v>7.40783400054725E-3</v>
      </c>
      <c r="J997" s="68">
        <v>20.325427468284602</v>
      </c>
      <c r="K997" s="71">
        <v>0.13375486025174499</v>
      </c>
      <c r="L997" s="68">
        <v>24.793160507446199</v>
      </c>
    </row>
    <row r="998" spans="1:12" x14ac:dyDescent="0.2">
      <c r="A998" s="72" t="s">
        <v>2328</v>
      </c>
      <c r="B998" s="66" t="s">
        <v>2329</v>
      </c>
      <c r="C998" s="67">
        <v>68</v>
      </c>
      <c r="D998" s="67" t="s">
        <v>339</v>
      </c>
      <c r="E998" s="71">
        <v>0.148292304763806</v>
      </c>
      <c r="F998" s="68">
        <v>30.5128205128205</v>
      </c>
      <c r="G998" s="71">
        <v>0.26929012345678999</v>
      </c>
      <c r="H998" s="68">
        <v>58.461538461538503</v>
      </c>
      <c r="I998" s="71">
        <v>1.87364613912587E-4</v>
      </c>
      <c r="J998" s="68">
        <v>1.02564102564103</v>
      </c>
      <c r="K998" s="71">
        <v>0.175399426220714</v>
      </c>
      <c r="L998" s="68">
        <v>55.128205128205103</v>
      </c>
    </row>
    <row r="999" spans="1:12" x14ac:dyDescent="0.2">
      <c r="A999" s="72" t="s">
        <v>2330</v>
      </c>
      <c r="B999" s="66" t="s">
        <v>2331</v>
      </c>
      <c r="C999" s="67">
        <v>68</v>
      </c>
      <c r="D999" s="67" t="s">
        <v>339</v>
      </c>
      <c r="E999" s="71">
        <v>0.14875955198709401</v>
      </c>
      <c r="F999" s="68">
        <v>31.282051282051299</v>
      </c>
      <c r="G999" s="71">
        <v>0.25</v>
      </c>
      <c r="H999" s="68">
        <v>36.153846153846203</v>
      </c>
      <c r="I999" s="71">
        <v>1.83696228182041E-3</v>
      </c>
      <c r="J999" s="68">
        <v>3.5897435897435899</v>
      </c>
      <c r="K999" s="71">
        <v>0.19444169367946099</v>
      </c>
      <c r="L999" s="68">
        <v>59.230769230769198</v>
      </c>
    </row>
    <row r="1000" spans="1:12" x14ac:dyDescent="0.2">
      <c r="A1000" s="72" t="s">
        <v>2332</v>
      </c>
      <c r="B1000" s="66" t="s">
        <v>2333</v>
      </c>
      <c r="C1000" s="67">
        <v>65</v>
      </c>
      <c r="D1000" s="67" t="s">
        <v>339</v>
      </c>
      <c r="E1000" s="71">
        <v>0.135322136169781</v>
      </c>
      <c r="F1000" s="68">
        <v>17.5951461665747</v>
      </c>
      <c r="G1000" s="71">
        <v>0.252613240418118</v>
      </c>
      <c r="H1000" s="68">
        <v>64.506343077771604</v>
      </c>
      <c r="I1000" s="71">
        <v>2.6487519438401202E-3</v>
      </c>
      <c r="J1000" s="68">
        <v>8.5217870932156607</v>
      </c>
      <c r="K1000" s="71">
        <v>0.150704416147386</v>
      </c>
      <c r="L1000" s="68">
        <v>29.895201323772799</v>
      </c>
    </row>
    <row r="1001" spans="1:12" x14ac:dyDescent="0.2">
      <c r="A1001" s="72" t="s">
        <v>2334</v>
      </c>
      <c r="B1001" s="66" t="s">
        <v>2335</v>
      </c>
      <c r="C1001" s="67">
        <v>65</v>
      </c>
      <c r="D1001" s="67" t="s">
        <v>339</v>
      </c>
      <c r="E1001" s="71">
        <v>0.12998258655915501</v>
      </c>
      <c r="F1001" s="68">
        <v>14.451185879757301</v>
      </c>
      <c r="G1001" s="71">
        <v>0.25087108013937298</v>
      </c>
      <c r="H1001" s="68">
        <v>61.086596800882504</v>
      </c>
      <c r="I1001" s="71">
        <v>8.7084353795465301E-3</v>
      </c>
      <c r="J1001" s="68">
        <v>22.890237175951501</v>
      </c>
      <c r="K1001" s="71">
        <v>0.130368244158545</v>
      </c>
      <c r="L1001" s="68">
        <v>24.103695532267</v>
      </c>
    </row>
    <row r="1002" spans="1:12" x14ac:dyDescent="0.2">
      <c r="A1002" s="72" t="s">
        <v>2336</v>
      </c>
      <c r="B1002" s="66" t="s">
        <v>2337</v>
      </c>
      <c r="C1002" s="67">
        <v>65</v>
      </c>
      <c r="D1002" s="67" t="s">
        <v>339</v>
      </c>
      <c r="E1002" s="71">
        <v>0.13120457425750501</v>
      </c>
      <c r="F1002" s="68">
        <v>15.168229453943701</v>
      </c>
      <c r="G1002" s="71">
        <v>0.25522648076401699</v>
      </c>
      <c r="H1002" s="68">
        <v>67.512410369553194</v>
      </c>
      <c r="I1002" s="71">
        <v>9.6958304669112795E-3</v>
      </c>
      <c r="J1002" s="68">
        <v>24.7380033094319</v>
      </c>
      <c r="K1002" s="71">
        <v>0.128691411541588</v>
      </c>
      <c r="L1002" s="68">
        <v>23.910645339216799</v>
      </c>
    </row>
    <row r="1003" spans="1:12" x14ac:dyDescent="0.2">
      <c r="A1003" s="72" t="s">
        <v>2338</v>
      </c>
      <c r="B1003" s="66" t="s">
        <v>2339</v>
      </c>
      <c r="C1003" s="67">
        <v>68</v>
      </c>
      <c r="D1003" s="67" t="s">
        <v>339</v>
      </c>
      <c r="E1003" s="71">
        <v>0.15879259522026001</v>
      </c>
      <c r="F1003" s="68">
        <v>38.717948717948701</v>
      </c>
      <c r="G1003" s="71">
        <v>0.28743223344926</v>
      </c>
      <c r="H1003" s="68">
        <v>66.410256410256395</v>
      </c>
      <c r="I1003" s="71">
        <v>2.6906179431018099E-2</v>
      </c>
      <c r="J1003" s="68">
        <v>35.384615384615401</v>
      </c>
      <c r="K1003" s="71">
        <v>0.16203937278050101</v>
      </c>
      <c r="L1003" s="68">
        <v>51.794871794871803</v>
      </c>
    </row>
    <row r="1004" spans="1:12" x14ac:dyDescent="0.2">
      <c r="A1004" s="72" t="s">
        <v>2340</v>
      </c>
      <c r="B1004" s="66" t="s">
        <v>2341</v>
      </c>
      <c r="C1004" s="67">
        <v>65</v>
      </c>
      <c r="D1004" s="67" t="s">
        <v>339</v>
      </c>
      <c r="E1004" s="71">
        <v>0.23987658055974301</v>
      </c>
      <c r="F1004" s="68">
        <v>48.041919470490903</v>
      </c>
      <c r="G1004" s="71">
        <v>0.57613196692212099</v>
      </c>
      <c r="H1004" s="68">
        <v>96.938775510204096</v>
      </c>
      <c r="I1004" s="71">
        <v>4.3592600007716399E-2</v>
      </c>
      <c r="J1004" s="68">
        <v>57.639271924986197</v>
      </c>
      <c r="K1004" s="71">
        <v>9.9905174749390604E-2</v>
      </c>
      <c r="L1004" s="68">
        <v>17.457253171538898</v>
      </c>
    </row>
    <row r="1005" spans="1:12" x14ac:dyDescent="0.2">
      <c r="A1005" s="72" t="s">
        <v>2342</v>
      </c>
      <c r="B1005" s="66" t="s">
        <v>2343</v>
      </c>
      <c r="C1005" s="67">
        <v>65</v>
      </c>
      <c r="D1005" s="67" t="s">
        <v>339</v>
      </c>
      <c r="E1005" s="71">
        <v>0.188229141259768</v>
      </c>
      <c r="F1005" s="68">
        <v>38.747931605074498</v>
      </c>
      <c r="G1005" s="71">
        <v>0.39380908792490199</v>
      </c>
      <c r="H1005" s="68">
        <v>92.305570876999397</v>
      </c>
      <c r="I1005" s="71">
        <v>4.72668484526131E-2</v>
      </c>
      <c r="J1005" s="68">
        <v>59.349145063430797</v>
      </c>
      <c r="K1005" s="71">
        <v>0.123611487401788</v>
      </c>
      <c r="L1005" s="68">
        <v>22.669608383894101</v>
      </c>
    </row>
    <row r="1006" spans="1:12" x14ac:dyDescent="0.2">
      <c r="A1006" s="72" t="s">
        <v>2344</v>
      </c>
      <c r="B1006" s="66" t="s">
        <v>2345</v>
      </c>
      <c r="C1006" s="67">
        <v>68</v>
      </c>
      <c r="D1006" s="67" t="s">
        <v>339</v>
      </c>
      <c r="E1006" s="71">
        <v>0.138674068537218</v>
      </c>
      <c r="F1006" s="68">
        <v>23.589743589743598</v>
      </c>
      <c r="G1006" s="71">
        <v>0.27679049767277902</v>
      </c>
      <c r="H1006" s="68">
        <v>61.538461538461497</v>
      </c>
      <c r="I1006" s="71">
        <v>2.3952522199123399E-2</v>
      </c>
      <c r="J1006" s="68">
        <v>31.025641025641001</v>
      </c>
      <c r="K1006" s="71">
        <v>0.115279185739753</v>
      </c>
      <c r="L1006" s="68">
        <v>32.051282051282101</v>
      </c>
    </row>
    <row r="1007" spans="1:12" x14ac:dyDescent="0.2">
      <c r="A1007" s="72" t="s">
        <v>2346</v>
      </c>
      <c r="B1007" s="66" t="s">
        <v>2347</v>
      </c>
      <c r="C1007" s="67">
        <v>68</v>
      </c>
      <c r="D1007" s="67" t="s">
        <v>339</v>
      </c>
      <c r="E1007" s="71">
        <v>0.25764373819311698</v>
      </c>
      <c r="F1007" s="68">
        <v>68.461538461538495</v>
      </c>
      <c r="G1007" s="71">
        <v>0.52939953019416597</v>
      </c>
      <c r="H1007" s="68">
        <v>96.923076923076906</v>
      </c>
      <c r="I1007" s="71">
        <v>7.7038960457946698E-2</v>
      </c>
      <c r="J1007" s="68">
        <v>63.076923076923102</v>
      </c>
      <c r="K1007" s="71">
        <v>0.16649272392723899</v>
      </c>
      <c r="L1007" s="68">
        <v>53.076923076923102</v>
      </c>
    </row>
    <row r="1008" spans="1:12" x14ac:dyDescent="0.2">
      <c r="A1008" s="72" t="s">
        <v>2348</v>
      </c>
      <c r="B1008" s="66" t="s">
        <v>2349</v>
      </c>
      <c r="C1008" s="67">
        <v>65</v>
      </c>
      <c r="D1008" s="67" t="s">
        <v>339</v>
      </c>
      <c r="E1008" s="71">
        <v>0.24784830247876299</v>
      </c>
      <c r="F1008" s="68">
        <v>49.9724214009928</v>
      </c>
      <c r="G1008" s="71">
        <v>0.55367903258864504</v>
      </c>
      <c r="H1008" s="68">
        <v>96.442360728075002</v>
      </c>
      <c r="I1008" s="71">
        <v>5.6094539166255702E-2</v>
      </c>
      <c r="J1008" s="68">
        <v>64.285714285714306</v>
      </c>
      <c r="K1008" s="71">
        <v>0.13377133568138799</v>
      </c>
      <c r="L1008" s="68">
        <v>25.179260893546601</v>
      </c>
    </row>
    <row r="1009" spans="1:12" x14ac:dyDescent="0.2">
      <c r="A1009" s="72" t="s">
        <v>2350</v>
      </c>
      <c r="B1009" s="66" t="s">
        <v>2351</v>
      </c>
      <c r="C1009" s="67">
        <v>68</v>
      </c>
      <c r="D1009" s="67" t="s">
        <v>339</v>
      </c>
      <c r="E1009" s="71">
        <v>0.27403509253565</v>
      </c>
      <c r="F1009" s="68">
        <v>71.538461538461505</v>
      </c>
      <c r="G1009" s="71">
        <v>0.52630077679365905</v>
      </c>
      <c r="H1009" s="68">
        <v>96.410256410256395</v>
      </c>
      <c r="I1009" s="71">
        <v>0.186207529092072</v>
      </c>
      <c r="J1009" s="68">
        <v>86.410256410256395</v>
      </c>
      <c r="K1009" s="71">
        <v>0.10959697172122</v>
      </c>
      <c r="L1009" s="68">
        <v>29.743589743589698</v>
      </c>
    </row>
    <row r="1010" spans="1:12" x14ac:dyDescent="0.2">
      <c r="A1010" s="72" t="s">
        <v>2352</v>
      </c>
      <c r="B1010" s="66" t="s">
        <v>2353</v>
      </c>
      <c r="C1010" s="67">
        <v>65</v>
      </c>
      <c r="D1010" s="67" t="s">
        <v>339</v>
      </c>
      <c r="E1010" s="71">
        <v>0.425132888357727</v>
      </c>
      <c r="F1010" s="68">
        <v>95.973524544953094</v>
      </c>
      <c r="G1010" s="71">
        <v>0.891114982238429</v>
      </c>
      <c r="H1010" s="68">
        <v>99.365692222835094</v>
      </c>
      <c r="I1010" s="71">
        <v>0.26575211957276301</v>
      </c>
      <c r="J1010" s="68">
        <v>93.574186431329295</v>
      </c>
      <c r="K1010" s="71">
        <v>0.11853156326198901</v>
      </c>
      <c r="L1010" s="68">
        <v>21.207942636514101</v>
      </c>
    </row>
    <row r="1011" spans="1:12" x14ac:dyDescent="0.2">
      <c r="A1011" s="72" t="s">
        <v>2354</v>
      </c>
      <c r="B1011" s="66" t="s">
        <v>2355</v>
      </c>
      <c r="C1011" s="67">
        <v>65</v>
      </c>
      <c r="D1011" s="67" t="s">
        <v>339</v>
      </c>
      <c r="E1011" s="71">
        <v>0.141444237693997</v>
      </c>
      <c r="F1011" s="68">
        <v>21.400992829564299</v>
      </c>
      <c r="G1011" s="71">
        <v>0.28284593546811598</v>
      </c>
      <c r="H1011" s="68">
        <v>80.281301709873105</v>
      </c>
      <c r="I1011" s="71">
        <v>4.34530126893102E-3</v>
      </c>
      <c r="J1011" s="68">
        <v>13.3756205184777</v>
      </c>
      <c r="K1011" s="71">
        <v>0.137141476344945</v>
      </c>
      <c r="L1011" s="68">
        <v>25.675675675675699</v>
      </c>
    </row>
    <row r="1012" spans="1:12" x14ac:dyDescent="0.2">
      <c r="A1012" s="72" t="s">
        <v>2356</v>
      </c>
      <c r="B1012" s="66" t="s">
        <v>2357</v>
      </c>
      <c r="C1012" s="67">
        <v>65</v>
      </c>
      <c r="D1012" s="67" t="s">
        <v>339</v>
      </c>
      <c r="E1012" s="71">
        <v>0.111400075365143</v>
      </c>
      <c r="F1012" s="68">
        <v>6.2327633756205199</v>
      </c>
      <c r="G1012" s="71">
        <v>0.198799665607576</v>
      </c>
      <c r="H1012" s="68">
        <v>6.3706563706563699</v>
      </c>
      <c r="I1012" s="71">
        <v>3.3390082827096899E-3</v>
      </c>
      <c r="J1012" s="68">
        <v>10.9762824048538</v>
      </c>
      <c r="K1012" s="71">
        <v>0.13206155220514501</v>
      </c>
      <c r="L1012" s="68">
        <v>24.351902923331501</v>
      </c>
    </row>
    <row r="1013" spans="1:12" x14ac:dyDescent="0.2">
      <c r="A1013" s="72" t="s">
        <v>2358</v>
      </c>
      <c r="B1013" s="66" t="s">
        <v>2359</v>
      </c>
      <c r="C1013" s="67">
        <v>65</v>
      </c>
      <c r="D1013" s="67" t="s">
        <v>339</v>
      </c>
      <c r="E1013" s="71">
        <v>3.8381650100848999E-2</v>
      </c>
      <c r="F1013" s="68">
        <v>0.110314396028682</v>
      </c>
      <c r="G1013" s="71">
        <v>0</v>
      </c>
      <c r="H1013" s="68">
        <v>0.27578599007170401</v>
      </c>
      <c r="I1013" s="71">
        <v>3.1337578190353299E-9</v>
      </c>
      <c r="J1013" s="68">
        <v>0.49641478212906798</v>
      </c>
      <c r="K1013" s="71">
        <v>0.11514494716878899</v>
      </c>
      <c r="L1013" s="68">
        <v>20.546056260341999</v>
      </c>
    </row>
    <row r="1014" spans="1:12" x14ac:dyDescent="0.2">
      <c r="A1014" s="72" t="s">
        <v>2360</v>
      </c>
      <c r="B1014" s="66" t="s">
        <v>2361</v>
      </c>
      <c r="C1014" s="67">
        <v>65</v>
      </c>
      <c r="D1014" s="67" t="s">
        <v>339</v>
      </c>
      <c r="E1014" s="71">
        <v>0.15557923310987201</v>
      </c>
      <c r="F1014" s="68">
        <v>29.123000551572002</v>
      </c>
      <c r="G1014" s="71">
        <v>0.27853148021370899</v>
      </c>
      <c r="H1014" s="68">
        <v>79.012686155543307</v>
      </c>
      <c r="I1014" s="71">
        <v>1.55217492220072E-2</v>
      </c>
      <c r="J1014" s="68">
        <v>33.314947600661903</v>
      </c>
      <c r="K1014" s="71">
        <v>0.17268446989389899</v>
      </c>
      <c r="L1014" s="68">
        <v>35.548814120242703</v>
      </c>
    </row>
    <row r="1015" spans="1:12" x14ac:dyDescent="0.2">
      <c r="A1015" s="72" t="s">
        <v>2362</v>
      </c>
      <c r="B1015" s="66" t="s">
        <v>2363</v>
      </c>
      <c r="C1015" s="67">
        <v>65</v>
      </c>
      <c r="D1015" s="67" t="s">
        <v>339</v>
      </c>
      <c r="E1015" s="71">
        <v>0.12558798300989299</v>
      </c>
      <c r="F1015" s="68">
        <v>12.0794263651407</v>
      </c>
      <c r="G1015" s="71">
        <v>0.25958188129471199</v>
      </c>
      <c r="H1015" s="68">
        <v>70.573634859349099</v>
      </c>
      <c r="I1015" s="71">
        <v>8.8103527525769405E-3</v>
      </c>
      <c r="J1015" s="68">
        <v>23.110865968008799</v>
      </c>
      <c r="K1015" s="71">
        <v>0.10837171498239</v>
      </c>
      <c r="L1015" s="68">
        <v>19.001654715940401</v>
      </c>
    </row>
    <row r="1016" spans="1:12" x14ac:dyDescent="0.2">
      <c r="A1016" s="72" t="s">
        <v>2364</v>
      </c>
      <c r="B1016" s="66" t="s">
        <v>2365</v>
      </c>
      <c r="C1016" s="67">
        <v>65</v>
      </c>
      <c r="D1016" s="67" t="s">
        <v>339</v>
      </c>
      <c r="E1016" s="71">
        <v>0.26251040153806698</v>
      </c>
      <c r="F1016" s="68">
        <v>54.660783232211799</v>
      </c>
      <c r="G1016" s="71">
        <v>0.63562095653580197</v>
      </c>
      <c r="H1016" s="68">
        <v>97.904026475454998</v>
      </c>
      <c r="I1016" s="71">
        <v>4.8618457235808703E-2</v>
      </c>
      <c r="J1016" s="68">
        <v>60.176503033645901</v>
      </c>
      <c r="K1016" s="71">
        <v>0.10329179084259001</v>
      </c>
      <c r="L1016" s="68">
        <v>18.091560948703801</v>
      </c>
    </row>
    <row r="1017" spans="1:12" x14ac:dyDescent="0.2">
      <c r="A1017" s="72" t="s">
        <v>2366</v>
      </c>
      <c r="B1017" s="66" t="s">
        <v>2367</v>
      </c>
      <c r="C1017" s="67">
        <v>65</v>
      </c>
      <c r="D1017" s="67" t="s">
        <v>339</v>
      </c>
      <c r="E1017" s="71">
        <v>0.14027906070272</v>
      </c>
      <c r="F1017" s="68">
        <v>20.628792057363501</v>
      </c>
      <c r="G1017" s="71">
        <v>0.26000176714527501</v>
      </c>
      <c r="H1017" s="68">
        <v>70.959735245449494</v>
      </c>
      <c r="I1017" s="71">
        <v>0.103262941378491</v>
      </c>
      <c r="J1017" s="68">
        <v>78.543849972421398</v>
      </c>
      <c r="K1017" s="71">
        <v>5.7572473584394601E-2</v>
      </c>
      <c r="L1017" s="68">
        <v>8.7975730832873698</v>
      </c>
    </row>
    <row r="1018" spans="1:12" x14ac:dyDescent="0.2">
      <c r="A1018" s="72" t="s">
        <v>2368</v>
      </c>
      <c r="B1018" s="66" t="s">
        <v>2369</v>
      </c>
      <c r="C1018" s="67">
        <v>65</v>
      </c>
      <c r="D1018" s="67" t="s">
        <v>339</v>
      </c>
      <c r="E1018" s="71">
        <v>0.34678718236989498</v>
      </c>
      <c r="F1018" s="68">
        <v>84.638720353006093</v>
      </c>
      <c r="G1018" s="71">
        <v>0.59549589425806604</v>
      </c>
      <c r="H1018" s="68">
        <v>97.269718698290106</v>
      </c>
      <c r="I1018" s="71">
        <v>0.36866679075462599</v>
      </c>
      <c r="J1018" s="68">
        <v>97.738554881412</v>
      </c>
      <c r="K1018" s="71">
        <v>7.6198862096992906E-2</v>
      </c>
      <c r="L1018" s="68">
        <v>12.7964699393271</v>
      </c>
    </row>
    <row r="1019" spans="1:12" x14ac:dyDescent="0.2">
      <c r="A1019" s="72" t="s">
        <v>2370</v>
      </c>
      <c r="B1019" s="66" t="s">
        <v>2371</v>
      </c>
      <c r="C1019" s="67">
        <v>65</v>
      </c>
      <c r="D1019" s="67" t="s">
        <v>339</v>
      </c>
      <c r="E1019" s="71">
        <v>0.156914492726865</v>
      </c>
      <c r="F1019" s="68">
        <v>29.646993932708199</v>
      </c>
      <c r="G1019" s="71">
        <v>0.26655052035444599</v>
      </c>
      <c r="H1019" s="68">
        <v>74.765581908439003</v>
      </c>
      <c r="I1019" s="71">
        <v>0.146620484241754</v>
      </c>
      <c r="J1019" s="68">
        <v>85.659128516271394</v>
      </c>
      <c r="K1019" s="71">
        <v>5.7572473584394601E-2</v>
      </c>
      <c r="L1019" s="68">
        <v>8.7975730832873698</v>
      </c>
    </row>
    <row r="1020" spans="1:12" x14ac:dyDescent="0.2">
      <c r="A1020" s="72" t="s">
        <v>2372</v>
      </c>
      <c r="B1020" s="66" t="s">
        <v>2373</v>
      </c>
      <c r="C1020" s="67">
        <v>65</v>
      </c>
      <c r="D1020" s="67" t="s">
        <v>339</v>
      </c>
      <c r="E1020" s="71">
        <v>0.15163277154906901</v>
      </c>
      <c r="F1020" s="68">
        <v>27.330391616105899</v>
      </c>
      <c r="G1020" s="71">
        <v>0.30226480833096803</v>
      </c>
      <c r="H1020" s="68">
        <v>84.335355763927197</v>
      </c>
      <c r="I1020" s="71">
        <v>4.0875175240648903E-2</v>
      </c>
      <c r="J1020" s="68">
        <v>56.287920573634899</v>
      </c>
      <c r="K1020" s="71">
        <v>0.11175833107559</v>
      </c>
      <c r="L1020" s="68">
        <v>19.746276889133998</v>
      </c>
    </row>
    <row r="1021" spans="1:12" x14ac:dyDescent="0.2">
      <c r="A1021" s="72" t="s">
        <v>2374</v>
      </c>
      <c r="B1021" s="66" t="s">
        <v>2375</v>
      </c>
      <c r="C1021" s="67">
        <v>65</v>
      </c>
      <c r="D1021" s="67" t="s">
        <v>339</v>
      </c>
      <c r="E1021" s="71">
        <v>0.123422300444852</v>
      </c>
      <c r="F1021" s="68">
        <v>11.169332597904001</v>
      </c>
      <c r="G1021" s="71">
        <v>0.249836399386973</v>
      </c>
      <c r="H1021" s="68">
        <v>18.036403750689502</v>
      </c>
      <c r="I1021" s="71">
        <v>3.06851754777905E-2</v>
      </c>
      <c r="J1021" s="68">
        <v>49.227799227799203</v>
      </c>
      <c r="K1021" s="71">
        <v>8.9745326469791595E-2</v>
      </c>
      <c r="L1021" s="68">
        <v>15.581908439051301</v>
      </c>
    </row>
    <row r="1022" spans="1:12" x14ac:dyDescent="0.2">
      <c r="A1022" s="72" t="s">
        <v>2376</v>
      </c>
      <c r="B1022" s="66" t="s">
        <v>2377</v>
      </c>
      <c r="C1022" s="67">
        <v>65</v>
      </c>
      <c r="D1022" s="67" t="s">
        <v>339</v>
      </c>
      <c r="E1022" s="71">
        <v>9.3509453004078799E-2</v>
      </c>
      <c r="F1022" s="68">
        <v>1.2686155543298401</v>
      </c>
      <c r="G1022" s="71">
        <v>0.145673922823357</v>
      </c>
      <c r="H1022" s="68">
        <v>3.4473248758963</v>
      </c>
      <c r="I1022" s="71">
        <v>2.9869337299688901E-2</v>
      </c>
      <c r="J1022" s="68">
        <v>48.565912851627097</v>
      </c>
      <c r="K1022" s="71">
        <v>0.10498509888919</v>
      </c>
      <c r="L1022" s="68">
        <v>18.450082735797</v>
      </c>
    </row>
    <row r="1023" spans="1:12" x14ac:dyDescent="0.2">
      <c r="A1023" s="72" t="s">
        <v>2378</v>
      </c>
      <c r="B1023" s="66" t="s">
        <v>2379</v>
      </c>
      <c r="C1023" s="67">
        <v>65</v>
      </c>
      <c r="D1023" s="67" t="s">
        <v>339</v>
      </c>
      <c r="E1023" s="71">
        <v>9.6895038257811802E-2</v>
      </c>
      <c r="F1023" s="68">
        <v>1.9580805295090999</v>
      </c>
      <c r="G1023" s="71">
        <v>0.13350163946561999</v>
      </c>
      <c r="H1023" s="68">
        <v>2.9784886927744099</v>
      </c>
      <c r="I1023" s="71">
        <v>1.39913502062993E-3</v>
      </c>
      <c r="J1023" s="68">
        <v>5.0744622173193603</v>
      </c>
      <c r="K1023" s="71">
        <v>0.15578434028718499</v>
      </c>
      <c r="L1023" s="68">
        <v>31.218974076116901</v>
      </c>
    </row>
    <row r="1024" spans="1:12" x14ac:dyDescent="0.2">
      <c r="A1024" s="72" t="s">
        <v>2380</v>
      </c>
      <c r="B1024" s="66" t="s">
        <v>2381</v>
      </c>
      <c r="C1024" s="67">
        <v>65</v>
      </c>
      <c r="D1024" s="67" t="s">
        <v>339</v>
      </c>
      <c r="E1024" s="71">
        <v>0.123803422567122</v>
      </c>
      <c r="F1024" s="68">
        <v>11.307225592939901</v>
      </c>
      <c r="G1024" s="71">
        <v>0.24999996363882501</v>
      </c>
      <c r="H1024" s="68">
        <v>19.801434087148401</v>
      </c>
      <c r="I1024" s="71">
        <v>2.8787408005530399E-3</v>
      </c>
      <c r="J1024" s="68">
        <v>9.2388306674020892</v>
      </c>
      <c r="K1024" s="71">
        <v>0.11853156326198901</v>
      </c>
      <c r="L1024" s="68">
        <v>21.207942636514101</v>
      </c>
    </row>
    <row r="1025" spans="1:12" x14ac:dyDescent="0.2">
      <c r="A1025" s="72" t="s">
        <v>2382</v>
      </c>
      <c r="B1025" s="66" t="s">
        <v>2383</v>
      </c>
      <c r="C1025" s="67">
        <v>65</v>
      </c>
      <c r="D1025" s="67" t="s">
        <v>339</v>
      </c>
      <c r="E1025" s="71">
        <v>0.13662392814320701</v>
      </c>
      <c r="F1025" s="68">
        <v>18.4225041367899</v>
      </c>
      <c r="G1025" s="71">
        <v>0.24811787155412701</v>
      </c>
      <c r="H1025" s="68">
        <v>15.4991726420298</v>
      </c>
      <c r="I1025" s="71">
        <v>8.8964844850787596E-4</v>
      </c>
      <c r="J1025" s="68">
        <v>3.5024820739106501</v>
      </c>
      <c r="K1025" s="71">
        <v>0.16086426442698501</v>
      </c>
      <c r="L1025" s="68">
        <v>32.790954219525602</v>
      </c>
    </row>
    <row r="1026" spans="1:12" x14ac:dyDescent="0.2">
      <c r="A1026" s="72" t="s">
        <v>2384</v>
      </c>
      <c r="B1026" s="66" t="s">
        <v>2385</v>
      </c>
      <c r="C1026" s="67">
        <v>65</v>
      </c>
      <c r="D1026" s="67" t="s">
        <v>339</v>
      </c>
      <c r="E1026" s="71">
        <v>0.128484608349443</v>
      </c>
      <c r="F1026" s="68">
        <v>13.6789851075565</v>
      </c>
      <c r="G1026" s="71">
        <v>0.24999998643423199</v>
      </c>
      <c r="H1026" s="68">
        <v>20.132377275234401</v>
      </c>
      <c r="I1026" s="71">
        <v>1.6825029327086601E-3</v>
      </c>
      <c r="J1026" s="68">
        <v>5.8466629895201301</v>
      </c>
      <c r="K1026" s="71">
        <v>0.13377133568138799</v>
      </c>
      <c r="L1026" s="68">
        <v>25.179260893546601</v>
      </c>
    </row>
    <row r="1027" spans="1:12" x14ac:dyDescent="0.2">
      <c r="A1027" s="72" t="s">
        <v>2386</v>
      </c>
      <c r="B1027" s="66" t="s">
        <v>2387</v>
      </c>
      <c r="C1027" s="67">
        <v>65</v>
      </c>
      <c r="D1027" s="67" t="s">
        <v>339</v>
      </c>
      <c r="E1027" s="71">
        <v>0.14182711169068399</v>
      </c>
      <c r="F1027" s="68">
        <v>21.649200220628799</v>
      </c>
      <c r="G1027" s="71">
        <v>0.249999996355311</v>
      </c>
      <c r="H1027" s="68">
        <v>21.235521235521201</v>
      </c>
      <c r="I1027" s="71">
        <v>1.07060991695864E-3</v>
      </c>
      <c r="J1027" s="68">
        <v>4.35741864313293</v>
      </c>
      <c r="K1027" s="71">
        <v>0.174410728799784</v>
      </c>
      <c r="L1027" s="68">
        <v>36.017650303364597</v>
      </c>
    </row>
    <row r="1028" spans="1:12" x14ac:dyDescent="0.2">
      <c r="A1028" s="72" t="s">
        <v>2388</v>
      </c>
      <c r="B1028" s="66" t="s">
        <v>2389</v>
      </c>
      <c r="C1028" s="67">
        <v>65</v>
      </c>
      <c r="D1028" s="67" t="s">
        <v>339</v>
      </c>
      <c r="E1028" s="71">
        <v>0.135151909413081</v>
      </c>
      <c r="F1028" s="68">
        <v>17.484831770546101</v>
      </c>
      <c r="G1028" s="71">
        <v>0.25212765957446798</v>
      </c>
      <c r="H1028" s="68">
        <v>63.541092112520701</v>
      </c>
      <c r="I1028" s="71">
        <v>9.3034447079015203E-4</v>
      </c>
      <c r="J1028" s="68">
        <v>3.6403750689465002</v>
      </c>
      <c r="K1028" s="71">
        <v>0.15239772419398601</v>
      </c>
      <c r="L1028" s="68">
        <v>30.336458907887501</v>
      </c>
    </row>
    <row r="1029" spans="1:12" x14ac:dyDescent="0.2">
      <c r="A1029" s="72" t="s">
        <v>2390</v>
      </c>
      <c r="B1029" s="66" t="s">
        <v>2391</v>
      </c>
      <c r="C1029" s="67">
        <v>65</v>
      </c>
      <c r="D1029" s="67" t="s">
        <v>339</v>
      </c>
      <c r="E1029" s="71">
        <v>0.138043609307966</v>
      </c>
      <c r="F1029" s="68">
        <v>19.387755102040799</v>
      </c>
      <c r="G1029" s="71">
        <v>0.249999997614715</v>
      </c>
      <c r="H1029" s="68">
        <v>21.649200220628799</v>
      </c>
      <c r="I1029" s="71">
        <v>1.68130302549978E-2</v>
      </c>
      <c r="J1029" s="68">
        <v>35.107556536128001</v>
      </c>
      <c r="K1029" s="71">
        <v>0.14731780005418599</v>
      </c>
      <c r="L1029" s="68">
        <v>28.929950358521801</v>
      </c>
    </row>
    <row r="1030" spans="1:12" x14ac:dyDescent="0.2">
      <c r="A1030" s="72" t="s">
        <v>2392</v>
      </c>
      <c r="B1030" s="66" t="s">
        <v>2393</v>
      </c>
      <c r="C1030" s="67">
        <v>65</v>
      </c>
      <c r="D1030" s="67" t="s">
        <v>339</v>
      </c>
      <c r="E1030" s="71">
        <v>0.132405703632028</v>
      </c>
      <c r="F1030" s="68">
        <v>15.9128516271373</v>
      </c>
      <c r="G1030" s="71">
        <v>0.25</v>
      </c>
      <c r="H1030" s="68">
        <v>57.804743519029202</v>
      </c>
      <c r="I1030" s="71">
        <v>1.59261888849727E-3</v>
      </c>
      <c r="J1030" s="68">
        <v>5.6260341974627703</v>
      </c>
      <c r="K1030" s="71">
        <v>0.14562449200758601</v>
      </c>
      <c r="L1030" s="68">
        <v>28.4059569773856</v>
      </c>
    </row>
    <row r="1031" spans="1:12" x14ac:dyDescent="0.2">
      <c r="A1031" s="72" t="s">
        <v>2394</v>
      </c>
      <c r="B1031" s="66" t="s">
        <v>2395</v>
      </c>
      <c r="C1031" s="67">
        <v>65</v>
      </c>
      <c r="D1031" s="67" t="s">
        <v>339</v>
      </c>
      <c r="E1031" s="71">
        <v>0.12608015097855299</v>
      </c>
      <c r="F1031" s="68">
        <v>12.410369553226699</v>
      </c>
      <c r="G1031" s="71">
        <v>0.25851063829787202</v>
      </c>
      <c r="H1031" s="68">
        <v>70.022062879205706</v>
      </c>
      <c r="I1031" s="71">
        <v>6.2781755155972103E-3</v>
      </c>
      <c r="J1031" s="68">
        <v>17.788196359624902</v>
      </c>
      <c r="K1031" s="71">
        <v>0.113451639122189</v>
      </c>
      <c r="L1031" s="68">
        <v>20.2151130722559</v>
      </c>
    </row>
    <row r="1032" spans="1:12" x14ac:dyDescent="0.2">
      <c r="A1032" s="72" t="s">
        <v>2396</v>
      </c>
      <c r="B1032" s="66" t="s">
        <v>2397</v>
      </c>
      <c r="C1032" s="67">
        <v>65</v>
      </c>
      <c r="D1032" s="67" t="s">
        <v>339</v>
      </c>
      <c r="E1032" s="71">
        <v>0.13129161224133201</v>
      </c>
      <c r="F1032" s="68">
        <v>15.278543849972399</v>
      </c>
      <c r="G1032" s="71">
        <v>0.30254564721581401</v>
      </c>
      <c r="H1032" s="68">
        <v>84.390512961941496</v>
      </c>
      <c r="I1032" s="71">
        <v>1.00504032713883E-2</v>
      </c>
      <c r="J1032" s="68">
        <v>25.565361279647</v>
      </c>
      <c r="K1032" s="71">
        <v>8.1278786236792397E-2</v>
      </c>
      <c r="L1032" s="68">
        <v>13.7892995035852</v>
      </c>
    </row>
    <row r="1033" spans="1:12" x14ac:dyDescent="0.2">
      <c r="A1033" s="72" t="s">
        <v>2398</v>
      </c>
      <c r="B1033" s="66" t="s">
        <v>2399</v>
      </c>
      <c r="C1033" s="67">
        <v>65</v>
      </c>
      <c r="D1033" s="67" t="s">
        <v>339</v>
      </c>
      <c r="E1033" s="71">
        <v>0.10837171917352501</v>
      </c>
      <c r="F1033" s="68">
        <v>4.7159404302261398</v>
      </c>
      <c r="G1033" s="71">
        <v>0.25</v>
      </c>
      <c r="H1033" s="68">
        <v>57.804743519029202</v>
      </c>
      <c r="I1033" s="71">
        <v>1.5849375889581501E-2</v>
      </c>
      <c r="J1033" s="68">
        <v>33.921676778819602</v>
      </c>
      <c r="K1033" s="71">
        <v>5.9265781630994399E-2</v>
      </c>
      <c r="L1033" s="68">
        <v>9.1560948703805796</v>
      </c>
    </row>
    <row r="1034" spans="1:12" x14ac:dyDescent="0.2">
      <c r="A1034" s="72" t="s">
        <v>2400</v>
      </c>
      <c r="B1034" s="66" t="s">
        <v>2401</v>
      </c>
      <c r="C1034" s="67">
        <v>65</v>
      </c>
      <c r="D1034" s="67" t="s">
        <v>339</v>
      </c>
      <c r="E1034" s="71">
        <v>0.11824270695665801</v>
      </c>
      <c r="F1034" s="68">
        <v>9.0733590733590699</v>
      </c>
      <c r="G1034" s="71">
        <v>0.25087108013937298</v>
      </c>
      <c r="H1034" s="68">
        <v>61.086596800882504</v>
      </c>
      <c r="I1034" s="71">
        <v>5.6451740278108901E-3</v>
      </c>
      <c r="J1034" s="68">
        <v>16.188637617209</v>
      </c>
      <c r="K1034" s="71">
        <v>9.8211866702790807E-2</v>
      </c>
      <c r="L1034" s="68">
        <v>17.181467181467202</v>
      </c>
    </row>
    <row r="1035" spans="1:12" x14ac:dyDescent="0.2">
      <c r="A1035" s="72" t="s">
        <v>2402</v>
      </c>
      <c r="B1035" s="66" t="s">
        <v>2403</v>
      </c>
      <c r="C1035" s="67">
        <v>65</v>
      </c>
      <c r="D1035" s="67" t="s">
        <v>339</v>
      </c>
      <c r="E1035" s="71">
        <v>0.12101071655646101</v>
      </c>
      <c r="F1035" s="68">
        <v>10.1213458356315</v>
      </c>
      <c r="G1035" s="71">
        <v>0.26276595701337102</v>
      </c>
      <c r="H1035" s="68">
        <v>72.779922779922799</v>
      </c>
      <c r="I1035" s="71">
        <v>8.8275581396198705E-3</v>
      </c>
      <c r="J1035" s="68">
        <v>23.221180364037501</v>
      </c>
      <c r="K1035" s="71">
        <v>9.1438634516391504E-2</v>
      </c>
      <c r="L1035" s="68">
        <v>15.830115830115799</v>
      </c>
    </row>
    <row r="1036" spans="1:12" x14ac:dyDescent="0.2">
      <c r="A1036" s="72" t="s">
        <v>2404</v>
      </c>
      <c r="B1036" s="66" t="s">
        <v>2405</v>
      </c>
      <c r="C1036" s="67">
        <v>65</v>
      </c>
      <c r="D1036" s="67" t="s">
        <v>339</v>
      </c>
      <c r="E1036" s="71">
        <v>0.122599224059718</v>
      </c>
      <c r="F1036" s="68">
        <v>10.8108108108108</v>
      </c>
      <c r="G1036" s="71">
        <v>0.25</v>
      </c>
      <c r="H1036" s="68">
        <v>57.804743519029202</v>
      </c>
      <c r="I1036" s="71">
        <v>2.6527250103643599E-3</v>
      </c>
      <c r="J1036" s="68">
        <v>8.5493656922228407</v>
      </c>
      <c r="K1036" s="71">
        <v>0.11514494716878899</v>
      </c>
      <c r="L1036" s="68">
        <v>20.546056260341999</v>
      </c>
    </row>
    <row r="1037" spans="1:12" x14ac:dyDescent="0.2">
      <c r="A1037" s="72" t="s">
        <v>2406</v>
      </c>
      <c r="B1037" s="66" t="s">
        <v>2407</v>
      </c>
      <c r="C1037" s="67">
        <v>65</v>
      </c>
      <c r="D1037" s="67" t="s">
        <v>339</v>
      </c>
      <c r="E1037" s="71">
        <v>0.120095685783597</v>
      </c>
      <c r="F1037" s="68">
        <v>9.7628240485383309</v>
      </c>
      <c r="G1037" s="71">
        <v>0.252613240418118</v>
      </c>
      <c r="H1037" s="68">
        <v>64.506343077771604</v>
      </c>
      <c r="I1037" s="71">
        <v>1.45418743696798E-2</v>
      </c>
      <c r="J1037" s="68">
        <v>32.211803640375102</v>
      </c>
      <c r="K1037" s="71">
        <v>9.3131942562991302E-2</v>
      </c>
      <c r="L1037" s="68">
        <v>16.298952013237699</v>
      </c>
    </row>
    <row r="1038" spans="1:12" x14ac:dyDescent="0.2">
      <c r="A1038" s="72" t="s">
        <v>2408</v>
      </c>
      <c r="B1038" s="66" t="s">
        <v>2409</v>
      </c>
      <c r="C1038" s="67">
        <v>65</v>
      </c>
      <c r="D1038" s="67" t="s">
        <v>339</v>
      </c>
      <c r="E1038" s="71">
        <v>0.10813993639852899</v>
      </c>
      <c r="F1038" s="68">
        <v>4.6883618312189697</v>
      </c>
      <c r="G1038" s="71">
        <v>0.25</v>
      </c>
      <c r="H1038" s="68">
        <v>57.804743519029202</v>
      </c>
      <c r="I1038" s="71">
        <v>6.6874873315938702E-3</v>
      </c>
      <c r="J1038" s="68">
        <v>18.560397131825699</v>
      </c>
      <c r="K1038" s="71">
        <v>6.7732321863993694E-2</v>
      </c>
      <c r="L1038" s="68">
        <v>10.7832322118036</v>
      </c>
    </row>
    <row r="1039" spans="1:12" x14ac:dyDescent="0.2">
      <c r="A1039" s="72" t="s">
        <v>2410</v>
      </c>
      <c r="B1039" s="66" t="s">
        <v>2411</v>
      </c>
      <c r="C1039" s="67">
        <v>65</v>
      </c>
      <c r="D1039" s="67" t="s">
        <v>339</v>
      </c>
      <c r="E1039" s="71">
        <v>0.14656800409090001</v>
      </c>
      <c r="F1039" s="68">
        <v>24.517374517374499</v>
      </c>
      <c r="G1039" s="71">
        <v>0.25425531826262598</v>
      </c>
      <c r="H1039" s="68">
        <v>66.326530612244895</v>
      </c>
      <c r="I1039" s="71">
        <v>2.9680829152530699E-2</v>
      </c>
      <c r="J1039" s="68">
        <v>48.372862658576899</v>
      </c>
      <c r="K1039" s="71">
        <v>0.15576786485754299</v>
      </c>
      <c r="L1039" s="68">
        <v>31.053502482073899</v>
      </c>
    </row>
    <row r="1040" spans="1:12" x14ac:dyDescent="0.2">
      <c r="A1040" s="72" t="s">
        <v>2412</v>
      </c>
      <c r="B1040" s="66" t="s">
        <v>2413</v>
      </c>
      <c r="C1040" s="67">
        <v>65</v>
      </c>
      <c r="D1040" s="67" t="s">
        <v>339</v>
      </c>
      <c r="E1040" s="71">
        <v>0.194108721463325</v>
      </c>
      <c r="F1040" s="68">
        <v>39.7683397683398</v>
      </c>
      <c r="G1040" s="71">
        <v>0.42046307884856099</v>
      </c>
      <c r="H1040" s="68">
        <v>93.325979040264798</v>
      </c>
      <c r="I1040" s="71">
        <v>3.1494841382869503E-2</v>
      </c>
      <c r="J1040" s="68">
        <v>50</v>
      </c>
      <c r="K1040" s="71">
        <v>0.130368244158545</v>
      </c>
      <c r="L1040" s="68">
        <v>24.103695532267</v>
      </c>
    </row>
    <row r="1041" spans="1:12" x14ac:dyDescent="0.2">
      <c r="A1041" s="72" t="s">
        <v>2414</v>
      </c>
      <c r="B1041" s="66" t="s">
        <v>2415</v>
      </c>
      <c r="C1041" s="67">
        <v>65</v>
      </c>
      <c r="D1041" s="67" t="s">
        <v>339</v>
      </c>
      <c r="E1041" s="71">
        <v>0.138141014551353</v>
      </c>
      <c r="F1041" s="68">
        <v>19.498069498069501</v>
      </c>
      <c r="G1041" s="71">
        <v>0.25087108013937298</v>
      </c>
      <c r="H1041" s="68">
        <v>61.086596800882504</v>
      </c>
      <c r="I1041" s="71">
        <v>1.7943946936741201E-2</v>
      </c>
      <c r="J1041" s="68">
        <v>36.734693877551003</v>
      </c>
      <c r="K1041" s="71">
        <v>0.145608016577944</v>
      </c>
      <c r="L1041" s="68">
        <v>28.047435190292301</v>
      </c>
    </row>
    <row r="1042" spans="1:12" x14ac:dyDescent="0.2">
      <c r="A1042" s="72" t="s">
        <v>2416</v>
      </c>
      <c r="B1042" s="66" t="s">
        <v>2417</v>
      </c>
      <c r="C1042" s="67">
        <v>65</v>
      </c>
      <c r="D1042" s="67" t="s">
        <v>339</v>
      </c>
      <c r="E1042" s="71">
        <v>0.14248910097397199</v>
      </c>
      <c r="F1042" s="68">
        <v>22.035300606729201</v>
      </c>
      <c r="G1042" s="71">
        <v>0.25522648034641698</v>
      </c>
      <c r="H1042" s="68">
        <v>67.484831770546094</v>
      </c>
      <c r="I1042" s="71">
        <v>6.7272199115950199E-2</v>
      </c>
      <c r="J1042" s="68">
        <v>69.580805295090997</v>
      </c>
      <c r="K1042" s="71">
        <v>0.10496862345954799</v>
      </c>
      <c r="L1042" s="68">
        <v>18.146718146718101</v>
      </c>
    </row>
    <row r="1043" spans="1:12" x14ac:dyDescent="0.2">
      <c r="A1043" s="72" t="s">
        <v>2418</v>
      </c>
      <c r="B1043" s="66" t="s">
        <v>2419</v>
      </c>
      <c r="C1043" s="67">
        <v>65</v>
      </c>
      <c r="D1043" s="67" t="s">
        <v>339</v>
      </c>
      <c r="E1043" s="71">
        <v>0.136136240418812</v>
      </c>
      <c r="F1043" s="68">
        <v>18.063982349696602</v>
      </c>
      <c r="G1043" s="71">
        <v>0.24999999973446699</v>
      </c>
      <c r="H1043" s="68">
        <v>25.179260893546601</v>
      </c>
      <c r="I1043" s="71">
        <v>4.8360173922620403E-2</v>
      </c>
      <c r="J1043" s="68">
        <v>60.066188637617202</v>
      </c>
      <c r="K1043" s="71">
        <v>0.110048547599347</v>
      </c>
      <c r="L1043" s="68">
        <v>19.0843905129619</v>
      </c>
    </row>
    <row r="1044" spans="1:12" x14ac:dyDescent="0.2">
      <c r="A1044" s="72" t="s">
        <v>2420</v>
      </c>
      <c r="B1044" s="66" t="s">
        <v>2421</v>
      </c>
      <c r="C1044" s="67">
        <v>65</v>
      </c>
      <c r="D1044" s="67" t="s">
        <v>339</v>
      </c>
      <c r="E1044" s="71">
        <v>0.18433156845093199</v>
      </c>
      <c r="F1044" s="68">
        <v>37.975730832873701</v>
      </c>
      <c r="G1044" s="71">
        <v>0.27777505463201801</v>
      </c>
      <c r="H1044" s="68">
        <v>78.819635962493095</v>
      </c>
      <c r="I1044" s="71">
        <v>0.136401341758877</v>
      </c>
      <c r="J1044" s="68">
        <v>84.280198565912897</v>
      </c>
      <c r="K1044" s="71">
        <v>0.138818308961902</v>
      </c>
      <c r="L1044" s="68">
        <v>25.979040264754499</v>
      </c>
    </row>
    <row r="1045" spans="1:12" x14ac:dyDescent="0.2">
      <c r="A1045" s="72" t="s">
        <v>2422</v>
      </c>
      <c r="B1045" s="66" t="s">
        <v>2423</v>
      </c>
      <c r="C1045" s="67">
        <v>65</v>
      </c>
      <c r="D1045" s="67" t="s">
        <v>339</v>
      </c>
      <c r="E1045" s="71">
        <v>0.129329593219386</v>
      </c>
      <c r="F1045" s="68">
        <v>14.120242691671301</v>
      </c>
      <c r="G1045" s="71">
        <v>0.21171916705117</v>
      </c>
      <c r="H1045" s="68">
        <v>7.3910645339216803</v>
      </c>
      <c r="I1045" s="71">
        <v>6.7914373054241903E-2</v>
      </c>
      <c r="J1045" s="68">
        <v>69.746276889133995</v>
      </c>
      <c r="K1045" s="71">
        <v>0.10835523955274701</v>
      </c>
      <c r="L1045" s="68">
        <v>18.863761720904598</v>
      </c>
    </row>
    <row r="1046" spans="1:12" x14ac:dyDescent="0.2">
      <c r="A1046" s="72" t="s">
        <v>2424</v>
      </c>
      <c r="B1046" s="66" t="s">
        <v>2425</v>
      </c>
      <c r="C1046" s="67">
        <v>65</v>
      </c>
      <c r="D1046" s="67" t="s">
        <v>339</v>
      </c>
      <c r="E1046" s="71">
        <v>0.12271185266472</v>
      </c>
      <c r="F1046" s="68">
        <v>10.865968008825201</v>
      </c>
      <c r="G1046" s="71">
        <v>0.24999999948447399</v>
      </c>
      <c r="H1046" s="68">
        <v>24.296745725317201</v>
      </c>
      <c r="I1046" s="71">
        <v>2.3326783329738601E-2</v>
      </c>
      <c r="J1046" s="68">
        <v>42.801985659128498</v>
      </c>
      <c r="K1046" s="71">
        <v>9.4808775179948498E-2</v>
      </c>
      <c r="L1046" s="68">
        <v>16.4644236072808</v>
      </c>
    </row>
    <row r="1047" spans="1:12" x14ac:dyDescent="0.2">
      <c r="A1047" s="72" t="s">
        <v>2426</v>
      </c>
      <c r="B1047" s="66" t="s">
        <v>2427</v>
      </c>
      <c r="C1047" s="67">
        <v>65</v>
      </c>
      <c r="D1047" s="67" t="s">
        <v>339</v>
      </c>
      <c r="E1047" s="71">
        <v>0.10743308239253301</v>
      </c>
      <c r="F1047" s="68">
        <v>4.4401544401544397</v>
      </c>
      <c r="G1047" s="71">
        <v>0.24999999102053799</v>
      </c>
      <c r="H1047" s="68">
        <v>20.4357418643133</v>
      </c>
      <c r="I1047" s="71">
        <v>1.19679362951083E-3</v>
      </c>
      <c r="J1047" s="68">
        <v>4.5780474351902898</v>
      </c>
      <c r="K1047" s="71">
        <v>7.1102462527550703E-2</v>
      </c>
      <c r="L1047" s="68">
        <v>11.2520683949255</v>
      </c>
    </row>
    <row r="1048" spans="1:12" x14ac:dyDescent="0.2">
      <c r="A1048" s="72" t="s">
        <v>2428</v>
      </c>
      <c r="B1048" s="66" t="s">
        <v>2429</v>
      </c>
      <c r="C1048" s="67">
        <v>65</v>
      </c>
      <c r="D1048" s="67" t="s">
        <v>339</v>
      </c>
      <c r="E1048" s="71">
        <v>0.13133473771444801</v>
      </c>
      <c r="F1048" s="68">
        <v>15.3061224489796</v>
      </c>
      <c r="G1048" s="71">
        <v>0.281664580725907</v>
      </c>
      <c r="H1048" s="68">
        <v>79.895201323772795</v>
      </c>
      <c r="I1048" s="71">
        <v>2.2746093884473701E-3</v>
      </c>
      <c r="J1048" s="68">
        <v>7.6392719249862102</v>
      </c>
      <c r="K1048" s="71">
        <v>0.11006502302899</v>
      </c>
      <c r="L1048" s="68">
        <v>19.277440706012101</v>
      </c>
    </row>
    <row r="1049" spans="1:12" x14ac:dyDescent="0.2">
      <c r="A1049" s="72" t="s">
        <v>2430</v>
      </c>
      <c r="B1049" s="66" t="s">
        <v>2431</v>
      </c>
      <c r="C1049" s="67">
        <v>65</v>
      </c>
      <c r="D1049" s="67" t="s">
        <v>339</v>
      </c>
      <c r="E1049" s="71">
        <v>0.12131681745666199</v>
      </c>
      <c r="F1049" s="68">
        <v>10.314396028681699</v>
      </c>
      <c r="G1049" s="71">
        <v>0.25348431874092298</v>
      </c>
      <c r="H1049" s="68">
        <v>65.057915057915096</v>
      </c>
      <c r="I1049" s="71">
        <v>3.7670363054914099E-2</v>
      </c>
      <c r="J1049" s="68">
        <v>54.357418643132903</v>
      </c>
      <c r="K1049" s="71">
        <v>7.2795770574150598E-2</v>
      </c>
      <c r="L1049" s="68">
        <v>11.583011583011601</v>
      </c>
    </row>
    <row r="1050" spans="1:12" x14ac:dyDescent="0.2">
      <c r="A1050" s="72" t="s">
        <v>2432</v>
      </c>
      <c r="B1050" s="66" t="s">
        <v>2433</v>
      </c>
      <c r="C1050" s="67">
        <v>65</v>
      </c>
      <c r="D1050" s="67" t="s">
        <v>339</v>
      </c>
      <c r="E1050" s="71">
        <v>0.13969348145884999</v>
      </c>
      <c r="F1050" s="68">
        <v>20.270270270270299</v>
      </c>
      <c r="G1050" s="71">
        <v>0.23730813631398701</v>
      </c>
      <c r="H1050" s="68">
        <v>10.893546607832301</v>
      </c>
      <c r="I1050" s="71">
        <v>0.14451953103736501</v>
      </c>
      <c r="J1050" s="68">
        <v>85.466078323221197</v>
      </c>
      <c r="K1050" s="71">
        <v>3.7252777025196498E-2</v>
      </c>
      <c r="L1050" s="68">
        <v>5.2675124103695499</v>
      </c>
    </row>
    <row r="1051" spans="1:12" x14ac:dyDescent="0.2">
      <c r="A1051" s="72" t="s">
        <v>2434</v>
      </c>
      <c r="B1051" s="66" t="s">
        <v>2435</v>
      </c>
      <c r="C1051" s="67">
        <v>65</v>
      </c>
      <c r="D1051" s="67" t="s">
        <v>339</v>
      </c>
      <c r="E1051" s="71">
        <v>0.13022168644380799</v>
      </c>
      <c r="F1051" s="68">
        <v>14.561500275786001</v>
      </c>
      <c r="G1051" s="71">
        <v>0.249999999550816</v>
      </c>
      <c r="H1051" s="68">
        <v>24.4897959183673</v>
      </c>
      <c r="I1051" s="71">
        <v>4.5856284600659498E-2</v>
      </c>
      <c r="J1051" s="68">
        <v>58.825151682294504</v>
      </c>
      <c r="K1051" s="71">
        <v>9.4808775179948498E-2</v>
      </c>
      <c r="L1051" s="68">
        <v>16.4644236072808</v>
      </c>
    </row>
    <row r="1052" spans="1:12" x14ac:dyDescent="0.2">
      <c r="A1052" s="72" t="s">
        <v>2436</v>
      </c>
      <c r="B1052" s="66" t="s">
        <v>2437</v>
      </c>
      <c r="C1052" s="67">
        <v>65</v>
      </c>
      <c r="D1052" s="67" t="s">
        <v>339</v>
      </c>
      <c r="E1052" s="71">
        <v>0.13140955961797399</v>
      </c>
      <c r="F1052" s="68">
        <v>15.416436845008301</v>
      </c>
      <c r="G1052" s="71">
        <v>0.243901855256524</v>
      </c>
      <c r="H1052" s="68">
        <v>12.851627137341399</v>
      </c>
      <c r="I1052" s="71">
        <v>0.114767354618802</v>
      </c>
      <c r="J1052" s="68">
        <v>80.612244897959201</v>
      </c>
      <c r="K1052" s="71">
        <v>3.5559468978596701E-2</v>
      </c>
      <c r="L1052" s="68">
        <v>4.9917264202978497</v>
      </c>
    </row>
    <row r="1053" spans="1:12" x14ac:dyDescent="0.2">
      <c r="A1053" s="72" t="s">
        <v>2438</v>
      </c>
      <c r="B1053" s="66" t="s">
        <v>2439</v>
      </c>
      <c r="C1053" s="67">
        <v>65</v>
      </c>
      <c r="D1053" s="67" t="s">
        <v>339</v>
      </c>
      <c r="E1053" s="71">
        <v>0.111843867222918</v>
      </c>
      <c r="F1053" s="68">
        <v>6.4258135686707103</v>
      </c>
      <c r="G1053" s="71">
        <v>0.25</v>
      </c>
      <c r="H1053" s="68">
        <v>57.804743519029202</v>
      </c>
      <c r="I1053" s="71">
        <v>2.96524361309582E-2</v>
      </c>
      <c r="J1053" s="68">
        <v>48.3177054605626</v>
      </c>
      <c r="K1053" s="71">
        <v>5.5879165537794803E-2</v>
      </c>
      <c r="L1053" s="68">
        <v>8.3563154991726396</v>
      </c>
    </row>
    <row r="1054" spans="1:12" x14ac:dyDescent="0.2">
      <c r="A1054" s="72" t="s">
        <v>2440</v>
      </c>
      <c r="B1054" s="66" t="s">
        <v>2441</v>
      </c>
      <c r="C1054" s="67">
        <v>65</v>
      </c>
      <c r="D1054" s="67" t="s">
        <v>339</v>
      </c>
      <c r="E1054" s="71">
        <v>0.114162404000291</v>
      </c>
      <c r="F1054" s="68">
        <v>7.4186431329288496</v>
      </c>
      <c r="G1054" s="71">
        <v>0.24999999971998099</v>
      </c>
      <c r="H1054" s="68">
        <v>25.041367898510799</v>
      </c>
      <c r="I1054" s="71">
        <v>6.1449773339434504E-3</v>
      </c>
      <c r="J1054" s="68">
        <v>17.319360176503</v>
      </c>
      <c r="K1054" s="71">
        <v>8.6342234946949301E-2</v>
      </c>
      <c r="L1054" s="68">
        <v>14.561500275786001</v>
      </c>
    </row>
    <row r="1055" spans="1:12" x14ac:dyDescent="0.2">
      <c r="A1055" s="72" t="s">
        <v>2442</v>
      </c>
      <c r="B1055" s="66" t="s">
        <v>2443</v>
      </c>
      <c r="C1055" s="67">
        <v>65</v>
      </c>
      <c r="D1055" s="67" t="s">
        <v>339</v>
      </c>
      <c r="E1055" s="71">
        <v>0.10398342416943</v>
      </c>
      <c r="F1055" s="68">
        <v>3.3094318808604499</v>
      </c>
      <c r="G1055" s="71">
        <v>0.249999999542349</v>
      </c>
      <c r="H1055" s="68">
        <v>24.434638720353</v>
      </c>
      <c r="I1055" s="71">
        <v>1.4537647661143901E-2</v>
      </c>
      <c r="J1055" s="68">
        <v>32.184225041367903</v>
      </c>
      <c r="K1055" s="71">
        <v>4.7412625304795598E-2</v>
      </c>
      <c r="L1055" s="68">
        <v>7.06012134583563</v>
      </c>
    </row>
    <row r="1056" spans="1:12" x14ac:dyDescent="0.2">
      <c r="A1056" s="72" t="s">
        <v>2444</v>
      </c>
      <c r="B1056" s="66" t="s">
        <v>2445</v>
      </c>
      <c r="C1056" s="67">
        <v>65</v>
      </c>
      <c r="D1056" s="67" t="s">
        <v>339</v>
      </c>
      <c r="E1056" s="71">
        <v>0.11735610746782001</v>
      </c>
      <c r="F1056" s="68">
        <v>8.6872586872586908</v>
      </c>
      <c r="G1056" s="71">
        <v>0.25</v>
      </c>
      <c r="H1056" s="68">
        <v>57.804743519029202</v>
      </c>
      <c r="I1056" s="71">
        <v>5.0279046675426103E-4</v>
      </c>
      <c r="J1056" s="68">
        <v>1.9580805295090999</v>
      </c>
      <c r="K1056" s="71">
        <v>0.10156553193670501</v>
      </c>
      <c r="L1056" s="68">
        <v>17.484831770546101</v>
      </c>
    </row>
    <row r="1057" spans="1:12" x14ac:dyDescent="0.2">
      <c r="A1057" s="72" t="s">
        <v>2446</v>
      </c>
      <c r="B1057" s="66" t="s">
        <v>2447</v>
      </c>
      <c r="C1057" s="67">
        <v>65</v>
      </c>
      <c r="D1057" s="67" t="s">
        <v>339</v>
      </c>
      <c r="E1057" s="71">
        <v>0.130926181590554</v>
      </c>
      <c r="F1057" s="68">
        <v>15.002757859900701</v>
      </c>
      <c r="G1057" s="71">
        <v>0.24999999913260201</v>
      </c>
      <c r="H1057" s="68">
        <v>23.662437948152199</v>
      </c>
      <c r="I1057" s="71">
        <v>7.5062699204710301E-2</v>
      </c>
      <c r="J1057" s="68">
        <v>71.897407611693296</v>
      </c>
      <c r="K1057" s="71">
        <v>6.7715846434351107E-2</v>
      </c>
      <c r="L1057" s="68">
        <v>10.452289023717601</v>
      </c>
    </row>
    <row r="1058" spans="1:12" x14ac:dyDescent="0.2">
      <c r="A1058" s="72" t="s">
        <v>2448</v>
      </c>
      <c r="B1058" s="66" t="s">
        <v>2449</v>
      </c>
      <c r="C1058" s="67">
        <v>65</v>
      </c>
      <c r="D1058" s="67" t="s">
        <v>339</v>
      </c>
      <c r="E1058" s="71">
        <v>0.11081386731604501</v>
      </c>
      <c r="F1058" s="68">
        <v>5.7639271924986204</v>
      </c>
      <c r="G1058" s="71">
        <v>0.24999999891349201</v>
      </c>
      <c r="H1058" s="68">
        <v>23.331494760066199</v>
      </c>
      <c r="I1058" s="71">
        <v>4.0108901869647599E-2</v>
      </c>
      <c r="J1058" s="68">
        <v>55.929398786541597</v>
      </c>
      <c r="K1058" s="71">
        <v>4.2332701164996003E-2</v>
      </c>
      <c r="L1058" s="68">
        <v>6.2051847766133497</v>
      </c>
    </row>
    <row r="1059" spans="1:12" x14ac:dyDescent="0.2">
      <c r="A1059" s="72" t="s">
        <v>2450</v>
      </c>
      <c r="B1059" s="66" t="s">
        <v>2451</v>
      </c>
      <c r="C1059" s="67">
        <v>65</v>
      </c>
      <c r="D1059" s="67" t="s">
        <v>339</v>
      </c>
      <c r="E1059" s="71">
        <v>9.5218940536125396E-2</v>
      </c>
      <c r="F1059" s="68">
        <v>1.6547159404302301</v>
      </c>
      <c r="G1059" s="71">
        <v>0.24383520778154899</v>
      </c>
      <c r="H1059" s="68">
        <v>12.7964699393271</v>
      </c>
      <c r="I1059" s="71">
        <v>1.18222070843114E-3</v>
      </c>
      <c r="J1059" s="68">
        <v>4.5504688361831196</v>
      </c>
      <c r="K1059" s="71">
        <v>4.0639393118396198E-2</v>
      </c>
      <c r="L1059" s="68">
        <v>5.9845559845559801</v>
      </c>
    </row>
    <row r="1060" spans="1:12" x14ac:dyDescent="0.2">
      <c r="A1060" s="72" t="s">
        <v>2452</v>
      </c>
      <c r="B1060" s="66" t="s">
        <v>2453</v>
      </c>
      <c r="C1060" s="67">
        <v>65</v>
      </c>
      <c r="D1060" s="67" t="s">
        <v>339</v>
      </c>
      <c r="E1060" s="71">
        <v>0.12492238553952</v>
      </c>
      <c r="F1060" s="68">
        <v>11.8863761720905</v>
      </c>
      <c r="G1060" s="71">
        <v>0.24249425111371101</v>
      </c>
      <c r="H1060" s="68">
        <v>12.410369553226699</v>
      </c>
      <c r="I1060" s="71">
        <v>9.6713436526251501E-2</v>
      </c>
      <c r="J1060" s="68">
        <v>77.2752344180916</v>
      </c>
      <c r="K1060" s="71">
        <v>3.5559468978596701E-2</v>
      </c>
      <c r="L1060" s="68">
        <v>4.9917264202978497</v>
      </c>
    </row>
    <row r="1061" spans="1:12" x14ac:dyDescent="0.2">
      <c r="A1061" s="72" t="s">
        <v>2454</v>
      </c>
      <c r="B1061" s="66" t="s">
        <v>2455</v>
      </c>
      <c r="C1061" s="67">
        <v>65</v>
      </c>
      <c r="D1061" s="67" t="s">
        <v>339</v>
      </c>
      <c r="E1061" s="71">
        <v>0.11922652186829601</v>
      </c>
      <c r="F1061" s="68">
        <v>9.4043022614451193</v>
      </c>
      <c r="G1061" s="71">
        <v>0.25</v>
      </c>
      <c r="H1061" s="68">
        <v>57.804743519029202</v>
      </c>
      <c r="I1061" s="71">
        <v>5.5187016160292202E-2</v>
      </c>
      <c r="J1061" s="68">
        <v>63.734142305570899</v>
      </c>
      <c r="K1061" s="71">
        <v>5.2492549444595103E-2</v>
      </c>
      <c r="L1061" s="68">
        <v>7.8047435190292296</v>
      </c>
    </row>
    <row r="1062" spans="1:12" x14ac:dyDescent="0.2">
      <c r="A1062" s="72" t="s">
        <v>2456</v>
      </c>
      <c r="B1062" s="66" t="s">
        <v>2457</v>
      </c>
      <c r="C1062" s="67">
        <v>65</v>
      </c>
      <c r="D1062" s="67" t="s">
        <v>339</v>
      </c>
      <c r="E1062" s="71">
        <v>0.109397402228741</v>
      </c>
      <c r="F1062" s="68">
        <v>5.0468836183121901</v>
      </c>
      <c r="G1062" s="71">
        <v>0.24999999773190301</v>
      </c>
      <c r="H1062" s="68">
        <v>21.731936017650298</v>
      </c>
      <c r="I1062" s="71">
        <v>3.6866549039267301E-3</v>
      </c>
      <c r="J1062" s="68">
        <v>11.693325979040299</v>
      </c>
      <c r="K1062" s="71">
        <v>7.4505554050392997E-2</v>
      </c>
      <c r="L1062" s="68">
        <v>12.2724765581908</v>
      </c>
    </row>
    <row r="1063" spans="1:12" x14ac:dyDescent="0.2">
      <c r="A1063" s="72" t="s">
        <v>2458</v>
      </c>
      <c r="B1063" s="66" t="s">
        <v>2459</v>
      </c>
      <c r="C1063" s="67">
        <v>65</v>
      </c>
      <c r="D1063" s="67" t="s">
        <v>339</v>
      </c>
      <c r="E1063" s="71">
        <v>0.10197333165863499</v>
      </c>
      <c r="F1063" s="68">
        <v>2.8130170987313798</v>
      </c>
      <c r="G1063" s="71">
        <v>0.213489632627401</v>
      </c>
      <c r="H1063" s="68">
        <v>7.5565361279646996</v>
      </c>
      <c r="I1063" s="71">
        <v>4.3783439253131202E-3</v>
      </c>
      <c r="J1063" s="68">
        <v>13.6514065085494</v>
      </c>
      <c r="K1063" s="71">
        <v>8.8052018423191797E-2</v>
      </c>
      <c r="L1063" s="68">
        <v>15.140650854936601</v>
      </c>
    </row>
    <row r="1064" spans="1:12" x14ac:dyDescent="0.2">
      <c r="A1064" s="72" t="s">
        <v>2460</v>
      </c>
      <c r="B1064" s="66" t="s">
        <v>2461</v>
      </c>
      <c r="C1064" s="67">
        <v>65</v>
      </c>
      <c r="D1064" s="67" t="s">
        <v>339</v>
      </c>
      <c r="E1064" s="71">
        <v>0.124931383407408</v>
      </c>
      <c r="F1064" s="68">
        <v>11.9139547710976</v>
      </c>
      <c r="G1064" s="71">
        <v>0.24999999991206101</v>
      </c>
      <c r="H1064" s="68">
        <v>26.861555432984002</v>
      </c>
      <c r="I1064" s="71">
        <v>5.1981904306369897E-2</v>
      </c>
      <c r="J1064" s="68">
        <v>61.831218974076101</v>
      </c>
      <c r="K1064" s="71">
        <v>7.2812246003793199E-2</v>
      </c>
      <c r="L1064" s="68">
        <v>11.9415333701048</v>
      </c>
    </row>
    <row r="1065" spans="1:12" x14ac:dyDescent="0.2">
      <c r="A1065" s="72" t="s">
        <v>2462</v>
      </c>
      <c r="B1065" s="66" t="s">
        <v>2463</v>
      </c>
      <c r="C1065" s="67">
        <v>65</v>
      </c>
      <c r="D1065" s="67" t="s">
        <v>339</v>
      </c>
      <c r="E1065" s="71">
        <v>0.11935386024915801</v>
      </c>
      <c r="F1065" s="68">
        <v>9.4594594594594597</v>
      </c>
      <c r="G1065" s="71">
        <v>0.24999999998727701</v>
      </c>
      <c r="H1065" s="68">
        <v>28.847214561500301</v>
      </c>
      <c r="I1065" s="71">
        <v>3.0169410616603099E-2</v>
      </c>
      <c r="J1065" s="68">
        <v>48.731384445670201</v>
      </c>
      <c r="K1065" s="71">
        <v>7.7892170143592704E-2</v>
      </c>
      <c r="L1065" s="68">
        <v>13.127413127413099</v>
      </c>
    </row>
    <row r="1066" spans="1:12" x14ac:dyDescent="0.2">
      <c r="A1066" s="72" t="s">
        <v>2464</v>
      </c>
      <c r="B1066" s="66" t="s">
        <v>2465</v>
      </c>
      <c r="C1066" s="67">
        <v>65</v>
      </c>
      <c r="D1066" s="67" t="s">
        <v>339</v>
      </c>
      <c r="E1066" s="71">
        <v>0.10862489020451201</v>
      </c>
      <c r="F1066" s="68">
        <v>4.9089906232763401</v>
      </c>
      <c r="G1066" s="71">
        <v>0.25</v>
      </c>
      <c r="H1066" s="68">
        <v>57.804743519029202</v>
      </c>
      <c r="I1066" s="71">
        <v>1.49155809359428E-2</v>
      </c>
      <c r="J1066" s="68">
        <v>32.680639823497003</v>
      </c>
      <c r="K1066" s="71">
        <v>6.0959089677594301E-2</v>
      </c>
      <c r="L1066" s="68">
        <v>9.5421952564809693</v>
      </c>
    </row>
    <row r="1067" spans="1:12" x14ac:dyDescent="0.2">
      <c r="A1067" s="72" t="s">
        <v>2466</v>
      </c>
      <c r="B1067" s="66" t="s">
        <v>2467</v>
      </c>
      <c r="C1067" s="67">
        <v>65</v>
      </c>
      <c r="D1067" s="67" t="s">
        <v>339</v>
      </c>
      <c r="E1067" s="71">
        <v>0.144341678981629</v>
      </c>
      <c r="F1067" s="68">
        <v>23.2487589630447</v>
      </c>
      <c r="G1067" s="71">
        <v>0.248125740846906</v>
      </c>
      <c r="H1067" s="68">
        <v>15.526751241036999</v>
      </c>
      <c r="I1067" s="71">
        <v>0.15103313516598299</v>
      </c>
      <c r="J1067" s="68">
        <v>86.238279095422001</v>
      </c>
      <c r="K1067" s="71">
        <v>3.3866160931996798E-2</v>
      </c>
      <c r="L1067" s="68">
        <v>4.7986762272476602</v>
      </c>
    </row>
    <row r="1068" spans="1:12" x14ac:dyDescent="0.2">
      <c r="A1068" s="72" t="s">
        <v>2468</v>
      </c>
      <c r="B1068" s="66" t="s">
        <v>2469</v>
      </c>
      <c r="C1068" s="67">
        <v>65</v>
      </c>
      <c r="D1068" s="67" t="s">
        <v>339</v>
      </c>
      <c r="E1068" s="71">
        <v>0.10717544780707</v>
      </c>
      <c r="F1068" s="68">
        <v>4.3022614451185897</v>
      </c>
      <c r="G1068" s="71">
        <v>0.249999999905408</v>
      </c>
      <c r="H1068" s="68">
        <v>26.7236624379482</v>
      </c>
      <c r="I1068" s="71">
        <v>4.4433414770205598E-2</v>
      </c>
      <c r="J1068" s="68">
        <v>58.273579702151103</v>
      </c>
      <c r="K1068" s="71">
        <v>2.7092928745597499E-2</v>
      </c>
      <c r="L1068" s="68">
        <v>3.99889685603971</v>
      </c>
    </row>
    <row r="1069" spans="1:12" x14ac:dyDescent="0.2">
      <c r="A1069" s="72" t="s">
        <v>2470</v>
      </c>
      <c r="B1069" s="66" t="s">
        <v>2471</v>
      </c>
      <c r="C1069" s="67">
        <v>65</v>
      </c>
      <c r="D1069" s="67" t="s">
        <v>339</v>
      </c>
      <c r="E1069" s="71">
        <v>0.107801881294464</v>
      </c>
      <c r="F1069" s="68">
        <v>4.5780474351902898</v>
      </c>
      <c r="G1069" s="71">
        <v>0.249999990628057</v>
      </c>
      <c r="H1069" s="68">
        <v>20.380584666299001</v>
      </c>
      <c r="I1069" s="71">
        <v>5.9340725154087895E-4</v>
      </c>
      <c r="J1069" s="68">
        <v>2.26144511858798</v>
      </c>
      <c r="K1069" s="71">
        <v>7.2812246003793199E-2</v>
      </c>
      <c r="L1069" s="68">
        <v>11.9415333701048</v>
      </c>
    </row>
    <row r="1070" spans="1:12" x14ac:dyDescent="0.2">
      <c r="A1070" s="72" t="s">
        <v>2472</v>
      </c>
      <c r="B1070" s="66" t="s">
        <v>2473</v>
      </c>
      <c r="C1070" s="67">
        <v>65</v>
      </c>
      <c r="D1070" s="67" t="s">
        <v>339</v>
      </c>
      <c r="E1070" s="71">
        <v>0.18712355634317199</v>
      </c>
      <c r="F1070" s="68">
        <v>38.582460011031401</v>
      </c>
      <c r="G1070" s="71">
        <v>0.249999998093026</v>
      </c>
      <c r="H1070" s="68">
        <v>22.173193601765</v>
      </c>
      <c r="I1070" s="71">
        <v>0.27074775324773498</v>
      </c>
      <c r="J1070" s="68">
        <v>93.877551020408205</v>
      </c>
      <c r="K1070" s="71">
        <v>4.0622917688753597E-2</v>
      </c>
      <c r="L1070" s="68">
        <v>5.7639271924986204</v>
      </c>
    </row>
    <row r="1071" spans="1:12" x14ac:dyDescent="0.2">
      <c r="A1071" s="72" t="s">
        <v>2474</v>
      </c>
      <c r="B1071" s="66" t="s">
        <v>2475</v>
      </c>
      <c r="C1071" s="67">
        <v>65</v>
      </c>
      <c r="D1071" s="67" t="s">
        <v>339</v>
      </c>
      <c r="E1071" s="71">
        <v>9.1235437550799298E-2</v>
      </c>
      <c r="F1071" s="68">
        <v>1.0204081632653099</v>
      </c>
      <c r="G1071" s="71">
        <v>0.25</v>
      </c>
      <c r="H1071" s="68">
        <v>57.804743519029202</v>
      </c>
      <c r="I1071" s="71">
        <v>0</v>
      </c>
      <c r="J1071" s="68">
        <v>0.30336458907887498</v>
      </c>
      <c r="K1071" s="71">
        <v>2.3706312652397799E-2</v>
      </c>
      <c r="L1071" s="68">
        <v>3.4749034749034799</v>
      </c>
    </row>
    <row r="1072" spans="1:12" x14ac:dyDescent="0.2">
      <c r="A1072" s="72" t="s">
        <v>2476</v>
      </c>
      <c r="B1072" s="66" t="s">
        <v>2477</v>
      </c>
      <c r="C1072" s="67">
        <v>65</v>
      </c>
      <c r="D1072" s="67" t="s">
        <v>339</v>
      </c>
      <c r="E1072" s="71">
        <v>9.8709317300275295E-2</v>
      </c>
      <c r="F1072" s="68">
        <v>2.31660231660232</v>
      </c>
      <c r="G1072" s="71">
        <v>0.24999999837259401</v>
      </c>
      <c r="H1072" s="68">
        <v>22.559293987865399</v>
      </c>
      <c r="I1072" s="71">
        <v>1.3955100642834801E-2</v>
      </c>
      <c r="J1072" s="68">
        <v>31.412024269167102</v>
      </c>
      <c r="K1072" s="71">
        <v>3.2172852885397001E-2</v>
      </c>
      <c r="L1072" s="68">
        <v>4.6332046332046302</v>
      </c>
    </row>
    <row r="1073" spans="1:12" x14ac:dyDescent="0.2">
      <c r="A1073" s="72" t="s">
        <v>2478</v>
      </c>
      <c r="B1073" s="66" t="s">
        <v>2479</v>
      </c>
      <c r="C1073" s="67">
        <v>65</v>
      </c>
      <c r="D1073" s="67" t="s">
        <v>339</v>
      </c>
      <c r="E1073" s="71">
        <v>9.8008890742833699E-2</v>
      </c>
      <c r="F1073" s="68">
        <v>2.1235521235521202</v>
      </c>
      <c r="G1073" s="71">
        <v>0.24999999999919401</v>
      </c>
      <c r="H1073" s="68">
        <v>29.895201323772799</v>
      </c>
      <c r="I1073" s="71">
        <v>6.6301771093227402E-7</v>
      </c>
      <c r="J1073" s="68">
        <v>0.57915057915057899</v>
      </c>
      <c r="K1073" s="71">
        <v>4.4026009211595898E-2</v>
      </c>
      <c r="L1073" s="68">
        <v>6.5361279646993902</v>
      </c>
    </row>
    <row r="1074" spans="1:12" x14ac:dyDescent="0.2">
      <c r="A1074" s="72" t="s">
        <v>2480</v>
      </c>
      <c r="B1074" s="66" t="s">
        <v>2481</v>
      </c>
      <c r="C1074" s="67">
        <v>65</v>
      </c>
      <c r="D1074" s="67" t="s">
        <v>339</v>
      </c>
      <c r="E1074" s="71">
        <v>0.132367300205288</v>
      </c>
      <c r="F1074" s="68">
        <v>15.857694429123001</v>
      </c>
      <c r="G1074" s="71">
        <v>0.25</v>
      </c>
      <c r="H1074" s="68">
        <v>57.804743519029202</v>
      </c>
      <c r="I1074" s="71">
        <v>0.116622355777068</v>
      </c>
      <c r="J1074" s="68">
        <v>81.025923883066696</v>
      </c>
      <c r="K1074" s="71">
        <v>3.0479544838797099E-2</v>
      </c>
      <c r="L1074" s="68">
        <v>4.5228902371759503</v>
      </c>
    </row>
    <row r="1075" spans="1:12" x14ac:dyDescent="0.2">
      <c r="A1075" s="72" t="s">
        <v>2482</v>
      </c>
      <c r="B1075" s="66" t="s">
        <v>2483</v>
      </c>
      <c r="C1075" s="67">
        <v>65</v>
      </c>
      <c r="D1075" s="67" t="s">
        <v>339</v>
      </c>
      <c r="E1075" s="71">
        <v>0.18524308513441201</v>
      </c>
      <c r="F1075" s="68">
        <v>38.223938223938198</v>
      </c>
      <c r="G1075" s="71">
        <v>0.25</v>
      </c>
      <c r="H1075" s="68">
        <v>57.804743519029202</v>
      </c>
      <c r="I1075" s="71">
        <v>0.15841145534904899</v>
      </c>
      <c r="J1075" s="68">
        <v>87.093215664644205</v>
      </c>
      <c r="K1075" s="71">
        <v>0.14731780005418599</v>
      </c>
      <c r="L1075" s="68">
        <v>28.929950358521801</v>
      </c>
    </row>
    <row r="1076" spans="1:12" x14ac:dyDescent="0.2">
      <c r="A1076" s="72" t="s">
        <v>2484</v>
      </c>
      <c r="B1076" s="66" t="s">
        <v>2485</v>
      </c>
      <c r="C1076" s="67">
        <v>65</v>
      </c>
      <c r="D1076" s="67" t="s">
        <v>339</v>
      </c>
      <c r="E1076" s="71">
        <v>0.124481305098743</v>
      </c>
      <c r="F1076" s="68">
        <v>11.6105901820188</v>
      </c>
      <c r="G1076" s="71">
        <v>0.25</v>
      </c>
      <c r="H1076" s="68">
        <v>57.804743519029202</v>
      </c>
      <c r="I1076" s="71">
        <v>3.2190439876394901E-3</v>
      </c>
      <c r="J1076" s="68">
        <v>10.562603419746299</v>
      </c>
      <c r="K1076" s="71">
        <v>0.120224871308589</v>
      </c>
      <c r="L1076" s="68">
        <v>21.5940430226144</v>
      </c>
    </row>
    <row r="1077" spans="1:12" x14ac:dyDescent="0.2">
      <c r="A1077" s="72" t="s">
        <v>2486</v>
      </c>
      <c r="B1077" s="66" t="s">
        <v>2487</v>
      </c>
      <c r="C1077" s="67">
        <v>65</v>
      </c>
      <c r="D1077" s="67" t="s">
        <v>339</v>
      </c>
      <c r="E1077" s="71">
        <v>0.15104168059372799</v>
      </c>
      <c r="F1077" s="68">
        <v>26.9994484280199</v>
      </c>
      <c r="G1077" s="71">
        <v>0.249999999724585</v>
      </c>
      <c r="H1077" s="68">
        <v>25.096525096525099</v>
      </c>
      <c r="I1077" s="71">
        <v>0.10491317535380799</v>
      </c>
      <c r="J1077" s="68">
        <v>78.929950358521793</v>
      </c>
      <c r="K1077" s="71">
        <v>9.8211866702790807E-2</v>
      </c>
      <c r="L1077" s="68">
        <v>17.181467181467202</v>
      </c>
    </row>
    <row r="1078" spans="1:12" x14ac:dyDescent="0.2">
      <c r="A1078" s="72" t="s">
        <v>2488</v>
      </c>
      <c r="B1078" s="66" t="s">
        <v>2489</v>
      </c>
      <c r="C1078" s="67">
        <v>65</v>
      </c>
      <c r="D1078" s="67" t="s">
        <v>339</v>
      </c>
      <c r="E1078" s="71">
        <v>0.157820277693904</v>
      </c>
      <c r="F1078" s="68">
        <v>30.005515719801402</v>
      </c>
      <c r="G1078" s="71">
        <v>0.249999996757717</v>
      </c>
      <c r="H1078" s="68">
        <v>21.373414230557099</v>
      </c>
      <c r="I1078" s="71">
        <v>0.15572851446000299</v>
      </c>
      <c r="J1078" s="68">
        <v>86.845008273579694</v>
      </c>
      <c r="K1078" s="71">
        <v>6.7732321863993694E-2</v>
      </c>
      <c r="L1078" s="68">
        <v>10.7832322118036</v>
      </c>
    </row>
    <row r="1079" spans="1:12" x14ac:dyDescent="0.2">
      <c r="A1079" s="72" t="s">
        <v>2490</v>
      </c>
      <c r="B1079" s="66" t="s">
        <v>2491</v>
      </c>
      <c r="C1079" s="67">
        <v>65</v>
      </c>
      <c r="D1079" s="67" t="s">
        <v>339</v>
      </c>
      <c r="E1079" s="71">
        <v>0.10876664656973201</v>
      </c>
      <c r="F1079" s="68">
        <v>4.9365692222835102</v>
      </c>
      <c r="G1079" s="71">
        <v>0.25</v>
      </c>
      <c r="H1079" s="68">
        <v>57.804743519029202</v>
      </c>
      <c r="I1079" s="71">
        <v>1.01077612204088E-4</v>
      </c>
      <c r="J1079" s="68">
        <v>0.71704357418643105</v>
      </c>
      <c r="K1079" s="71">
        <v>7.6198862096992906E-2</v>
      </c>
      <c r="L1079" s="68">
        <v>12.7964699393271</v>
      </c>
    </row>
    <row r="1080" spans="1:12" x14ac:dyDescent="0.2">
      <c r="A1080" s="72" t="s">
        <v>2492</v>
      </c>
      <c r="B1080" s="66" t="s">
        <v>2493</v>
      </c>
      <c r="C1080" s="67">
        <v>65</v>
      </c>
      <c r="D1080" s="67" t="s">
        <v>339</v>
      </c>
      <c r="E1080" s="71">
        <v>0.13511692916069001</v>
      </c>
      <c r="F1080" s="68">
        <v>17.457253171538898</v>
      </c>
      <c r="G1080" s="71">
        <v>0.25</v>
      </c>
      <c r="H1080" s="68">
        <v>57.804743519029202</v>
      </c>
      <c r="I1080" s="71">
        <v>0.10793816217727401</v>
      </c>
      <c r="J1080" s="68">
        <v>79.619415333701099</v>
      </c>
      <c r="K1080" s="71">
        <v>4.7412625304795598E-2</v>
      </c>
      <c r="L1080" s="68">
        <v>7.06012134583563</v>
      </c>
    </row>
    <row r="1081" spans="1:12" x14ac:dyDescent="0.2">
      <c r="A1081" s="72" t="s">
        <v>2494</v>
      </c>
      <c r="B1081" s="66" t="s">
        <v>2495</v>
      </c>
      <c r="C1081" s="67">
        <v>65</v>
      </c>
      <c r="D1081" s="67" t="s">
        <v>339</v>
      </c>
      <c r="E1081" s="71">
        <v>0.118793058672667</v>
      </c>
      <c r="F1081" s="68">
        <v>9.2664092664092692</v>
      </c>
      <c r="G1081" s="71">
        <v>0.25</v>
      </c>
      <c r="H1081" s="68">
        <v>57.804743519029202</v>
      </c>
      <c r="I1081" s="71">
        <v>3.3566930014207297E-2</v>
      </c>
      <c r="J1081" s="68">
        <v>51.489244346387203</v>
      </c>
      <c r="K1081" s="71">
        <v>7.2812246003793199E-2</v>
      </c>
      <c r="L1081" s="68">
        <v>11.9415333701048</v>
      </c>
    </row>
    <row r="1082" spans="1:12" x14ac:dyDescent="0.2">
      <c r="A1082" s="72" t="s">
        <v>2496</v>
      </c>
      <c r="B1082" s="66" t="s">
        <v>2497</v>
      </c>
      <c r="C1082" s="67">
        <v>65</v>
      </c>
      <c r="D1082" s="67" t="s">
        <v>339</v>
      </c>
      <c r="E1082" s="71">
        <v>0.123543664620966</v>
      </c>
      <c r="F1082" s="68">
        <v>11.2244897959184</v>
      </c>
      <c r="G1082" s="71">
        <v>0.25638297872340399</v>
      </c>
      <c r="H1082" s="68">
        <v>68.615554329840094</v>
      </c>
      <c r="I1082" s="71">
        <v>3.12759208561008E-2</v>
      </c>
      <c r="J1082" s="68">
        <v>49.779371207942603</v>
      </c>
      <c r="K1082" s="71">
        <v>8.2972094283392306E-2</v>
      </c>
      <c r="L1082" s="68">
        <v>14.147821290678401</v>
      </c>
    </row>
    <row r="1083" spans="1:12" x14ac:dyDescent="0.2">
      <c r="A1083" s="72" t="s">
        <v>2498</v>
      </c>
      <c r="B1083" s="66" t="s">
        <v>2499</v>
      </c>
      <c r="C1083" s="67">
        <v>65</v>
      </c>
      <c r="D1083" s="67" t="s">
        <v>339</v>
      </c>
      <c r="E1083" s="71">
        <v>0.12816456197198101</v>
      </c>
      <c r="F1083" s="68">
        <v>13.541092112520699</v>
      </c>
      <c r="G1083" s="71">
        <v>0.299687108886108</v>
      </c>
      <c r="H1083" s="68">
        <v>83.866519580805303</v>
      </c>
      <c r="I1083" s="71">
        <v>1.1994331026042301E-2</v>
      </c>
      <c r="J1083" s="68">
        <v>28.7093215664644</v>
      </c>
      <c r="K1083" s="71">
        <v>7.2812246003793199E-2</v>
      </c>
      <c r="L1083" s="68">
        <v>11.9415333701048</v>
      </c>
    </row>
    <row r="1084" spans="1:12" x14ac:dyDescent="0.2">
      <c r="A1084" s="72" t="s">
        <v>2500</v>
      </c>
      <c r="B1084" s="66" t="s">
        <v>2501</v>
      </c>
      <c r="C1084" s="67">
        <v>65</v>
      </c>
      <c r="D1084" s="67" t="s">
        <v>339</v>
      </c>
      <c r="E1084" s="71">
        <v>0.119643283757533</v>
      </c>
      <c r="F1084" s="68">
        <v>9.5421952564809693</v>
      </c>
      <c r="G1084" s="71">
        <v>0.25</v>
      </c>
      <c r="H1084" s="68">
        <v>57.804743519029202</v>
      </c>
      <c r="I1084" s="71">
        <v>2.9344373082406901E-2</v>
      </c>
      <c r="J1084" s="68">
        <v>48.097076668505203</v>
      </c>
      <c r="K1084" s="71">
        <v>7.9585478190192599E-2</v>
      </c>
      <c r="L1084" s="68">
        <v>13.4859349145063</v>
      </c>
    </row>
    <row r="1085" spans="1:12" x14ac:dyDescent="0.2">
      <c r="A1085" s="72" t="s">
        <v>2502</v>
      </c>
      <c r="B1085" s="66" t="s">
        <v>2503</v>
      </c>
      <c r="C1085" s="67">
        <v>65</v>
      </c>
      <c r="D1085" s="67" t="s">
        <v>339</v>
      </c>
      <c r="E1085" s="71">
        <v>0.112431393975344</v>
      </c>
      <c r="F1085" s="68">
        <v>6.7567567567567597</v>
      </c>
      <c r="G1085" s="71">
        <v>0.25</v>
      </c>
      <c r="H1085" s="68">
        <v>57.804743519029202</v>
      </c>
      <c r="I1085" s="71">
        <v>9.3547154944001898E-4</v>
      </c>
      <c r="J1085" s="68">
        <v>3.7231108659680099</v>
      </c>
      <c r="K1085" s="71">
        <v>8.6358710376591902E-2</v>
      </c>
      <c r="L1085" s="68">
        <v>14.892443463872</v>
      </c>
    </row>
    <row r="1086" spans="1:12" x14ac:dyDescent="0.2">
      <c r="A1086" s="72" t="s">
        <v>2504</v>
      </c>
      <c r="B1086" s="66" t="s">
        <v>2505</v>
      </c>
      <c r="C1086" s="67">
        <v>65</v>
      </c>
      <c r="D1086" s="67" t="s">
        <v>339</v>
      </c>
      <c r="E1086" s="71">
        <v>0.113563666803323</v>
      </c>
      <c r="F1086" s="68">
        <v>7.1428571428571397</v>
      </c>
      <c r="G1086" s="71">
        <v>0.22839389186463799</v>
      </c>
      <c r="H1086" s="68">
        <v>9.37672366243795</v>
      </c>
      <c r="I1086" s="71">
        <v>1.06986257493404E-2</v>
      </c>
      <c r="J1086" s="68">
        <v>26.640926640926601</v>
      </c>
      <c r="K1086" s="71">
        <v>0.10159848279599</v>
      </c>
      <c r="L1086" s="68">
        <v>17.733039161610598</v>
      </c>
    </row>
    <row r="1087" spans="1:12" x14ac:dyDescent="0.2">
      <c r="A1087" s="72" t="s">
        <v>2506</v>
      </c>
      <c r="B1087" s="66" t="s">
        <v>2507</v>
      </c>
      <c r="C1087" s="67">
        <v>65</v>
      </c>
      <c r="D1087" s="67" t="s">
        <v>339</v>
      </c>
      <c r="E1087" s="71">
        <v>0.13147717199408601</v>
      </c>
      <c r="F1087" s="68">
        <v>15.4715940430226</v>
      </c>
      <c r="G1087" s="71">
        <v>0.24999999952965901</v>
      </c>
      <c r="H1087" s="68">
        <v>24.4070601213458</v>
      </c>
      <c r="I1087" s="71">
        <v>6.1459422169206898E-2</v>
      </c>
      <c r="J1087" s="68">
        <v>66.795366795366803</v>
      </c>
      <c r="K1087" s="71">
        <v>8.2972094283392306E-2</v>
      </c>
      <c r="L1087" s="68">
        <v>14.147821290678401</v>
      </c>
    </row>
    <row r="1088" spans="1:12" x14ac:dyDescent="0.2">
      <c r="A1088" s="72" t="s">
        <v>2508</v>
      </c>
      <c r="B1088" s="66" t="s">
        <v>2509</v>
      </c>
      <c r="C1088" s="67">
        <v>65</v>
      </c>
      <c r="D1088" s="67" t="s">
        <v>339</v>
      </c>
      <c r="E1088" s="71">
        <v>0.110968398155879</v>
      </c>
      <c r="F1088" s="68">
        <v>5.9018201875344696</v>
      </c>
      <c r="G1088" s="71">
        <v>0.25</v>
      </c>
      <c r="H1088" s="68">
        <v>57.804743519029202</v>
      </c>
      <c r="I1088" s="71">
        <v>1.68661806502424E-2</v>
      </c>
      <c r="J1088" s="68">
        <v>35.1902923331495</v>
      </c>
      <c r="K1088" s="71">
        <v>6.6039013817393799E-2</v>
      </c>
      <c r="L1088" s="68">
        <v>10.397131825703299</v>
      </c>
    </row>
    <row r="1089" spans="1:12" x14ac:dyDescent="0.2">
      <c r="A1089" s="72" t="s">
        <v>2510</v>
      </c>
      <c r="B1089" s="66" t="s">
        <v>2511</v>
      </c>
      <c r="C1089" s="67">
        <v>65</v>
      </c>
      <c r="D1089" s="67" t="s">
        <v>339</v>
      </c>
      <c r="E1089" s="71">
        <v>0.145152315227732</v>
      </c>
      <c r="F1089" s="68">
        <v>23.690016547159399</v>
      </c>
      <c r="G1089" s="71">
        <v>0.25</v>
      </c>
      <c r="H1089" s="68">
        <v>57.804743519029202</v>
      </c>
      <c r="I1089" s="71">
        <v>8.8636860381266405E-4</v>
      </c>
      <c r="J1089" s="68">
        <v>3.4473248758963</v>
      </c>
      <c r="K1089" s="71">
        <v>0.18457057707938301</v>
      </c>
      <c r="L1089" s="68">
        <v>38.416988416988403</v>
      </c>
    </row>
    <row r="1090" spans="1:12" x14ac:dyDescent="0.2">
      <c r="A1090" s="72" t="s">
        <v>2512</v>
      </c>
      <c r="B1090" s="66" t="s">
        <v>2513</v>
      </c>
      <c r="C1090" s="67">
        <v>65</v>
      </c>
      <c r="D1090" s="67" t="s">
        <v>339</v>
      </c>
      <c r="E1090" s="71">
        <v>0.152465164846496</v>
      </c>
      <c r="F1090" s="68">
        <v>27.771649200220601</v>
      </c>
      <c r="G1090" s="71">
        <v>0.24999999997880001</v>
      </c>
      <c r="H1090" s="68">
        <v>28.3783783783784</v>
      </c>
      <c r="I1090" s="71">
        <v>8.11912875507333E-4</v>
      </c>
      <c r="J1090" s="68">
        <v>3.0060672917815801</v>
      </c>
      <c r="K1090" s="71">
        <v>0.20658358168518101</v>
      </c>
      <c r="L1090" s="68">
        <v>41.781577495863203</v>
      </c>
    </row>
    <row r="1091" spans="1:12" x14ac:dyDescent="0.2">
      <c r="A1091" s="72" t="s">
        <v>2514</v>
      </c>
      <c r="B1091" s="66" t="s">
        <v>2515</v>
      </c>
      <c r="C1091" s="67">
        <v>65</v>
      </c>
      <c r="D1091" s="67" t="s">
        <v>339</v>
      </c>
      <c r="E1091" s="71">
        <v>0.14436542024820501</v>
      </c>
      <c r="F1091" s="68">
        <v>23.2763375620518</v>
      </c>
      <c r="G1091" s="71">
        <v>0.24999999999713299</v>
      </c>
      <c r="H1091" s="68">
        <v>29.591836734693899</v>
      </c>
      <c r="I1091" s="71">
        <v>1.92877519094126E-3</v>
      </c>
      <c r="J1091" s="68">
        <v>6.6188637617208999</v>
      </c>
      <c r="K1091" s="71">
        <v>0.18116748555654</v>
      </c>
      <c r="L1091" s="68">
        <v>37.562051847766099</v>
      </c>
    </row>
    <row r="1092" spans="1:12" x14ac:dyDescent="0.2">
      <c r="A1092" s="72" t="s">
        <v>2516</v>
      </c>
      <c r="B1092" s="66" t="s">
        <v>2517</v>
      </c>
      <c r="C1092" s="67">
        <v>65</v>
      </c>
      <c r="D1092" s="67" t="s">
        <v>339</v>
      </c>
      <c r="E1092" s="71">
        <v>0.23511974197067601</v>
      </c>
      <c r="F1092" s="68">
        <v>47.104247104247101</v>
      </c>
      <c r="G1092" s="71">
        <v>0.24999999993320399</v>
      </c>
      <c r="H1092" s="68">
        <v>27.2476558190844</v>
      </c>
      <c r="I1092" s="71">
        <v>0.26232210866644201</v>
      </c>
      <c r="J1092" s="68">
        <v>93.436293436293397</v>
      </c>
      <c r="K1092" s="71">
        <v>0.19303711731238199</v>
      </c>
      <c r="L1092" s="68">
        <v>39.823496966354099</v>
      </c>
    </row>
    <row r="1093" spans="1:12" x14ac:dyDescent="0.2">
      <c r="A1093" s="72" t="s">
        <v>2518</v>
      </c>
      <c r="B1093" s="66" t="s">
        <v>2519</v>
      </c>
      <c r="C1093" s="67">
        <v>65</v>
      </c>
      <c r="D1093" s="67" t="s">
        <v>339</v>
      </c>
      <c r="E1093" s="71">
        <v>0.15042509290906</v>
      </c>
      <c r="F1093" s="68">
        <v>26.668505239933801</v>
      </c>
      <c r="G1093" s="71">
        <v>0.24999999841786</v>
      </c>
      <c r="H1093" s="68">
        <v>22.614451185879801</v>
      </c>
      <c r="I1093" s="71">
        <v>5.3957480255132501E-2</v>
      </c>
      <c r="J1093" s="68">
        <v>62.961941533370101</v>
      </c>
      <c r="K1093" s="71">
        <v>0.14731780005418599</v>
      </c>
      <c r="L1093" s="68">
        <v>28.929950358521801</v>
      </c>
    </row>
    <row r="1094" spans="1:12" x14ac:dyDescent="0.2">
      <c r="A1094" s="72" t="s">
        <v>2520</v>
      </c>
      <c r="B1094" s="66" t="s">
        <v>2521</v>
      </c>
      <c r="C1094" s="67">
        <v>65</v>
      </c>
      <c r="D1094" s="67" t="s">
        <v>339</v>
      </c>
      <c r="E1094" s="71">
        <v>0.24418987407163401</v>
      </c>
      <c r="F1094" s="68">
        <v>49.145063430777697</v>
      </c>
      <c r="G1094" s="71">
        <v>0.249839745196551</v>
      </c>
      <c r="H1094" s="68">
        <v>18.091560948703801</v>
      </c>
      <c r="I1094" s="71">
        <v>0.34049200110396399</v>
      </c>
      <c r="J1094" s="68">
        <v>96.194153337010505</v>
      </c>
      <c r="K1094" s="71">
        <v>0.142237875914387</v>
      </c>
      <c r="L1094" s="68">
        <v>27.2476558190844</v>
      </c>
    </row>
    <row r="1095" spans="1:12" x14ac:dyDescent="0.2">
      <c r="A1095" s="72" t="s">
        <v>2522</v>
      </c>
      <c r="B1095" s="66" t="s">
        <v>2523</v>
      </c>
      <c r="C1095" s="67">
        <v>65</v>
      </c>
      <c r="D1095" s="67" t="s">
        <v>339</v>
      </c>
      <c r="E1095" s="71">
        <v>0.219352460064065</v>
      </c>
      <c r="F1095" s="68">
        <v>44.373965802537199</v>
      </c>
      <c r="G1095" s="71">
        <v>0.238623629575371</v>
      </c>
      <c r="H1095" s="68">
        <v>11.169332597904001</v>
      </c>
      <c r="I1095" s="71">
        <v>0.260262794236437</v>
      </c>
      <c r="J1095" s="68">
        <v>93.325979040264798</v>
      </c>
      <c r="K1095" s="71">
        <v>0.159170956380385</v>
      </c>
      <c r="L1095" s="68">
        <v>32.294539437396601</v>
      </c>
    </row>
    <row r="1096" spans="1:12" x14ac:dyDescent="0.2">
      <c r="A1096" s="72" t="s">
        <v>2524</v>
      </c>
      <c r="B1096" s="66" t="s">
        <v>2525</v>
      </c>
      <c r="C1096" s="67">
        <v>65</v>
      </c>
      <c r="D1096" s="67" t="s">
        <v>339</v>
      </c>
      <c r="E1096" s="71">
        <v>0.11208243036259199</v>
      </c>
      <c r="F1096" s="68">
        <v>6.5912851627137297</v>
      </c>
      <c r="G1096" s="71">
        <v>0.25</v>
      </c>
      <c r="H1096" s="68">
        <v>57.804743519029202</v>
      </c>
      <c r="I1096" s="71">
        <v>2.8674817503381501E-2</v>
      </c>
      <c r="J1096" s="68">
        <v>47.324875896304498</v>
      </c>
      <c r="K1096" s="71">
        <v>5.7572473584394601E-2</v>
      </c>
      <c r="L1096" s="68">
        <v>8.7975730832873698</v>
      </c>
    </row>
    <row r="1097" spans="1:12" x14ac:dyDescent="0.2">
      <c r="A1097" s="72" t="s">
        <v>2526</v>
      </c>
      <c r="B1097" s="66" t="s">
        <v>2527</v>
      </c>
      <c r="C1097" s="67">
        <v>65</v>
      </c>
      <c r="D1097" s="67" t="s">
        <v>339</v>
      </c>
      <c r="E1097" s="71">
        <v>0.124070997633055</v>
      </c>
      <c r="F1097" s="68">
        <v>11.3899613899614</v>
      </c>
      <c r="G1097" s="71">
        <v>0.25</v>
      </c>
      <c r="H1097" s="68">
        <v>57.804743519029202</v>
      </c>
      <c r="I1097" s="71">
        <v>5.9560595174970102E-2</v>
      </c>
      <c r="J1097" s="68">
        <v>66.023166023165999</v>
      </c>
      <c r="K1097" s="71">
        <v>6.2652397724194106E-2</v>
      </c>
      <c r="L1097" s="68">
        <v>9.7076668505239905</v>
      </c>
    </row>
    <row r="1098" spans="1:12" x14ac:dyDescent="0.2">
      <c r="A1098" s="72" t="s">
        <v>2528</v>
      </c>
      <c r="B1098" s="66" t="s">
        <v>2529</v>
      </c>
      <c r="C1098" s="67">
        <v>65</v>
      </c>
      <c r="D1098" s="67" t="s">
        <v>339</v>
      </c>
      <c r="E1098" s="71">
        <v>0.15124916417450401</v>
      </c>
      <c r="F1098" s="68">
        <v>27.137341423055702</v>
      </c>
      <c r="G1098" s="71">
        <v>0.36376720901126403</v>
      </c>
      <c r="H1098" s="68">
        <v>90.402647545504706</v>
      </c>
      <c r="I1098" s="71">
        <v>1.92826508905659E-3</v>
      </c>
      <c r="J1098" s="68">
        <v>6.5912851627137297</v>
      </c>
      <c r="K1098" s="71">
        <v>8.8052018423191797E-2</v>
      </c>
      <c r="L1098" s="68">
        <v>15.140650854936601</v>
      </c>
    </row>
    <row r="1099" spans="1:12" x14ac:dyDescent="0.2">
      <c r="A1099" s="72" t="s">
        <v>2530</v>
      </c>
      <c r="B1099" s="66" t="s">
        <v>2531</v>
      </c>
      <c r="C1099" s="67">
        <v>65</v>
      </c>
      <c r="D1099" s="67" t="s">
        <v>339</v>
      </c>
      <c r="E1099" s="71">
        <v>0.23363377479992201</v>
      </c>
      <c r="F1099" s="68">
        <v>46.828461114175397</v>
      </c>
      <c r="G1099" s="71">
        <v>0.25</v>
      </c>
      <c r="H1099" s="68">
        <v>57.804743519029202</v>
      </c>
      <c r="I1099" s="71">
        <v>0.34930284160377401</v>
      </c>
      <c r="J1099" s="68">
        <v>96.690568119139598</v>
      </c>
      <c r="K1099" s="71">
        <v>0.10159848279599</v>
      </c>
      <c r="L1099" s="68">
        <v>17.733039161610598</v>
      </c>
    </row>
    <row r="1100" spans="1:12" x14ac:dyDescent="0.2">
      <c r="A1100" s="72" t="s">
        <v>2532</v>
      </c>
      <c r="B1100" s="66" t="s">
        <v>2533</v>
      </c>
      <c r="C1100" s="67">
        <v>65</v>
      </c>
      <c r="D1100" s="67" t="s">
        <v>339</v>
      </c>
      <c r="E1100" s="71">
        <v>0.116583184951649</v>
      </c>
      <c r="F1100" s="68">
        <v>8.3563154991726396</v>
      </c>
      <c r="G1100" s="71">
        <v>0.25</v>
      </c>
      <c r="H1100" s="68">
        <v>57.804743519029202</v>
      </c>
      <c r="I1100" s="71">
        <v>1.53768815215694E-3</v>
      </c>
      <c r="J1100" s="68">
        <v>5.4329840044125799</v>
      </c>
      <c r="K1100" s="71">
        <v>9.8211866702790807E-2</v>
      </c>
      <c r="L1100" s="68">
        <v>17.181467181467202</v>
      </c>
    </row>
    <row r="1101" spans="1:12" x14ac:dyDescent="0.2">
      <c r="A1101" s="72" t="s">
        <v>2534</v>
      </c>
      <c r="B1101" s="66" t="s">
        <v>2535</v>
      </c>
      <c r="C1101" s="67">
        <v>65</v>
      </c>
      <c r="D1101" s="67" t="s">
        <v>339</v>
      </c>
      <c r="E1101" s="71">
        <v>0.114874618396012</v>
      </c>
      <c r="F1101" s="68">
        <v>7.7220077220077199</v>
      </c>
      <c r="G1101" s="71">
        <v>0.24999999987026</v>
      </c>
      <c r="H1101" s="68">
        <v>26.227247655819099</v>
      </c>
      <c r="I1101" s="71">
        <v>1.49191275478469E-3</v>
      </c>
      <c r="J1101" s="68">
        <v>5.2675124103695499</v>
      </c>
      <c r="K1101" s="71">
        <v>9.3131942562991302E-2</v>
      </c>
      <c r="L1101" s="68">
        <v>16.298952013237699</v>
      </c>
    </row>
    <row r="1102" spans="1:12" x14ac:dyDescent="0.2">
      <c r="A1102" s="72" t="s">
        <v>2536</v>
      </c>
      <c r="B1102" s="66" t="s">
        <v>2537</v>
      </c>
      <c r="C1102" s="67">
        <v>65</v>
      </c>
      <c r="D1102" s="67" t="s">
        <v>339</v>
      </c>
      <c r="E1102" s="71">
        <v>0.114429422287649</v>
      </c>
      <c r="F1102" s="68">
        <v>7.5841147269718698</v>
      </c>
      <c r="G1102" s="71">
        <v>0.24999999610252499</v>
      </c>
      <c r="H1102" s="68">
        <v>21.125206839492598</v>
      </c>
      <c r="I1102" s="71">
        <v>1.5632819743058901E-4</v>
      </c>
      <c r="J1102" s="68">
        <v>0.99282956425813595</v>
      </c>
      <c r="K1102" s="71">
        <v>9.3131942562991302E-2</v>
      </c>
      <c r="L1102" s="68">
        <v>16.298952013237699</v>
      </c>
    </row>
    <row r="1103" spans="1:12" x14ac:dyDescent="0.2">
      <c r="A1103" s="72" t="s">
        <v>2538</v>
      </c>
      <c r="B1103" s="66" t="s">
        <v>2539</v>
      </c>
      <c r="C1103" s="67">
        <v>65</v>
      </c>
      <c r="D1103" s="67" t="s">
        <v>339</v>
      </c>
      <c r="E1103" s="71">
        <v>0.18459689122888301</v>
      </c>
      <c r="F1103" s="68">
        <v>38.1136238279095</v>
      </c>
      <c r="G1103" s="71">
        <v>0.235986735510086</v>
      </c>
      <c r="H1103" s="68">
        <v>10.6453392167678</v>
      </c>
      <c r="I1103" s="71">
        <v>0.160326289842778</v>
      </c>
      <c r="J1103" s="68">
        <v>87.258687258687303</v>
      </c>
      <c r="K1103" s="71">
        <v>0.157477648333785</v>
      </c>
      <c r="L1103" s="68">
        <v>31.632653061224499</v>
      </c>
    </row>
    <row r="1104" spans="1:12" x14ac:dyDescent="0.2">
      <c r="A1104" s="72" t="s">
        <v>2540</v>
      </c>
      <c r="B1104" s="66" t="s">
        <v>2541</v>
      </c>
      <c r="C1104" s="67">
        <v>65</v>
      </c>
      <c r="D1104" s="67" t="s">
        <v>339</v>
      </c>
      <c r="E1104" s="71">
        <v>0.10115750654573601</v>
      </c>
      <c r="F1104" s="68">
        <v>2.7027027027027</v>
      </c>
      <c r="G1104" s="71">
        <v>0.18494093776939</v>
      </c>
      <c r="H1104" s="68">
        <v>5.4881412024269203</v>
      </c>
      <c r="I1104" s="71">
        <v>1.86058295104924E-8</v>
      </c>
      <c r="J1104" s="68">
        <v>0.55157198014340902</v>
      </c>
      <c r="K1104" s="71">
        <v>0.11853156326198901</v>
      </c>
      <c r="L1104" s="68">
        <v>21.207942636514101</v>
      </c>
    </row>
    <row r="1105" spans="1:12" x14ac:dyDescent="0.2">
      <c r="A1105" s="72" t="s">
        <v>2542</v>
      </c>
      <c r="B1105" s="66" t="s">
        <v>2543</v>
      </c>
      <c r="C1105" s="67">
        <v>65</v>
      </c>
      <c r="D1105" s="67" t="s">
        <v>339</v>
      </c>
      <c r="E1105" s="71">
        <v>9.7199383219845698E-2</v>
      </c>
      <c r="F1105" s="68">
        <v>2.0132377275234399</v>
      </c>
      <c r="G1105" s="71">
        <v>0.25</v>
      </c>
      <c r="H1105" s="68">
        <v>57.804743519029202</v>
      </c>
      <c r="I1105" s="71">
        <v>4.34537263434064E-3</v>
      </c>
      <c r="J1105" s="68">
        <v>13.4031991174848</v>
      </c>
      <c r="K1105" s="71">
        <v>3.7252777025196498E-2</v>
      </c>
      <c r="L1105" s="68">
        <v>5.2675124103695499</v>
      </c>
    </row>
    <row r="1106" spans="1:12" x14ac:dyDescent="0.2">
      <c r="A1106" s="72" t="s">
        <v>2544</v>
      </c>
      <c r="B1106" s="66" t="s">
        <v>2545</v>
      </c>
      <c r="C1106" s="67">
        <v>65</v>
      </c>
      <c r="D1106" s="67" t="s">
        <v>339</v>
      </c>
      <c r="E1106" s="71">
        <v>9.4400756168174504E-2</v>
      </c>
      <c r="F1106" s="68">
        <v>1.4340871483728601</v>
      </c>
      <c r="G1106" s="71">
        <v>0.24999999585673199</v>
      </c>
      <c r="H1106" s="68">
        <v>21.097628240485399</v>
      </c>
      <c r="I1106" s="71">
        <v>2.7392032386368802E-3</v>
      </c>
      <c r="J1106" s="68">
        <v>8.7424158852730294</v>
      </c>
      <c r="K1106" s="71">
        <v>3.0463069409154501E-2</v>
      </c>
      <c r="L1106" s="68">
        <v>4.3298400441257598</v>
      </c>
    </row>
    <row r="1107" spans="1:12" x14ac:dyDescent="0.2">
      <c r="A1107" s="72" t="s">
        <v>2546</v>
      </c>
      <c r="B1107" s="66" t="s">
        <v>2547</v>
      </c>
      <c r="C1107" s="67">
        <v>65</v>
      </c>
      <c r="D1107" s="67" t="s">
        <v>339</v>
      </c>
      <c r="E1107" s="71">
        <v>0.104971226575447</v>
      </c>
      <c r="F1107" s="68">
        <v>3.6679536679536699</v>
      </c>
      <c r="G1107" s="71">
        <v>0.246417007097919</v>
      </c>
      <c r="H1107" s="68">
        <v>14.3132928847215</v>
      </c>
      <c r="I1107" s="71">
        <v>2.1100522753267702E-2</v>
      </c>
      <c r="J1107" s="68">
        <v>40.292333149476001</v>
      </c>
      <c r="K1107" s="71">
        <v>4.7396149875152997E-2</v>
      </c>
      <c r="L1107" s="68">
        <v>6.8119139547711001</v>
      </c>
    </row>
    <row r="1108" spans="1:12" x14ac:dyDescent="0.2">
      <c r="A1108" s="72" t="s">
        <v>2548</v>
      </c>
      <c r="B1108" s="66" t="s">
        <v>2549</v>
      </c>
      <c r="C1108" s="67">
        <v>65</v>
      </c>
      <c r="D1108" s="67" t="s">
        <v>339</v>
      </c>
      <c r="E1108" s="71">
        <v>0.105734546390892</v>
      </c>
      <c r="F1108" s="68">
        <v>3.9161610590181999</v>
      </c>
      <c r="G1108" s="71">
        <v>0.24999999973077999</v>
      </c>
      <c r="H1108" s="68">
        <v>25.151682294539398</v>
      </c>
      <c r="I1108" s="71">
        <v>1.8097706090500501E-2</v>
      </c>
      <c r="J1108" s="68">
        <v>36.9553226696084</v>
      </c>
      <c r="K1108" s="71">
        <v>4.9105933351395403E-2</v>
      </c>
      <c r="L1108" s="68">
        <v>7.3359073359073399</v>
      </c>
    </row>
    <row r="1109" spans="1:12" x14ac:dyDescent="0.2">
      <c r="A1109" s="72" t="s">
        <v>2550</v>
      </c>
      <c r="B1109" s="66" t="s">
        <v>2551</v>
      </c>
      <c r="C1109" s="67">
        <v>65</v>
      </c>
      <c r="D1109" s="67" t="s">
        <v>339</v>
      </c>
      <c r="E1109" s="71">
        <v>0.112429068733007</v>
      </c>
      <c r="F1109" s="68">
        <v>6.7291781577495904</v>
      </c>
      <c r="G1109" s="71">
        <v>0.25</v>
      </c>
      <c r="H1109" s="68">
        <v>57.804743519029202</v>
      </c>
      <c r="I1109" s="71">
        <v>1.9554884335028801E-2</v>
      </c>
      <c r="J1109" s="68">
        <v>38.6651958080529</v>
      </c>
      <c r="K1109" s="71">
        <v>6.7732321863993694E-2</v>
      </c>
      <c r="L1109" s="68">
        <v>10.7832322118036</v>
      </c>
    </row>
    <row r="1110" spans="1:12" x14ac:dyDescent="0.2">
      <c r="A1110" s="72" t="s">
        <v>2552</v>
      </c>
      <c r="B1110" s="66" t="s">
        <v>2553</v>
      </c>
      <c r="C1110" s="67">
        <v>65</v>
      </c>
      <c r="D1110" s="67" t="s">
        <v>339</v>
      </c>
      <c r="E1110" s="71">
        <v>0.107954052977149</v>
      </c>
      <c r="F1110" s="68">
        <v>4.60562603419746</v>
      </c>
      <c r="G1110" s="71">
        <v>0.24999997719721401</v>
      </c>
      <c r="H1110" s="68">
        <v>19.939327082184199</v>
      </c>
      <c r="I1110" s="71">
        <v>1.29030920566383E-2</v>
      </c>
      <c r="J1110" s="68">
        <v>30.005515719801402</v>
      </c>
      <c r="K1110" s="71">
        <v>6.0959089677594301E-2</v>
      </c>
      <c r="L1110" s="68">
        <v>9.5421952564809693</v>
      </c>
    </row>
    <row r="1111" spans="1:12" x14ac:dyDescent="0.2">
      <c r="A1111" s="72" t="s">
        <v>2554</v>
      </c>
      <c r="B1111" s="66" t="s">
        <v>2555</v>
      </c>
      <c r="C1111" s="67">
        <v>65</v>
      </c>
      <c r="D1111" s="67" t="s">
        <v>339</v>
      </c>
      <c r="E1111" s="71">
        <v>0.107350384795939</v>
      </c>
      <c r="F1111" s="68">
        <v>4.35741864313293</v>
      </c>
      <c r="G1111" s="71">
        <v>0.249999999753962</v>
      </c>
      <c r="H1111" s="68">
        <v>25.399889685603998</v>
      </c>
      <c r="I1111" s="71">
        <v>2.4638529329059699E-2</v>
      </c>
      <c r="J1111" s="68">
        <v>44.2636514065086</v>
      </c>
      <c r="K1111" s="71">
        <v>4.7412625304795598E-2</v>
      </c>
      <c r="L1111" s="68">
        <v>7.06012134583563</v>
      </c>
    </row>
    <row r="1112" spans="1:12" x14ac:dyDescent="0.2">
      <c r="A1112" s="72" t="s">
        <v>2556</v>
      </c>
      <c r="B1112" s="66" t="s">
        <v>2557</v>
      </c>
      <c r="C1112" s="67">
        <v>65</v>
      </c>
      <c r="D1112" s="67" t="s">
        <v>339</v>
      </c>
      <c r="E1112" s="71">
        <v>9.8128604681689297E-2</v>
      </c>
      <c r="F1112" s="68">
        <v>2.1511307225592899</v>
      </c>
      <c r="G1112" s="71">
        <v>0.24942119751429401</v>
      </c>
      <c r="H1112" s="68">
        <v>16.685052399338101</v>
      </c>
      <c r="I1112" s="71">
        <v>6.0185314589771199E-3</v>
      </c>
      <c r="J1112" s="68">
        <v>16.988416988417001</v>
      </c>
      <c r="K1112" s="71">
        <v>3.8946085071796401E-2</v>
      </c>
      <c r="L1112" s="68">
        <v>5.7363485934914502</v>
      </c>
    </row>
    <row r="1113" spans="1:12" x14ac:dyDescent="0.2">
      <c r="A1113" s="72" t="s">
        <v>2558</v>
      </c>
      <c r="B1113" s="66" t="s">
        <v>2559</v>
      </c>
      <c r="C1113" s="67">
        <v>65</v>
      </c>
      <c r="D1113" s="67" t="s">
        <v>339</v>
      </c>
      <c r="E1113" s="71">
        <v>0.101107023359944</v>
      </c>
      <c r="F1113" s="68">
        <v>2.64754550468836</v>
      </c>
      <c r="G1113" s="71">
        <v>0.249999994565723</v>
      </c>
      <c r="H1113" s="68">
        <v>20.849420849420799</v>
      </c>
      <c r="I1113" s="71">
        <v>8.2852606951461E-4</v>
      </c>
      <c r="J1113" s="68">
        <v>3.1439602868174301</v>
      </c>
      <c r="K1113" s="71">
        <v>5.2492549444595103E-2</v>
      </c>
      <c r="L1113" s="68">
        <v>7.8047435190292296</v>
      </c>
    </row>
    <row r="1114" spans="1:12" x14ac:dyDescent="0.2">
      <c r="A1114" s="72" t="s">
        <v>2560</v>
      </c>
      <c r="B1114" s="66" t="s">
        <v>2561</v>
      </c>
      <c r="C1114" s="67">
        <v>65</v>
      </c>
      <c r="D1114" s="67" t="s">
        <v>339</v>
      </c>
      <c r="E1114" s="71">
        <v>0.104924163289592</v>
      </c>
      <c r="F1114" s="68">
        <v>3.6403750689465002</v>
      </c>
      <c r="G1114" s="71">
        <v>0.249818124958267</v>
      </c>
      <c r="H1114" s="68">
        <v>17.870932156646401</v>
      </c>
      <c r="I1114" s="71">
        <v>7.3818913261155597E-3</v>
      </c>
      <c r="J1114" s="68">
        <v>20.2151130722559</v>
      </c>
      <c r="K1114" s="71">
        <v>5.7572473584394601E-2</v>
      </c>
      <c r="L1114" s="68">
        <v>8.7975730832873698</v>
      </c>
    </row>
    <row r="1115" spans="1:12" x14ac:dyDescent="0.2">
      <c r="A1115" s="72" t="s">
        <v>2562</v>
      </c>
      <c r="B1115" s="66" t="s">
        <v>2563</v>
      </c>
      <c r="C1115" s="67">
        <v>65</v>
      </c>
      <c r="D1115" s="67" t="s">
        <v>339</v>
      </c>
      <c r="E1115" s="71">
        <v>0.17875869154638299</v>
      </c>
      <c r="F1115" s="68">
        <v>36.596800882515197</v>
      </c>
      <c r="G1115" s="71">
        <v>0.249999998299193</v>
      </c>
      <c r="H1115" s="68">
        <v>22.366243794815201</v>
      </c>
      <c r="I1115" s="71">
        <v>0.108511682306257</v>
      </c>
      <c r="J1115" s="68">
        <v>79.702151130722598</v>
      </c>
      <c r="K1115" s="71">
        <v>0.17776439403369801</v>
      </c>
      <c r="L1115" s="68">
        <v>36.486486486486498</v>
      </c>
    </row>
    <row r="1116" spans="1:12" x14ac:dyDescent="0.2">
      <c r="A1116" s="72" t="s">
        <v>2564</v>
      </c>
      <c r="B1116" s="66" t="s">
        <v>2565</v>
      </c>
      <c r="C1116" s="67">
        <v>65</v>
      </c>
      <c r="D1116" s="67" t="s">
        <v>339</v>
      </c>
      <c r="E1116" s="71">
        <v>0.16601190224335899</v>
      </c>
      <c r="F1116" s="68">
        <v>33.066740209597299</v>
      </c>
      <c r="G1116" s="71">
        <v>0.25</v>
      </c>
      <c r="H1116" s="68">
        <v>57.804743519029202</v>
      </c>
      <c r="I1116" s="71">
        <v>1.10384819246687E-2</v>
      </c>
      <c r="J1116" s="68">
        <v>27.440706012134601</v>
      </c>
      <c r="K1116" s="71">
        <v>0.236997224805407</v>
      </c>
      <c r="L1116" s="68">
        <v>43.849972421400999</v>
      </c>
    </row>
    <row r="1117" spans="1:12" x14ac:dyDescent="0.2">
      <c r="A1117" s="72" t="s">
        <v>2566</v>
      </c>
      <c r="B1117" s="66" t="s">
        <v>2567</v>
      </c>
      <c r="C1117" s="67">
        <v>65</v>
      </c>
      <c r="D1117" s="67" t="s">
        <v>339</v>
      </c>
      <c r="E1117" s="71">
        <v>0.137427569174042</v>
      </c>
      <c r="F1117" s="68">
        <v>18.974076116933301</v>
      </c>
      <c r="G1117" s="71">
        <v>0.25</v>
      </c>
      <c r="H1117" s="68">
        <v>57.804743519029202</v>
      </c>
      <c r="I1117" s="71">
        <v>3.1282265713825298E-3</v>
      </c>
      <c r="J1117" s="68">
        <v>10.176503033645901</v>
      </c>
      <c r="K1117" s="71">
        <v>0.159154480950743</v>
      </c>
      <c r="L1117" s="68">
        <v>32.101489244346403</v>
      </c>
    </row>
    <row r="1118" spans="1:12" x14ac:dyDescent="0.2">
      <c r="A1118" s="72" t="s">
        <v>2568</v>
      </c>
      <c r="B1118" s="66" t="s">
        <v>2569</v>
      </c>
      <c r="C1118" s="67">
        <v>65</v>
      </c>
      <c r="D1118" s="67" t="s">
        <v>339</v>
      </c>
      <c r="E1118" s="71">
        <v>0.12668322683992</v>
      </c>
      <c r="F1118" s="68">
        <v>12.713734142305601</v>
      </c>
      <c r="G1118" s="71">
        <v>0.24999999760161301</v>
      </c>
      <c r="H1118" s="68">
        <v>21.6216216216216</v>
      </c>
      <c r="I1118" s="71">
        <v>8.1315035629587803E-3</v>
      </c>
      <c r="J1118" s="68">
        <v>21.842250413679</v>
      </c>
      <c r="K1118" s="71">
        <v>0.121918179355189</v>
      </c>
      <c r="L1118" s="68">
        <v>22.255929398786499</v>
      </c>
    </row>
    <row r="1119" spans="1:12" x14ac:dyDescent="0.2">
      <c r="A1119" s="72" t="s">
        <v>2570</v>
      </c>
      <c r="B1119" s="66" t="s">
        <v>2571</v>
      </c>
      <c r="C1119" s="67">
        <v>65</v>
      </c>
      <c r="D1119" s="67" t="s">
        <v>339</v>
      </c>
      <c r="E1119" s="71">
        <v>8.1503953239563706E-2</v>
      </c>
      <c r="F1119" s="68">
        <v>0.52399338113623795</v>
      </c>
      <c r="G1119" s="71">
        <v>6.6715631495779804E-2</v>
      </c>
      <c r="H1119" s="68">
        <v>1.51682294539437</v>
      </c>
      <c r="I1119" s="71">
        <v>3.18341892129972E-5</v>
      </c>
      <c r="J1119" s="68">
        <v>0.63430777716492004</v>
      </c>
      <c r="K1119" s="71">
        <v>0.17776439403369801</v>
      </c>
      <c r="L1119" s="68">
        <v>36.486486486486498</v>
      </c>
    </row>
    <row r="1120" spans="1:12" x14ac:dyDescent="0.2">
      <c r="A1120" s="72" t="s">
        <v>2572</v>
      </c>
      <c r="B1120" s="66" t="s">
        <v>2573</v>
      </c>
      <c r="C1120" s="67">
        <v>65</v>
      </c>
      <c r="D1120" s="67" t="s">
        <v>339</v>
      </c>
      <c r="E1120" s="71">
        <v>0.12502325380252799</v>
      </c>
      <c r="F1120" s="68">
        <v>11.9415333701048</v>
      </c>
      <c r="G1120" s="71">
        <v>0.24999983000838499</v>
      </c>
      <c r="H1120" s="68">
        <v>19.691119691119699</v>
      </c>
      <c r="I1120" s="71">
        <v>1.16347677066532E-2</v>
      </c>
      <c r="J1120" s="68">
        <v>28.212906784335399</v>
      </c>
      <c r="K1120" s="71">
        <v>0.113435163692547</v>
      </c>
      <c r="L1120" s="68">
        <v>19.994484280198598</v>
      </c>
    </row>
    <row r="1121" spans="1:12" x14ac:dyDescent="0.2">
      <c r="A1121" s="72" t="s">
        <v>2574</v>
      </c>
      <c r="B1121" s="66" t="s">
        <v>2575</v>
      </c>
      <c r="C1121" s="67">
        <v>65</v>
      </c>
      <c r="D1121" s="67" t="s">
        <v>339</v>
      </c>
      <c r="E1121" s="71">
        <v>0.110814125873975</v>
      </c>
      <c r="F1121" s="68">
        <v>5.7915057915057897</v>
      </c>
      <c r="G1121" s="71">
        <v>0.230843888268502</v>
      </c>
      <c r="H1121" s="68">
        <v>9.8731384445670205</v>
      </c>
      <c r="I1121" s="71">
        <v>6.5574326292689797E-9</v>
      </c>
      <c r="J1121" s="68">
        <v>0.52399338113623795</v>
      </c>
      <c r="K1121" s="71">
        <v>0.10159848279599</v>
      </c>
      <c r="L1121" s="68">
        <v>17.733039161610598</v>
      </c>
    </row>
    <row r="1122" spans="1:12" x14ac:dyDescent="0.2">
      <c r="A1122" s="72" t="s">
        <v>2576</v>
      </c>
      <c r="B1122" s="66" t="s">
        <v>2577</v>
      </c>
      <c r="C1122" s="67">
        <v>65</v>
      </c>
      <c r="D1122" s="67" t="s">
        <v>339</v>
      </c>
      <c r="E1122" s="71">
        <v>0.106335880599656</v>
      </c>
      <c r="F1122" s="68">
        <v>4.0540540540540499</v>
      </c>
      <c r="G1122" s="71">
        <v>0.24999999815513099</v>
      </c>
      <c r="H1122" s="68">
        <v>22.255929398786499</v>
      </c>
      <c r="I1122" s="71">
        <v>1.27532177984358E-3</v>
      </c>
      <c r="J1122" s="68">
        <v>4.7435190292333198</v>
      </c>
      <c r="K1122" s="71">
        <v>6.7732321863993694E-2</v>
      </c>
      <c r="L1122" s="68">
        <v>10.7832322118036</v>
      </c>
    </row>
    <row r="1123" spans="1:12" x14ac:dyDescent="0.2">
      <c r="A1123" s="72" t="s">
        <v>2578</v>
      </c>
      <c r="B1123" s="66" t="s">
        <v>2579</v>
      </c>
      <c r="C1123" s="67">
        <v>65</v>
      </c>
      <c r="D1123" s="67" t="s">
        <v>339</v>
      </c>
      <c r="E1123" s="71">
        <v>0.11126204510383</v>
      </c>
      <c r="F1123" s="68">
        <v>6.1776061776061804</v>
      </c>
      <c r="G1123" s="71">
        <v>0.24999999969501299</v>
      </c>
      <c r="H1123" s="68">
        <v>24.931053502482101</v>
      </c>
      <c r="I1123" s="71">
        <v>8.1404133308446501E-4</v>
      </c>
      <c r="J1123" s="68">
        <v>3.0336458907887498</v>
      </c>
      <c r="K1123" s="71">
        <v>8.2972094283392306E-2</v>
      </c>
      <c r="L1123" s="68">
        <v>14.147821290678401</v>
      </c>
    </row>
    <row r="1124" spans="1:12" x14ac:dyDescent="0.2">
      <c r="A1124" s="72" t="s">
        <v>2580</v>
      </c>
      <c r="B1124" s="66" t="s">
        <v>2581</v>
      </c>
      <c r="C1124" s="67">
        <v>65</v>
      </c>
      <c r="D1124" s="67" t="s">
        <v>339</v>
      </c>
      <c r="E1124" s="71">
        <v>0.11586102256396701</v>
      </c>
      <c r="F1124" s="68">
        <v>7.9426365140650796</v>
      </c>
      <c r="G1124" s="71">
        <v>0.242136727235298</v>
      </c>
      <c r="H1124" s="68">
        <v>12.2724765581908</v>
      </c>
      <c r="I1124" s="71">
        <v>4.61241567413664E-4</v>
      </c>
      <c r="J1124" s="68">
        <v>1.7926089354660799</v>
      </c>
      <c r="K1124" s="71">
        <v>0.10498509888919</v>
      </c>
      <c r="L1124" s="68">
        <v>18.450082735797</v>
      </c>
    </row>
    <row r="1125" spans="1:12" x14ac:dyDescent="0.2">
      <c r="A1125" s="72" t="s">
        <v>2582</v>
      </c>
      <c r="B1125" s="66" t="s">
        <v>2583</v>
      </c>
      <c r="C1125" s="67">
        <v>65</v>
      </c>
      <c r="D1125" s="67" t="s">
        <v>339</v>
      </c>
      <c r="E1125" s="71">
        <v>0.121913024698837</v>
      </c>
      <c r="F1125" s="68">
        <v>10.4798676227248</v>
      </c>
      <c r="G1125" s="71">
        <v>0.24887200790174699</v>
      </c>
      <c r="H1125" s="68">
        <v>16.188637617209</v>
      </c>
      <c r="I1125" s="71">
        <v>3.8974896051172297E-2</v>
      </c>
      <c r="J1125" s="68">
        <v>55.1296194153337</v>
      </c>
      <c r="K1125" s="71">
        <v>7.7892170143592704E-2</v>
      </c>
      <c r="L1125" s="68">
        <v>13.127413127413099</v>
      </c>
    </row>
    <row r="1126" spans="1:12" x14ac:dyDescent="0.2">
      <c r="A1126" s="72" t="s">
        <v>2584</v>
      </c>
      <c r="B1126" s="66" t="s">
        <v>2585</v>
      </c>
      <c r="C1126" s="67">
        <v>65</v>
      </c>
      <c r="D1126" s="67" t="s">
        <v>339</v>
      </c>
      <c r="E1126" s="71">
        <v>0.10850710283821199</v>
      </c>
      <c r="F1126" s="68">
        <v>4.77109762824049</v>
      </c>
      <c r="G1126" s="71">
        <v>0.25</v>
      </c>
      <c r="H1126" s="68">
        <v>57.804743519029202</v>
      </c>
      <c r="I1126" s="71">
        <v>1.0157544642443201E-3</v>
      </c>
      <c r="J1126" s="68">
        <v>4.0816326530612201</v>
      </c>
      <c r="K1126" s="71">
        <v>7.4505554050392997E-2</v>
      </c>
      <c r="L1126" s="68">
        <v>12.2724765581908</v>
      </c>
    </row>
    <row r="1127" spans="1:12" x14ac:dyDescent="0.2">
      <c r="A1127" s="72" t="s">
        <v>2586</v>
      </c>
      <c r="B1127" s="66" t="s">
        <v>2587</v>
      </c>
      <c r="C1127" s="67">
        <v>65</v>
      </c>
      <c r="D1127" s="67" t="s">
        <v>339</v>
      </c>
      <c r="E1127" s="71">
        <v>0.123316739873675</v>
      </c>
      <c r="F1127" s="68">
        <v>11.0590182018753</v>
      </c>
      <c r="G1127" s="71">
        <v>0.25</v>
      </c>
      <c r="H1127" s="68">
        <v>57.804743519029202</v>
      </c>
      <c r="I1127" s="71">
        <v>2.34316609648339E-2</v>
      </c>
      <c r="J1127" s="68">
        <v>42.967457253171503</v>
      </c>
      <c r="K1127" s="71">
        <v>9.6518558656190995E-2</v>
      </c>
      <c r="L1127" s="68">
        <v>17.0159955874242</v>
      </c>
    </row>
    <row r="1128" spans="1:12" x14ac:dyDescent="0.2">
      <c r="A1128" s="72" t="s">
        <v>2588</v>
      </c>
      <c r="B1128" s="66" t="s">
        <v>2589</v>
      </c>
      <c r="C1128" s="67">
        <v>65</v>
      </c>
      <c r="D1128" s="67" t="s">
        <v>339</v>
      </c>
      <c r="E1128" s="71">
        <v>0.15286604386941599</v>
      </c>
      <c r="F1128" s="68">
        <v>28.047435190292301</v>
      </c>
      <c r="G1128" s="71">
        <v>0.26376720901126399</v>
      </c>
      <c r="H1128" s="68">
        <v>73.441809156094905</v>
      </c>
      <c r="I1128" s="71">
        <v>1.36469616108009E-2</v>
      </c>
      <c r="J1128" s="68">
        <v>30.9431880860452</v>
      </c>
      <c r="K1128" s="71">
        <v>0.181183960986183</v>
      </c>
      <c r="L1128" s="68">
        <v>37.644787644787598</v>
      </c>
    </row>
    <row r="1129" spans="1:12" x14ac:dyDescent="0.2">
      <c r="A1129" s="72" t="s">
        <v>2590</v>
      </c>
      <c r="B1129" s="66" t="s">
        <v>2591</v>
      </c>
      <c r="C1129" s="67">
        <v>65</v>
      </c>
      <c r="D1129" s="67" t="s">
        <v>339</v>
      </c>
      <c r="E1129" s="71">
        <v>0.15703860169537401</v>
      </c>
      <c r="F1129" s="68">
        <v>29.757308328736901</v>
      </c>
      <c r="G1129" s="71">
        <v>0.25</v>
      </c>
      <c r="H1129" s="68">
        <v>57.804743519029202</v>
      </c>
      <c r="I1129" s="71">
        <v>1.11950335966694E-2</v>
      </c>
      <c r="J1129" s="68">
        <v>27.688913403199098</v>
      </c>
      <c r="K1129" s="71">
        <v>0.20992077148945301</v>
      </c>
      <c r="L1129" s="68">
        <v>42.112520683949299</v>
      </c>
    </row>
    <row r="1130" spans="1:12" x14ac:dyDescent="0.2">
      <c r="A1130" s="72" t="s">
        <v>2592</v>
      </c>
      <c r="B1130" s="66" t="s">
        <v>2593</v>
      </c>
      <c r="C1130" s="67">
        <v>65</v>
      </c>
      <c r="D1130" s="67" t="s">
        <v>339</v>
      </c>
      <c r="E1130" s="71">
        <v>0.148507926938828</v>
      </c>
      <c r="F1130" s="68">
        <v>25.399889685603998</v>
      </c>
      <c r="G1130" s="71">
        <v>0.25</v>
      </c>
      <c r="H1130" s="68">
        <v>57.804743519029202</v>
      </c>
      <c r="I1130" s="71">
        <v>4.1799715507025801E-3</v>
      </c>
      <c r="J1130" s="68">
        <v>12.9067843353558</v>
      </c>
      <c r="K1130" s="71">
        <v>0.19134380926578201</v>
      </c>
      <c r="L1130" s="68">
        <v>39.409817981246597</v>
      </c>
    </row>
    <row r="1131" spans="1:12" x14ac:dyDescent="0.2">
      <c r="A1131" s="72" t="s">
        <v>2594</v>
      </c>
      <c r="B1131" s="66" t="s">
        <v>2595</v>
      </c>
      <c r="C1131" s="67">
        <v>65</v>
      </c>
      <c r="D1131" s="67" t="s">
        <v>339</v>
      </c>
      <c r="E1131" s="71">
        <v>0.15505598592770101</v>
      </c>
      <c r="F1131" s="68">
        <v>28.902371759514601</v>
      </c>
      <c r="G1131" s="71">
        <v>0.25</v>
      </c>
      <c r="H1131" s="68">
        <v>57.804743519029202</v>
      </c>
      <c r="I1131" s="71">
        <v>1.8111439115226101E-3</v>
      </c>
      <c r="J1131" s="68">
        <v>6.2327633756205199</v>
      </c>
      <c r="K1131" s="71">
        <v>0.21335681387158001</v>
      </c>
      <c r="L1131" s="68">
        <v>42.471042471042502</v>
      </c>
    </row>
    <row r="1132" spans="1:12" x14ac:dyDescent="0.2">
      <c r="A1132" s="72" t="s">
        <v>2596</v>
      </c>
      <c r="B1132" s="66" t="s">
        <v>2597</v>
      </c>
      <c r="C1132" s="67">
        <v>65</v>
      </c>
      <c r="D1132" s="67" t="s">
        <v>339</v>
      </c>
      <c r="E1132" s="71">
        <v>0.203661786463187</v>
      </c>
      <c r="F1132" s="68">
        <v>41.616105901820198</v>
      </c>
      <c r="G1132" s="71">
        <v>0.26614518147684602</v>
      </c>
      <c r="H1132" s="68">
        <v>74.600110314396005</v>
      </c>
      <c r="I1132" s="71">
        <v>0.23985507902352399</v>
      </c>
      <c r="J1132" s="68">
        <v>92.526199669056794</v>
      </c>
      <c r="K1132" s="71">
        <v>0.10498509888919</v>
      </c>
      <c r="L1132" s="68">
        <v>18.450082735797</v>
      </c>
    </row>
    <row r="1133" spans="1:12" x14ac:dyDescent="0.2">
      <c r="A1133" s="72" t="s">
        <v>2598</v>
      </c>
      <c r="B1133" s="66" t="s">
        <v>2599</v>
      </c>
      <c r="C1133" s="67">
        <v>65</v>
      </c>
      <c r="D1133" s="67" t="s">
        <v>339</v>
      </c>
      <c r="E1133" s="71">
        <v>0.13480637342117999</v>
      </c>
      <c r="F1133" s="68">
        <v>17.153888582459999</v>
      </c>
      <c r="G1133" s="71">
        <v>0.25</v>
      </c>
      <c r="H1133" s="68">
        <v>57.804743519029202</v>
      </c>
      <c r="I1133" s="71">
        <v>2.74210167685521E-2</v>
      </c>
      <c r="J1133" s="68">
        <v>46.332046332046303</v>
      </c>
      <c r="K1133" s="71">
        <v>0.126998103494988</v>
      </c>
      <c r="L1133" s="68">
        <v>23.331494760066199</v>
      </c>
    </row>
    <row r="1134" spans="1:12" x14ac:dyDescent="0.2">
      <c r="A1134" s="72" t="s">
        <v>2600</v>
      </c>
      <c r="B1134" s="66" t="s">
        <v>2601</v>
      </c>
      <c r="C1134" s="67">
        <v>65</v>
      </c>
      <c r="D1134" s="67" t="s">
        <v>339</v>
      </c>
      <c r="E1134" s="71">
        <v>0.14279278131319501</v>
      </c>
      <c r="F1134" s="68">
        <v>22.173193601765</v>
      </c>
      <c r="G1134" s="71">
        <v>0.25</v>
      </c>
      <c r="H1134" s="68">
        <v>57.804743519029202</v>
      </c>
      <c r="I1134" s="71">
        <v>5.30735484911974E-2</v>
      </c>
      <c r="J1134" s="68">
        <v>62.4931053502482</v>
      </c>
      <c r="K1134" s="71">
        <v>0.12530479544838799</v>
      </c>
      <c r="L1134" s="68">
        <v>22.945394373965801</v>
      </c>
    </row>
    <row r="1135" spans="1:12" x14ac:dyDescent="0.2">
      <c r="A1135" s="72" t="s">
        <v>2602</v>
      </c>
      <c r="B1135" s="66" t="s">
        <v>2603</v>
      </c>
      <c r="C1135" s="67">
        <v>65</v>
      </c>
      <c r="D1135" s="67" t="s">
        <v>339</v>
      </c>
      <c r="E1135" s="71">
        <v>0.15021857434449501</v>
      </c>
      <c r="F1135" s="68">
        <v>26.530612244897998</v>
      </c>
      <c r="G1135" s="71">
        <v>0.25212765957446798</v>
      </c>
      <c r="H1135" s="68">
        <v>63.541092112520701</v>
      </c>
      <c r="I1135" s="71">
        <v>3.2583874892232301E-2</v>
      </c>
      <c r="J1135" s="68">
        <v>50.799779371207897</v>
      </c>
      <c r="K1135" s="71">
        <v>0.165944188566785</v>
      </c>
      <c r="L1135" s="68">
        <v>34.252619966905698</v>
      </c>
    </row>
    <row r="1136" spans="1:12" x14ac:dyDescent="0.2">
      <c r="A1136" s="72" t="s">
        <v>2604</v>
      </c>
      <c r="B1136" s="66" t="s">
        <v>2605</v>
      </c>
      <c r="C1136" s="67">
        <v>65</v>
      </c>
      <c r="D1136" s="67" t="s">
        <v>339</v>
      </c>
      <c r="E1136" s="71">
        <v>0.15396947072355299</v>
      </c>
      <c r="F1136" s="68">
        <v>28.571428571428601</v>
      </c>
      <c r="G1136" s="71">
        <v>0.25</v>
      </c>
      <c r="H1136" s="68">
        <v>57.804743519029202</v>
      </c>
      <c r="I1136" s="71">
        <v>2.0597553764162099E-2</v>
      </c>
      <c r="J1136" s="68">
        <v>39.7959183673469</v>
      </c>
      <c r="K1136" s="71">
        <v>0.191310858406497</v>
      </c>
      <c r="L1136" s="68">
        <v>39.299503585217899</v>
      </c>
    </row>
    <row r="1137" spans="1:12" x14ac:dyDescent="0.2">
      <c r="A1137" s="72" t="s">
        <v>2606</v>
      </c>
      <c r="B1137" s="66" t="s">
        <v>2607</v>
      </c>
      <c r="C1137" s="67">
        <v>65</v>
      </c>
      <c r="D1137" s="67" t="s">
        <v>339</v>
      </c>
      <c r="E1137" s="71">
        <v>0.18833286347289599</v>
      </c>
      <c r="F1137" s="68">
        <v>38.775510204081598</v>
      </c>
      <c r="G1137" s="71">
        <v>0.293804755944931</v>
      </c>
      <c r="H1137" s="68">
        <v>82.790954219525602</v>
      </c>
      <c r="I1137" s="71">
        <v>6.4643203647862704E-2</v>
      </c>
      <c r="J1137" s="68">
        <v>68.257032542746799</v>
      </c>
      <c r="K1137" s="71">
        <v>0.206550630825896</v>
      </c>
      <c r="L1137" s="68">
        <v>41.671263099834498</v>
      </c>
    </row>
    <row r="1138" spans="1:12" x14ac:dyDescent="0.2">
      <c r="A1138" s="72" t="s">
        <v>2608</v>
      </c>
      <c r="B1138" s="66" t="s">
        <v>2609</v>
      </c>
      <c r="C1138" s="67">
        <v>65</v>
      </c>
      <c r="D1138" s="67" t="s">
        <v>339</v>
      </c>
      <c r="E1138" s="71">
        <v>0.19328279907551901</v>
      </c>
      <c r="F1138" s="68">
        <v>39.602868174296702</v>
      </c>
      <c r="G1138" s="71">
        <v>0.257509386733417</v>
      </c>
      <c r="H1138" s="68">
        <v>69.277440706012101</v>
      </c>
      <c r="I1138" s="71">
        <v>4.9848218427705503E-2</v>
      </c>
      <c r="J1138" s="68">
        <v>60.7832322118036</v>
      </c>
      <c r="K1138" s="71">
        <v>0.27249079206543397</v>
      </c>
      <c r="L1138" s="68">
        <v>45.587424158852698</v>
      </c>
    </row>
    <row r="1139" spans="1:12" x14ac:dyDescent="0.2">
      <c r="A1139" s="72" t="s">
        <v>2610</v>
      </c>
      <c r="B1139" s="66" t="s">
        <v>2611</v>
      </c>
      <c r="C1139" s="67">
        <v>65</v>
      </c>
      <c r="D1139" s="67" t="s">
        <v>339</v>
      </c>
      <c r="E1139" s="71">
        <v>0.25083093000061302</v>
      </c>
      <c r="F1139" s="68">
        <v>51.020408163265301</v>
      </c>
      <c r="G1139" s="71">
        <v>0.26526908635794699</v>
      </c>
      <c r="H1139" s="68">
        <v>74.048538334252598</v>
      </c>
      <c r="I1139" s="71">
        <v>2.87820596156848E-2</v>
      </c>
      <c r="J1139" s="68">
        <v>47.573083287369002</v>
      </c>
      <c r="K1139" s="71">
        <v>0.45844164402820697</v>
      </c>
      <c r="L1139" s="68">
        <v>56.977385548814098</v>
      </c>
    </row>
    <row r="1140" spans="1:12" x14ac:dyDescent="0.2">
      <c r="A1140" s="72" t="s">
        <v>2612</v>
      </c>
      <c r="B1140" s="66" t="s">
        <v>2613</v>
      </c>
      <c r="C1140" s="67">
        <v>65</v>
      </c>
      <c r="D1140" s="67" t="s">
        <v>339</v>
      </c>
      <c r="E1140" s="71">
        <v>0.25946673525509001</v>
      </c>
      <c r="F1140" s="68">
        <v>53.254274682846102</v>
      </c>
      <c r="G1140" s="71">
        <v>0.25</v>
      </c>
      <c r="H1140" s="68">
        <v>57.804743519029202</v>
      </c>
      <c r="I1140" s="71">
        <v>2.3250924509249302E-3</v>
      </c>
      <c r="J1140" s="68">
        <v>7.9977937120794298</v>
      </c>
      <c r="K1140" s="71">
        <v>0.52607511331434498</v>
      </c>
      <c r="L1140" s="68">
        <v>65.002757859900697</v>
      </c>
    </row>
    <row r="1141" spans="1:12" x14ac:dyDescent="0.2">
      <c r="A1141" s="72" t="s">
        <v>2614</v>
      </c>
      <c r="B1141" s="66" t="s">
        <v>2615</v>
      </c>
      <c r="C1141" s="67">
        <v>65</v>
      </c>
      <c r="D1141" s="67" t="s">
        <v>339</v>
      </c>
      <c r="E1141" s="71">
        <v>0.213101413977629</v>
      </c>
      <c r="F1141" s="68">
        <v>42.884721456149997</v>
      </c>
      <c r="G1141" s="71">
        <v>0.25</v>
      </c>
      <c r="H1141" s="68">
        <v>57.804743519029202</v>
      </c>
      <c r="I1141" s="71">
        <v>0.13542336295040799</v>
      </c>
      <c r="J1141" s="68">
        <v>84.142305570876999</v>
      </c>
      <c r="K1141" s="71">
        <v>0.25388087898247802</v>
      </c>
      <c r="L1141" s="68">
        <v>44.622173193601803</v>
      </c>
    </row>
    <row r="1142" spans="1:12" x14ac:dyDescent="0.2">
      <c r="A1142" s="72" t="s">
        <v>2616</v>
      </c>
      <c r="B1142" s="66" t="s">
        <v>2617</v>
      </c>
      <c r="C1142" s="67">
        <v>65</v>
      </c>
      <c r="D1142" s="67" t="s">
        <v>339</v>
      </c>
      <c r="E1142" s="71">
        <v>0.17534882878375099</v>
      </c>
      <c r="F1142" s="68">
        <v>35.576392719249903</v>
      </c>
      <c r="G1142" s="71">
        <v>0.25</v>
      </c>
      <c r="H1142" s="68">
        <v>57.804743519029202</v>
      </c>
      <c r="I1142" s="71">
        <v>1.190690651132E-2</v>
      </c>
      <c r="J1142" s="68">
        <v>28.626585769442901</v>
      </c>
      <c r="K1142" s="71">
        <v>0.26413957983993303</v>
      </c>
      <c r="L1142" s="68">
        <v>45.173745173745203</v>
      </c>
    </row>
    <row r="1143" spans="1:12" x14ac:dyDescent="0.2">
      <c r="A1143" s="72" t="s">
        <v>2618</v>
      </c>
      <c r="B1143" s="66" t="s">
        <v>2619</v>
      </c>
      <c r="C1143" s="67">
        <v>65</v>
      </c>
      <c r="D1143" s="67" t="s">
        <v>339</v>
      </c>
      <c r="E1143" s="71">
        <v>0.38930974279854502</v>
      </c>
      <c r="F1143" s="68">
        <v>91.781577495863203</v>
      </c>
      <c r="G1143" s="71">
        <v>0.25</v>
      </c>
      <c r="H1143" s="68">
        <v>57.804743519029202</v>
      </c>
      <c r="I1143" s="71">
        <v>1.3260226431447101E-3</v>
      </c>
      <c r="J1143" s="68">
        <v>4.8538334252619997</v>
      </c>
      <c r="K1143" s="71">
        <v>0.91660320575248899</v>
      </c>
      <c r="L1143" s="68">
        <v>96.911196911196896</v>
      </c>
    </row>
    <row r="1144" spans="1:12" x14ac:dyDescent="0.2">
      <c r="A1144" s="72" t="s">
        <v>2620</v>
      </c>
      <c r="B1144" s="66" t="s">
        <v>2621</v>
      </c>
      <c r="C1144" s="67">
        <v>65</v>
      </c>
      <c r="D1144" s="67" t="s">
        <v>339</v>
      </c>
      <c r="E1144" s="71">
        <v>0.35206119889074899</v>
      </c>
      <c r="F1144" s="68">
        <v>85.603971318256995</v>
      </c>
      <c r="G1144" s="71">
        <v>0.25</v>
      </c>
      <c r="H1144" s="68">
        <v>57.804743519029202</v>
      </c>
      <c r="I1144" s="71">
        <v>3.8360843005548803E-2</v>
      </c>
      <c r="J1144" s="68">
        <v>54.633204633204599</v>
      </c>
      <c r="K1144" s="71">
        <v>0.76782275366669905</v>
      </c>
      <c r="L1144" s="68">
        <v>90.071704357418696</v>
      </c>
    </row>
    <row r="1145" spans="1:12" x14ac:dyDescent="0.2">
      <c r="A1145" s="72" t="s">
        <v>2622</v>
      </c>
      <c r="B1145" s="66" t="s">
        <v>2623</v>
      </c>
      <c r="C1145" s="67">
        <v>65</v>
      </c>
      <c r="D1145" s="67" t="s">
        <v>339</v>
      </c>
      <c r="E1145" s="71">
        <v>0.18399148333215301</v>
      </c>
      <c r="F1145" s="68">
        <v>37.892995035852202</v>
      </c>
      <c r="G1145" s="71">
        <v>0.25187734668335399</v>
      </c>
      <c r="H1145" s="68">
        <v>63.099834528405999</v>
      </c>
      <c r="I1145" s="71">
        <v>0.12060645037352299</v>
      </c>
      <c r="J1145" s="68">
        <v>81.605074462217303</v>
      </c>
      <c r="K1145" s="71">
        <v>0.179490652939583</v>
      </c>
      <c r="L1145" s="68">
        <v>37.203530060672897</v>
      </c>
    </row>
    <row r="1146" spans="1:12" x14ac:dyDescent="0.2">
      <c r="A1146" s="72" t="s">
        <v>2624</v>
      </c>
      <c r="B1146" s="66" t="s">
        <v>2625</v>
      </c>
      <c r="C1146" s="67">
        <v>65</v>
      </c>
      <c r="D1146" s="67" t="s">
        <v>339</v>
      </c>
      <c r="E1146" s="71">
        <v>0.20449281519901499</v>
      </c>
      <c r="F1146" s="68">
        <v>41.726420297848897</v>
      </c>
      <c r="G1146" s="71">
        <v>0.34874843554443102</v>
      </c>
      <c r="H1146" s="68">
        <v>89.464975179260904</v>
      </c>
      <c r="I1146" s="71">
        <v>1.5912579780293201E-2</v>
      </c>
      <c r="J1146" s="68">
        <v>33.976833976834001</v>
      </c>
      <c r="K1146" s="71">
        <v>0.24881743027232101</v>
      </c>
      <c r="L1146" s="68">
        <v>44.3188086045229</v>
      </c>
    </row>
    <row r="1147" spans="1:12" x14ac:dyDescent="0.2">
      <c r="A1147" s="72" t="s">
        <v>2626</v>
      </c>
      <c r="B1147" s="66" t="s">
        <v>2627</v>
      </c>
      <c r="C1147" s="67">
        <v>65</v>
      </c>
      <c r="D1147" s="67" t="s">
        <v>339</v>
      </c>
      <c r="E1147" s="71">
        <v>0.210501565946451</v>
      </c>
      <c r="F1147" s="68">
        <v>42.443463872035302</v>
      </c>
      <c r="G1147" s="71">
        <v>0.25</v>
      </c>
      <c r="H1147" s="68">
        <v>57.804743519029202</v>
      </c>
      <c r="I1147" s="71">
        <v>7.5751879902626995E-4</v>
      </c>
      <c r="J1147" s="68">
        <v>2.7027027027027</v>
      </c>
      <c r="K1147" s="71">
        <v>0.38074717904032501</v>
      </c>
      <c r="L1147" s="68">
        <v>50.5515719801434</v>
      </c>
    </row>
    <row r="1148" spans="1:12" x14ac:dyDescent="0.2">
      <c r="A1148" s="72" t="s">
        <v>2628</v>
      </c>
      <c r="B1148" s="66" t="s">
        <v>2629</v>
      </c>
      <c r="C1148" s="67">
        <v>65</v>
      </c>
      <c r="D1148" s="67" t="s">
        <v>339</v>
      </c>
      <c r="E1148" s="71">
        <v>0.38709939882283101</v>
      </c>
      <c r="F1148" s="68">
        <v>91.450634307777193</v>
      </c>
      <c r="G1148" s="71">
        <v>0.21397922557949201</v>
      </c>
      <c r="H1148" s="68">
        <v>7.6392719249862102</v>
      </c>
      <c r="I1148" s="71">
        <v>5.7775743022823102E-2</v>
      </c>
      <c r="J1148" s="68">
        <v>65.278543849972394</v>
      </c>
      <c r="K1148" s="71">
        <v>0.88954322786617701</v>
      </c>
      <c r="L1148" s="68">
        <v>95.780474351902896</v>
      </c>
    </row>
    <row r="1149" spans="1:12" x14ac:dyDescent="0.2">
      <c r="A1149" s="72" t="s">
        <v>2630</v>
      </c>
      <c r="B1149" s="66" t="s">
        <v>2631</v>
      </c>
      <c r="C1149" s="67">
        <v>65</v>
      </c>
      <c r="D1149" s="67" t="s">
        <v>339</v>
      </c>
      <c r="E1149" s="71">
        <v>0.40255324952056698</v>
      </c>
      <c r="F1149" s="68">
        <v>93.739658025372293</v>
      </c>
      <c r="G1149" s="71">
        <v>0.249999998896688</v>
      </c>
      <c r="H1149" s="68">
        <v>23.303916161059</v>
      </c>
      <c r="I1149" s="71">
        <v>0.105286921675819</v>
      </c>
      <c r="J1149" s="68">
        <v>79.150579150579105</v>
      </c>
      <c r="K1149" s="71">
        <v>0.852372827989193</v>
      </c>
      <c r="L1149" s="68">
        <v>94.236072807501401</v>
      </c>
    </row>
    <row r="1150" spans="1:12" x14ac:dyDescent="0.2">
      <c r="A1150" s="72" t="s">
        <v>2632</v>
      </c>
      <c r="B1150" s="66" t="s">
        <v>2633</v>
      </c>
      <c r="C1150" s="67">
        <v>65</v>
      </c>
      <c r="D1150" s="67" t="s">
        <v>339</v>
      </c>
      <c r="E1150" s="71">
        <v>0.375403274673964</v>
      </c>
      <c r="F1150" s="68">
        <v>89.464975179260904</v>
      </c>
      <c r="G1150" s="71">
        <v>0.25</v>
      </c>
      <c r="H1150" s="68">
        <v>57.804743519029202</v>
      </c>
      <c r="I1150" s="71">
        <v>1.8010966922948299E-4</v>
      </c>
      <c r="J1150" s="68">
        <v>1.0204081632653099</v>
      </c>
      <c r="K1150" s="71">
        <v>0.87602971435266297</v>
      </c>
      <c r="L1150" s="68">
        <v>95.228902371759503</v>
      </c>
    </row>
    <row r="1151" spans="1:12" x14ac:dyDescent="0.2">
      <c r="A1151" s="72" t="s">
        <v>2634</v>
      </c>
      <c r="B1151" s="66" t="s">
        <v>2635</v>
      </c>
      <c r="C1151" s="67">
        <v>65</v>
      </c>
      <c r="D1151" s="67" t="s">
        <v>339</v>
      </c>
      <c r="E1151" s="71">
        <v>0.37436265001704599</v>
      </c>
      <c r="F1151" s="68">
        <v>89.382239382239405</v>
      </c>
      <c r="G1151" s="71">
        <v>0.15022176473267301</v>
      </c>
      <c r="H1151" s="68">
        <v>3.7782680639823498</v>
      </c>
      <c r="I1151" s="71">
        <v>4.4409823239776797E-2</v>
      </c>
      <c r="J1151" s="68">
        <v>58.246001103144003</v>
      </c>
      <c r="K1151" s="71">
        <v>0.92845636207868798</v>
      </c>
      <c r="L1151" s="68">
        <v>97.462768891340303</v>
      </c>
    </row>
    <row r="1152" spans="1:12" x14ac:dyDescent="0.2">
      <c r="A1152" s="72" t="s">
        <v>2636</v>
      </c>
      <c r="B1152" s="66" t="s">
        <v>2637</v>
      </c>
      <c r="C1152" s="67">
        <v>65</v>
      </c>
      <c r="D1152" s="67" t="s">
        <v>339</v>
      </c>
      <c r="E1152" s="71">
        <v>0.55674393577511005</v>
      </c>
      <c r="F1152" s="68">
        <v>99.200220628792096</v>
      </c>
      <c r="G1152" s="71">
        <v>0.69361697252324594</v>
      </c>
      <c r="H1152" s="68">
        <v>98.317705460562607</v>
      </c>
      <c r="I1152" s="71">
        <v>7.9527370753018905E-4</v>
      </c>
      <c r="J1152" s="68">
        <v>2.9233314947600699</v>
      </c>
      <c r="K1152" s="71">
        <v>0.97581956109455603</v>
      </c>
      <c r="L1152" s="68">
        <v>98.952013237727499</v>
      </c>
    </row>
    <row r="1153" spans="1:12" x14ac:dyDescent="0.2">
      <c r="A1153" s="72" t="s">
        <v>2638</v>
      </c>
      <c r="B1153" s="66" t="s">
        <v>2639</v>
      </c>
      <c r="C1153" s="67">
        <v>65</v>
      </c>
      <c r="D1153" s="67" t="s">
        <v>339</v>
      </c>
      <c r="E1153" s="71">
        <v>0.39386488423392502</v>
      </c>
      <c r="F1153" s="68">
        <v>92.443463872035295</v>
      </c>
      <c r="G1153" s="71">
        <v>0.22209946411276399</v>
      </c>
      <c r="H1153" s="68">
        <v>8.6321014892443504</v>
      </c>
      <c r="I1153" s="71">
        <v>7.3819401468538798E-3</v>
      </c>
      <c r="J1153" s="68">
        <v>20.242691671263099</v>
      </c>
      <c r="K1153" s="71">
        <v>0.95211324844215794</v>
      </c>
      <c r="L1153" s="68">
        <v>98.317705460562607</v>
      </c>
    </row>
    <row r="1154" spans="1:12" x14ac:dyDescent="0.2">
      <c r="A1154" s="72" t="s">
        <v>2640</v>
      </c>
      <c r="B1154" s="66" t="s">
        <v>2641</v>
      </c>
      <c r="C1154" s="67">
        <v>65</v>
      </c>
      <c r="D1154" s="67" t="s">
        <v>339</v>
      </c>
      <c r="E1154" s="71">
        <v>0.410567153901297</v>
      </c>
      <c r="F1154" s="68">
        <v>94.622173193601796</v>
      </c>
      <c r="G1154" s="71">
        <v>0.25426948039164698</v>
      </c>
      <c r="H1154" s="68">
        <v>66.574738003309406</v>
      </c>
      <c r="I1154" s="71">
        <v>1.34655765438884E-2</v>
      </c>
      <c r="J1154" s="68">
        <v>30.6674020959735</v>
      </c>
      <c r="K1154" s="71">
        <v>0.96396640476835704</v>
      </c>
      <c r="L1154" s="68">
        <v>98.648648648648603</v>
      </c>
    </row>
    <row r="1155" spans="1:12" x14ac:dyDescent="0.2">
      <c r="A1155" s="72" t="s">
        <v>2642</v>
      </c>
      <c r="B1155" s="66" t="s">
        <v>2643</v>
      </c>
      <c r="C1155" s="67">
        <v>65</v>
      </c>
      <c r="D1155" s="67" t="s">
        <v>339</v>
      </c>
      <c r="E1155" s="71">
        <v>0.42739340216212202</v>
      </c>
      <c r="F1155" s="68">
        <v>96.166574738003305</v>
      </c>
      <c r="G1155" s="71">
        <v>0.30218522272582599</v>
      </c>
      <c r="H1155" s="68">
        <v>84.252619966905698</v>
      </c>
      <c r="I1155" s="71">
        <v>1.26419628989829E-2</v>
      </c>
      <c r="J1155" s="68">
        <v>29.5642581356867</v>
      </c>
      <c r="K1155" s="71">
        <v>0.96735302086155595</v>
      </c>
      <c r="L1155" s="68">
        <v>98.8141202426917</v>
      </c>
    </row>
    <row r="1156" spans="1:12" x14ac:dyDescent="0.2">
      <c r="A1156" s="72" t="s">
        <v>2644</v>
      </c>
      <c r="B1156" s="66" t="s">
        <v>2645</v>
      </c>
      <c r="C1156" s="67">
        <v>65</v>
      </c>
      <c r="D1156" s="67" t="s">
        <v>339</v>
      </c>
      <c r="E1156" s="71">
        <v>0.36581585873165501</v>
      </c>
      <c r="F1156" s="68">
        <v>88.003309431880893</v>
      </c>
      <c r="G1156" s="71">
        <v>0.25087108013937298</v>
      </c>
      <c r="H1156" s="68">
        <v>61.086596800882504</v>
      </c>
      <c r="I1156" s="71">
        <v>9.6042482315562003E-4</v>
      </c>
      <c r="J1156" s="68">
        <v>3.8610038610038599</v>
      </c>
      <c r="K1156" s="71">
        <v>0.84561607123243598</v>
      </c>
      <c r="L1156" s="68">
        <v>94.015444015444004</v>
      </c>
    </row>
    <row r="1157" spans="1:12" x14ac:dyDescent="0.2">
      <c r="A1157" s="72" t="s">
        <v>2646</v>
      </c>
      <c r="B1157" s="66" t="s">
        <v>2647</v>
      </c>
      <c r="C1157" s="67">
        <v>65</v>
      </c>
      <c r="D1157" s="67" t="s">
        <v>339</v>
      </c>
      <c r="E1157" s="71">
        <v>0.42086786871957199</v>
      </c>
      <c r="F1157" s="68">
        <v>95.615002757859898</v>
      </c>
      <c r="G1157" s="71">
        <v>0.276888575677261</v>
      </c>
      <c r="H1157" s="68">
        <v>78.516271373414199</v>
      </c>
      <c r="I1157" s="71">
        <v>4.8155452470996203E-3</v>
      </c>
      <c r="J1157" s="68">
        <v>14.451185879757301</v>
      </c>
      <c r="K1157" s="71">
        <v>0.980899485234355</v>
      </c>
      <c r="L1157" s="68">
        <v>99.007170435741898</v>
      </c>
    </row>
    <row r="1158" spans="1:12" x14ac:dyDescent="0.2">
      <c r="A1158" s="72" t="s">
        <v>2648</v>
      </c>
      <c r="B1158" s="66" t="s">
        <v>2649</v>
      </c>
      <c r="C1158" s="67">
        <v>75</v>
      </c>
      <c r="D1158" s="67" t="s">
        <v>339</v>
      </c>
      <c r="E1158" s="71">
        <v>0.39497776365065101</v>
      </c>
      <c r="F1158" s="68">
        <v>91.314031180400903</v>
      </c>
      <c r="G1158" s="71">
        <v>0.26317114777740502</v>
      </c>
      <c r="H1158" s="68">
        <v>55.976243504083101</v>
      </c>
      <c r="I1158" s="71">
        <v>8.2249641480694104E-3</v>
      </c>
      <c r="J1158" s="68">
        <v>32.665181885671899</v>
      </c>
      <c r="K1158" s="71">
        <v>0.91353717902647702</v>
      </c>
      <c r="L1158" s="68">
        <v>98.292501855976198</v>
      </c>
    </row>
    <row r="1159" spans="1:12" x14ac:dyDescent="0.2">
      <c r="A1159" s="72" t="s">
        <v>2650</v>
      </c>
      <c r="B1159" s="66" t="s">
        <v>2651</v>
      </c>
      <c r="C1159" s="67">
        <v>65</v>
      </c>
      <c r="D1159" s="67" t="s">
        <v>339</v>
      </c>
      <c r="E1159" s="71">
        <v>0.41179261028169301</v>
      </c>
      <c r="F1159" s="68">
        <v>94.704908990623295</v>
      </c>
      <c r="G1159" s="71">
        <v>0.26829268292682901</v>
      </c>
      <c r="H1159" s="68">
        <v>75.730832873690005</v>
      </c>
      <c r="I1159" s="71">
        <v>3.0162245606563699E-2</v>
      </c>
      <c r="J1159" s="68">
        <v>48.703805846663002</v>
      </c>
      <c r="K1159" s="71">
        <v>0.93692290231168696</v>
      </c>
      <c r="L1159" s="68">
        <v>97.7109762824048</v>
      </c>
    </row>
    <row r="1160" spans="1:12" x14ac:dyDescent="0.2">
      <c r="A1160" s="72" t="s">
        <v>2652</v>
      </c>
      <c r="B1160" s="66" t="s">
        <v>2653</v>
      </c>
      <c r="C1160" s="67">
        <v>75</v>
      </c>
      <c r="D1160" s="67" t="s">
        <v>339</v>
      </c>
      <c r="E1160" s="71">
        <v>0.38259638890963099</v>
      </c>
      <c r="F1160" s="68">
        <v>88.4187082405345</v>
      </c>
      <c r="G1160" s="71">
        <v>0.25259228535877198</v>
      </c>
      <c r="H1160" s="68">
        <v>45.879732739420902</v>
      </c>
      <c r="I1160" s="71">
        <v>1.78220862163566E-4</v>
      </c>
      <c r="J1160" s="68">
        <v>10.244988864142501</v>
      </c>
      <c r="K1160" s="71">
        <v>0.89501866050795897</v>
      </c>
      <c r="L1160" s="68">
        <v>97.178916109873796</v>
      </c>
    </row>
    <row r="1161" spans="1:12" x14ac:dyDescent="0.2">
      <c r="A1161" s="72" t="s">
        <v>2654</v>
      </c>
      <c r="B1161" s="66" t="s">
        <v>2655</v>
      </c>
      <c r="C1161" s="67">
        <v>75</v>
      </c>
      <c r="D1161" s="67" t="s">
        <v>339</v>
      </c>
      <c r="E1161" s="71">
        <v>0.38606967143840298</v>
      </c>
      <c r="F1161" s="68">
        <v>89.235337787676301</v>
      </c>
      <c r="G1161" s="71">
        <v>0.25747997366465902</v>
      </c>
      <c r="H1161" s="68">
        <v>51.967334818114303</v>
      </c>
      <c r="I1161" s="71">
        <v>1.4795012578362901E-2</v>
      </c>
      <c r="J1161" s="68">
        <v>40.831477357089803</v>
      </c>
      <c r="K1161" s="71">
        <v>0.88593402807218702</v>
      </c>
      <c r="L1161" s="68">
        <v>96.807720861172996</v>
      </c>
    </row>
    <row r="1162" spans="1:12" x14ac:dyDescent="0.2">
      <c r="A1162" s="72" t="s">
        <v>2656</v>
      </c>
      <c r="B1162" s="66" t="s">
        <v>2657</v>
      </c>
      <c r="C1162" s="67">
        <v>65</v>
      </c>
      <c r="D1162" s="67" t="s">
        <v>339</v>
      </c>
      <c r="E1162" s="71">
        <v>0.40979794105869</v>
      </c>
      <c r="F1162" s="68">
        <v>94.567015995587397</v>
      </c>
      <c r="G1162" s="71">
        <v>0.26083846092627599</v>
      </c>
      <c r="H1162" s="68">
        <v>71.676778819635999</v>
      </c>
      <c r="I1162" s="71">
        <v>2.8956494348377701E-3</v>
      </c>
      <c r="J1162" s="68">
        <v>9.3215664644236096</v>
      </c>
      <c r="K1162" s="71">
        <v>0.96565971281495599</v>
      </c>
      <c r="L1162" s="68">
        <v>98.758963044677301</v>
      </c>
    </row>
    <row r="1163" spans="1:12" x14ac:dyDescent="0.2">
      <c r="A1163" s="72" t="s">
        <v>2658</v>
      </c>
      <c r="B1163" s="66" t="s">
        <v>2659</v>
      </c>
      <c r="C1163" s="67">
        <v>65</v>
      </c>
      <c r="D1163" s="67" t="s">
        <v>339</v>
      </c>
      <c r="E1163" s="71">
        <v>0.404384193188077</v>
      </c>
      <c r="F1163" s="68">
        <v>94.070601213458403</v>
      </c>
      <c r="G1163" s="71">
        <v>0.26306619856116198</v>
      </c>
      <c r="H1163" s="68">
        <v>72.972972972972997</v>
      </c>
      <c r="I1163" s="71">
        <v>1.8259878260824699E-2</v>
      </c>
      <c r="J1163" s="68">
        <v>37.148372862658597</v>
      </c>
      <c r="K1163" s="71">
        <v>0.93182650274224499</v>
      </c>
      <c r="L1163" s="68">
        <v>97.545504688361802</v>
      </c>
    </row>
    <row r="1164" spans="1:12" x14ac:dyDescent="0.2">
      <c r="A1164" s="72" t="s">
        <v>2660</v>
      </c>
      <c r="B1164" s="66" t="s">
        <v>2661</v>
      </c>
      <c r="C1164" s="67">
        <v>65</v>
      </c>
      <c r="D1164" s="67" t="s">
        <v>339</v>
      </c>
      <c r="E1164" s="71">
        <v>0.42324942177886099</v>
      </c>
      <c r="F1164" s="68">
        <v>95.752895752895796</v>
      </c>
      <c r="G1164" s="71">
        <v>0.368928277071078</v>
      </c>
      <c r="H1164" s="68">
        <v>90.761169332597902</v>
      </c>
      <c r="I1164" s="71">
        <v>5.5203917033069601E-2</v>
      </c>
      <c r="J1164" s="68">
        <v>63.761720904577999</v>
      </c>
      <c r="K1164" s="71">
        <v>0.84561607123243598</v>
      </c>
      <c r="L1164" s="68">
        <v>94.015444015444004</v>
      </c>
    </row>
    <row r="1165" spans="1:12" x14ac:dyDescent="0.2">
      <c r="A1165" s="72" t="s">
        <v>2662</v>
      </c>
      <c r="B1165" s="66" t="s">
        <v>2663</v>
      </c>
      <c r="C1165" s="67">
        <v>65</v>
      </c>
      <c r="D1165" s="67" t="s">
        <v>339</v>
      </c>
      <c r="E1165" s="71">
        <v>0.49526931060642199</v>
      </c>
      <c r="F1165" s="68">
        <v>98.262548262548293</v>
      </c>
      <c r="G1165" s="71">
        <v>0.60984832957573298</v>
      </c>
      <c r="H1165" s="68">
        <v>97.573083287369002</v>
      </c>
      <c r="I1165" s="71">
        <v>0.18076786485455801</v>
      </c>
      <c r="J1165" s="68">
        <v>88.940981798124696</v>
      </c>
      <c r="K1165" s="71">
        <v>0.695191737388975</v>
      </c>
      <c r="L1165" s="68">
        <v>84.831770546056305</v>
      </c>
    </row>
    <row r="1166" spans="1:12" x14ac:dyDescent="0.2">
      <c r="A1166" s="72" t="s">
        <v>2664</v>
      </c>
      <c r="B1166" s="66" t="s">
        <v>2665</v>
      </c>
      <c r="C1166" s="67">
        <v>75</v>
      </c>
      <c r="D1166" s="67" t="s">
        <v>339</v>
      </c>
      <c r="E1166" s="71">
        <v>0.38998191984938502</v>
      </c>
      <c r="F1166" s="68">
        <v>90.126206384558301</v>
      </c>
      <c r="G1166" s="71">
        <v>0.43471990129798899</v>
      </c>
      <c r="H1166" s="68">
        <v>84.929472902746895</v>
      </c>
      <c r="I1166" s="71">
        <v>3.4500568113921798E-2</v>
      </c>
      <c r="J1166" s="68">
        <v>57.832219747587203</v>
      </c>
      <c r="K1166" s="71">
        <v>0.70072529013624196</v>
      </c>
      <c r="L1166" s="68">
        <v>83.370452858203393</v>
      </c>
    </row>
    <row r="1167" spans="1:12" x14ac:dyDescent="0.2">
      <c r="A1167" s="72" t="s">
        <v>2666</v>
      </c>
      <c r="B1167" s="66" t="s">
        <v>2667</v>
      </c>
      <c r="C1167" s="67">
        <v>75</v>
      </c>
      <c r="D1167" s="67" t="s">
        <v>339</v>
      </c>
      <c r="E1167" s="71">
        <v>0.39293034723091802</v>
      </c>
      <c r="F1167" s="68">
        <v>90.571640682999302</v>
      </c>
      <c r="G1167" s="71">
        <v>0.331230573054689</v>
      </c>
      <c r="H1167" s="68">
        <v>74.610244988864096</v>
      </c>
      <c r="I1167" s="71">
        <v>2.80835550443598E-2</v>
      </c>
      <c r="J1167" s="68">
        <v>52.858203414996296</v>
      </c>
      <c r="K1167" s="71">
        <v>0.819476913593705</v>
      </c>
      <c r="L1167" s="68">
        <v>93.021529324424606</v>
      </c>
    </row>
    <row r="1168" spans="1:12" x14ac:dyDescent="0.2">
      <c r="A1168" s="72" t="s">
        <v>2668</v>
      </c>
      <c r="B1168" s="66" t="s">
        <v>2669</v>
      </c>
      <c r="C1168" s="67">
        <v>75</v>
      </c>
      <c r="D1168" s="67" t="s">
        <v>339</v>
      </c>
      <c r="E1168" s="71">
        <v>0.39280372208959902</v>
      </c>
      <c r="F1168" s="68">
        <v>90.497401633259102</v>
      </c>
      <c r="G1168" s="71">
        <v>0.33535386449867399</v>
      </c>
      <c r="H1168" s="68">
        <v>75.426874536005897</v>
      </c>
      <c r="I1168" s="71">
        <v>4.6105566066979103E-2</v>
      </c>
      <c r="J1168" s="68">
        <v>63.919821826280597</v>
      </c>
      <c r="K1168" s="71">
        <v>0.79695173570314404</v>
      </c>
      <c r="L1168" s="68">
        <v>90.794357832219703</v>
      </c>
    </row>
    <row r="1169" spans="1:12" x14ac:dyDescent="0.2">
      <c r="A1169" s="72" t="s">
        <v>2670</v>
      </c>
      <c r="B1169" s="66" t="s">
        <v>2671</v>
      </c>
      <c r="C1169" s="67">
        <v>75</v>
      </c>
      <c r="D1169" s="67" t="s">
        <v>339</v>
      </c>
      <c r="E1169" s="71">
        <v>0.37256310159533301</v>
      </c>
      <c r="F1169" s="68">
        <v>85.968819599109096</v>
      </c>
      <c r="G1169" s="71">
        <v>0.25353759851130703</v>
      </c>
      <c r="H1169" s="68">
        <v>47.512991833704497</v>
      </c>
      <c r="I1169" s="71">
        <v>6.1700828037690803E-3</v>
      </c>
      <c r="J1169" s="68">
        <v>29.918337045285799</v>
      </c>
      <c r="K1169" s="71">
        <v>0.85798162347092199</v>
      </c>
      <c r="L1169" s="68">
        <v>95.619896065330394</v>
      </c>
    </row>
    <row r="1170" spans="1:12" x14ac:dyDescent="0.2">
      <c r="A1170" s="72" t="s">
        <v>2672</v>
      </c>
      <c r="B1170" s="66" t="s">
        <v>2673</v>
      </c>
      <c r="C1170" s="67">
        <v>65</v>
      </c>
      <c r="D1170" s="67" t="s">
        <v>339</v>
      </c>
      <c r="E1170" s="71">
        <v>0.412963029488567</v>
      </c>
      <c r="F1170" s="68">
        <v>94.787644787644794</v>
      </c>
      <c r="G1170" s="71">
        <v>0.28938884959038502</v>
      </c>
      <c r="H1170" s="68">
        <v>81.880860452288999</v>
      </c>
      <c r="I1170" s="71">
        <v>3.4573865739785298E-2</v>
      </c>
      <c r="J1170" s="68">
        <v>52.178709321566501</v>
      </c>
      <c r="K1170" s="71">
        <v>0.91492637313553205</v>
      </c>
      <c r="L1170" s="68">
        <v>96.856039713182597</v>
      </c>
    </row>
    <row r="1171" spans="1:12" x14ac:dyDescent="0.2">
      <c r="A1171" s="72" t="s">
        <v>2674</v>
      </c>
      <c r="B1171" s="66" t="s">
        <v>2675</v>
      </c>
      <c r="C1171" s="67">
        <v>65</v>
      </c>
      <c r="D1171" s="67" t="s">
        <v>339</v>
      </c>
      <c r="E1171" s="71">
        <v>0.41350171284984</v>
      </c>
      <c r="F1171" s="68">
        <v>94.870380584666293</v>
      </c>
      <c r="G1171" s="71">
        <v>0.29064949302835302</v>
      </c>
      <c r="H1171" s="68">
        <v>82.129067843353596</v>
      </c>
      <c r="I1171" s="71">
        <v>5.5216018085548699E-2</v>
      </c>
      <c r="J1171" s="68">
        <v>63.789299503585198</v>
      </c>
      <c r="K1171" s="71">
        <v>0.89463962743561898</v>
      </c>
      <c r="L1171" s="68">
        <v>96.028681742967507</v>
      </c>
    </row>
    <row r="1172" spans="1:12" x14ac:dyDescent="0.2">
      <c r="A1172" s="72" t="s">
        <v>2676</v>
      </c>
      <c r="B1172" s="66" t="s">
        <v>2677</v>
      </c>
      <c r="C1172" s="67">
        <v>65</v>
      </c>
      <c r="D1172" s="67" t="s">
        <v>339</v>
      </c>
      <c r="E1172" s="71">
        <v>0.54935079333540004</v>
      </c>
      <c r="F1172" s="68">
        <v>99.062327633756198</v>
      </c>
      <c r="G1172" s="71">
        <v>0.77072502766658701</v>
      </c>
      <c r="H1172" s="68">
        <v>98.731384445670201</v>
      </c>
      <c r="I1172" s="71">
        <v>6.2174350516331502E-2</v>
      </c>
      <c r="J1172" s="68">
        <v>67.209045780474398</v>
      </c>
      <c r="K1172" s="71">
        <v>0.81515300182328199</v>
      </c>
      <c r="L1172" s="68">
        <v>92.719249862107006</v>
      </c>
    </row>
    <row r="1173" spans="1:12" x14ac:dyDescent="0.2">
      <c r="A1173" s="72" t="s">
        <v>2678</v>
      </c>
      <c r="B1173" s="66" t="s">
        <v>2679</v>
      </c>
      <c r="C1173" s="67">
        <v>75</v>
      </c>
      <c r="D1173" s="67" t="s">
        <v>339</v>
      </c>
      <c r="E1173" s="71">
        <v>0.36790383808180599</v>
      </c>
      <c r="F1173" s="68">
        <v>84.855233853006695</v>
      </c>
      <c r="G1173" s="71">
        <v>0.39383361097140501</v>
      </c>
      <c r="H1173" s="68">
        <v>82.331106161841106</v>
      </c>
      <c r="I1173" s="71">
        <v>0.211086495855838</v>
      </c>
      <c r="J1173" s="68">
        <v>90.868596881959903</v>
      </c>
      <c r="K1173" s="71">
        <v>0.49879140741817402</v>
      </c>
      <c r="L1173" s="68">
        <v>53.600593912397898</v>
      </c>
    </row>
    <row r="1174" spans="1:12" x14ac:dyDescent="0.2">
      <c r="A1174" s="72" t="s">
        <v>2680</v>
      </c>
      <c r="B1174" s="66" t="s">
        <v>2681</v>
      </c>
      <c r="C1174" s="67">
        <v>75</v>
      </c>
      <c r="D1174" s="67" t="s">
        <v>339</v>
      </c>
      <c r="E1174" s="71">
        <v>0.40082404294676199</v>
      </c>
      <c r="F1174" s="68">
        <v>92.353377876763204</v>
      </c>
      <c r="G1174" s="71">
        <v>0.40762782402692699</v>
      </c>
      <c r="H1174" s="68">
        <v>83.073496659242807</v>
      </c>
      <c r="I1174" s="71">
        <v>0.21287063813457999</v>
      </c>
      <c r="J1174" s="68">
        <v>90.942835931700102</v>
      </c>
      <c r="K1174" s="71">
        <v>0.58197366667877903</v>
      </c>
      <c r="L1174" s="68">
        <v>66.221232368225699</v>
      </c>
    </row>
    <row r="1175" spans="1:12" x14ac:dyDescent="0.2">
      <c r="A1175" s="72" t="s">
        <v>2682</v>
      </c>
      <c r="B1175" s="66" t="s">
        <v>2683</v>
      </c>
      <c r="C1175" s="67">
        <v>75</v>
      </c>
      <c r="D1175" s="67" t="s">
        <v>339</v>
      </c>
      <c r="E1175" s="71">
        <v>0.39535398989996601</v>
      </c>
      <c r="F1175" s="68">
        <v>91.388270230141103</v>
      </c>
      <c r="G1175" s="71">
        <v>0.33952131064784702</v>
      </c>
      <c r="H1175" s="68">
        <v>76.169265033407598</v>
      </c>
      <c r="I1175" s="71">
        <v>0.279451657917483</v>
      </c>
      <c r="J1175" s="68">
        <v>93.986636971046806</v>
      </c>
      <c r="K1175" s="71">
        <v>0.56708900113456995</v>
      </c>
      <c r="L1175" s="68">
        <v>63.474387527839603</v>
      </c>
    </row>
    <row r="1176" spans="1:12" x14ac:dyDescent="0.2">
      <c r="A1176" s="72" t="s">
        <v>2684</v>
      </c>
      <c r="B1176" s="66" t="s">
        <v>2685</v>
      </c>
      <c r="C1176" s="67">
        <v>65</v>
      </c>
      <c r="D1176" s="67" t="s">
        <v>339</v>
      </c>
      <c r="E1176" s="71">
        <v>0.61744481237176696</v>
      </c>
      <c r="F1176" s="68">
        <v>99.806949806949802</v>
      </c>
      <c r="G1176" s="71">
        <v>0.91202090592334495</v>
      </c>
      <c r="H1176" s="68">
        <v>99.503585217870906</v>
      </c>
      <c r="I1176" s="71">
        <v>0.31609245289339</v>
      </c>
      <c r="J1176" s="68">
        <v>95.146166574738004</v>
      </c>
      <c r="K1176" s="71">
        <v>0.62422107829856499</v>
      </c>
      <c r="L1176" s="68">
        <v>77.633756205184795</v>
      </c>
    </row>
    <row r="1177" spans="1:12" x14ac:dyDescent="0.2">
      <c r="A1177" s="72" t="s">
        <v>2686</v>
      </c>
      <c r="B1177" s="66" t="s">
        <v>2687</v>
      </c>
      <c r="C1177" s="67">
        <v>75</v>
      </c>
      <c r="D1177" s="67" t="s">
        <v>339</v>
      </c>
      <c r="E1177" s="71">
        <v>0.36970016008069101</v>
      </c>
      <c r="F1177" s="68">
        <v>85.003711952486995</v>
      </c>
      <c r="G1177" s="71">
        <v>0.45711966308602697</v>
      </c>
      <c r="H1177" s="68">
        <v>86.117297698589496</v>
      </c>
      <c r="I1177" s="71">
        <v>7.2569689759891198E-2</v>
      </c>
      <c r="J1177" s="68">
        <v>72.828507795100194</v>
      </c>
      <c r="K1177" s="71">
        <v>0.57941112739615597</v>
      </c>
      <c r="L1177" s="68">
        <v>65.553080920564199</v>
      </c>
    </row>
    <row r="1178" spans="1:12" x14ac:dyDescent="0.2">
      <c r="A1178" s="72" t="s">
        <v>2688</v>
      </c>
      <c r="B1178" s="66" t="s">
        <v>2689</v>
      </c>
      <c r="C1178" s="67">
        <v>75</v>
      </c>
      <c r="D1178" s="67" t="s">
        <v>339</v>
      </c>
      <c r="E1178" s="71">
        <v>0.32756138275195701</v>
      </c>
      <c r="F1178" s="68">
        <v>72.308834446919093</v>
      </c>
      <c r="G1178" s="71">
        <v>0.43342978720820502</v>
      </c>
      <c r="H1178" s="68">
        <v>84.780994803266495</v>
      </c>
      <c r="I1178" s="71">
        <v>6.8655771251792994E-2</v>
      </c>
      <c r="J1178" s="68">
        <v>71.566443949517407</v>
      </c>
      <c r="K1178" s="71">
        <v>0.480598589795872</v>
      </c>
      <c r="L1178" s="68">
        <v>50.631031922791401</v>
      </c>
    </row>
    <row r="1179" spans="1:12" x14ac:dyDescent="0.2">
      <c r="A1179" s="72" t="s">
        <v>2690</v>
      </c>
      <c r="B1179" s="66" t="s">
        <v>2691</v>
      </c>
      <c r="C1179" s="67">
        <v>75</v>
      </c>
      <c r="D1179" s="67" t="s">
        <v>339</v>
      </c>
      <c r="E1179" s="71">
        <v>0.31144158240950798</v>
      </c>
      <c r="F1179" s="68">
        <v>65.033407572383098</v>
      </c>
      <c r="G1179" s="71">
        <v>0.41763322215274901</v>
      </c>
      <c r="H1179" s="68">
        <v>83.518930957683807</v>
      </c>
      <c r="I1179" s="71">
        <v>4.8065807894515498E-2</v>
      </c>
      <c r="J1179" s="68">
        <v>64.959168522642898</v>
      </c>
      <c r="K1179" s="71">
        <v>0.468625717181261</v>
      </c>
      <c r="L1179" s="68">
        <v>49.146250927988099</v>
      </c>
    </row>
    <row r="1180" spans="1:12" x14ac:dyDescent="0.2">
      <c r="A1180" s="72" t="s">
        <v>2692</v>
      </c>
      <c r="B1180" s="66" t="s">
        <v>2693</v>
      </c>
      <c r="C1180" s="67">
        <v>65</v>
      </c>
      <c r="D1180" s="67" t="s">
        <v>339</v>
      </c>
      <c r="E1180" s="71">
        <v>0.49217330553019201</v>
      </c>
      <c r="F1180" s="68">
        <v>98.207391064533894</v>
      </c>
      <c r="G1180" s="71">
        <v>0.407544415021664</v>
      </c>
      <c r="H1180" s="68">
        <v>92.746828461114205</v>
      </c>
      <c r="I1180" s="71">
        <v>0.53270758911568505</v>
      </c>
      <c r="J1180" s="68">
        <v>99.420849420849393</v>
      </c>
      <c r="K1180" s="71">
        <v>0.53626791245322902</v>
      </c>
      <c r="L1180" s="68">
        <v>66.464423607280807</v>
      </c>
    </row>
    <row r="1181" spans="1:12" x14ac:dyDescent="0.2">
      <c r="A1181" s="72" t="s">
        <v>2694</v>
      </c>
      <c r="B1181" s="66" t="s">
        <v>2695</v>
      </c>
      <c r="C1181" s="67">
        <v>65</v>
      </c>
      <c r="D1181" s="67" t="s">
        <v>339</v>
      </c>
      <c r="E1181" s="71">
        <v>0.36630744451505698</v>
      </c>
      <c r="F1181" s="68">
        <v>88.113623827909507</v>
      </c>
      <c r="G1181" s="71">
        <v>0.31620209059229598</v>
      </c>
      <c r="H1181" s="68">
        <v>86.127964699393303</v>
      </c>
      <c r="I1181" s="71">
        <v>0.50687578565352698</v>
      </c>
      <c r="J1181" s="68">
        <v>99.200220628792096</v>
      </c>
      <c r="K1181" s="71">
        <v>0.27584445729934798</v>
      </c>
      <c r="L1181" s="68">
        <v>45.670159955874198</v>
      </c>
    </row>
    <row r="1182" spans="1:12" x14ac:dyDescent="0.2">
      <c r="A1182" s="72" t="s">
        <v>2696</v>
      </c>
      <c r="B1182" s="66" t="s">
        <v>2697</v>
      </c>
      <c r="C1182" s="67">
        <v>65</v>
      </c>
      <c r="D1182" s="67" t="s">
        <v>339</v>
      </c>
      <c r="E1182" s="71">
        <v>0.37881813915797902</v>
      </c>
      <c r="F1182" s="68">
        <v>90.099282956425796</v>
      </c>
      <c r="G1182" s="71">
        <v>0.42857142857142899</v>
      </c>
      <c r="H1182" s="68">
        <v>93.519029233314896</v>
      </c>
      <c r="I1182" s="71">
        <v>0.506428757646054</v>
      </c>
      <c r="J1182" s="68">
        <v>99.172642029784896</v>
      </c>
      <c r="K1182" s="71">
        <v>0.20145423125645301</v>
      </c>
      <c r="L1182" s="68">
        <v>40.981798124655299</v>
      </c>
    </row>
    <row r="1183" spans="1:12" x14ac:dyDescent="0.2">
      <c r="A1183" s="72" t="s">
        <v>2698</v>
      </c>
      <c r="B1183" s="66" t="s">
        <v>2699</v>
      </c>
      <c r="C1183" s="67">
        <v>65</v>
      </c>
      <c r="D1183" s="67" t="s">
        <v>339</v>
      </c>
      <c r="E1183" s="71">
        <v>0.427889357775533</v>
      </c>
      <c r="F1183" s="68">
        <v>96.221731936017605</v>
      </c>
      <c r="G1183" s="71">
        <v>0.33101045296167197</v>
      </c>
      <c r="H1183" s="68">
        <v>87.782680639823496</v>
      </c>
      <c r="I1183" s="71">
        <v>0.715693346418804</v>
      </c>
      <c r="J1183" s="68">
        <v>99.9448428019857</v>
      </c>
      <c r="K1183" s="71">
        <v>0.23696427394612199</v>
      </c>
      <c r="L1183" s="68">
        <v>43.7948152233866</v>
      </c>
    </row>
    <row r="1184" spans="1:12" x14ac:dyDescent="0.2">
      <c r="A1184" s="72" t="s">
        <v>2700</v>
      </c>
      <c r="B1184" s="66" t="s">
        <v>2701</v>
      </c>
      <c r="C1184" s="67">
        <v>75</v>
      </c>
      <c r="D1184" s="67" t="s">
        <v>339</v>
      </c>
      <c r="E1184" s="71">
        <v>0.41870792532252499</v>
      </c>
      <c r="F1184" s="68">
        <v>94.432071269487693</v>
      </c>
      <c r="G1184" s="71">
        <v>0.461300569623387</v>
      </c>
      <c r="H1184" s="68">
        <v>86.340014847809897</v>
      </c>
      <c r="I1184" s="71">
        <v>0.61788282979626896</v>
      </c>
      <c r="J1184" s="68">
        <v>99.8515219005197</v>
      </c>
      <c r="K1184" s="71">
        <v>0.17694037654792</v>
      </c>
      <c r="L1184" s="68">
        <v>12.7691165553081</v>
      </c>
    </row>
    <row r="1185" spans="1:12" x14ac:dyDescent="0.2">
      <c r="A1185" s="72" t="s">
        <v>2702</v>
      </c>
      <c r="B1185" s="66" t="s">
        <v>2703</v>
      </c>
      <c r="C1185" s="67">
        <v>65</v>
      </c>
      <c r="D1185" s="67" t="s">
        <v>339</v>
      </c>
      <c r="E1185" s="71">
        <v>0.57486093354914203</v>
      </c>
      <c r="F1185" s="68">
        <v>99.338113623827894</v>
      </c>
      <c r="G1185" s="71">
        <v>0.82308416879756896</v>
      </c>
      <c r="H1185" s="68">
        <v>99.007170435741898</v>
      </c>
      <c r="I1185" s="71">
        <v>0.71867078910600102</v>
      </c>
      <c r="J1185" s="68">
        <v>99.9724214009928</v>
      </c>
      <c r="K1185" s="71">
        <v>0.182827842743855</v>
      </c>
      <c r="L1185" s="68">
        <v>37.727523441809197</v>
      </c>
    </row>
    <row r="1186" spans="1:12" x14ac:dyDescent="0.2">
      <c r="A1186" s="72" t="s">
        <v>2704</v>
      </c>
      <c r="B1186" s="66" t="s">
        <v>2705</v>
      </c>
      <c r="C1186" s="67">
        <v>75</v>
      </c>
      <c r="D1186" s="67" t="s">
        <v>339</v>
      </c>
      <c r="E1186" s="71">
        <v>0.219541777037013</v>
      </c>
      <c r="F1186" s="68">
        <v>25.835189309576801</v>
      </c>
      <c r="G1186" s="71">
        <v>0.29925342179213399</v>
      </c>
      <c r="H1186" s="68">
        <v>68.225686711210102</v>
      </c>
      <c r="I1186" s="71">
        <v>0.34301957093451502</v>
      </c>
      <c r="J1186" s="68">
        <v>96.362286562731995</v>
      </c>
      <c r="K1186" s="71">
        <v>1.63523383843889E-2</v>
      </c>
      <c r="L1186" s="68">
        <v>2.5983667409057198</v>
      </c>
    </row>
    <row r="1187" spans="1:12" x14ac:dyDescent="0.2">
      <c r="A1187" s="72" t="s">
        <v>2706</v>
      </c>
      <c r="B1187" s="66" t="s">
        <v>2707</v>
      </c>
      <c r="C1187" s="67">
        <v>75</v>
      </c>
      <c r="D1187" s="67" t="s">
        <v>339</v>
      </c>
      <c r="E1187" s="71">
        <v>0.19494027901757</v>
      </c>
      <c r="F1187" s="68">
        <v>18.114328136599902</v>
      </c>
      <c r="G1187" s="71">
        <v>0.47066597308658698</v>
      </c>
      <c r="H1187" s="68">
        <v>87.082405345211598</v>
      </c>
      <c r="I1187" s="71">
        <v>9.9619452068888295E-2</v>
      </c>
      <c r="J1187" s="68">
        <v>78.841870824053402</v>
      </c>
      <c r="K1187" s="71">
        <v>1.4535411897234601E-2</v>
      </c>
      <c r="L1187" s="68">
        <v>2.5241276911655501</v>
      </c>
    </row>
    <row r="1188" spans="1:12" x14ac:dyDescent="0.2">
      <c r="A1188" s="72" t="s">
        <v>2708</v>
      </c>
      <c r="B1188" s="66" t="s">
        <v>2709</v>
      </c>
      <c r="C1188" s="67">
        <v>75</v>
      </c>
      <c r="D1188" s="67" t="s">
        <v>339</v>
      </c>
      <c r="E1188" s="71">
        <v>0.15835581065263901</v>
      </c>
      <c r="F1188" s="68">
        <v>10.022271714922001</v>
      </c>
      <c r="G1188" s="71">
        <v>0.25332592648882202</v>
      </c>
      <c r="H1188" s="68">
        <v>46.993318485523403</v>
      </c>
      <c r="I1188" s="71">
        <v>7.6474036268309604E-5</v>
      </c>
      <c r="J1188" s="68">
        <v>8.1662954714179694</v>
      </c>
      <c r="K1188" s="71">
        <v>0.22166503143282801</v>
      </c>
      <c r="L1188" s="68">
        <v>18.337045285820299</v>
      </c>
    </row>
    <row r="1189" spans="1:12" x14ac:dyDescent="0.2">
      <c r="A1189" s="72" t="s">
        <v>2710</v>
      </c>
      <c r="B1189" s="66" t="s">
        <v>2711</v>
      </c>
      <c r="C1189" s="67">
        <v>65</v>
      </c>
      <c r="D1189" s="67" t="s">
        <v>339</v>
      </c>
      <c r="E1189" s="71">
        <v>0.149655456238836</v>
      </c>
      <c r="F1189" s="68">
        <v>26.254826254826298</v>
      </c>
      <c r="G1189" s="71">
        <v>0.25</v>
      </c>
      <c r="H1189" s="68">
        <v>57.804743519029202</v>
      </c>
      <c r="I1189" s="71">
        <v>8.8227812361206797E-4</v>
      </c>
      <c r="J1189" s="68">
        <v>3.3921676778819601</v>
      </c>
      <c r="K1189" s="71">
        <v>0.198084090592896</v>
      </c>
      <c r="L1189" s="68">
        <v>40.540540540540498</v>
      </c>
    </row>
    <row r="1190" spans="1:12" x14ac:dyDescent="0.2">
      <c r="A1190" s="72" t="s">
        <v>2712</v>
      </c>
      <c r="B1190" s="66" t="s">
        <v>2713</v>
      </c>
      <c r="C1190" s="67">
        <v>65</v>
      </c>
      <c r="D1190" s="67" t="s">
        <v>339</v>
      </c>
      <c r="E1190" s="71">
        <v>0.17838738847218699</v>
      </c>
      <c r="F1190" s="68">
        <v>36.541643684500798</v>
      </c>
      <c r="G1190" s="71">
        <v>0.25</v>
      </c>
      <c r="H1190" s="68">
        <v>57.804743519029202</v>
      </c>
      <c r="I1190" s="71">
        <v>6.5081545647508607E-2</v>
      </c>
      <c r="J1190" s="68">
        <v>68.505239933811396</v>
      </c>
      <c r="K1190" s="71">
        <v>0.22008061976905199</v>
      </c>
      <c r="L1190" s="68">
        <v>42.884721456149997</v>
      </c>
    </row>
    <row r="1191" spans="1:12" x14ac:dyDescent="0.2">
      <c r="A1191" s="72" t="s">
        <v>2714</v>
      </c>
      <c r="B1191" s="66" t="s">
        <v>2715</v>
      </c>
      <c r="C1191" s="67">
        <v>65</v>
      </c>
      <c r="D1191" s="67" t="s">
        <v>339</v>
      </c>
      <c r="E1191" s="71">
        <v>0.21151253641936199</v>
      </c>
      <c r="F1191" s="68">
        <v>42.6089354660783</v>
      </c>
      <c r="G1191" s="71">
        <v>0.25</v>
      </c>
      <c r="H1191" s="68">
        <v>57.804743519029202</v>
      </c>
      <c r="I1191" s="71">
        <v>1.7336894590559999E-2</v>
      </c>
      <c r="J1191" s="68">
        <v>35.934914506343098</v>
      </c>
      <c r="K1191" s="71">
        <v>0.36720071466752702</v>
      </c>
      <c r="L1191" s="68">
        <v>49.641478212906797</v>
      </c>
    </row>
    <row r="1192" spans="1:12" x14ac:dyDescent="0.2">
      <c r="A1192" s="72" t="s">
        <v>2716</v>
      </c>
      <c r="B1192" s="66" t="s">
        <v>2717</v>
      </c>
      <c r="C1192" s="67">
        <v>65</v>
      </c>
      <c r="D1192" s="67" t="s">
        <v>339</v>
      </c>
      <c r="E1192" s="71">
        <v>0.27052918592683201</v>
      </c>
      <c r="F1192" s="68">
        <v>57.501378929950398</v>
      </c>
      <c r="G1192" s="71">
        <v>0.25</v>
      </c>
      <c r="H1192" s="68">
        <v>57.804743519029202</v>
      </c>
      <c r="I1192" s="71">
        <v>1.6902531383195401E-2</v>
      </c>
      <c r="J1192" s="68">
        <v>35.300606729178199</v>
      </c>
      <c r="K1192" s="71">
        <v>0.54468502639729999</v>
      </c>
      <c r="L1192" s="68">
        <v>67.484831770546094</v>
      </c>
    </row>
    <row r="1193" spans="1:12" x14ac:dyDescent="0.2">
      <c r="A1193" s="72" t="s">
        <v>2718</v>
      </c>
      <c r="B1193" s="66" t="s">
        <v>2719</v>
      </c>
      <c r="C1193" s="67">
        <v>65</v>
      </c>
      <c r="D1193" s="67" t="s">
        <v>339</v>
      </c>
      <c r="E1193" s="71">
        <v>0.285860342551915</v>
      </c>
      <c r="F1193" s="68">
        <v>63.237727523441798</v>
      </c>
      <c r="G1193" s="71">
        <v>0.25</v>
      </c>
      <c r="H1193" s="68">
        <v>57.804743519029202</v>
      </c>
      <c r="I1193" s="71">
        <v>1.21956124383037E-2</v>
      </c>
      <c r="J1193" s="68">
        <v>29.0126861555433</v>
      </c>
      <c r="K1193" s="71">
        <v>0.59538541521744004</v>
      </c>
      <c r="L1193" s="68">
        <v>74.131274131274097</v>
      </c>
    </row>
    <row r="1194" spans="1:12" x14ac:dyDescent="0.2">
      <c r="A1194" s="72" t="s">
        <v>2720</v>
      </c>
      <c r="B1194" s="66" t="s">
        <v>2721</v>
      </c>
      <c r="C1194" s="67">
        <v>65</v>
      </c>
      <c r="D1194" s="67" t="s">
        <v>339</v>
      </c>
      <c r="E1194" s="71">
        <v>0.40244710978271497</v>
      </c>
      <c r="F1194" s="68">
        <v>93.684500827357994</v>
      </c>
      <c r="G1194" s="71">
        <v>0.25</v>
      </c>
      <c r="H1194" s="68">
        <v>57.804743519029202</v>
      </c>
      <c r="I1194" s="71">
        <v>3.7351507502455E-2</v>
      </c>
      <c r="J1194" s="68">
        <v>54.191947049089897</v>
      </c>
      <c r="K1194" s="71">
        <v>0.919989821845689</v>
      </c>
      <c r="L1194" s="68">
        <v>97.049089906232794</v>
      </c>
    </row>
    <row r="1195" spans="1:12" x14ac:dyDescent="0.2">
      <c r="A1195" s="72" t="s">
        <v>2722</v>
      </c>
      <c r="B1195" s="66" t="s">
        <v>2723</v>
      </c>
      <c r="C1195" s="67">
        <v>65</v>
      </c>
      <c r="D1195" s="67" t="s">
        <v>339</v>
      </c>
      <c r="E1195" s="71">
        <v>0.32878828072682198</v>
      </c>
      <c r="F1195" s="68">
        <v>79.481522338665201</v>
      </c>
      <c r="G1195" s="71">
        <v>0.25</v>
      </c>
      <c r="H1195" s="68">
        <v>57.804743519029202</v>
      </c>
      <c r="I1195" s="71">
        <v>9.1320553432339205E-3</v>
      </c>
      <c r="J1195" s="68">
        <v>23.662437948152199</v>
      </c>
      <c r="K1195" s="71">
        <v>0.72723278683723103</v>
      </c>
      <c r="L1195" s="68">
        <v>86.817429674572494</v>
      </c>
    </row>
    <row r="1196" spans="1:12" x14ac:dyDescent="0.2">
      <c r="A1196" s="72" t="s">
        <v>2724</v>
      </c>
      <c r="B1196" s="66" t="s">
        <v>2725</v>
      </c>
      <c r="C1196" s="67">
        <v>65</v>
      </c>
      <c r="D1196" s="67" t="s">
        <v>339</v>
      </c>
      <c r="E1196" s="71">
        <v>0.38756157056153701</v>
      </c>
      <c r="F1196" s="68">
        <v>91.533370104798706</v>
      </c>
      <c r="G1196" s="71">
        <v>0.25</v>
      </c>
      <c r="H1196" s="68">
        <v>57.804743519029202</v>
      </c>
      <c r="I1196" s="71">
        <v>1.80615596786338E-2</v>
      </c>
      <c r="J1196" s="68">
        <v>36.900165471594001</v>
      </c>
      <c r="K1196" s="71">
        <v>0.89462315200597597</v>
      </c>
      <c r="L1196" s="68">
        <v>95.973524544953094</v>
      </c>
    </row>
    <row r="1197" spans="1:12" x14ac:dyDescent="0.2">
      <c r="A1197" s="72" t="s">
        <v>2726</v>
      </c>
      <c r="B1197" s="66" t="s">
        <v>2727</v>
      </c>
      <c r="C1197" s="67">
        <v>65</v>
      </c>
      <c r="D1197" s="67" t="s">
        <v>339</v>
      </c>
      <c r="E1197" s="71">
        <v>0.38365328032124801</v>
      </c>
      <c r="F1197" s="68">
        <v>90.816326530612201</v>
      </c>
      <c r="G1197" s="71">
        <v>0.249999999050529</v>
      </c>
      <c r="H1197" s="68">
        <v>23.5521235521236</v>
      </c>
      <c r="I1197" s="71">
        <v>9.7233060004381904E-3</v>
      </c>
      <c r="J1197" s="68">
        <v>24.793160507446199</v>
      </c>
      <c r="K1197" s="71">
        <v>0.89123653591277696</v>
      </c>
      <c r="L1197" s="68">
        <v>95.863210148924395</v>
      </c>
    </row>
    <row r="1198" spans="1:12" x14ac:dyDescent="0.2">
      <c r="A1198" s="72" t="s">
        <v>2728</v>
      </c>
      <c r="B1198" s="66" t="s">
        <v>2729</v>
      </c>
      <c r="C1198" s="67">
        <v>65</v>
      </c>
      <c r="D1198" s="67" t="s">
        <v>339</v>
      </c>
      <c r="E1198" s="71">
        <v>0.41701268472677699</v>
      </c>
      <c r="F1198" s="68">
        <v>95.311638168781002</v>
      </c>
      <c r="G1198" s="71">
        <v>0.28745644402765802</v>
      </c>
      <c r="H1198" s="68">
        <v>81.605074462217303</v>
      </c>
      <c r="I1198" s="71">
        <v>1.65482858503142E-2</v>
      </c>
      <c r="J1198" s="68">
        <v>34.831770546056298</v>
      </c>
      <c r="K1198" s="71">
        <v>0.94703332430235798</v>
      </c>
      <c r="L1198" s="68">
        <v>98.069498069498096</v>
      </c>
    </row>
    <row r="1199" spans="1:12" x14ac:dyDescent="0.2">
      <c r="A1199" s="72" t="s">
        <v>2730</v>
      </c>
      <c r="B1199" s="66" t="s">
        <v>2731</v>
      </c>
      <c r="C1199" s="67">
        <v>65</v>
      </c>
      <c r="D1199" s="67" t="s">
        <v>339</v>
      </c>
      <c r="E1199" s="71">
        <v>0.391968187805246</v>
      </c>
      <c r="F1199" s="68">
        <v>92.140099282956399</v>
      </c>
      <c r="G1199" s="71">
        <v>0.252613240418118</v>
      </c>
      <c r="H1199" s="68">
        <v>64.506343077771604</v>
      </c>
      <c r="I1199" s="71">
        <v>3.2850257222885901E-3</v>
      </c>
      <c r="J1199" s="68">
        <v>10.865968008825201</v>
      </c>
      <c r="K1199" s="71">
        <v>0.92000629727533101</v>
      </c>
      <c r="L1199" s="68">
        <v>97.076668505239894</v>
      </c>
    </row>
    <row r="1200" spans="1:12" x14ac:dyDescent="0.2">
      <c r="A1200" s="72" t="s">
        <v>2732</v>
      </c>
      <c r="B1200" s="66" t="s">
        <v>2733</v>
      </c>
      <c r="C1200" s="67">
        <v>65</v>
      </c>
      <c r="D1200" s="67" t="s">
        <v>339</v>
      </c>
      <c r="E1200" s="71">
        <v>0.40033423837857901</v>
      </c>
      <c r="F1200" s="68">
        <v>93.270821842250399</v>
      </c>
      <c r="G1200" s="71">
        <v>0.26742159524452203</v>
      </c>
      <c r="H1200" s="68">
        <v>75.179260893546598</v>
      </c>
      <c r="I1200" s="71">
        <v>2.0315103942998E-2</v>
      </c>
      <c r="J1200" s="68">
        <v>39.437396580253697</v>
      </c>
      <c r="K1200" s="71">
        <v>0.91326601594821699</v>
      </c>
      <c r="L1200" s="68">
        <v>96.800882515168198</v>
      </c>
    </row>
    <row r="1201" spans="1:12" x14ac:dyDescent="0.2">
      <c r="A1201" s="72" t="s">
        <v>2734</v>
      </c>
      <c r="B1201" s="66" t="s">
        <v>2735</v>
      </c>
      <c r="C1201" s="67">
        <v>65</v>
      </c>
      <c r="D1201" s="67" t="s">
        <v>339</v>
      </c>
      <c r="E1201" s="71">
        <v>0.35972300535701301</v>
      </c>
      <c r="F1201" s="68">
        <v>87.038058466629906</v>
      </c>
      <c r="G1201" s="71">
        <v>0.25</v>
      </c>
      <c r="H1201" s="68">
        <v>57.804743519029202</v>
      </c>
      <c r="I1201" s="71">
        <v>3.8396905385166698E-3</v>
      </c>
      <c r="J1201" s="68">
        <v>11.9139547710976</v>
      </c>
      <c r="K1201" s="71">
        <v>0.82532932553252403</v>
      </c>
      <c r="L1201" s="68">
        <v>92.939878654164403</v>
      </c>
    </row>
    <row r="1202" spans="1:12" x14ac:dyDescent="0.2">
      <c r="A1202" s="72" t="s">
        <v>2736</v>
      </c>
      <c r="B1202" s="66" t="s">
        <v>2737</v>
      </c>
      <c r="C1202" s="67">
        <v>65</v>
      </c>
      <c r="D1202" s="67" t="s">
        <v>339</v>
      </c>
      <c r="E1202" s="71">
        <v>0.41311788921231302</v>
      </c>
      <c r="F1202" s="68">
        <v>94.815223386651994</v>
      </c>
      <c r="G1202" s="71">
        <v>0.29454064967969501</v>
      </c>
      <c r="H1202" s="68">
        <v>82.846111417540001</v>
      </c>
      <c r="I1202" s="71">
        <v>4.5034995523564802E-3</v>
      </c>
      <c r="J1202" s="68">
        <v>13.9547710976282</v>
      </c>
      <c r="K1202" s="71">
        <v>0.94030951840488697</v>
      </c>
      <c r="L1202" s="68">
        <v>97.876447876447898</v>
      </c>
    </row>
    <row r="1203" spans="1:12" x14ac:dyDescent="0.2">
      <c r="A1203" s="72" t="s">
        <v>2738</v>
      </c>
      <c r="B1203" s="66" t="s">
        <v>2739</v>
      </c>
      <c r="C1203" s="67">
        <v>65</v>
      </c>
      <c r="D1203" s="67" t="s">
        <v>339</v>
      </c>
      <c r="E1203" s="71">
        <v>0.335823288847514</v>
      </c>
      <c r="F1203" s="68">
        <v>81.742967457253201</v>
      </c>
      <c r="G1203" s="71">
        <v>0.25696864111498302</v>
      </c>
      <c r="H1203" s="68">
        <v>68.974076116933304</v>
      </c>
      <c r="I1203" s="71">
        <v>1.4703045779474301E-2</v>
      </c>
      <c r="J1203" s="68">
        <v>32.4324324324324</v>
      </c>
      <c r="K1203" s="71">
        <v>0.73579817964808603</v>
      </c>
      <c r="L1203" s="68">
        <v>87.534473248758999</v>
      </c>
    </row>
    <row r="1204" spans="1:12" x14ac:dyDescent="0.2">
      <c r="A1204" s="72" t="s">
        <v>2740</v>
      </c>
      <c r="B1204" s="66" t="s">
        <v>2741</v>
      </c>
      <c r="C1204" s="67">
        <v>65</v>
      </c>
      <c r="D1204" s="67" t="s">
        <v>339</v>
      </c>
      <c r="E1204" s="71">
        <v>0.39859957010227898</v>
      </c>
      <c r="F1204" s="68">
        <v>92.884721456150004</v>
      </c>
      <c r="G1204" s="71">
        <v>0.26480836236933802</v>
      </c>
      <c r="H1204" s="68">
        <v>73.8279095421953</v>
      </c>
      <c r="I1204" s="71">
        <v>3.1237845502795299E-2</v>
      </c>
      <c r="J1204" s="68">
        <v>49.696635410921097</v>
      </c>
      <c r="K1204" s="71">
        <v>0.89975250243470395</v>
      </c>
      <c r="L1204" s="68">
        <v>96.359624931053503</v>
      </c>
    </row>
    <row r="1205" spans="1:12" x14ac:dyDescent="0.2">
      <c r="A1205" s="72" t="s">
        <v>2742</v>
      </c>
      <c r="B1205" s="66" t="s">
        <v>2743</v>
      </c>
      <c r="C1205" s="67">
        <v>65</v>
      </c>
      <c r="D1205" s="67" t="s">
        <v>339</v>
      </c>
      <c r="E1205" s="71">
        <v>0.39941368860486698</v>
      </c>
      <c r="F1205" s="68">
        <v>93.1329288472146</v>
      </c>
      <c r="G1205" s="71">
        <v>0.34199434833611703</v>
      </c>
      <c r="H1205" s="68">
        <v>88.913403199117496</v>
      </c>
      <c r="I1205" s="71">
        <v>0.105225240840642</v>
      </c>
      <c r="J1205" s="68">
        <v>79.067843353557606</v>
      </c>
      <c r="K1205" s="71">
        <v>0.75102147663784202</v>
      </c>
      <c r="L1205" s="68">
        <v>88.665195808052999</v>
      </c>
    </row>
    <row r="1206" spans="1:12" x14ac:dyDescent="0.2">
      <c r="A1206" s="72" t="s">
        <v>2744</v>
      </c>
      <c r="B1206" s="66" t="s">
        <v>2745</v>
      </c>
      <c r="C1206" s="67">
        <v>65</v>
      </c>
      <c r="D1206" s="67" t="s">
        <v>339</v>
      </c>
      <c r="E1206" s="71">
        <v>0.355752023438001</v>
      </c>
      <c r="F1206" s="68">
        <v>86.3210148924435</v>
      </c>
      <c r="G1206" s="71">
        <v>0.27961672473867599</v>
      </c>
      <c r="H1206" s="68">
        <v>79.260893546607804</v>
      </c>
      <c r="I1206" s="71">
        <v>5.01643333102854E-2</v>
      </c>
      <c r="J1206" s="68">
        <v>61.031439602868197</v>
      </c>
      <c r="K1206" s="71">
        <v>0.73747501226504297</v>
      </c>
      <c r="L1206" s="68">
        <v>87.617209045780498</v>
      </c>
    </row>
    <row r="1207" spans="1:12" x14ac:dyDescent="0.2">
      <c r="A1207" s="72" t="s">
        <v>2746</v>
      </c>
      <c r="B1207" s="66" t="s">
        <v>2747</v>
      </c>
      <c r="C1207" s="67">
        <v>65</v>
      </c>
      <c r="D1207" s="67" t="s">
        <v>339</v>
      </c>
      <c r="E1207" s="71">
        <v>0.44989566467097403</v>
      </c>
      <c r="F1207" s="68">
        <v>97.242140099283006</v>
      </c>
      <c r="G1207" s="71">
        <v>0.61065029021468498</v>
      </c>
      <c r="H1207" s="68">
        <v>97.600661886376201</v>
      </c>
      <c r="I1207" s="71">
        <v>0.13342553858262701</v>
      </c>
      <c r="J1207" s="68">
        <v>83.783783783783804</v>
      </c>
      <c r="K1207" s="71">
        <v>0.60561116521560898</v>
      </c>
      <c r="L1207" s="68">
        <v>75.620518477661307</v>
      </c>
    </row>
    <row r="1208" spans="1:12" x14ac:dyDescent="0.2">
      <c r="A1208" s="72" t="s">
        <v>2748</v>
      </c>
      <c r="B1208" s="66" t="s">
        <v>2749</v>
      </c>
      <c r="C1208" s="67">
        <v>65</v>
      </c>
      <c r="D1208" s="67" t="s">
        <v>339</v>
      </c>
      <c r="E1208" s="71">
        <v>0.30835529748114399</v>
      </c>
      <c r="F1208" s="68">
        <v>71.842250413678997</v>
      </c>
      <c r="G1208" s="71">
        <v>0.27787456445992997</v>
      </c>
      <c r="H1208" s="68">
        <v>78.902371759514594</v>
      </c>
      <c r="I1208" s="71">
        <v>5.0013752141605201E-2</v>
      </c>
      <c r="J1208" s="68">
        <v>60.921125206839498</v>
      </c>
      <c r="K1208" s="71">
        <v>0.59717757584189501</v>
      </c>
      <c r="L1208" s="68">
        <v>74.572531715388905</v>
      </c>
    </row>
    <row r="1209" spans="1:12" x14ac:dyDescent="0.2">
      <c r="A1209" s="72" t="s">
        <v>2750</v>
      </c>
      <c r="B1209" s="66" t="s">
        <v>2751</v>
      </c>
      <c r="C1209" s="67">
        <v>65</v>
      </c>
      <c r="D1209" s="67" t="s">
        <v>339</v>
      </c>
      <c r="E1209" s="71">
        <v>0.31755518000381899</v>
      </c>
      <c r="F1209" s="68">
        <v>75.675675675675706</v>
      </c>
      <c r="G1209" s="71">
        <v>0.31445993031358899</v>
      </c>
      <c r="H1209" s="68">
        <v>86.017650303364604</v>
      </c>
      <c r="I1209" s="71">
        <v>5.7944638892329599E-2</v>
      </c>
      <c r="J1209" s="68">
        <v>65.388858246001107</v>
      </c>
      <c r="K1209" s="71">
        <v>0.58026097080553996</v>
      </c>
      <c r="L1209" s="68">
        <v>72.476558190843903</v>
      </c>
    </row>
    <row r="1210" spans="1:12" x14ac:dyDescent="0.2">
      <c r="A1210" s="72" t="s">
        <v>2752</v>
      </c>
      <c r="B1210" s="66" t="s">
        <v>2753</v>
      </c>
      <c r="C1210" s="67">
        <v>75</v>
      </c>
      <c r="D1210" s="67" t="s">
        <v>339</v>
      </c>
      <c r="E1210" s="71">
        <v>0.39021025553973798</v>
      </c>
      <c r="F1210" s="68">
        <v>90.200445434298402</v>
      </c>
      <c r="G1210" s="71">
        <v>0.25333293831842202</v>
      </c>
      <c r="H1210" s="68">
        <v>47.364513734224197</v>
      </c>
      <c r="I1210" s="71">
        <v>1.06319960744402E-2</v>
      </c>
      <c r="J1210" s="68">
        <v>36.228656273199697</v>
      </c>
      <c r="K1210" s="71">
        <v>0.906665832226354</v>
      </c>
      <c r="L1210" s="68">
        <v>97.847067557535297</v>
      </c>
    </row>
    <row r="1211" spans="1:12" x14ac:dyDescent="0.2">
      <c r="A1211" s="72" t="s">
        <v>2754</v>
      </c>
      <c r="B1211" s="66" t="s">
        <v>2755</v>
      </c>
      <c r="C1211" s="67">
        <v>65</v>
      </c>
      <c r="D1211" s="67" t="s">
        <v>339</v>
      </c>
      <c r="E1211" s="71">
        <v>0.33643740998549299</v>
      </c>
      <c r="F1211" s="68">
        <v>81.963596249310498</v>
      </c>
      <c r="G1211" s="71">
        <v>0.37394914374675697</v>
      </c>
      <c r="H1211" s="68">
        <v>91.119691119691097</v>
      </c>
      <c r="I1211" s="71">
        <v>8.2162093290493704E-2</v>
      </c>
      <c r="J1211" s="68">
        <v>74.076116933259797</v>
      </c>
      <c r="K1211" s="71">
        <v>0.55320099291922697</v>
      </c>
      <c r="L1211" s="68">
        <v>68.725868725868693</v>
      </c>
    </row>
    <row r="1212" spans="1:12" x14ac:dyDescent="0.2">
      <c r="A1212" s="72" t="s">
        <v>2756</v>
      </c>
      <c r="B1212" s="66" t="s">
        <v>2757</v>
      </c>
      <c r="C1212" s="67">
        <v>75</v>
      </c>
      <c r="D1212" s="67" t="s">
        <v>339</v>
      </c>
      <c r="E1212" s="71">
        <v>0.31369984794164901</v>
      </c>
      <c r="F1212" s="68">
        <v>66.4439495174462</v>
      </c>
      <c r="G1212" s="71">
        <v>0.27005058811176202</v>
      </c>
      <c r="H1212" s="68">
        <v>59.613956941351198</v>
      </c>
      <c r="I1212" s="71">
        <v>9.2247346026523395E-3</v>
      </c>
      <c r="J1212" s="68">
        <v>34.224201930215301</v>
      </c>
      <c r="K1212" s="71">
        <v>0.66182422111053196</v>
      </c>
      <c r="L1212" s="68">
        <v>77.357089829250199</v>
      </c>
    </row>
    <row r="1213" spans="1:12" x14ac:dyDescent="0.2">
      <c r="A1213" s="72" t="s">
        <v>2758</v>
      </c>
      <c r="B1213" s="66" t="s">
        <v>2759</v>
      </c>
      <c r="C1213" s="67">
        <v>75</v>
      </c>
      <c r="D1213" s="67" t="s">
        <v>339</v>
      </c>
      <c r="E1213" s="71">
        <v>0.161150757611427</v>
      </c>
      <c r="F1213" s="68">
        <v>10.319227913882701</v>
      </c>
      <c r="G1213" s="71">
        <v>0.250370326479678</v>
      </c>
      <c r="H1213" s="68">
        <v>37.490720118782498</v>
      </c>
      <c r="I1213" s="71">
        <v>5.15355998849297E-4</v>
      </c>
      <c r="J1213" s="68">
        <v>13.659985152190099</v>
      </c>
      <c r="K1213" s="71">
        <v>0.232566590355754</v>
      </c>
      <c r="L1213" s="68">
        <v>19.079435783221999</v>
      </c>
    </row>
    <row r="1214" spans="1:12" x14ac:dyDescent="0.2">
      <c r="A1214" s="72" t="s">
        <v>2760</v>
      </c>
      <c r="B1214" s="66" t="s">
        <v>2761</v>
      </c>
      <c r="C1214" s="67">
        <v>75</v>
      </c>
      <c r="D1214" s="67" t="s">
        <v>339</v>
      </c>
      <c r="E1214" s="71">
        <v>0.29518778712397797</v>
      </c>
      <c r="F1214" s="68">
        <v>57.609502598366703</v>
      </c>
      <c r="G1214" s="71">
        <v>0.78534943943989899</v>
      </c>
      <c r="H1214" s="68">
        <v>98.737936154417199</v>
      </c>
      <c r="I1214" s="71">
        <v>3.9168181128549301E-3</v>
      </c>
      <c r="J1214" s="68">
        <v>25.909428359317001</v>
      </c>
      <c r="K1214" s="71">
        <v>9.6297103819179497E-2</v>
      </c>
      <c r="L1214" s="68">
        <v>4.8997772828507804</v>
      </c>
    </row>
    <row r="1215" spans="1:12" x14ac:dyDescent="0.2">
      <c r="A1215" s="72" t="s">
        <v>2762</v>
      </c>
      <c r="B1215" s="66" t="s">
        <v>2763</v>
      </c>
      <c r="C1215" s="67">
        <v>75</v>
      </c>
      <c r="D1215" s="67" t="s">
        <v>339</v>
      </c>
      <c r="E1215" s="71">
        <v>8.5678734419789807E-2</v>
      </c>
      <c r="F1215" s="68">
        <v>1.7817371937639199</v>
      </c>
      <c r="G1215" s="71">
        <v>0.25703620311344599</v>
      </c>
      <c r="H1215" s="68">
        <v>51.596139569413502</v>
      </c>
      <c r="I1215" s="71">
        <v>1.45923238920586E-10</v>
      </c>
      <c r="J1215" s="68">
        <v>3.1180400890868598</v>
      </c>
      <c r="K1215" s="71">
        <v>0</v>
      </c>
      <c r="L1215" s="68">
        <v>2.4498886414253902</v>
      </c>
    </row>
    <row r="1216" spans="1:12" x14ac:dyDescent="0.2">
      <c r="A1216" s="72" t="s">
        <v>2764</v>
      </c>
      <c r="B1216" s="66" t="s">
        <v>2765</v>
      </c>
      <c r="C1216" s="67">
        <v>67</v>
      </c>
      <c r="D1216" s="67" t="s">
        <v>339</v>
      </c>
      <c r="E1216" s="71">
        <v>0.371700893052268</v>
      </c>
      <c r="F1216" s="68">
        <v>90.985485103132206</v>
      </c>
      <c r="G1216" s="71">
        <v>0.249999999319445</v>
      </c>
      <c r="H1216" s="68">
        <v>34.224598930481299</v>
      </c>
      <c r="I1216" s="71">
        <v>2.58132237461981E-2</v>
      </c>
      <c r="J1216" s="68">
        <v>47.822765469824297</v>
      </c>
      <c r="K1216" s="71">
        <v>0.83928945609116001</v>
      </c>
      <c r="L1216" s="68">
        <v>96.103896103896105</v>
      </c>
    </row>
    <row r="1217" spans="1:12" x14ac:dyDescent="0.2">
      <c r="A1217" s="72" t="s">
        <v>2766</v>
      </c>
      <c r="B1217" s="66" t="s">
        <v>2767</v>
      </c>
      <c r="C1217" s="67">
        <v>68</v>
      </c>
      <c r="D1217" s="67" t="s">
        <v>339</v>
      </c>
      <c r="E1217" s="71">
        <v>0.33134983017508501</v>
      </c>
      <c r="F1217" s="68">
        <v>83.589743589743605</v>
      </c>
      <c r="G1217" s="71">
        <v>0.31602563757087698</v>
      </c>
      <c r="H1217" s="68">
        <v>74.871794871794904</v>
      </c>
      <c r="I1217" s="71">
        <v>0.160168274667149</v>
      </c>
      <c r="J1217" s="68">
        <v>83.076923076923094</v>
      </c>
      <c r="K1217" s="71">
        <v>0.51785557828722895</v>
      </c>
      <c r="L1217" s="68">
        <v>80.256410256410305</v>
      </c>
    </row>
    <row r="1218" spans="1:12" x14ac:dyDescent="0.2">
      <c r="A1218" s="72" t="s">
        <v>2768</v>
      </c>
      <c r="B1218" s="66" t="s">
        <v>2769</v>
      </c>
      <c r="C1218" s="67">
        <v>68</v>
      </c>
      <c r="D1218" s="67" t="s">
        <v>339</v>
      </c>
      <c r="E1218" s="71">
        <v>0.307103081970036</v>
      </c>
      <c r="F1218" s="68">
        <v>77.692307692307693</v>
      </c>
      <c r="G1218" s="71">
        <v>0.25</v>
      </c>
      <c r="H1218" s="68">
        <v>36.153846153846203</v>
      </c>
      <c r="I1218" s="71">
        <v>0.11836257081010999</v>
      </c>
      <c r="J1218" s="68">
        <v>75.897435897435898</v>
      </c>
      <c r="K1218" s="71">
        <v>0.55294667509999795</v>
      </c>
      <c r="L1218" s="68">
        <v>83.076923076923094</v>
      </c>
    </row>
    <row r="1219" spans="1:12" x14ac:dyDescent="0.2">
      <c r="A1219" s="72" t="s">
        <v>2770</v>
      </c>
      <c r="B1219" s="66" t="s">
        <v>2771</v>
      </c>
      <c r="C1219" s="67">
        <v>68</v>
      </c>
      <c r="D1219" s="67" t="s">
        <v>339</v>
      </c>
      <c r="E1219" s="71">
        <v>0.17611159923196501</v>
      </c>
      <c r="F1219" s="68">
        <v>47.179487179487197</v>
      </c>
      <c r="G1219" s="71">
        <v>0.28351663831670798</v>
      </c>
      <c r="H1219" s="68">
        <v>64.102564102564102</v>
      </c>
      <c r="I1219" s="71">
        <v>8.0552111025316606E-2</v>
      </c>
      <c r="J1219" s="68">
        <v>65.384615384615401</v>
      </c>
      <c r="K1219" s="71">
        <v>0.16426604835386999</v>
      </c>
      <c r="L1219" s="68">
        <v>52.051282051282101</v>
      </c>
    </row>
    <row r="1220" spans="1:12" x14ac:dyDescent="0.2">
      <c r="A1220" s="72" t="s">
        <v>2772</v>
      </c>
      <c r="B1220" s="66" t="s">
        <v>2773</v>
      </c>
      <c r="C1220" s="67">
        <v>68</v>
      </c>
      <c r="D1220" s="67" t="s">
        <v>339</v>
      </c>
      <c r="E1220" s="71">
        <v>0.16102807261830299</v>
      </c>
      <c r="F1220" s="68">
        <v>40.512820512820497</v>
      </c>
      <c r="G1220" s="71">
        <v>0.367815510973377</v>
      </c>
      <c r="H1220" s="68">
        <v>86.410256410256395</v>
      </c>
      <c r="I1220" s="71">
        <v>1.5576250155362001E-2</v>
      </c>
      <c r="J1220" s="68">
        <v>21.794871794871799</v>
      </c>
      <c r="K1220" s="71">
        <v>9.9692456726169804E-2</v>
      </c>
      <c r="L1220" s="68">
        <v>25.384615384615401</v>
      </c>
    </row>
    <row r="1221" spans="1:12" x14ac:dyDescent="0.2">
      <c r="A1221" s="72" t="s">
        <v>2774</v>
      </c>
      <c r="B1221" s="66" t="s">
        <v>2775</v>
      </c>
      <c r="C1221" s="67">
        <v>68</v>
      </c>
      <c r="D1221" s="67" t="s">
        <v>339</v>
      </c>
      <c r="E1221" s="71">
        <v>0.108813674241919</v>
      </c>
      <c r="F1221" s="68">
        <v>9.4871794871794908</v>
      </c>
      <c r="G1221" s="71">
        <v>0.20689513640862101</v>
      </c>
      <c r="H1221" s="68">
        <v>9.4871794871794908</v>
      </c>
      <c r="I1221" s="71">
        <v>1.6628941316021301E-2</v>
      </c>
      <c r="J1221" s="68">
        <v>22.8205128205128</v>
      </c>
      <c r="K1221" s="71">
        <v>0.10291694500111299</v>
      </c>
      <c r="L1221" s="68">
        <v>27.692307692307701</v>
      </c>
    </row>
    <row r="1222" spans="1:12" x14ac:dyDescent="0.2">
      <c r="A1222" s="72" t="s">
        <v>2776</v>
      </c>
      <c r="B1222" s="66" t="s">
        <v>2777</v>
      </c>
      <c r="C1222" s="67">
        <v>68</v>
      </c>
      <c r="D1222" s="67" t="s">
        <v>339</v>
      </c>
      <c r="E1222" s="71">
        <v>7.1913160420612396E-2</v>
      </c>
      <c r="F1222" s="68">
        <v>2.0512820512820502</v>
      </c>
      <c r="G1222" s="71">
        <v>0.14814526653057999</v>
      </c>
      <c r="H1222" s="68">
        <v>5.6410256410256396</v>
      </c>
      <c r="I1222" s="71">
        <v>1.36641323442614E-2</v>
      </c>
      <c r="J1222" s="68">
        <v>19.230769230769202</v>
      </c>
      <c r="K1222" s="71">
        <v>5.3930082386996203E-2</v>
      </c>
      <c r="L1222" s="68">
        <v>13.846153846153801</v>
      </c>
    </row>
    <row r="1223" spans="1:12" x14ac:dyDescent="0.2">
      <c r="A1223" s="72" t="s">
        <v>2778</v>
      </c>
      <c r="B1223" s="66" t="s">
        <v>2779</v>
      </c>
      <c r="C1223" s="67">
        <v>68</v>
      </c>
      <c r="D1223" s="67" t="s">
        <v>339</v>
      </c>
      <c r="E1223" s="71">
        <v>6.4647436474710898E-2</v>
      </c>
      <c r="F1223" s="68">
        <v>1.79487179487179</v>
      </c>
      <c r="G1223" s="71">
        <v>6.7489224308999493E-2</v>
      </c>
      <c r="H1223" s="68">
        <v>2.5641025641025599</v>
      </c>
      <c r="I1223" s="71">
        <v>5.4709598141185201E-2</v>
      </c>
      <c r="J1223" s="68">
        <v>51.538461538461497</v>
      </c>
      <c r="K1223" s="71">
        <v>7.1743486973947904E-2</v>
      </c>
      <c r="L1223" s="68">
        <v>18.717948717948701</v>
      </c>
    </row>
    <row r="1224" spans="1:12" x14ac:dyDescent="0.2">
      <c r="A1224" s="72" t="s">
        <v>2780</v>
      </c>
      <c r="B1224" s="66" t="s">
        <v>2781</v>
      </c>
      <c r="C1224" s="67">
        <v>68</v>
      </c>
      <c r="D1224" s="67" t="s">
        <v>339</v>
      </c>
      <c r="E1224" s="71">
        <v>0.18332016377778901</v>
      </c>
      <c r="F1224" s="68">
        <v>51.282051282051299</v>
      </c>
      <c r="G1224" s="71">
        <v>0.26852995379955302</v>
      </c>
      <c r="H1224" s="68">
        <v>57.948717948717999</v>
      </c>
      <c r="I1224" s="71">
        <v>0.18296694367944</v>
      </c>
      <c r="J1224" s="68">
        <v>85.641025641025607</v>
      </c>
      <c r="K1224" s="71">
        <v>9.8463593854375406E-2</v>
      </c>
      <c r="L1224" s="68">
        <v>25.128205128205099</v>
      </c>
    </row>
    <row r="1225" spans="1:12" x14ac:dyDescent="0.2">
      <c r="A1225" s="72" t="s">
        <v>2782</v>
      </c>
      <c r="B1225" s="66" t="s">
        <v>2783</v>
      </c>
      <c r="C1225" s="67">
        <v>68</v>
      </c>
      <c r="D1225" s="67" t="s">
        <v>339</v>
      </c>
      <c r="E1225" s="71">
        <v>0.30247105342575098</v>
      </c>
      <c r="F1225" s="68">
        <v>77.179487179487197</v>
      </c>
      <c r="G1225" s="71">
        <v>0.25446508296274201</v>
      </c>
      <c r="H1225" s="68">
        <v>42.051282051282101</v>
      </c>
      <c r="I1225" s="71">
        <v>7.5507970907455105E-2</v>
      </c>
      <c r="J1225" s="68">
        <v>62.307692307692299</v>
      </c>
      <c r="K1225" s="71">
        <v>0.57744010640705601</v>
      </c>
      <c r="L1225" s="68">
        <v>83.846153846153896</v>
      </c>
    </row>
    <row r="1226" spans="1:12" x14ac:dyDescent="0.2">
      <c r="A1226" s="72" t="s">
        <v>2784</v>
      </c>
      <c r="B1226" s="66" t="s">
        <v>2785</v>
      </c>
      <c r="C1226" s="67">
        <v>68</v>
      </c>
      <c r="D1226" s="67" t="s">
        <v>339</v>
      </c>
      <c r="E1226" s="71">
        <v>0.32797528554157401</v>
      </c>
      <c r="F1226" s="68">
        <v>82.820512820512803</v>
      </c>
      <c r="G1226" s="71">
        <v>0.39855627108132102</v>
      </c>
      <c r="H1226" s="68">
        <v>88.974358974359006</v>
      </c>
      <c r="I1226" s="71">
        <v>5.2694040773944899E-2</v>
      </c>
      <c r="J1226" s="68">
        <v>51.025641025641001</v>
      </c>
      <c r="K1226" s="71">
        <v>0.532675544769457</v>
      </c>
      <c r="L1226" s="68">
        <v>81.282051282051299</v>
      </c>
    </row>
    <row r="1227" spans="1:12" x14ac:dyDescent="0.2">
      <c r="A1227" s="72" t="s">
        <v>2786</v>
      </c>
      <c r="B1227" s="66" t="s">
        <v>2787</v>
      </c>
      <c r="C1227" s="67">
        <v>68</v>
      </c>
      <c r="D1227" s="67" t="s">
        <v>339</v>
      </c>
      <c r="E1227" s="71">
        <v>0.17682509273359101</v>
      </c>
      <c r="F1227" s="68">
        <v>47.435897435897402</v>
      </c>
      <c r="G1227" s="71">
        <v>0.241877324433592</v>
      </c>
      <c r="H1227" s="68">
        <v>14.1025641025641</v>
      </c>
      <c r="I1227" s="71">
        <v>4.6933972706532198E-2</v>
      </c>
      <c r="J1227" s="68">
        <v>48.461538461538503</v>
      </c>
      <c r="K1227" s="71">
        <v>0.24166398106064799</v>
      </c>
      <c r="L1227" s="68">
        <v>66.410256410256395</v>
      </c>
    </row>
    <row r="1228" spans="1:12" x14ac:dyDescent="0.2">
      <c r="A1228" s="72" t="s">
        <v>2788</v>
      </c>
      <c r="B1228" s="66" t="s">
        <v>2789</v>
      </c>
      <c r="C1228" s="67">
        <v>68</v>
      </c>
      <c r="D1228" s="67" t="s">
        <v>339</v>
      </c>
      <c r="E1228" s="71">
        <v>0.170682648686935</v>
      </c>
      <c r="F1228" s="68">
        <v>45.384615384615401</v>
      </c>
      <c r="G1228" s="71">
        <v>0.24765508595820901</v>
      </c>
      <c r="H1228" s="68">
        <v>16.923076923076898</v>
      </c>
      <c r="I1228" s="71">
        <v>0.221596155582445</v>
      </c>
      <c r="J1228" s="68">
        <v>89.487179487179503</v>
      </c>
      <c r="K1228" s="71">
        <v>4.2796704520151399E-2</v>
      </c>
      <c r="L1228" s="68">
        <v>10</v>
      </c>
    </row>
    <row r="1229" spans="1:12" x14ac:dyDescent="0.2">
      <c r="A1229" s="72" t="s">
        <v>2790</v>
      </c>
      <c r="B1229" s="66" t="s">
        <v>2791</v>
      </c>
      <c r="C1229" s="67">
        <v>68</v>
      </c>
      <c r="D1229" s="67" t="s">
        <v>339</v>
      </c>
      <c r="E1229" s="71">
        <v>0.201560064241951</v>
      </c>
      <c r="F1229" s="68">
        <v>56.6666666666667</v>
      </c>
      <c r="G1229" s="71">
        <v>0.21050821260604999</v>
      </c>
      <c r="H1229" s="68">
        <v>10</v>
      </c>
      <c r="I1229" s="71">
        <v>0.36028197789312599</v>
      </c>
      <c r="J1229" s="68">
        <v>96.153846153846203</v>
      </c>
      <c r="K1229" s="71">
        <v>3.3890002226675597E-2</v>
      </c>
      <c r="L1229" s="68">
        <v>8.4615384615384599</v>
      </c>
    </row>
    <row r="1230" spans="1:12" x14ac:dyDescent="0.2">
      <c r="A1230" s="72" t="s">
        <v>2792</v>
      </c>
      <c r="B1230" s="66" t="s">
        <v>2793</v>
      </c>
      <c r="C1230" s="67">
        <v>68</v>
      </c>
      <c r="D1230" s="67" t="s">
        <v>339</v>
      </c>
      <c r="E1230" s="71">
        <v>0.260489338153432</v>
      </c>
      <c r="F1230" s="68">
        <v>68.974358974359006</v>
      </c>
      <c r="G1230" s="71">
        <v>0.26929012236098498</v>
      </c>
      <c r="H1230" s="68">
        <v>58.205128205128197</v>
      </c>
      <c r="I1230" s="71">
        <v>0.213387108662425</v>
      </c>
      <c r="J1230" s="68">
        <v>88.717948717948701</v>
      </c>
      <c r="K1230" s="71">
        <v>0.29879078343688698</v>
      </c>
      <c r="L1230" s="68">
        <v>70.512820512820497</v>
      </c>
    </row>
    <row r="1231" spans="1:12" x14ac:dyDescent="0.2">
      <c r="A1231" s="72" t="s">
        <v>2794</v>
      </c>
      <c r="B1231" s="66" t="s">
        <v>2795</v>
      </c>
      <c r="C1231" s="67">
        <v>68</v>
      </c>
      <c r="D1231" s="67" t="s">
        <v>339</v>
      </c>
      <c r="E1231" s="71">
        <v>0.22593012114327199</v>
      </c>
      <c r="F1231" s="68">
        <v>63.076923076923102</v>
      </c>
      <c r="G1231" s="71">
        <v>0.33357472788333498</v>
      </c>
      <c r="H1231" s="68">
        <v>78.205128205128204</v>
      </c>
      <c r="I1231" s="71">
        <v>0.17104288489913499</v>
      </c>
      <c r="J1231" s="68">
        <v>85.128205128205096</v>
      </c>
      <c r="K1231" s="71">
        <v>0.173172750647345</v>
      </c>
      <c r="L1231" s="68">
        <v>54.3589743589744</v>
      </c>
    </row>
    <row r="1232" spans="1:12" x14ac:dyDescent="0.2">
      <c r="A1232" s="72" t="s">
        <v>2796</v>
      </c>
      <c r="B1232" s="66" t="s">
        <v>2797</v>
      </c>
      <c r="C1232" s="67">
        <v>68</v>
      </c>
      <c r="D1232" s="67" t="s">
        <v>339</v>
      </c>
      <c r="E1232" s="71">
        <v>0.150903888776801</v>
      </c>
      <c r="F1232" s="68">
        <v>32.564102564102598</v>
      </c>
      <c r="G1232" s="71">
        <v>0.254941318385706</v>
      </c>
      <c r="H1232" s="68">
        <v>43.3333333333333</v>
      </c>
      <c r="I1232" s="71">
        <v>0.13938691441096299</v>
      </c>
      <c r="J1232" s="68">
        <v>79.230769230769198</v>
      </c>
      <c r="K1232" s="71">
        <v>5.8383433533734097E-2</v>
      </c>
      <c r="L1232" s="68">
        <v>15.6410256410256</v>
      </c>
    </row>
    <row r="1233" spans="1:12" x14ac:dyDescent="0.2">
      <c r="A1233" s="72" t="s">
        <v>2798</v>
      </c>
      <c r="B1233" s="66" t="s">
        <v>2799</v>
      </c>
      <c r="C1233" s="67">
        <v>68</v>
      </c>
      <c r="D1233" s="67" t="s">
        <v>339</v>
      </c>
      <c r="E1233" s="71">
        <v>0.18052530852262599</v>
      </c>
      <c r="F1233" s="68">
        <v>49.230769230769198</v>
      </c>
      <c r="G1233" s="71">
        <v>0.25</v>
      </c>
      <c r="H1233" s="68">
        <v>36.153846153846203</v>
      </c>
      <c r="I1233" s="71">
        <v>0.10504312148032</v>
      </c>
      <c r="J1233" s="68">
        <v>73.076923076923094</v>
      </c>
      <c r="K1233" s="71">
        <v>0.18653280408755901</v>
      </c>
      <c r="L1233" s="68">
        <v>57.179487179487197</v>
      </c>
    </row>
    <row r="1234" spans="1:12" x14ac:dyDescent="0.2">
      <c r="A1234" s="72" t="s">
        <v>2800</v>
      </c>
      <c r="B1234" s="66" t="s">
        <v>2801</v>
      </c>
      <c r="C1234" s="67">
        <v>68</v>
      </c>
      <c r="D1234" s="67" t="s">
        <v>339</v>
      </c>
      <c r="E1234" s="71">
        <v>0.23877100173583499</v>
      </c>
      <c r="F1234" s="68">
        <v>65.128205128205096</v>
      </c>
      <c r="G1234" s="71">
        <v>0.25</v>
      </c>
      <c r="H1234" s="68">
        <v>36.153846153846203</v>
      </c>
      <c r="I1234" s="71">
        <v>0.35448935791291503</v>
      </c>
      <c r="J1234" s="68">
        <v>95.128205128205096</v>
      </c>
      <c r="K1234" s="71">
        <v>0.111823647294589</v>
      </c>
      <c r="L1234" s="68">
        <v>30.5128205128205</v>
      </c>
    </row>
    <row r="1235" spans="1:12" x14ac:dyDescent="0.2">
      <c r="A1235" s="72" t="s">
        <v>2802</v>
      </c>
      <c r="B1235" s="66" t="s">
        <v>2803</v>
      </c>
      <c r="C1235" s="67">
        <v>68</v>
      </c>
      <c r="D1235" s="67" t="s">
        <v>339</v>
      </c>
      <c r="E1235" s="71">
        <v>0.32886918757278599</v>
      </c>
      <c r="F1235" s="68">
        <v>83.076923076923094</v>
      </c>
      <c r="G1235" s="71">
        <v>0.31566725518968802</v>
      </c>
      <c r="H1235" s="68">
        <v>74.615384615384599</v>
      </c>
      <c r="I1235" s="71">
        <v>0.46091188483562601</v>
      </c>
      <c r="J1235" s="68">
        <v>99.230769230769198</v>
      </c>
      <c r="K1235" s="71">
        <v>0.210028422693043</v>
      </c>
      <c r="L1235" s="68">
        <v>63.076923076923102</v>
      </c>
    </row>
    <row r="1236" spans="1:12" x14ac:dyDescent="0.2">
      <c r="A1236" s="72" t="s">
        <v>2804</v>
      </c>
      <c r="B1236" s="66" t="s">
        <v>2805</v>
      </c>
      <c r="C1236" s="67">
        <v>68</v>
      </c>
      <c r="D1236" s="67" t="s">
        <v>339</v>
      </c>
      <c r="E1236" s="71">
        <v>0.12523470786520099</v>
      </c>
      <c r="F1236" s="68">
        <v>15.128205128205099</v>
      </c>
      <c r="G1236" s="71">
        <v>0.25321502057613199</v>
      </c>
      <c r="H1236" s="68">
        <v>40.256410256410298</v>
      </c>
      <c r="I1236" s="71">
        <v>6.8559020632475404E-2</v>
      </c>
      <c r="J1236" s="68">
        <v>59.230769230769198</v>
      </c>
      <c r="K1236" s="71">
        <v>5.3930082386996203E-2</v>
      </c>
      <c r="L1236" s="68">
        <v>13.846153846153801</v>
      </c>
    </row>
    <row r="1237" spans="1:12" x14ac:dyDescent="0.2">
      <c r="A1237" s="72" t="s">
        <v>2806</v>
      </c>
      <c r="B1237" s="66" t="s">
        <v>2807</v>
      </c>
      <c r="C1237" s="67">
        <v>68</v>
      </c>
      <c r="D1237" s="67" t="s">
        <v>339</v>
      </c>
      <c r="E1237" s="71">
        <v>0.16027441376672499</v>
      </c>
      <c r="F1237" s="68">
        <v>39.487179487179503</v>
      </c>
      <c r="G1237" s="71">
        <v>0.26533074274173801</v>
      </c>
      <c r="H1237" s="68">
        <v>53.846153846153797</v>
      </c>
      <c r="I1237" s="71">
        <v>0.15265571387796401</v>
      </c>
      <c r="J1237" s="68">
        <v>82.051282051282001</v>
      </c>
      <c r="K1237" s="71">
        <v>6.2836784680472005E-2</v>
      </c>
      <c r="L1237" s="68">
        <v>16.6666666666667</v>
      </c>
    </row>
    <row r="1238" spans="1:12" x14ac:dyDescent="0.2">
      <c r="A1238" s="72" t="s">
        <v>2808</v>
      </c>
      <c r="B1238" s="66" t="s">
        <v>2809</v>
      </c>
      <c r="C1238" s="67">
        <v>68</v>
      </c>
      <c r="D1238" s="67" t="s">
        <v>339</v>
      </c>
      <c r="E1238" s="71">
        <v>0.12125277748213301</v>
      </c>
      <c r="F1238" s="68">
        <v>14.1025641025641</v>
      </c>
      <c r="G1238" s="71">
        <v>0.25308830867355397</v>
      </c>
      <c r="H1238" s="68">
        <v>39.487179487179503</v>
      </c>
      <c r="I1238" s="71">
        <v>9.6820101706489498E-2</v>
      </c>
      <c r="J1238" s="68">
        <v>71.282051282051299</v>
      </c>
      <c r="K1238" s="71">
        <v>1.38499220663549E-2</v>
      </c>
      <c r="L1238" s="68">
        <v>4.1025641025641004</v>
      </c>
    </row>
    <row r="1239" spans="1:12" x14ac:dyDescent="0.2">
      <c r="A1239" s="72" t="s">
        <v>2810</v>
      </c>
      <c r="B1239" s="66" t="s">
        <v>2811</v>
      </c>
      <c r="C1239" s="67">
        <v>68</v>
      </c>
      <c r="D1239" s="67" t="s">
        <v>339</v>
      </c>
      <c r="E1239" s="71">
        <v>0.204176117429652</v>
      </c>
      <c r="F1239" s="68">
        <v>57.948717948717999</v>
      </c>
      <c r="G1239" s="71">
        <v>0.31723042912797</v>
      </c>
      <c r="H1239" s="68">
        <v>75.128205128205096</v>
      </c>
      <c r="I1239" s="71">
        <v>0.28812802781473801</v>
      </c>
      <c r="J1239" s="68">
        <v>93.3333333333333</v>
      </c>
      <c r="K1239" s="71">
        <v>7.1698953462480501E-3</v>
      </c>
      <c r="L1239" s="68">
        <v>3.0769230769230802</v>
      </c>
    </row>
    <row r="1240" spans="1:12" x14ac:dyDescent="0.2">
      <c r="A1240" s="72" t="s">
        <v>2812</v>
      </c>
      <c r="B1240" s="66" t="s">
        <v>2813</v>
      </c>
      <c r="C1240" s="67">
        <v>68</v>
      </c>
      <c r="D1240" s="67" t="s">
        <v>339</v>
      </c>
      <c r="E1240" s="71">
        <v>0.33542671049579298</v>
      </c>
      <c r="F1240" s="68">
        <v>84.358974358974393</v>
      </c>
      <c r="G1240" s="71">
        <v>0.48040469428643701</v>
      </c>
      <c r="H1240" s="68">
        <v>94.102564102564102</v>
      </c>
      <c r="I1240" s="71">
        <v>0.52093221742806295</v>
      </c>
      <c r="J1240" s="68">
        <v>99.743589743589794</v>
      </c>
      <c r="K1240" s="71">
        <v>4.9432197728790902E-3</v>
      </c>
      <c r="L1240" s="68">
        <v>2.0512820512820502</v>
      </c>
    </row>
    <row r="1241" spans="1:12" x14ac:dyDescent="0.2">
      <c r="A1241" s="72" t="s">
        <v>2814</v>
      </c>
      <c r="B1241" s="66" t="s">
        <v>2815</v>
      </c>
      <c r="C1241" s="67">
        <v>68</v>
      </c>
      <c r="D1241" s="67" t="s">
        <v>339</v>
      </c>
      <c r="E1241" s="71">
        <v>0.14210922728187</v>
      </c>
      <c r="F1241" s="68">
        <v>25.897435897435901</v>
      </c>
      <c r="G1241" s="71">
        <v>0.25964506017195899</v>
      </c>
      <c r="H1241" s="68">
        <v>50</v>
      </c>
      <c r="I1241" s="71">
        <v>0.15060602403392701</v>
      </c>
      <c r="J1241" s="68">
        <v>81.025641025640994</v>
      </c>
      <c r="K1241" s="71">
        <v>1.60765976397239E-2</v>
      </c>
      <c r="L1241" s="68">
        <v>4.6153846153846203</v>
      </c>
    </row>
    <row r="1242" spans="1:12" x14ac:dyDescent="0.2">
      <c r="A1242" s="72" t="s">
        <v>2816</v>
      </c>
      <c r="B1242" s="66" t="s">
        <v>2817</v>
      </c>
      <c r="C1242" s="67">
        <v>68</v>
      </c>
      <c r="D1242" s="67" t="s">
        <v>339</v>
      </c>
      <c r="E1242" s="71">
        <v>0.18608778980455501</v>
      </c>
      <c r="F1242" s="68">
        <v>52.307692307692299</v>
      </c>
      <c r="G1242" s="71">
        <v>0.26681838755950099</v>
      </c>
      <c r="H1242" s="68">
        <v>55.128205128205103</v>
      </c>
      <c r="I1242" s="71">
        <v>0.28650176208128603</v>
      </c>
      <c r="J1242" s="68">
        <v>92.820512820512803</v>
      </c>
      <c r="K1242" s="71">
        <v>4.9432197728790902E-3</v>
      </c>
      <c r="L1242" s="68">
        <v>2.0512820512820502</v>
      </c>
    </row>
    <row r="1243" spans="1:12" x14ac:dyDescent="0.2">
      <c r="A1243" s="72" t="s">
        <v>2818</v>
      </c>
      <c r="B1243" s="66" t="s">
        <v>2819</v>
      </c>
      <c r="C1243" s="67">
        <v>68</v>
      </c>
      <c r="D1243" s="67" t="s">
        <v>339</v>
      </c>
      <c r="E1243" s="71">
        <v>0.124927872407014</v>
      </c>
      <c r="F1243" s="68">
        <v>14.871794871794901</v>
      </c>
      <c r="G1243" s="71">
        <v>0.29203177435779698</v>
      </c>
      <c r="H1243" s="68">
        <v>68.461538461538495</v>
      </c>
      <c r="I1243" s="71">
        <v>6.6675245223521903E-2</v>
      </c>
      <c r="J1243" s="68">
        <v>58.461538461538503</v>
      </c>
      <c r="K1243" s="71">
        <v>1.60765976397239E-2</v>
      </c>
      <c r="L1243" s="68">
        <v>4.6153846153846203</v>
      </c>
    </row>
    <row r="1244" spans="1:12" x14ac:dyDescent="0.2">
      <c r="A1244" s="72" t="s">
        <v>2820</v>
      </c>
      <c r="B1244" s="66" t="s">
        <v>2821</v>
      </c>
      <c r="C1244" s="67">
        <v>68</v>
      </c>
      <c r="D1244" s="67" t="s">
        <v>339</v>
      </c>
      <c r="E1244" s="71">
        <v>0.33491678791740098</v>
      </c>
      <c r="F1244" s="68">
        <v>84.102564102564102</v>
      </c>
      <c r="G1244" s="71">
        <v>0.40976586226697997</v>
      </c>
      <c r="H1244" s="68">
        <v>89.743589743589794</v>
      </c>
      <c r="I1244" s="71">
        <v>0.13548458844602701</v>
      </c>
      <c r="J1244" s="68">
        <v>78.461538461538495</v>
      </c>
      <c r="K1244" s="71">
        <v>0.45949991303919602</v>
      </c>
      <c r="L1244" s="68">
        <v>78.461538461538495</v>
      </c>
    </row>
    <row r="1245" spans="1:12" x14ac:dyDescent="0.2">
      <c r="A1245" s="72" t="s">
        <v>2822</v>
      </c>
      <c r="B1245" s="66" t="s">
        <v>2823</v>
      </c>
      <c r="C1245" s="67">
        <v>68</v>
      </c>
      <c r="D1245" s="67" t="s">
        <v>339</v>
      </c>
      <c r="E1245" s="71">
        <v>0.35064599007659902</v>
      </c>
      <c r="F1245" s="68">
        <v>86.410256410256395</v>
      </c>
      <c r="G1245" s="71">
        <v>0.27500526788747998</v>
      </c>
      <c r="H1245" s="68">
        <v>60</v>
      </c>
      <c r="I1245" s="71">
        <v>0.22421707741253999</v>
      </c>
      <c r="J1245" s="68">
        <v>90</v>
      </c>
      <c r="K1245" s="71">
        <v>0.55271562492977799</v>
      </c>
      <c r="L1245" s="68">
        <v>82.820512820512803</v>
      </c>
    </row>
    <row r="1246" spans="1:12" x14ac:dyDescent="0.2">
      <c r="A1246" s="72" t="s">
        <v>2824</v>
      </c>
      <c r="B1246" s="66" t="s">
        <v>2825</v>
      </c>
      <c r="C1246" s="67">
        <v>68</v>
      </c>
      <c r="D1246" s="67" t="s">
        <v>339</v>
      </c>
      <c r="E1246" s="71">
        <v>0.315424222400494</v>
      </c>
      <c r="F1246" s="68">
        <v>80.512820512820497</v>
      </c>
      <c r="G1246" s="71">
        <v>0.32691192364257599</v>
      </c>
      <c r="H1246" s="68">
        <v>77.435897435897402</v>
      </c>
      <c r="I1246" s="71">
        <v>0.40042561857238601</v>
      </c>
      <c r="J1246" s="68">
        <v>96.923076923076906</v>
      </c>
      <c r="K1246" s="71">
        <v>0.21893512498651899</v>
      </c>
      <c r="L1246" s="68">
        <v>64.358974358974393</v>
      </c>
    </row>
    <row r="1247" spans="1:12" x14ac:dyDescent="0.2">
      <c r="A1247" s="72" t="s">
        <v>2826</v>
      </c>
      <c r="B1247" s="66" t="s">
        <v>2827</v>
      </c>
      <c r="C1247" s="67">
        <v>68</v>
      </c>
      <c r="D1247" s="67" t="s">
        <v>339</v>
      </c>
      <c r="E1247" s="71">
        <v>0.22155178168002501</v>
      </c>
      <c r="F1247" s="68">
        <v>61.538461538461497</v>
      </c>
      <c r="G1247" s="71">
        <v>0.28170235582077202</v>
      </c>
      <c r="H1247" s="68">
        <v>63.846153846153797</v>
      </c>
      <c r="I1247" s="71">
        <v>0.28448939536492701</v>
      </c>
      <c r="J1247" s="68">
        <v>92.307692307692307</v>
      </c>
      <c r="K1247" s="71">
        <v>9.8463593854375406E-2</v>
      </c>
      <c r="L1247" s="68">
        <v>25.128205128205099</v>
      </c>
    </row>
    <row r="1248" spans="1:12" x14ac:dyDescent="0.2">
      <c r="A1248" s="72" t="s">
        <v>2828</v>
      </c>
      <c r="B1248" s="66" t="s">
        <v>2829</v>
      </c>
      <c r="C1248" s="67">
        <v>68</v>
      </c>
      <c r="D1248" s="67" t="s">
        <v>339</v>
      </c>
      <c r="E1248" s="71">
        <v>0.12538310062326299</v>
      </c>
      <c r="F1248" s="68">
        <v>15.384615384615399</v>
      </c>
      <c r="G1248" s="71">
        <v>0.26412025340756201</v>
      </c>
      <c r="H1248" s="68">
        <v>52.564102564102598</v>
      </c>
      <c r="I1248" s="71">
        <v>6.2552317221968204E-2</v>
      </c>
      <c r="J1248" s="68">
        <v>56.410256410256402</v>
      </c>
      <c r="K1248" s="71">
        <v>4.9476731240258302E-2</v>
      </c>
      <c r="L1248" s="68">
        <v>12.564102564102599</v>
      </c>
    </row>
    <row r="1249" spans="1:12" x14ac:dyDescent="0.2">
      <c r="A1249" s="72" t="s">
        <v>2830</v>
      </c>
      <c r="B1249" s="66" t="s">
        <v>2831</v>
      </c>
      <c r="C1249" s="67">
        <v>68</v>
      </c>
      <c r="D1249" s="67" t="s">
        <v>339</v>
      </c>
      <c r="E1249" s="71">
        <v>0.29339613231700301</v>
      </c>
      <c r="F1249" s="68">
        <v>76.6666666666667</v>
      </c>
      <c r="G1249" s="71">
        <v>0.30358099660653698</v>
      </c>
      <c r="H1249" s="68">
        <v>72.051282051282001</v>
      </c>
      <c r="I1249" s="71">
        <v>0.39130345912870701</v>
      </c>
      <c r="J1249" s="68">
        <v>96.6666666666667</v>
      </c>
      <c r="K1249" s="71">
        <v>0.18530394121576499</v>
      </c>
      <c r="L1249" s="68">
        <v>56.923076923076898</v>
      </c>
    </row>
    <row r="1250" spans="1:12" x14ac:dyDescent="0.2">
      <c r="A1250" s="72" t="s">
        <v>2832</v>
      </c>
      <c r="B1250" s="66" t="s">
        <v>2833</v>
      </c>
      <c r="C1250" s="67">
        <v>68</v>
      </c>
      <c r="D1250" s="67" t="s">
        <v>339</v>
      </c>
      <c r="E1250" s="71">
        <v>0.26710419769161298</v>
      </c>
      <c r="F1250" s="68">
        <v>70</v>
      </c>
      <c r="G1250" s="71">
        <v>0.38004801509966601</v>
      </c>
      <c r="H1250" s="68">
        <v>87.435897435897402</v>
      </c>
      <c r="I1250" s="71">
        <v>0.23695844946098399</v>
      </c>
      <c r="J1250" s="68">
        <v>90.769230769230802</v>
      </c>
      <c r="K1250" s="71">
        <v>0.18430612851419001</v>
      </c>
      <c r="L1250" s="68">
        <v>56.6666666666667</v>
      </c>
    </row>
    <row r="1251" spans="1:12" x14ac:dyDescent="0.2">
      <c r="A1251" s="72" t="s">
        <v>2834</v>
      </c>
      <c r="B1251" s="66" t="s">
        <v>2835</v>
      </c>
      <c r="C1251" s="67">
        <v>68</v>
      </c>
      <c r="D1251" s="67" t="s">
        <v>339</v>
      </c>
      <c r="E1251" s="71">
        <v>0.239653191700296</v>
      </c>
      <c r="F1251" s="68">
        <v>65.384615384615401</v>
      </c>
      <c r="G1251" s="71">
        <v>0.29973357878144002</v>
      </c>
      <c r="H1251" s="68">
        <v>70.512820512820497</v>
      </c>
      <c r="I1251" s="71">
        <v>0.23714654337862701</v>
      </c>
      <c r="J1251" s="68">
        <v>91.025641025640994</v>
      </c>
      <c r="K1251" s="71">
        <v>0.18207945294082101</v>
      </c>
      <c r="L1251" s="68">
        <v>56.410256410256402</v>
      </c>
    </row>
    <row r="1252" spans="1:12" x14ac:dyDescent="0.2">
      <c r="A1252" s="72" t="s">
        <v>2836</v>
      </c>
      <c r="B1252" s="66" t="s">
        <v>2837</v>
      </c>
      <c r="C1252" s="67">
        <v>68</v>
      </c>
      <c r="D1252" s="67" t="s">
        <v>339</v>
      </c>
      <c r="E1252" s="71">
        <v>0.15403811994892599</v>
      </c>
      <c r="F1252" s="68">
        <v>34.3589743589744</v>
      </c>
      <c r="G1252" s="71">
        <v>0.311044938205152</v>
      </c>
      <c r="H1252" s="68">
        <v>73.589743589743605</v>
      </c>
      <c r="I1252" s="71">
        <v>9.2685988107892803E-2</v>
      </c>
      <c r="J1252" s="68">
        <v>70</v>
      </c>
      <c r="K1252" s="71">
        <v>5.8383433533734097E-2</v>
      </c>
      <c r="L1252" s="68">
        <v>15.6410256410256</v>
      </c>
    </row>
    <row r="1253" spans="1:12" x14ac:dyDescent="0.2">
      <c r="A1253" s="72" t="s">
        <v>2838</v>
      </c>
      <c r="B1253" s="66" t="s">
        <v>2839</v>
      </c>
      <c r="C1253" s="67">
        <v>68</v>
      </c>
      <c r="D1253" s="67" t="s">
        <v>339</v>
      </c>
      <c r="E1253" s="71">
        <v>0.36522887418473499</v>
      </c>
      <c r="F1253" s="68">
        <v>88.974358974359006</v>
      </c>
      <c r="G1253" s="71">
        <v>0.66230321452809604</v>
      </c>
      <c r="H1253" s="68">
        <v>98.205128205128204</v>
      </c>
      <c r="I1253" s="71">
        <v>0.359413245478791</v>
      </c>
      <c r="J1253" s="68">
        <v>95.897435897435898</v>
      </c>
      <c r="K1253" s="71">
        <v>7.3970162547316906E-2</v>
      </c>
      <c r="L1253" s="68">
        <v>19.4871794871795</v>
      </c>
    </row>
    <row r="1254" spans="1:12" x14ac:dyDescent="0.2">
      <c r="A1254" s="72" t="s">
        <v>2840</v>
      </c>
      <c r="B1254" s="66" t="s">
        <v>2841</v>
      </c>
      <c r="C1254" s="67">
        <v>68</v>
      </c>
      <c r="D1254" s="67" t="s">
        <v>339</v>
      </c>
      <c r="E1254" s="71">
        <v>0.134880896071744</v>
      </c>
      <c r="F1254" s="68">
        <v>21.794871794871799</v>
      </c>
      <c r="G1254" s="71">
        <v>0.33721884611613001</v>
      </c>
      <c r="H1254" s="68">
        <v>78.461538461538495</v>
      </c>
      <c r="I1254" s="71">
        <v>2.4627137578951599E-2</v>
      </c>
      <c r="J1254" s="68">
        <v>31.794871794871799</v>
      </c>
      <c r="K1254" s="71">
        <v>4.2796704520151399E-2</v>
      </c>
      <c r="L1254" s="68">
        <v>10</v>
      </c>
    </row>
    <row r="1255" spans="1:12" x14ac:dyDescent="0.2">
      <c r="A1255" s="72" t="s">
        <v>2842</v>
      </c>
      <c r="B1255" s="66" t="s">
        <v>2843</v>
      </c>
      <c r="C1255" s="67">
        <v>68</v>
      </c>
      <c r="D1255" s="67" t="s">
        <v>339</v>
      </c>
      <c r="E1255" s="71">
        <v>0.18909712977440801</v>
      </c>
      <c r="F1255" s="68">
        <v>53.846153846153797</v>
      </c>
      <c r="G1255" s="71">
        <v>0.46992910996790399</v>
      </c>
      <c r="H1255" s="68">
        <v>93.3333333333333</v>
      </c>
      <c r="I1255" s="71">
        <v>7.4605654995488505E-2</v>
      </c>
      <c r="J1255" s="68">
        <v>61.538461538461497</v>
      </c>
      <c r="K1255" s="71">
        <v>2.27566243598308E-2</v>
      </c>
      <c r="L1255" s="68">
        <v>6.1538461538461497</v>
      </c>
    </row>
    <row r="1256" spans="1:12" x14ac:dyDescent="0.2">
      <c r="A1256" s="72" t="s">
        <v>2844</v>
      </c>
      <c r="B1256" s="66" t="s">
        <v>2845</v>
      </c>
      <c r="C1256" s="67">
        <v>68</v>
      </c>
      <c r="D1256" s="67" t="s">
        <v>339</v>
      </c>
      <c r="E1256" s="71">
        <v>0.16870838237232599</v>
      </c>
      <c r="F1256" s="68">
        <v>44.102564102564102</v>
      </c>
      <c r="G1256" s="71">
        <v>0.39738496798026601</v>
      </c>
      <c r="H1256" s="68">
        <v>88.717948717948701</v>
      </c>
      <c r="I1256" s="71">
        <v>7.4850176910034802E-2</v>
      </c>
      <c r="J1256" s="68">
        <v>61.794871794871803</v>
      </c>
      <c r="K1256" s="71">
        <v>3.3890002226675597E-2</v>
      </c>
      <c r="L1256" s="68">
        <v>8.4615384615384599</v>
      </c>
    </row>
    <row r="1257" spans="1:12" x14ac:dyDescent="0.2">
      <c r="A1257" s="72" t="s">
        <v>2846</v>
      </c>
      <c r="B1257" s="66" t="s">
        <v>2847</v>
      </c>
      <c r="C1257" s="67">
        <v>68</v>
      </c>
      <c r="D1257" s="67" t="s">
        <v>339</v>
      </c>
      <c r="E1257" s="71">
        <v>0.22039096249439299</v>
      </c>
      <c r="F1257" s="68">
        <v>60.769230769230802</v>
      </c>
      <c r="G1257" s="71">
        <v>0.43012631941798501</v>
      </c>
      <c r="H1257" s="68">
        <v>91.794871794871796</v>
      </c>
      <c r="I1257" s="71">
        <v>0.18379651239830599</v>
      </c>
      <c r="J1257" s="68">
        <v>85.897435897435898</v>
      </c>
      <c r="K1257" s="71">
        <v>4.72500556668893E-2</v>
      </c>
      <c r="L1257" s="68">
        <v>11.538461538461499</v>
      </c>
    </row>
    <row r="1258" spans="1:12" x14ac:dyDescent="0.2">
      <c r="A1258" s="72" t="s">
        <v>2848</v>
      </c>
      <c r="B1258" s="66" t="s">
        <v>2849</v>
      </c>
      <c r="C1258" s="67">
        <v>68</v>
      </c>
      <c r="D1258" s="67" t="s">
        <v>339</v>
      </c>
      <c r="E1258" s="71">
        <v>0.15607155034287801</v>
      </c>
      <c r="F1258" s="68">
        <v>36.153846153846203</v>
      </c>
      <c r="G1258" s="71">
        <v>0.34053699146179001</v>
      </c>
      <c r="H1258" s="68">
        <v>79.487179487179503</v>
      </c>
      <c r="I1258" s="71">
        <v>0.102694359633644</v>
      </c>
      <c r="J1258" s="68">
        <v>72.820512820512803</v>
      </c>
      <c r="K1258" s="71">
        <v>2.4983299933199699E-2</v>
      </c>
      <c r="L1258" s="68">
        <v>6.9230769230769198</v>
      </c>
    </row>
    <row r="1259" spans="1:12" x14ac:dyDescent="0.2">
      <c r="A1259" s="72" t="s">
        <v>2850</v>
      </c>
      <c r="B1259" s="66" t="s">
        <v>2851</v>
      </c>
      <c r="C1259" s="67">
        <v>68</v>
      </c>
      <c r="D1259" s="67" t="s">
        <v>339</v>
      </c>
      <c r="E1259" s="71">
        <v>0.135413681827109</v>
      </c>
      <c r="F1259" s="68">
        <v>22.051282051282101</v>
      </c>
      <c r="G1259" s="71">
        <v>0.35269691015820598</v>
      </c>
      <c r="H1259" s="68">
        <v>82.820512820512803</v>
      </c>
      <c r="I1259" s="71">
        <v>4.6374239976871102E-2</v>
      </c>
      <c r="J1259" s="68">
        <v>48.205128205128197</v>
      </c>
      <c r="K1259" s="71">
        <v>7.1698953462480501E-3</v>
      </c>
      <c r="L1259" s="68">
        <v>3.0769230769230802</v>
      </c>
    </row>
    <row r="1260" spans="1:12" x14ac:dyDescent="0.2">
      <c r="A1260" s="72" t="s">
        <v>2852</v>
      </c>
      <c r="B1260" s="66" t="s">
        <v>2853</v>
      </c>
      <c r="C1260" s="67">
        <v>68</v>
      </c>
      <c r="D1260" s="67" t="s">
        <v>339</v>
      </c>
      <c r="E1260" s="71">
        <v>0.13023259549469199</v>
      </c>
      <c r="F1260" s="68">
        <v>18.461538461538499</v>
      </c>
      <c r="G1260" s="71">
        <v>0.35239932515382599</v>
      </c>
      <c r="H1260" s="68">
        <v>82.564102564102598</v>
      </c>
      <c r="I1260" s="71">
        <v>2.8901890410631199E-2</v>
      </c>
      <c r="J1260" s="68">
        <v>38.717948717948701</v>
      </c>
      <c r="K1260" s="71">
        <v>9.3965709196170092E-3</v>
      </c>
      <c r="L1260" s="68">
        <v>3.5897435897435899</v>
      </c>
    </row>
    <row r="1261" spans="1:12" x14ac:dyDescent="0.2">
      <c r="A1261" s="72" t="s">
        <v>2854</v>
      </c>
      <c r="B1261" s="66" t="s">
        <v>2855</v>
      </c>
      <c r="C1261" s="67">
        <v>68</v>
      </c>
      <c r="D1261" s="67" t="s">
        <v>339</v>
      </c>
      <c r="E1261" s="71">
        <v>0.101490498594291</v>
      </c>
      <c r="F1261" s="68">
        <v>5.1282051282051304</v>
      </c>
      <c r="G1261" s="71">
        <v>0.25123532970610202</v>
      </c>
      <c r="H1261" s="68">
        <v>37.179487179487197</v>
      </c>
      <c r="I1261" s="71">
        <v>3.7594348365136299E-3</v>
      </c>
      <c r="J1261" s="68">
        <v>6.6666666666666696</v>
      </c>
      <c r="K1261" s="71">
        <v>4.9476731240258302E-2</v>
      </c>
      <c r="L1261" s="68">
        <v>12.564102564102599</v>
      </c>
    </row>
    <row r="1262" spans="1:12" x14ac:dyDescent="0.2">
      <c r="A1262" s="72" t="s">
        <v>2856</v>
      </c>
      <c r="B1262" s="66" t="s">
        <v>2857</v>
      </c>
      <c r="C1262" s="67">
        <v>68</v>
      </c>
      <c r="D1262" s="67" t="s">
        <v>339</v>
      </c>
      <c r="E1262" s="71">
        <v>0.103213273128756</v>
      </c>
      <c r="F1262" s="68">
        <v>6.1538461538461497</v>
      </c>
      <c r="G1262" s="71">
        <v>0.240999050756803</v>
      </c>
      <c r="H1262" s="68">
        <v>13.5897435897436</v>
      </c>
      <c r="I1262" s="71">
        <v>1.02573350957314E-2</v>
      </c>
      <c r="J1262" s="68">
        <v>16.153846153846199</v>
      </c>
      <c r="K1262" s="71">
        <v>5.8383433533734097E-2</v>
      </c>
      <c r="L1262" s="68">
        <v>15.6410256410256</v>
      </c>
    </row>
    <row r="1263" spans="1:12" x14ac:dyDescent="0.2">
      <c r="A1263" s="72" t="s">
        <v>2858</v>
      </c>
      <c r="B1263" s="66" t="s">
        <v>2859</v>
      </c>
      <c r="C1263" s="67">
        <v>68</v>
      </c>
      <c r="D1263" s="67" t="s">
        <v>339</v>
      </c>
      <c r="E1263" s="71">
        <v>0.108233656941689</v>
      </c>
      <c r="F1263" s="68">
        <v>8.7179487179487207</v>
      </c>
      <c r="G1263" s="71">
        <v>0.25</v>
      </c>
      <c r="H1263" s="68">
        <v>36.153846153846203</v>
      </c>
      <c r="I1263" s="71">
        <v>7.3080827774882199E-4</v>
      </c>
      <c r="J1263" s="68">
        <v>2.8205128205128198</v>
      </c>
      <c r="K1263" s="71">
        <v>7.3970162547316906E-2</v>
      </c>
      <c r="L1263" s="68">
        <v>19.4871794871795</v>
      </c>
    </row>
    <row r="1264" spans="1:12" x14ac:dyDescent="0.2">
      <c r="A1264" s="72" t="s">
        <v>2860</v>
      </c>
      <c r="B1264" s="66" t="s">
        <v>2861</v>
      </c>
      <c r="C1264" s="67">
        <v>68</v>
      </c>
      <c r="D1264" s="67" t="s">
        <v>339</v>
      </c>
      <c r="E1264" s="71">
        <v>0.111038318740023</v>
      </c>
      <c r="F1264" s="68">
        <v>10.2564102564103</v>
      </c>
      <c r="G1264" s="71">
        <v>0.25</v>
      </c>
      <c r="H1264" s="68">
        <v>36.153846153846203</v>
      </c>
      <c r="I1264" s="71">
        <v>1.1371469246120799E-2</v>
      </c>
      <c r="J1264" s="68">
        <v>16.410256410256402</v>
      </c>
      <c r="K1264" s="71">
        <v>7.1743486973947904E-2</v>
      </c>
      <c r="L1264" s="68">
        <v>18.717948717948701</v>
      </c>
    </row>
    <row r="1265" spans="1:12" x14ac:dyDescent="0.2">
      <c r="A1265" s="72" t="s">
        <v>2862</v>
      </c>
      <c r="B1265" s="66" t="s">
        <v>2863</v>
      </c>
      <c r="C1265" s="67">
        <v>68</v>
      </c>
      <c r="D1265" s="67" t="s">
        <v>339</v>
      </c>
      <c r="E1265" s="71">
        <v>0.106779900185969</v>
      </c>
      <c r="F1265" s="68">
        <v>7.4358974358974397</v>
      </c>
      <c r="G1265" s="71">
        <v>0.18148918592579799</v>
      </c>
      <c r="H1265" s="68">
        <v>7.4358974358974397</v>
      </c>
      <c r="I1265" s="71">
        <v>8.2693756671744306E-2</v>
      </c>
      <c r="J1265" s="68">
        <v>65.897435897435898</v>
      </c>
      <c r="K1265" s="71">
        <v>5.6156757960365199E-2</v>
      </c>
      <c r="L1265" s="68">
        <v>14.3589743589744</v>
      </c>
    </row>
    <row r="1266" spans="1:12" x14ac:dyDescent="0.2">
      <c r="A1266" s="72" t="s">
        <v>2864</v>
      </c>
      <c r="B1266" s="66" t="s">
        <v>2865</v>
      </c>
      <c r="C1266" s="67">
        <v>68</v>
      </c>
      <c r="D1266" s="67" t="s">
        <v>339</v>
      </c>
      <c r="E1266" s="71">
        <v>0.10741399721039201</v>
      </c>
      <c r="F1266" s="68">
        <v>8.2051282051282008</v>
      </c>
      <c r="G1266" s="71">
        <v>0.249999974365088</v>
      </c>
      <c r="H1266" s="68">
        <v>21.025641025641001</v>
      </c>
      <c r="I1266" s="71">
        <v>2.4991961599199398E-2</v>
      </c>
      <c r="J1266" s="68">
        <v>32.051282051282101</v>
      </c>
      <c r="K1266" s="71">
        <v>4.72500556668893E-2</v>
      </c>
      <c r="L1266" s="68">
        <v>11.538461538461499</v>
      </c>
    </row>
    <row r="1267" spans="1:12" x14ac:dyDescent="0.2">
      <c r="A1267" s="72" t="s">
        <v>2866</v>
      </c>
      <c r="B1267" s="66" t="s">
        <v>2867</v>
      </c>
      <c r="C1267" s="67">
        <v>68</v>
      </c>
      <c r="D1267" s="67" t="s">
        <v>339</v>
      </c>
      <c r="E1267" s="71">
        <v>0.10639254298766</v>
      </c>
      <c r="F1267" s="68">
        <v>7.1794871794871797</v>
      </c>
      <c r="G1267" s="71">
        <v>0.25</v>
      </c>
      <c r="H1267" s="68">
        <v>36.153846153846203</v>
      </c>
      <c r="I1267" s="71">
        <v>1.88749313577117E-3</v>
      </c>
      <c r="J1267" s="68">
        <v>3.8461538461538498</v>
      </c>
      <c r="K1267" s="71">
        <v>6.7290135827209996E-2</v>
      </c>
      <c r="L1267" s="68">
        <v>17.948717948717899</v>
      </c>
    </row>
    <row r="1268" spans="1:12" x14ac:dyDescent="0.2">
      <c r="A1268" s="72" t="s">
        <v>2868</v>
      </c>
      <c r="B1268" s="66" t="s">
        <v>2869</v>
      </c>
      <c r="C1268" s="67">
        <v>68</v>
      </c>
      <c r="D1268" s="67" t="s">
        <v>339</v>
      </c>
      <c r="E1268" s="71">
        <v>0.15097949091266299</v>
      </c>
      <c r="F1268" s="68">
        <v>32.820512820512803</v>
      </c>
      <c r="G1268" s="71">
        <v>0.29074448457336499</v>
      </c>
      <c r="H1268" s="68">
        <v>67.692307692307693</v>
      </c>
      <c r="I1268" s="71">
        <v>0.16219398816462199</v>
      </c>
      <c r="J1268" s="68">
        <v>83.3333333333333</v>
      </c>
      <c r="K1268" s="71">
        <v>0</v>
      </c>
      <c r="L1268" s="68">
        <v>1.02564102564103</v>
      </c>
    </row>
    <row r="1269" spans="1:12" x14ac:dyDescent="0.2">
      <c r="A1269" s="72" t="s">
        <v>2870</v>
      </c>
      <c r="B1269" s="66" t="s">
        <v>2871</v>
      </c>
      <c r="C1269" s="67">
        <v>68</v>
      </c>
      <c r="D1269" s="67" t="s">
        <v>339</v>
      </c>
      <c r="E1269" s="71">
        <v>0.23378156232018801</v>
      </c>
      <c r="F1269" s="68">
        <v>64.102564102564102</v>
      </c>
      <c r="G1269" s="71">
        <v>0.26786033160043599</v>
      </c>
      <c r="H1269" s="68">
        <v>56.6666666666667</v>
      </c>
      <c r="I1269" s="71">
        <v>0.40850105542692899</v>
      </c>
      <c r="J1269" s="68">
        <v>97.435897435897402</v>
      </c>
      <c r="K1269" s="71">
        <v>2.4983299933199699E-2</v>
      </c>
      <c r="L1269" s="68">
        <v>6.9230769230769198</v>
      </c>
    </row>
    <row r="1270" spans="1:12" x14ac:dyDescent="0.2">
      <c r="A1270" s="72" t="s">
        <v>2872</v>
      </c>
      <c r="B1270" s="66" t="s">
        <v>2873</v>
      </c>
      <c r="C1270" s="67">
        <v>68</v>
      </c>
      <c r="D1270" s="67" t="s">
        <v>339</v>
      </c>
      <c r="E1270" s="71">
        <v>0.28654644061091</v>
      </c>
      <c r="F1270" s="68">
        <v>74.358974358974393</v>
      </c>
      <c r="G1270" s="71">
        <v>0.41712883487491598</v>
      </c>
      <c r="H1270" s="68">
        <v>90.512820512820497</v>
      </c>
      <c r="I1270" s="71">
        <v>0.44251048695781497</v>
      </c>
      <c r="J1270" s="68">
        <v>98.717948717948701</v>
      </c>
      <c r="K1270" s="71">
        <v>0</v>
      </c>
      <c r="L1270" s="68">
        <v>1.02564102564103</v>
      </c>
    </row>
    <row r="1271" spans="1:12" x14ac:dyDescent="0.2">
      <c r="A1271" s="72" t="s">
        <v>2874</v>
      </c>
      <c r="B1271" s="66" t="s">
        <v>2875</v>
      </c>
      <c r="C1271" s="67">
        <v>71</v>
      </c>
      <c r="D1271" s="67" t="s">
        <v>339</v>
      </c>
      <c r="E1271" s="71">
        <v>0.26926665530871402</v>
      </c>
      <c r="F1271" s="68">
        <v>91.351744186046503</v>
      </c>
      <c r="G1271" s="71">
        <v>0.26055900621118</v>
      </c>
      <c r="H1271" s="68">
        <v>49.927325581395401</v>
      </c>
      <c r="I1271" s="71">
        <v>0.32855308695154201</v>
      </c>
      <c r="J1271" s="68">
        <v>95.639534883720899</v>
      </c>
      <c r="K1271" s="71">
        <v>0.21868787276342</v>
      </c>
      <c r="L1271" s="68">
        <v>88.735465116279101</v>
      </c>
    </row>
    <row r="1272" spans="1:12" x14ac:dyDescent="0.2">
      <c r="A1272" s="72" t="s">
        <v>2876</v>
      </c>
      <c r="B1272" s="66" t="s">
        <v>2877</v>
      </c>
      <c r="C1272" s="67">
        <v>71</v>
      </c>
      <c r="D1272" s="67" t="s">
        <v>339</v>
      </c>
      <c r="E1272" s="71">
        <v>0.28540082387501198</v>
      </c>
      <c r="F1272" s="68">
        <v>92.732558139534902</v>
      </c>
      <c r="G1272" s="71">
        <v>0.26925465838509299</v>
      </c>
      <c r="H1272" s="68">
        <v>59.156976744186103</v>
      </c>
      <c r="I1272" s="71">
        <v>0.27283250508884799</v>
      </c>
      <c r="J1272" s="68">
        <v>94.549418604651194</v>
      </c>
      <c r="K1272" s="71">
        <v>0.31411530815109401</v>
      </c>
      <c r="L1272" s="68">
        <v>93.604651162790702</v>
      </c>
    </row>
    <row r="1273" spans="1:12" x14ac:dyDescent="0.2">
      <c r="A1273" s="72" t="s">
        <v>2878</v>
      </c>
      <c r="B1273" s="66" t="s">
        <v>2879</v>
      </c>
      <c r="C1273" s="67">
        <v>71</v>
      </c>
      <c r="D1273" s="67" t="s">
        <v>339</v>
      </c>
      <c r="E1273" s="71">
        <v>0.27635816405731101</v>
      </c>
      <c r="F1273" s="68">
        <v>92.005813953488399</v>
      </c>
      <c r="G1273" s="71">
        <v>0.28716735379800601</v>
      </c>
      <c r="H1273" s="68">
        <v>71.220930232558104</v>
      </c>
      <c r="I1273" s="71">
        <v>0.40274212843356899</v>
      </c>
      <c r="J1273" s="68">
        <v>97.965116279069804</v>
      </c>
      <c r="K1273" s="71">
        <v>0.13916500994035799</v>
      </c>
      <c r="L1273" s="68">
        <v>81.177325581395394</v>
      </c>
    </row>
    <row r="1274" spans="1:12" x14ac:dyDescent="0.2">
      <c r="A1274" s="72" t="s">
        <v>2880</v>
      </c>
      <c r="B1274" s="66" t="s">
        <v>2881</v>
      </c>
      <c r="C1274" s="67">
        <v>71</v>
      </c>
      <c r="D1274" s="67" t="s">
        <v>339</v>
      </c>
      <c r="E1274" s="71">
        <v>0.27249708177749699</v>
      </c>
      <c r="F1274" s="68">
        <v>91.642441860465098</v>
      </c>
      <c r="G1274" s="71">
        <v>0.30341614895814401</v>
      </c>
      <c r="H1274" s="68">
        <v>77.761627906976798</v>
      </c>
      <c r="I1274" s="71">
        <v>0.386838515857448</v>
      </c>
      <c r="J1274" s="68">
        <v>97.529069767441896</v>
      </c>
      <c r="K1274" s="71">
        <v>0.12723658051689901</v>
      </c>
      <c r="L1274" s="68">
        <v>80.232558139534902</v>
      </c>
    </row>
    <row r="1275" spans="1:12" x14ac:dyDescent="0.2">
      <c r="A1275" s="72" t="s">
        <v>2882</v>
      </c>
      <c r="B1275" s="66" t="s">
        <v>2883</v>
      </c>
      <c r="C1275" s="67">
        <v>71</v>
      </c>
      <c r="D1275" s="67" t="s">
        <v>339</v>
      </c>
      <c r="E1275" s="71">
        <v>0.25074234447309901</v>
      </c>
      <c r="F1275" s="68">
        <v>89.898255813953497</v>
      </c>
      <c r="G1275" s="71">
        <v>0.30217391293588097</v>
      </c>
      <c r="H1275" s="68">
        <v>77.2529069767442</v>
      </c>
      <c r="I1275" s="71">
        <v>0.28703125169614002</v>
      </c>
      <c r="J1275" s="68">
        <v>94.767441860465098</v>
      </c>
      <c r="K1275" s="71">
        <v>0.16302186878727601</v>
      </c>
      <c r="L1275" s="68">
        <v>83.793604651162795</v>
      </c>
    </row>
    <row r="1276" spans="1:12" x14ac:dyDescent="0.2">
      <c r="A1276" s="72" t="s">
        <v>2884</v>
      </c>
      <c r="B1276" s="66" t="s">
        <v>2885</v>
      </c>
      <c r="C1276" s="67">
        <v>68</v>
      </c>
      <c r="D1276" s="67" t="s">
        <v>339</v>
      </c>
      <c r="E1276" s="71">
        <v>0.13317917323244399</v>
      </c>
      <c r="F1276" s="68">
        <v>20.769230769230798</v>
      </c>
      <c r="G1276" s="71">
        <v>0.285720664404358</v>
      </c>
      <c r="H1276" s="68">
        <v>65.384615384615401</v>
      </c>
      <c r="I1276" s="71">
        <v>5.98867729059782E-2</v>
      </c>
      <c r="J1276" s="68">
        <v>55.128205128205103</v>
      </c>
      <c r="K1276" s="71">
        <v>5.3930082386996203E-2</v>
      </c>
      <c r="L1276" s="68">
        <v>13.846153846153801</v>
      </c>
    </row>
    <row r="1277" spans="1:12" x14ac:dyDescent="0.2">
      <c r="A1277" s="72" t="s">
        <v>2886</v>
      </c>
      <c r="B1277" s="66" t="s">
        <v>2887</v>
      </c>
      <c r="C1277" s="67">
        <v>71</v>
      </c>
      <c r="D1277" s="67" t="s">
        <v>339</v>
      </c>
      <c r="E1277" s="71">
        <v>0.149979789019171</v>
      </c>
      <c r="F1277" s="68">
        <v>70.930232558139494</v>
      </c>
      <c r="G1277" s="71">
        <v>0.28043478122969301</v>
      </c>
      <c r="H1277" s="68">
        <v>67.078488372093005</v>
      </c>
      <c r="I1277" s="71">
        <v>0.105886295569369</v>
      </c>
      <c r="J1277" s="68">
        <v>86.119186046511601</v>
      </c>
      <c r="K1277" s="71">
        <v>6.3618290258449298E-2</v>
      </c>
      <c r="L1277" s="68">
        <v>71.947674418604606</v>
      </c>
    </row>
    <row r="1278" spans="1:12" x14ac:dyDescent="0.2">
      <c r="A1278" s="72" t="s">
        <v>2888</v>
      </c>
      <c r="B1278" s="66" t="s">
        <v>2889</v>
      </c>
      <c r="C1278" s="67">
        <v>71</v>
      </c>
      <c r="D1278" s="67" t="s">
        <v>339</v>
      </c>
      <c r="E1278" s="71">
        <v>0.249366625521417</v>
      </c>
      <c r="F1278" s="68">
        <v>89.7529069767442</v>
      </c>
      <c r="G1278" s="71">
        <v>0.40535678485847898</v>
      </c>
      <c r="H1278" s="68">
        <v>91.061046511627893</v>
      </c>
      <c r="I1278" s="71">
        <v>0.271172515165017</v>
      </c>
      <c r="J1278" s="68">
        <v>94.404069767441896</v>
      </c>
      <c r="K1278" s="71">
        <v>7.1570576540755507E-2</v>
      </c>
      <c r="L1278" s="68">
        <v>73.401162790697697</v>
      </c>
    </row>
    <row r="1279" spans="1:12" x14ac:dyDescent="0.2">
      <c r="A1279" s="72" t="s">
        <v>2890</v>
      </c>
      <c r="B1279" s="66" t="s">
        <v>2891</v>
      </c>
      <c r="C1279" s="67">
        <v>68</v>
      </c>
      <c r="D1279" s="67" t="s">
        <v>339</v>
      </c>
      <c r="E1279" s="71">
        <v>0.34631925333399799</v>
      </c>
      <c r="F1279" s="68">
        <v>86.153846153846203</v>
      </c>
      <c r="G1279" s="71">
        <v>0.52697247939763203</v>
      </c>
      <c r="H1279" s="68">
        <v>96.6666666666667</v>
      </c>
      <c r="I1279" s="71">
        <v>0.50036203411137603</v>
      </c>
      <c r="J1279" s="68">
        <v>99.487179487179503</v>
      </c>
      <c r="K1279" s="71">
        <v>1.1623246492986E-2</v>
      </c>
      <c r="L1279" s="68">
        <v>3.8461538461538498</v>
      </c>
    </row>
    <row r="1280" spans="1:12" x14ac:dyDescent="0.2">
      <c r="A1280" s="72" t="s">
        <v>2892</v>
      </c>
      <c r="B1280" s="66" t="s">
        <v>2893</v>
      </c>
      <c r="C1280" s="67">
        <v>71</v>
      </c>
      <c r="D1280" s="67" t="s">
        <v>339</v>
      </c>
      <c r="E1280" s="71">
        <v>0.18215982909495099</v>
      </c>
      <c r="F1280" s="68">
        <v>80.450581395348806</v>
      </c>
      <c r="G1280" s="71">
        <v>0.30649051094521901</v>
      </c>
      <c r="H1280" s="68">
        <v>78.633720930232599</v>
      </c>
      <c r="I1280" s="71">
        <v>0.180346829222337</v>
      </c>
      <c r="J1280" s="68">
        <v>90.625</v>
      </c>
      <c r="K1280" s="71">
        <v>5.96421471172962E-2</v>
      </c>
      <c r="L1280" s="68">
        <v>71.0029069767442</v>
      </c>
    </row>
    <row r="1281" spans="1:12" x14ac:dyDescent="0.2">
      <c r="A1281" s="72" t="s">
        <v>2894</v>
      </c>
      <c r="B1281" s="66" t="s">
        <v>2895</v>
      </c>
      <c r="C1281" s="67">
        <v>71</v>
      </c>
      <c r="D1281" s="67" t="s">
        <v>339</v>
      </c>
      <c r="E1281" s="71">
        <v>0.38493069065253299</v>
      </c>
      <c r="F1281" s="68">
        <v>97.383720930232599</v>
      </c>
      <c r="G1281" s="71">
        <v>0.76810231580275301</v>
      </c>
      <c r="H1281" s="68">
        <v>98.473837209302303</v>
      </c>
      <c r="I1281" s="71">
        <v>0.29523846390832698</v>
      </c>
      <c r="J1281" s="68">
        <v>94.840116279069804</v>
      </c>
      <c r="K1281" s="71">
        <v>9.1451292246520904E-2</v>
      </c>
      <c r="L1281" s="68">
        <v>75.799418604651194</v>
      </c>
    </row>
    <row r="1282" spans="1:12" x14ac:dyDescent="0.2">
      <c r="A1282" s="72" t="s">
        <v>2896</v>
      </c>
      <c r="B1282" s="66" t="s">
        <v>2897</v>
      </c>
      <c r="C1282" s="67">
        <v>71</v>
      </c>
      <c r="D1282" s="67" t="s">
        <v>339</v>
      </c>
      <c r="E1282" s="71">
        <v>0.32598289980161299</v>
      </c>
      <c r="F1282" s="68">
        <v>95.203488372093005</v>
      </c>
      <c r="G1282" s="71">
        <v>0.49459164170555298</v>
      </c>
      <c r="H1282" s="68">
        <v>94.549418604651194</v>
      </c>
      <c r="I1282" s="71">
        <v>0.348168190900081</v>
      </c>
      <c r="J1282" s="68">
        <v>96.511627906976798</v>
      </c>
      <c r="K1282" s="71">
        <v>0.135188866799205</v>
      </c>
      <c r="L1282" s="68">
        <v>81.031976744186096</v>
      </c>
    </row>
    <row r="1283" spans="1:12" x14ac:dyDescent="0.2">
      <c r="A1283" s="72" t="s">
        <v>2898</v>
      </c>
      <c r="B1283" s="66" t="s">
        <v>2899</v>
      </c>
      <c r="C1283" s="67">
        <v>71</v>
      </c>
      <c r="D1283" s="67" t="s">
        <v>339</v>
      </c>
      <c r="E1283" s="71">
        <v>0.24631775259079899</v>
      </c>
      <c r="F1283" s="68">
        <v>89.462209302325604</v>
      </c>
      <c r="G1283" s="71">
        <v>0.32763066978203598</v>
      </c>
      <c r="H1283" s="68">
        <v>82.921511627906995</v>
      </c>
      <c r="I1283" s="71">
        <v>0.34770429773191203</v>
      </c>
      <c r="J1283" s="68">
        <v>96.438953488372107</v>
      </c>
      <c r="K1283" s="71">
        <v>6.3618290258449298E-2</v>
      </c>
      <c r="L1283" s="68">
        <v>71.947674418604606</v>
      </c>
    </row>
    <row r="1284" spans="1:12" x14ac:dyDescent="0.2">
      <c r="A1284" s="72" t="s">
        <v>2900</v>
      </c>
      <c r="B1284" s="66" t="s">
        <v>2901</v>
      </c>
      <c r="C1284" s="67">
        <v>71</v>
      </c>
      <c r="D1284" s="67" t="s">
        <v>339</v>
      </c>
      <c r="E1284" s="71">
        <v>0.40965459322090803</v>
      </c>
      <c r="F1284" s="68">
        <v>98.110465116279101</v>
      </c>
      <c r="G1284" s="71">
        <v>0.79584147050745302</v>
      </c>
      <c r="H1284" s="68">
        <v>98.764534883720899</v>
      </c>
      <c r="I1284" s="71">
        <v>0.37348016203797602</v>
      </c>
      <c r="J1284" s="68">
        <v>97.020348837209298</v>
      </c>
      <c r="K1284" s="71">
        <v>5.96421471172962E-2</v>
      </c>
      <c r="L1284" s="68">
        <v>71.0029069767442</v>
      </c>
    </row>
    <row r="1285" spans="1:12" x14ac:dyDescent="0.2">
      <c r="A1285" s="72" t="s">
        <v>2902</v>
      </c>
      <c r="B1285" s="66" t="s">
        <v>2903</v>
      </c>
      <c r="C1285" s="67">
        <v>71</v>
      </c>
      <c r="D1285" s="67" t="s">
        <v>339</v>
      </c>
      <c r="E1285" s="71">
        <v>0.12944823322367099</v>
      </c>
      <c r="F1285" s="68">
        <v>62.136627906976699</v>
      </c>
      <c r="G1285" s="71">
        <v>0.221129993813483</v>
      </c>
      <c r="H1285" s="68">
        <v>10.3924418604651</v>
      </c>
      <c r="I1285" s="71">
        <v>0.103596415599081</v>
      </c>
      <c r="J1285" s="68">
        <v>85.755813953488399</v>
      </c>
      <c r="K1285" s="71">
        <v>6.3618290258449298E-2</v>
      </c>
      <c r="L1285" s="68">
        <v>71.947674418604606</v>
      </c>
    </row>
    <row r="1286" spans="1:12" x14ac:dyDescent="0.2">
      <c r="A1286" s="72" t="s">
        <v>2904</v>
      </c>
      <c r="B1286" s="66" t="s">
        <v>2905</v>
      </c>
      <c r="C1286" s="67">
        <v>68</v>
      </c>
      <c r="D1286" s="67" t="s">
        <v>339</v>
      </c>
      <c r="E1286" s="71">
        <v>0.22874059401213501</v>
      </c>
      <c r="F1286" s="68">
        <v>63.589743589743598</v>
      </c>
      <c r="G1286" s="71">
        <v>0.31251116270762602</v>
      </c>
      <c r="H1286" s="68">
        <v>74.102564102564102</v>
      </c>
      <c r="I1286" s="71">
        <v>0.37322075070263899</v>
      </c>
      <c r="J1286" s="68">
        <v>96.410256410256395</v>
      </c>
      <c r="K1286" s="71">
        <v>4.8986862614116698E-4</v>
      </c>
      <c r="L1286" s="68">
        <v>1.2820512820512799</v>
      </c>
    </row>
    <row r="1287" spans="1:12" x14ac:dyDescent="0.2">
      <c r="A1287" s="72" t="s">
        <v>2906</v>
      </c>
      <c r="B1287" s="66" t="s">
        <v>2907</v>
      </c>
      <c r="C1287" s="67">
        <v>68</v>
      </c>
      <c r="D1287" s="67" t="s">
        <v>339</v>
      </c>
      <c r="E1287" s="71">
        <v>0.23451231994083199</v>
      </c>
      <c r="F1287" s="68">
        <v>64.358974358974393</v>
      </c>
      <c r="G1287" s="71">
        <v>0.25893016610108899</v>
      </c>
      <c r="H1287" s="68">
        <v>49.230769230769198</v>
      </c>
      <c r="I1287" s="71">
        <v>0.43743689837515998</v>
      </c>
      <c r="J1287" s="68">
        <v>98.461538461538495</v>
      </c>
      <c r="K1287" s="71">
        <v>7.1698953462480501E-3</v>
      </c>
      <c r="L1287" s="68">
        <v>3.0769230769230802</v>
      </c>
    </row>
    <row r="1288" spans="1:12" x14ac:dyDescent="0.2">
      <c r="A1288" s="72" t="s">
        <v>2908</v>
      </c>
      <c r="B1288" s="66" t="s">
        <v>2909</v>
      </c>
      <c r="C1288" s="67">
        <v>68</v>
      </c>
      <c r="D1288" s="67" t="s">
        <v>339</v>
      </c>
      <c r="E1288" s="71">
        <v>0.18117123367236199</v>
      </c>
      <c r="F1288" s="68">
        <v>49.743589743589702</v>
      </c>
      <c r="G1288" s="71">
        <v>0.35716199321307401</v>
      </c>
      <c r="H1288" s="68">
        <v>83.846153846153896</v>
      </c>
      <c r="I1288" s="71">
        <v>0.186351707804014</v>
      </c>
      <c r="J1288" s="68">
        <v>86.6666666666667</v>
      </c>
      <c r="K1288" s="71">
        <v>0</v>
      </c>
      <c r="L1288" s="68">
        <v>1.02564102564103</v>
      </c>
    </row>
    <row r="1289" spans="1:12" x14ac:dyDescent="0.2">
      <c r="A1289" s="72" t="s">
        <v>2910</v>
      </c>
      <c r="B1289" s="66" t="s">
        <v>2911</v>
      </c>
      <c r="C1289" s="67">
        <v>71</v>
      </c>
      <c r="D1289" s="67" t="s">
        <v>339</v>
      </c>
      <c r="E1289" s="71">
        <v>0.161386192188857</v>
      </c>
      <c r="F1289" s="68">
        <v>75.145348837209298</v>
      </c>
      <c r="G1289" s="71">
        <v>0.261180124222537</v>
      </c>
      <c r="H1289" s="68">
        <v>50.944767441860499</v>
      </c>
      <c r="I1289" s="71">
        <v>0.13947944637981799</v>
      </c>
      <c r="J1289" s="68">
        <v>88.081395348837205</v>
      </c>
      <c r="K1289" s="71">
        <v>8.3499005964214695E-2</v>
      </c>
      <c r="L1289" s="68">
        <v>74.709302325581405</v>
      </c>
    </row>
    <row r="1290" spans="1:12" x14ac:dyDescent="0.2">
      <c r="A1290" s="72" t="s">
        <v>2912</v>
      </c>
      <c r="B1290" s="66" t="s">
        <v>2913</v>
      </c>
      <c r="C1290" s="67">
        <v>71</v>
      </c>
      <c r="D1290" s="67" t="s">
        <v>339</v>
      </c>
      <c r="E1290" s="71">
        <v>0.13097692910014799</v>
      </c>
      <c r="F1290" s="68">
        <v>62.5</v>
      </c>
      <c r="G1290" s="71">
        <v>0.26134324604960202</v>
      </c>
      <c r="H1290" s="68">
        <v>51.235465116279101</v>
      </c>
      <c r="I1290" s="71">
        <v>7.1945394133546794E-2</v>
      </c>
      <c r="J1290" s="68">
        <v>81.468023255813904</v>
      </c>
      <c r="K1290" s="71">
        <v>5.96421471172962E-2</v>
      </c>
      <c r="L1290" s="68">
        <v>71.0029069767442</v>
      </c>
    </row>
    <row r="1291" spans="1:12" x14ac:dyDescent="0.2">
      <c r="A1291" s="72" t="s">
        <v>2914</v>
      </c>
      <c r="B1291" s="66" t="s">
        <v>2915</v>
      </c>
      <c r="C1291" s="67">
        <v>71</v>
      </c>
      <c r="D1291" s="67" t="s">
        <v>339</v>
      </c>
      <c r="E1291" s="71">
        <v>0.123019111086948</v>
      </c>
      <c r="F1291" s="68">
        <v>59.302325581395401</v>
      </c>
      <c r="G1291" s="71">
        <v>0.26684588780677199</v>
      </c>
      <c r="H1291" s="68">
        <v>57.485465116279101</v>
      </c>
      <c r="I1291" s="71">
        <v>4.25692983367763E-2</v>
      </c>
      <c r="J1291" s="68">
        <v>74.273255813953497</v>
      </c>
      <c r="K1291" s="71">
        <v>5.96421471172962E-2</v>
      </c>
      <c r="L1291" s="68">
        <v>71.0029069767442</v>
      </c>
    </row>
    <row r="1292" spans="1:12" x14ac:dyDescent="0.2">
      <c r="A1292" s="72" t="s">
        <v>2916</v>
      </c>
      <c r="B1292" s="66" t="s">
        <v>2917</v>
      </c>
      <c r="C1292" s="67">
        <v>71</v>
      </c>
      <c r="D1292" s="67" t="s">
        <v>339</v>
      </c>
      <c r="E1292" s="71">
        <v>0.25106996809391502</v>
      </c>
      <c r="F1292" s="68">
        <v>89.970930232558104</v>
      </c>
      <c r="G1292" s="71">
        <v>0.28749743439820902</v>
      </c>
      <c r="H1292" s="68">
        <v>71.293604651162795</v>
      </c>
      <c r="I1292" s="71">
        <v>0.26292916968473001</v>
      </c>
      <c r="J1292" s="68">
        <v>94.258720930232599</v>
      </c>
      <c r="K1292" s="71">
        <v>0.202783300198807</v>
      </c>
      <c r="L1292" s="68">
        <v>87.136627906976798</v>
      </c>
    </row>
    <row r="1293" spans="1:12" x14ac:dyDescent="0.2">
      <c r="A1293" s="72" t="s">
        <v>2918</v>
      </c>
      <c r="B1293" s="66" t="s">
        <v>2919</v>
      </c>
      <c r="C1293" s="67">
        <v>71</v>
      </c>
      <c r="D1293" s="67" t="s">
        <v>339</v>
      </c>
      <c r="E1293" s="71">
        <v>0.346321097625924</v>
      </c>
      <c r="F1293" s="68">
        <v>95.857558139534902</v>
      </c>
      <c r="G1293" s="71">
        <v>0.56967957598878904</v>
      </c>
      <c r="H1293" s="68">
        <v>96.293604651162795</v>
      </c>
      <c r="I1293" s="71">
        <v>0.40168928348938199</v>
      </c>
      <c r="J1293" s="68">
        <v>97.892441860465098</v>
      </c>
      <c r="K1293" s="71">
        <v>6.7594433399602402E-2</v>
      </c>
      <c r="L1293" s="68">
        <v>72.529069767441896</v>
      </c>
    </row>
    <row r="1294" spans="1:12" x14ac:dyDescent="0.2">
      <c r="A1294" s="72" t="s">
        <v>2920</v>
      </c>
      <c r="B1294" s="66" t="s">
        <v>2921</v>
      </c>
      <c r="C1294" s="67">
        <v>71</v>
      </c>
      <c r="D1294" s="67" t="s">
        <v>339</v>
      </c>
      <c r="E1294" s="71">
        <v>0.22823655840892201</v>
      </c>
      <c r="F1294" s="68">
        <v>87.063953488372107</v>
      </c>
      <c r="G1294" s="71">
        <v>0.26035778965890399</v>
      </c>
      <c r="H1294" s="68">
        <v>49.709302325581397</v>
      </c>
      <c r="I1294" s="71">
        <v>0.35278130902710703</v>
      </c>
      <c r="J1294" s="68">
        <v>96.656976744186096</v>
      </c>
      <c r="K1294" s="71">
        <v>7.1570576540755507E-2</v>
      </c>
      <c r="L1294" s="68">
        <v>73.401162790697697</v>
      </c>
    </row>
    <row r="1295" spans="1:12" x14ac:dyDescent="0.2">
      <c r="A1295" s="72" t="s">
        <v>2922</v>
      </c>
      <c r="B1295" s="66" t="s">
        <v>2923</v>
      </c>
      <c r="C1295" s="67">
        <v>71</v>
      </c>
      <c r="D1295" s="67" t="s">
        <v>339</v>
      </c>
      <c r="E1295" s="71">
        <v>0.17066155070171801</v>
      </c>
      <c r="F1295" s="68">
        <v>78.052325581395394</v>
      </c>
      <c r="G1295" s="71">
        <v>0.33390742829435199</v>
      </c>
      <c r="H1295" s="68">
        <v>83.648255813953497</v>
      </c>
      <c r="I1295" s="71">
        <v>0.114458933552352</v>
      </c>
      <c r="J1295" s="68">
        <v>87.063953488372107</v>
      </c>
      <c r="K1295" s="71">
        <v>6.3618290258449298E-2</v>
      </c>
      <c r="L1295" s="68">
        <v>71.947674418604606</v>
      </c>
    </row>
    <row r="1296" spans="1:12" x14ac:dyDescent="0.2">
      <c r="A1296" s="72" t="s">
        <v>2924</v>
      </c>
      <c r="B1296" s="66" t="s">
        <v>2925</v>
      </c>
      <c r="C1296" s="67">
        <v>71</v>
      </c>
      <c r="D1296" s="67" t="s">
        <v>339</v>
      </c>
      <c r="E1296" s="71">
        <v>0.235016915749621</v>
      </c>
      <c r="F1296" s="68">
        <v>88.154069767441896</v>
      </c>
      <c r="G1296" s="71">
        <v>0.41085886660008197</v>
      </c>
      <c r="H1296" s="68">
        <v>91.569767441860506</v>
      </c>
      <c r="I1296" s="71">
        <v>0.234549733531486</v>
      </c>
      <c r="J1296" s="68">
        <v>93.531976744186096</v>
      </c>
      <c r="K1296" s="71">
        <v>5.96421471172962E-2</v>
      </c>
      <c r="L1296" s="68">
        <v>71.0029069767442</v>
      </c>
    </row>
    <row r="1297" spans="1:12" x14ac:dyDescent="0.2">
      <c r="A1297" s="72" t="s">
        <v>2926</v>
      </c>
      <c r="B1297" s="66" t="s">
        <v>2927</v>
      </c>
      <c r="C1297" s="67">
        <v>71</v>
      </c>
      <c r="D1297" s="67" t="s">
        <v>339</v>
      </c>
      <c r="E1297" s="71">
        <v>0.23280571790736701</v>
      </c>
      <c r="F1297" s="68">
        <v>87.863372093023202</v>
      </c>
      <c r="G1297" s="71">
        <v>0.34776068967590601</v>
      </c>
      <c r="H1297" s="68">
        <v>86.555232558139494</v>
      </c>
      <c r="I1297" s="71">
        <v>0.28306203064659402</v>
      </c>
      <c r="J1297" s="68">
        <v>94.694767441860506</v>
      </c>
      <c r="K1297" s="71">
        <v>6.7594433399602402E-2</v>
      </c>
      <c r="L1297" s="68">
        <v>72.529069767441896</v>
      </c>
    </row>
    <row r="1298" spans="1:12" x14ac:dyDescent="0.2">
      <c r="A1298" s="72" t="s">
        <v>2928</v>
      </c>
      <c r="B1298" s="66" t="s">
        <v>2929</v>
      </c>
      <c r="C1298" s="67">
        <v>68</v>
      </c>
      <c r="D1298" s="67" t="s">
        <v>339</v>
      </c>
      <c r="E1298" s="71">
        <v>0.169449291975936</v>
      </c>
      <c r="F1298" s="68">
        <v>44.871794871794897</v>
      </c>
      <c r="G1298" s="71">
        <v>0.37270192924662399</v>
      </c>
      <c r="H1298" s="68">
        <v>87.179487179487197</v>
      </c>
      <c r="I1298" s="71">
        <v>0.13070272690830601</v>
      </c>
      <c r="J1298" s="68">
        <v>77.692307692307693</v>
      </c>
      <c r="K1298" s="71">
        <v>4.9432197728790902E-3</v>
      </c>
      <c r="L1298" s="68">
        <v>2.0512820512820502</v>
      </c>
    </row>
    <row r="1299" spans="1:12" x14ac:dyDescent="0.2">
      <c r="A1299" s="72" t="s">
        <v>2930</v>
      </c>
      <c r="B1299" s="66" t="s">
        <v>2931</v>
      </c>
      <c r="C1299" s="67">
        <v>68</v>
      </c>
      <c r="D1299" s="67" t="s">
        <v>339</v>
      </c>
      <c r="E1299" s="71">
        <v>0.18120507963316701</v>
      </c>
      <c r="F1299" s="68">
        <v>50</v>
      </c>
      <c r="G1299" s="71">
        <v>0.27679048621091501</v>
      </c>
      <c r="H1299" s="68">
        <v>61.282051282051299</v>
      </c>
      <c r="I1299" s="71">
        <v>0.26682475268858702</v>
      </c>
      <c r="J1299" s="68">
        <v>91.538461538461505</v>
      </c>
      <c r="K1299" s="71">
        <v>0</v>
      </c>
      <c r="L1299" s="68">
        <v>1.02564102564103</v>
      </c>
    </row>
    <row r="1300" spans="1:12" x14ac:dyDescent="0.2">
      <c r="A1300" s="72" t="s">
        <v>2932</v>
      </c>
      <c r="B1300" s="66" t="s">
        <v>2933</v>
      </c>
      <c r="C1300" s="67">
        <v>71</v>
      </c>
      <c r="D1300" s="67" t="s">
        <v>339</v>
      </c>
      <c r="E1300" s="71">
        <v>0.28859848382126302</v>
      </c>
      <c r="F1300" s="68">
        <v>92.950581395348806</v>
      </c>
      <c r="G1300" s="71">
        <v>0.61267641910704196</v>
      </c>
      <c r="H1300" s="68">
        <v>97.165697674418595</v>
      </c>
      <c r="I1300" s="71">
        <v>0.17359616953368601</v>
      </c>
      <c r="J1300" s="68">
        <v>90.116279069767401</v>
      </c>
      <c r="K1300" s="71">
        <v>7.9522862823061605E-2</v>
      </c>
      <c r="L1300" s="68">
        <v>74.273255813953497</v>
      </c>
    </row>
    <row r="1301" spans="1:12" x14ac:dyDescent="0.2">
      <c r="A1301" s="72" t="s">
        <v>2934</v>
      </c>
      <c r="B1301" s="66" t="s">
        <v>2935</v>
      </c>
      <c r="C1301" s="67">
        <v>71</v>
      </c>
      <c r="D1301" s="67" t="s">
        <v>339</v>
      </c>
      <c r="E1301" s="71">
        <v>0.15806770877788801</v>
      </c>
      <c r="F1301" s="68">
        <v>74.1279069767442</v>
      </c>
      <c r="G1301" s="71">
        <v>0.22733026648816301</v>
      </c>
      <c r="H1301" s="68">
        <v>11.555232558139499</v>
      </c>
      <c r="I1301" s="71">
        <v>0.17132614016359299</v>
      </c>
      <c r="J1301" s="68">
        <v>89.898255813953497</v>
      </c>
      <c r="K1301" s="71">
        <v>7.55467196819085E-2</v>
      </c>
      <c r="L1301" s="68">
        <v>73.764534883720899</v>
      </c>
    </row>
    <row r="1302" spans="1:12" x14ac:dyDescent="0.2">
      <c r="A1302" s="72" t="s">
        <v>2936</v>
      </c>
      <c r="B1302" s="66" t="s">
        <v>2937</v>
      </c>
      <c r="C1302" s="67">
        <v>71</v>
      </c>
      <c r="D1302" s="67" t="s">
        <v>339</v>
      </c>
      <c r="E1302" s="71">
        <v>0.238937012218499</v>
      </c>
      <c r="F1302" s="68">
        <v>88.590116279069804</v>
      </c>
      <c r="G1302" s="71">
        <v>0.28141035583229201</v>
      </c>
      <c r="H1302" s="68">
        <v>67.732558139534902</v>
      </c>
      <c r="I1302" s="71">
        <v>0.38371081998821499</v>
      </c>
      <c r="J1302" s="68">
        <v>97.383720930232599</v>
      </c>
      <c r="K1302" s="71">
        <v>5.1689860834989998E-2</v>
      </c>
      <c r="L1302" s="68">
        <v>68.75</v>
      </c>
    </row>
    <row r="1303" spans="1:12" x14ac:dyDescent="0.2">
      <c r="A1303" s="72" t="s">
        <v>2938</v>
      </c>
      <c r="B1303" s="66" t="s">
        <v>2939</v>
      </c>
      <c r="C1303" s="67">
        <v>71</v>
      </c>
      <c r="D1303" s="67" t="s">
        <v>339</v>
      </c>
      <c r="E1303" s="71">
        <v>0.22975323393484801</v>
      </c>
      <c r="F1303" s="68">
        <v>87.427325581395394</v>
      </c>
      <c r="G1303" s="71">
        <v>0.25256825372470598</v>
      </c>
      <c r="H1303" s="68">
        <v>37.354651162790702</v>
      </c>
      <c r="I1303" s="71">
        <v>0.35716858525677803</v>
      </c>
      <c r="J1303" s="68">
        <v>96.875</v>
      </c>
      <c r="K1303" s="71">
        <v>7.9522862823061605E-2</v>
      </c>
      <c r="L1303" s="68">
        <v>74.273255813953497</v>
      </c>
    </row>
    <row r="1304" spans="1:12" x14ac:dyDescent="0.2">
      <c r="A1304" s="72" t="s">
        <v>2940</v>
      </c>
      <c r="B1304" s="66" t="s">
        <v>2941</v>
      </c>
      <c r="C1304" s="67">
        <v>68</v>
      </c>
      <c r="D1304" s="67" t="s">
        <v>339</v>
      </c>
      <c r="E1304" s="71">
        <v>0.13628043472377299</v>
      </c>
      <c r="F1304" s="68">
        <v>22.8205128205128</v>
      </c>
      <c r="G1304" s="71">
        <v>0.27232541525272402</v>
      </c>
      <c r="H1304" s="68">
        <v>59.487179487179503</v>
      </c>
      <c r="I1304" s="71">
        <v>8.0359130958229996E-2</v>
      </c>
      <c r="J1304" s="68">
        <v>65.128205128205096</v>
      </c>
      <c r="K1304" s="71">
        <v>5.6156757960365199E-2</v>
      </c>
      <c r="L1304" s="68">
        <v>14.3589743589744</v>
      </c>
    </row>
    <row r="1305" spans="1:12" x14ac:dyDescent="0.2">
      <c r="A1305" s="72" t="s">
        <v>2942</v>
      </c>
      <c r="B1305" s="66" t="s">
        <v>2943</v>
      </c>
      <c r="C1305" s="67">
        <v>68</v>
      </c>
      <c r="D1305" s="67" t="s">
        <v>339</v>
      </c>
      <c r="E1305" s="71">
        <v>0.19175373743048499</v>
      </c>
      <c r="F1305" s="68">
        <v>54.3589743589744</v>
      </c>
      <c r="G1305" s="71">
        <v>0.285720664404358</v>
      </c>
      <c r="H1305" s="68">
        <v>65.384615384615401</v>
      </c>
      <c r="I1305" s="71">
        <v>0.26901059910063402</v>
      </c>
      <c r="J1305" s="68">
        <v>92.051282051282001</v>
      </c>
      <c r="K1305" s="71">
        <v>2.0529948786461801E-2</v>
      </c>
      <c r="L1305" s="68">
        <v>5.1282051282051304</v>
      </c>
    </row>
    <row r="1306" spans="1:12" x14ac:dyDescent="0.2">
      <c r="A1306" s="72" t="s">
        <v>2944</v>
      </c>
      <c r="B1306" s="66" t="s">
        <v>2945</v>
      </c>
      <c r="C1306" s="67">
        <v>68</v>
      </c>
      <c r="D1306" s="67" t="s">
        <v>339</v>
      </c>
      <c r="E1306" s="71">
        <v>0.241622146530767</v>
      </c>
      <c r="F1306" s="68">
        <v>65.641025641025607</v>
      </c>
      <c r="G1306" s="71">
        <v>0.26786033220217897</v>
      </c>
      <c r="H1306" s="68">
        <v>57.435897435897402</v>
      </c>
      <c r="I1306" s="71">
        <v>0.43647615860366101</v>
      </c>
      <c r="J1306" s="68">
        <v>98.205128205128204</v>
      </c>
      <c r="K1306" s="71">
        <v>2.0529948786461801E-2</v>
      </c>
      <c r="L1306" s="68">
        <v>5.1282051282051304</v>
      </c>
    </row>
    <row r="1307" spans="1:12" x14ac:dyDescent="0.2">
      <c r="A1307" s="72" t="s">
        <v>2946</v>
      </c>
      <c r="B1307" s="66" t="s">
        <v>2947</v>
      </c>
      <c r="C1307" s="67">
        <v>71</v>
      </c>
      <c r="D1307" s="67" t="s">
        <v>339</v>
      </c>
      <c r="E1307" s="71">
        <v>0.14992509201903301</v>
      </c>
      <c r="F1307" s="68">
        <v>70.784883720930196</v>
      </c>
      <c r="G1307" s="71">
        <v>0.26428571428571401</v>
      </c>
      <c r="H1307" s="68">
        <v>55.159883720930203</v>
      </c>
      <c r="I1307" s="71">
        <v>0.105966698948323</v>
      </c>
      <c r="J1307" s="68">
        <v>86.191860465116307</v>
      </c>
      <c r="K1307" s="71">
        <v>7.9522862823061605E-2</v>
      </c>
      <c r="L1307" s="68">
        <v>74.273255813953497</v>
      </c>
    </row>
    <row r="1308" spans="1:12" x14ac:dyDescent="0.2">
      <c r="A1308" s="72" t="s">
        <v>2948</v>
      </c>
      <c r="B1308" s="66" t="s">
        <v>2949</v>
      </c>
      <c r="C1308" s="67">
        <v>71</v>
      </c>
      <c r="D1308" s="67" t="s">
        <v>339</v>
      </c>
      <c r="E1308" s="71">
        <v>0.336134572200179</v>
      </c>
      <c r="F1308" s="68">
        <v>95.566860465116307</v>
      </c>
      <c r="G1308" s="71">
        <v>0.54916744280025098</v>
      </c>
      <c r="H1308" s="68">
        <v>95.784883720930196</v>
      </c>
      <c r="I1308" s="71">
        <v>0.34392812270684597</v>
      </c>
      <c r="J1308" s="68">
        <v>96.148255813953497</v>
      </c>
      <c r="K1308" s="71">
        <v>0.115308151093439</v>
      </c>
      <c r="L1308" s="68">
        <v>78.706395348837205</v>
      </c>
    </row>
    <row r="1309" spans="1:12" x14ac:dyDescent="0.2">
      <c r="A1309" s="72" t="s">
        <v>2950</v>
      </c>
      <c r="B1309" s="66" t="s">
        <v>2951</v>
      </c>
      <c r="C1309" s="67">
        <v>71</v>
      </c>
      <c r="D1309" s="67" t="s">
        <v>339</v>
      </c>
      <c r="E1309" s="71">
        <v>0.18511978994084599</v>
      </c>
      <c r="F1309" s="68">
        <v>80.813953488372107</v>
      </c>
      <c r="G1309" s="71">
        <v>0.25248446316319001</v>
      </c>
      <c r="H1309" s="68">
        <v>36.773255813953497</v>
      </c>
      <c r="I1309" s="71">
        <v>7.2258604472469998E-2</v>
      </c>
      <c r="J1309" s="68">
        <v>81.686046511627893</v>
      </c>
      <c r="K1309" s="71">
        <v>0.23061630218687901</v>
      </c>
      <c r="L1309" s="68">
        <v>89.607558139534902</v>
      </c>
    </row>
    <row r="1310" spans="1:12" x14ac:dyDescent="0.2">
      <c r="A1310" s="72" t="s">
        <v>2952</v>
      </c>
      <c r="B1310" s="66" t="s">
        <v>2953</v>
      </c>
      <c r="C1310" s="67">
        <v>71</v>
      </c>
      <c r="D1310" s="67" t="s">
        <v>339</v>
      </c>
      <c r="E1310" s="71">
        <v>0.22381107065226799</v>
      </c>
      <c r="F1310" s="68">
        <v>86.264534883720899</v>
      </c>
      <c r="G1310" s="71">
        <v>0.38978384163350899</v>
      </c>
      <c r="H1310" s="68">
        <v>90.479651162790702</v>
      </c>
      <c r="I1310" s="71">
        <v>0.17826964865331399</v>
      </c>
      <c r="J1310" s="68">
        <v>90.479651162790702</v>
      </c>
      <c r="K1310" s="71">
        <v>0.10337972166998</v>
      </c>
      <c r="L1310" s="68">
        <v>77.2529069767442</v>
      </c>
    </row>
    <row r="1311" spans="1:12" x14ac:dyDescent="0.2">
      <c r="A1311" s="72" t="s">
        <v>2954</v>
      </c>
      <c r="B1311" s="66" t="s">
        <v>2955</v>
      </c>
      <c r="C1311" s="67">
        <v>71</v>
      </c>
      <c r="D1311" s="67" t="s">
        <v>339</v>
      </c>
      <c r="E1311" s="71">
        <v>0.22090417796627099</v>
      </c>
      <c r="F1311" s="68">
        <v>85.537790697674396</v>
      </c>
      <c r="G1311" s="71">
        <v>0.28991288236014001</v>
      </c>
      <c r="H1311" s="68">
        <v>72.311046511627893</v>
      </c>
      <c r="I1311" s="71">
        <v>0.15013563563409901</v>
      </c>
      <c r="J1311" s="68">
        <v>88.517441860465098</v>
      </c>
      <c r="K1311" s="71">
        <v>0.22266401590457299</v>
      </c>
      <c r="L1311" s="68">
        <v>89.244186046511601</v>
      </c>
    </row>
    <row r="1312" spans="1:12" x14ac:dyDescent="0.2">
      <c r="A1312" s="72" t="s">
        <v>2956</v>
      </c>
      <c r="B1312" s="66" t="s">
        <v>2957</v>
      </c>
      <c r="C1312" s="67">
        <v>71</v>
      </c>
      <c r="D1312" s="67" t="s">
        <v>339</v>
      </c>
      <c r="E1312" s="71">
        <v>0.298635185566134</v>
      </c>
      <c r="F1312" s="68">
        <v>93.677325581395394</v>
      </c>
      <c r="G1312" s="71">
        <v>0.24999996326566101</v>
      </c>
      <c r="H1312" s="68">
        <v>19.8401162790698</v>
      </c>
      <c r="I1312" s="71">
        <v>0.171004997011271</v>
      </c>
      <c r="J1312" s="68">
        <v>89.825581395348806</v>
      </c>
      <c r="K1312" s="71">
        <v>0.47490059642147098</v>
      </c>
      <c r="L1312" s="68">
        <v>97.601744186046503</v>
      </c>
    </row>
    <row r="1313" spans="1:12" x14ac:dyDescent="0.2">
      <c r="A1313" s="72" t="s">
        <v>2958</v>
      </c>
      <c r="B1313" s="66" t="s">
        <v>2959</v>
      </c>
      <c r="C1313" s="67">
        <v>68</v>
      </c>
      <c r="D1313" s="67" t="s">
        <v>339</v>
      </c>
      <c r="E1313" s="71">
        <v>0.15802057900145</v>
      </c>
      <c r="F1313" s="68">
        <v>37.692307692307701</v>
      </c>
      <c r="G1313" s="71">
        <v>0.215908969773104</v>
      </c>
      <c r="H1313" s="68">
        <v>11.025641025641001</v>
      </c>
      <c r="I1313" s="71">
        <v>0.10056674559748199</v>
      </c>
      <c r="J1313" s="68">
        <v>72.564102564102598</v>
      </c>
      <c r="K1313" s="71">
        <v>0.15758602163376301</v>
      </c>
      <c r="L1313" s="68">
        <v>49.743589743589702</v>
      </c>
    </row>
    <row r="1314" spans="1:12" x14ac:dyDescent="0.2">
      <c r="A1314" s="72" t="s">
        <v>2960</v>
      </c>
      <c r="B1314" s="66" t="s">
        <v>2961</v>
      </c>
      <c r="C1314" s="67">
        <v>71</v>
      </c>
      <c r="D1314" s="67" t="s">
        <v>339</v>
      </c>
      <c r="E1314" s="71">
        <v>0.228373188613298</v>
      </c>
      <c r="F1314" s="68">
        <v>87.136627906976798</v>
      </c>
      <c r="G1314" s="71">
        <v>0.249999999028058</v>
      </c>
      <c r="H1314" s="68">
        <v>20.2761627906977</v>
      </c>
      <c r="I1314" s="71">
        <v>0.15678954693111899</v>
      </c>
      <c r="J1314" s="68">
        <v>89.098837209302303</v>
      </c>
      <c r="K1314" s="71">
        <v>0.27833001988071598</v>
      </c>
      <c r="L1314" s="68">
        <v>92.441860465116307</v>
      </c>
    </row>
    <row r="1315" spans="1:12" x14ac:dyDescent="0.2">
      <c r="A1315" s="72" t="s">
        <v>2962</v>
      </c>
      <c r="B1315" s="66" t="s">
        <v>2963</v>
      </c>
      <c r="C1315" s="67">
        <v>71</v>
      </c>
      <c r="D1315" s="67" t="s">
        <v>339</v>
      </c>
      <c r="E1315" s="71">
        <v>0.283181189467554</v>
      </c>
      <c r="F1315" s="68">
        <v>92.514534883720899</v>
      </c>
      <c r="G1315" s="71">
        <v>0.38075742692515901</v>
      </c>
      <c r="H1315" s="68">
        <v>89.970930232558104</v>
      </c>
      <c r="I1315" s="71">
        <v>1.3766260761797801E-2</v>
      </c>
      <c r="J1315" s="68">
        <v>50.581395348837198</v>
      </c>
      <c r="K1315" s="71">
        <v>0.45501988071570598</v>
      </c>
      <c r="L1315" s="68">
        <v>97.311046511627893</v>
      </c>
    </row>
    <row r="1316" spans="1:12" x14ac:dyDescent="0.2">
      <c r="A1316" s="72" t="s">
        <v>2964</v>
      </c>
      <c r="B1316" s="66" t="s">
        <v>2965</v>
      </c>
      <c r="C1316" s="67">
        <v>71</v>
      </c>
      <c r="D1316" s="67" t="s">
        <v>339</v>
      </c>
      <c r="E1316" s="71">
        <v>0.29423204673999098</v>
      </c>
      <c r="F1316" s="68">
        <v>93.386627906976798</v>
      </c>
      <c r="G1316" s="71">
        <v>0.31321334115131599</v>
      </c>
      <c r="H1316" s="68">
        <v>80.014534883720899</v>
      </c>
      <c r="I1316" s="71">
        <v>0.390556357716769</v>
      </c>
      <c r="J1316" s="68">
        <v>97.601744186046503</v>
      </c>
      <c r="K1316" s="71">
        <v>0.17892644135188901</v>
      </c>
      <c r="L1316" s="68">
        <v>85.683139534883693</v>
      </c>
    </row>
    <row r="1317" spans="1:12" x14ac:dyDescent="0.2">
      <c r="A1317" s="72" t="s">
        <v>2966</v>
      </c>
      <c r="B1317" s="66" t="s">
        <v>2967</v>
      </c>
      <c r="C1317" s="67">
        <v>71</v>
      </c>
      <c r="D1317" s="67" t="s">
        <v>339</v>
      </c>
      <c r="E1317" s="71">
        <v>0.33375067472607201</v>
      </c>
      <c r="F1317" s="68">
        <v>95.494186046511601</v>
      </c>
      <c r="G1317" s="71">
        <v>0.37695083857262002</v>
      </c>
      <c r="H1317" s="68">
        <v>89.534883720930196</v>
      </c>
      <c r="I1317" s="71">
        <v>0.50501689137100303</v>
      </c>
      <c r="J1317" s="68">
        <v>99.055232558139494</v>
      </c>
      <c r="K1317" s="71">
        <v>0.119284294234592</v>
      </c>
      <c r="L1317" s="68">
        <v>79.142441860465098</v>
      </c>
    </row>
    <row r="1318" spans="1:12" x14ac:dyDescent="0.2">
      <c r="A1318" s="72" t="s">
        <v>2968</v>
      </c>
      <c r="B1318" s="66" t="s">
        <v>2969</v>
      </c>
      <c r="C1318" s="67">
        <v>71</v>
      </c>
      <c r="D1318" s="67" t="s">
        <v>339</v>
      </c>
      <c r="E1318" s="71">
        <v>0.352698702866445</v>
      </c>
      <c r="F1318" s="68">
        <v>96.293604651162795</v>
      </c>
      <c r="G1318" s="71">
        <v>0.52851637098945703</v>
      </c>
      <c r="H1318" s="68">
        <v>95.566860465116307</v>
      </c>
      <c r="I1318" s="71">
        <v>0.450056874786816</v>
      </c>
      <c r="J1318" s="68">
        <v>98.619186046511601</v>
      </c>
      <c r="K1318" s="71">
        <v>7.9522862823061605E-2</v>
      </c>
      <c r="L1318" s="68">
        <v>74.273255813953497</v>
      </c>
    </row>
    <row r="1319" spans="1:12" x14ac:dyDescent="0.2">
      <c r="A1319" s="72" t="s">
        <v>2970</v>
      </c>
      <c r="B1319" s="66" t="s">
        <v>2971</v>
      </c>
      <c r="C1319" s="67">
        <v>71</v>
      </c>
      <c r="D1319" s="67" t="s">
        <v>339</v>
      </c>
      <c r="E1319" s="71">
        <v>0.38228478245734399</v>
      </c>
      <c r="F1319" s="68">
        <v>97.165697674418595</v>
      </c>
      <c r="G1319" s="71">
        <v>0.27613808436095499</v>
      </c>
      <c r="H1319" s="68">
        <v>64.462209302325604</v>
      </c>
      <c r="I1319" s="71">
        <v>0.71564668050610802</v>
      </c>
      <c r="J1319" s="68">
        <v>100</v>
      </c>
      <c r="K1319" s="71">
        <v>0.15506958250496999</v>
      </c>
      <c r="L1319" s="68">
        <v>82.703488372093005</v>
      </c>
    </row>
    <row r="1320" spans="1:12" x14ac:dyDescent="0.2">
      <c r="A1320" s="72" t="s">
        <v>2972</v>
      </c>
      <c r="B1320" s="66" t="s">
        <v>2973</v>
      </c>
      <c r="C1320" s="67">
        <v>71</v>
      </c>
      <c r="D1320" s="67" t="s">
        <v>339</v>
      </c>
      <c r="E1320" s="71">
        <v>0.304931429055528</v>
      </c>
      <c r="F1320" s="68">
        <v>93.968023255813904</v>
      </c>
      <c r="G1320" s="71">
        <v>0.427737480367472</v>
      </c>
      <c r="H1320" s="68">
        <v>92.441860465116307</v>
      </c>
      <c r="I1320" s="71">
        <v>0.391629371411438</v>
      </c>
      <c r="J1320" s="68">
        <v>97.7470930232558</v>
      </c>
      <c r="K1320" s="71">
        <v>9.5427435387673995E-2</v>
      </c>
      <c r="L1320" s="68">
        <v>76.017441860465098</v>
      </c>
    </row>
    <row r="1321" spans="1:12" x14ac:dyDescent="0.2">
      <c r="A1321" s="72" t="s">
        <v>2974</v>
      </c>
      <c r="B1321" s="66" t="s">
        <v>2975</v>
      </c>
      <c r="C1321" s="67">
        <v>71</v>
      </c>
      <c r="D1321" s="67" t="s">
        <v>339</v>
      </c>
      <c r="E1321" s="71">
        <v>0.32044273666922701</v>
      </c>
      <c r="F1321" s="68">
        <v>94.6220930232558</v>
      </c>
      <c r="G1321" s="71">
        <v>0.25020736983561698</v>
      </c>
      <c r="H1321" s="68">
        <v>32.630813953488399</v>
      </c>
      <c r="I1321" s="71">
        <v>0.51628982625556297</v>
      </c>
      <c r="J1321" s="68">
        <v>99.1279069767442</v>
      </c>
      <c r="K1321" s="71">
        <v>0.19483101391650101</v>
      </c>
      <c r="L1321" s="68">
        <v>86.845930232558104</v>
      </c>
    </row>
    <row r="1322" spans="1:12" x14ac:dyDescent="0.2">
      <c r="A1322" s="72" t="s">
        <v>2976</v>
      </c>
      <c r="B1322" s="66" t="s">
        <v>2977</v>
      </c>
      <c r="C1322" s="67">
        <v>71</v>
      </c>
      <c r="D1322" s="67" t="s">
        <v>339</v>
      </c>
      <c r="E1322" s="71">
        <v>0.27760561775616199</v>
      </c>
      <c r="F1322" s="68">
        <v>92.078488372093005</v>
      </c>
      <c r="G1322" s="71">
        <v>0.32293970438550301</v>
      </c>
      <c r="H1322" s="68">
        <v>81.831395348837205</v>
      </c>
      <c r="I1322" s="71">
        <v>0.38661671150723897</v>
      </c>
      <c r="J1322" s="68">
        <v>97.456395348837205</v>
      </c>
      <c r="K1322" s="71">
        <v>0.123260437375746</v>
      </c>
      <c r="L1322" s="68">
        <v>79.796511627906995</v>
      </c>
    </row>
    <row r="1323" spans="1:12" x14ac:dyDescent="0.2">
      <c r="A1323" s="72" t="s">
        <v>2978</v>
      </c>
      <c r="B1323" s="66" t="s">
        <v>2979</v>
      </c>
      <c r="C1323" s="67">
        <v>71</v>
      </c>
      <c r="D1323" s="67" t="s">
        <v>339</v>
      </c>
      <c r="E1323" s="71">
        <v>0.30436947194893299</v>
      </c>
      <c r="F1323" s="68">
        <v>93.895348837209298</v>
      </c>
      <c r="G1323" s="71">
        <v>0.35178807219146702</v>
      </c>
      <c r="H1323" s="68">
        <v>86.918604651162795</v>
      </c>
      <c r="I1323" s="71">
        <v>0.33865632775075899</v>
      </c>
      <c r="J1323" s="68">
        <v>95.930232558139494</v>
      </c>
      <c r="K1323" s="71">
        <v>0.22266401590457299</v>
      </c>
      <c r="L1323" s="68">
        <v>89.244186046511601</v>
      </c>
    </row>
    <row r="1324" spans="1:12" x14ac:dyDescent="0.2">
      <c r="A1324" s="72" t="s">
        <v>2980</v>
      </c>
      <c r="B1324" s="66" t="s">
        <v>2981</v>
      </c>
      <c r="C1324" s="67">
        <v>71</v>
      </c>
      <c r="D1324" s="67" t="s">
        <v>339</v>
      </c>
      <c r="E1324" s="71">
        <v>0.22020429769043701</v>
      </c>
      <c r="F1324" s="68">
        <v>85.465116279069804</v>
      </c>
      <c r="G1324" s="71">
        <v>0.25248447203915197</v>
      </c>
      <c r="H1324" s="68">
        <v>36.845930232558104</v>
      </c>
      <c r="I1324" s="71">
        <v>0.29679641307987198</v>
      </c>
      <c r="J1324" s="68">
        <v>94.912790697674396</v>
      </c>
      <c r="K1324" s="71">
        <v>0.111332007952286</v>
      </c>
      <c r="L1324" s="68">
        <v>78.488372093023202</v>
      </c>
    </row>
    <row r="1325" spans="1:12" x14ac:dyDescent="0.2">
      <c r="A1325" s="72" t="s">
        <v>2982</v>
      </c>
      <c r="B1325" s="66" t="s">
        <v>2983</v>
      </c>
      <c r="C1325" s="67">
        <v>71</v>
      </c>
      <c r="D1325" s="67" t="s">
        <v>339</v>
      </c>
      <c r="E1325" s="71">
        <v>0.28067448940002299</v>
      </c>
      <c r="F1325" s="68">
        <v>92.223837209302303</v>
      </c>
      <c r="G1325" s="71">
        <v>0.25</v>
      </c>
      <c r="H1325" s="68">
        <v>32.558139534883701</v>
      </c>
      <c r="I1325" s="71">
        <v>0.33357416402511902</v>
      </c>
      <c r="J1325" s="68">
        <v>95.784883720930196</v>
      </c>
      <c r="K1325" s="71">
        <v>0.25844930417494999</v>
      </c>
      <c r="L1325" s="68">
        <v>91.569767441860506</v>
      </c>
    </row>
    <row r="1326" spans="1:12" x14ac:dyDescent="0.2">
      <c r="A1326" s="72" t="s">
        <v>2984</v>
      </c>
      <c r="B1326" s="66" t="s">
        <v>2985</v>
      </c>
      <c r="C1326" s="67">
        <v>71</v>
      </c>
      <c r="D1326" s="67" t="s">
        <v>339</v>
      </c>
      <c r="E1326" s="71">
        <v>0.23193825319257599</v>
      </c>
      <c r="F1326" s="68">
        <v>87.572674418604606</v>
      </c>
      <c r="G1326" s="71">
        <v>0.25</v>
      </c>
      <c r="H1326" s="68">
        <v>32.558139534883701</v>
      </c>
      <c r="I1326" s="71">
        <v>0.17146088283816599</v>
      </c>
      <c r="J1326" s="68">
        <v>89.970930232558104</v>
      </c>
      <c r="K1326" s="71">
        <v>0.27435387673956302</v>
      </c>
      <c r="L1326" s="68">
        <v>92.151162790697697</v>
      </c>
    </row>
    <row r="1327" spans="1:12" x14ac:dyDescent="0.2">
      <c r="A1327" s="72" t="s">
        <v>2986</v>
      </c>
      <c r="B1327" s="66" t="s">
        <v>2987</v>
      </c>
      <c r="C1327" s="67">
        <v>71</v>
      </c>
      <c r="D1327" s="67" t="s">
        <v>339</v>
      </c>
      <c r="E1327" s="71">
        <v>0.182733950477728</v>
      </c>
      <c r="F1327" s="68">
        <v>80.741279069767401</v>
      </c>
      <c r="G1327" s="71">
        <v>0.25</v>
      </c>
      <c r="H1327" s="68">
        <v>32.558139534883701</v>
      </c>
      <c r="I1327" s="71">
        <v>3.9752547258234801E-2</v>
      </c>
      <c r="J1327" s="68">
        <v>73.473837209302303</v>
      </c>
      <c r="K1327" s="71">
        <v>0.25844930417494999</v>
      </c>
      <c r="L1327" s="68">
        <v>91.569767441860506</v>
      </c>
    </row>
    <row r="1328" spans="1:12" x14ac:dyDescent="0.2">
      <c r="A1328" s="72" t="s">
        <v>2988</v>
      </c>
      <c r="B1328" s="66" t="s">
        <v>2989</v>
      </c>
      <c r="C1328" s="67">
        <v>71</v>
      </c>
      <c r="D1328" s="67" t="s">
        <v>339</v>
      </c>
      <c r="E1328" s="71">
        <v>0.16942811491462201</v>
      </c>
      <c r="F1328" s="68">
        <v>77.470930232558104</v>
      </c>
      <c r="G1328" s="71">
        <v>0.25062111801242198</v>
      </c>
      <c r="H1328" s="68">
        <v>33.575581395348799</v>
      </c>
      <c r="I1328" s="71">
        <v>2.30707814034125E-2</v>
      </c>
      <c r="J1328" s="68">
        <v>63.662790697674403</v>
      </c>
      <c r="K1328" s="71">
        <v>0.234592445328032</v>
      </c>
      <c r="L1328" s="68">
        <v>89.970930232558104</v>
      </c>
    </row>
    <row r="1329" spans="1:12" x14ac:dyDescent="0.2">
      <c r="A1329" s="72" t="s">
        <v>2990</v>
      </c>
      <c r="B1329" s="66" t="s">
        <v>2991</v>
      </c>
      <c r="C1329" s="67">
        <v>71</v>
      </c>
      <c r="D1329" s="67" t="s">
        <v>339</v>
      </c>
      <c r="E1329" s="71">
        <v>0.15115583546793099</v>
      </c>
      <c r="F1329" s="68">
        <v>71.293604651162795</v>
      </c>
      <c r="G1329" s="71">
        <v>0.25124223602484502</v>
      </c>
      <c r="H1329" s="68">
        <v>34.8110465116279</v>
      </c>
      <c r="I1329" s="71">
        <v>3.9203401591671697E-2</v>
      </c>
      <c r="J1329" s="68">
        <v>72.892441860465098</v>
      </c>
      <c r="K1329" s="71">
        <v>0.16302186878727601</v>
      </c>
      <c r="L1329" s="68">
        <v>83.793604651162795</v>
      </c>
    </row>
    <row r="1330" spans="1:12" x14ac:dyDescent="0.2">
      <c r="A1330" s="72" t="s">
        <v>2992</v>
      </c>
      <c r="B1330" s="66" t="s">
        <v>2993</v>
      </c>
      <c r="C1330" s="67">
        <v>71</v>
      </c>
      <c r="D1330" s="67" t="s">
        <v>339</v>
      </c>
      <c r="E1330" s="71">
        <v>0.143269036033594</v>
      </c>
      <c r="F1330" s="68">
        <v>68.023255813953497</v>
      </c>
      <c r="G1330" s="71">
        <v>0.25745341614906803</v>
      </c>
      <c r="H1330" s="68">
        <v>45.276162790697697</v>
      </c>
      <c r="I1330" s="71">
        <v>8.0902399705193001E-2</v>
      </c>
      <c r="J1330" s="68">
        <v>83.284883720930196</v>
      </c>
      <c r="K1330" s="71">
        <v>9.1451292246520904E-2</v>
      </c>
      <c r="L1330" s="68">
        <v>75.799418604651194</v>
      </c>
    </row>
    <row r="1331" spans="1:12" x14ac:dyDescent="0.2">
      <c r="A1331" s="72" t="s">
        <v>2994</v>
      </c>
      <c r="B1331" s="66" t="s">
        <v>2995</v>
      </c>
      <c r="C1331" s="67">
        <v>71</v>
      </c>
      <c r="D1331" s="67" t="s">
        <v>339</v>
      </c>
      <c r="E1331" s="71">
        <v>0.22457232499725499</v>
      </c>
      <c r="F1331" s="68">
        <v>86.337209302325604</v>
      </c>
      <c r="G1331" s="71">
        <v>0.25062111801242198</v>
      </c>
      <c r="H1331" s="68">
        <v>33.575581395348799</v>
      </c>
      <c r="I1331" s="71">
        <v>0.15669426652208701</v>
      </c>
      <c r="J1331" s="68">
        <v>89.026162790697697</v>
      </c>
      <c r="K1331" s="71">
        <v>0.26640159045725598</v>
      </c>
      <c r="L1331" s="68">
        <v>92.005813953488399</v>
      </c>
    </row>
    <row r="1332" spans="1:12" x14ac:dyDescent="0.2">
      <c r="A1332" s="72" t="s">
        <v>2996</v>
      </c>
      <c r="B1332" s="66" t="s">
        <v>2997</v>
      </c>
      <c r="C1332" s="67">
        <v>71</v>
      </c>
      <c r="D1332" s="67" t="s">
        <v>339</v>
      </c>
      <c r="E1332" s="71">
        <v>0.175177907575468</v>
      </c>
      <c r="F1332" s="68">
        <v>79.142441860465098</v>
      </c>
      <c r="G1332" s="71">
        <v>0.26304347826086999</v>
      </c>
      <c r="H1332" s="68">
        <v>52.979651162790702</v>
      </c>
      <c r="I1332" s="71">
        <v>0.15911052279555499</v>
      </c>
      <c r="J1332" s="68">
        <v>89.171511627906995</v>
      </c>
      <c r="K1332" s="71">
        <v>0.10337972166998</v>
      </c>
      <c r="L1332" s="68">
        <v>77.2529069767442</v>
      </c>
    </row>
    <row r="1333" spans="1:12" x14ac:dyDescent="0.2">
      <c r="A1333" s="72" t="s">
        <v>2998</v>
      </c>
      <c r="B1333" s="66" t="s">
        <v>2999</v>
      </c>
      <c r="C1333" s="67">
        <v>71</v>
      </c>
      <c r="D1333" s="67" t="s">
        <v>339</v>
      </c>
      <c r="E1333" s="71">
        <v>0.32328421274745001</v>
      </c>
      <c r="F1333" s="68">
        <v>94.912790697674396</v>
      </c>
      <c r="G1333" s="71">
        <v>0.479947266167083</v>
      </c>
      <c r="H1333" s="68">
        <v>94.258720930232599</v>
      </c>
      <c r="I1333" s="71">
        <v>5.4766207065326297E-2</v>
      </c>
      <c r="J1333" s="68">
        <v>78.561046511627893</v>
      </c>
      <c r="K1333" s="71">
        <v>0.43513916500993999</v>
      </c>
      <c r="L1333" s="68">
        <v>96.875</v>
      </c>
    </row>
    <row r="1334" spans="1:12" x14ac:dyDescent="0.2">
      <c r="A1334" s="72" t="s">
        <v>3000</v>
      </c>
      <c r="B1334" s="66" t="s">
        <v>3001</v>
      </c>
      <c r="C1334" s="67">
        <v>71</v>
      </c>
      <c r="D1334" s="67" t="s">
        <v>339</v>
      </c>
      <c r="E1334" s="71">
        <v>0.316911536339197</v>
      </c>
      <c r="F1334" s="68">
        <v>94.404069767441896</v>
      </c>
      <c r="G1334" s="71">
        <v>0.24999998825054801</v>
      </c>
      <c r="H1334" s="68">
        <v>19.912790697674399</v>
      </c>
      <c r="I1334" s="71">
        <v>0.39059545575710097</v>
      </c>
      <c r="J1334" s="68">
        <v>97.674418604651194</v>
      </c>
      <c r="K1334" s="71">
        <v>0.31013916500993999</v>
      </c>
      <c r="L1334" s="68">
        <v>93.459302325581405</v>
      </c>
    </row>
    <row r="1335" spans="1:12" x14ac:dyDescent="0.2">
      <c r="A1335" s="72" t="s">
        <v>3002</v>
      </c>
      <c r="B1335" s="66" t="s">
        <v>3003</v>
      </c>
      <c r="C1335" s="67">
        <v>71</v>
      </c>
      <c r="D1335" s="67" t="s">
        <v>339</v>
      </c>
      <c r="E1335" s="71">
        <v>0.247171482606726</v>
      </c>
      <c r="F1335" s="68">
        <v>89.680232558139494</v>
      </c>
      <c r="G1335" s="71">
        <v>0.286076838324965</v>
      </c>
      <c r="H1335" s="68">
        <v>70.276162790697697</v>
      </c>
      <c r="I1335" s="71">
        <v>0.20891673474372199</v>
      </c>
      <c r="J1335" s="68">
        <v>92.223837209302303</v>
      </c>
      <c r="K1335" s="71">
        <v>0.24652087475149101</v>
      </c>
      <c r="L1335" s="68">
        <v>90.625</v>
      </c>
    </row>
    <row r="1336" spans="1:12" x14ac:dyDescent="0.2">
      <c r="A1336" s="72" t="s">
        <v>3004</v>
      </c>
      <c r="B1336" s="66" t="s">
        <v>3005</v>
      </c>
      <c r="C1336" s="67">
        <v>71</v>
      </c>
      <c r="D1336" s="67" t="s">
        <v>339</v>
      </c>
      <c r="E1336" s="71">
        <v>0.34149685257929302</v>
      </c>
      <c r="F1336" s="68">
        <v>95.784883720930196</v>
      </c>
      <c r="G1336" s="71">
        <v>0.34485361501690898</v>
      </c>
      <c r="H1336" s="68">
        <v>85.973837209302303</v>
      </c>
      <c r="I1336" s="71">
        <v>0.46094906995755103</v>
      </c>
      <c r="J1336" s="68">
        <v>98.837209302325604</v>
      </c>
      <c r="K1336" s="71">
        <v>0.21868787276342</v>
      </c>
      <c r="L1336" s="68">
        <v>88.735465116279101</v>
      </c>
    </row>
    <row r="1337" spans="1:12" x14ac:dyDescent="0.2">
      <c r="A1337" s="72" t="s">
        <v>3006</v>
      </c>
      <c r="B1337" s="66" t="s">
        <v>3007</v>
      </c>
      <c r="C1337" s="67">
        <v>71</v>
      </c>
      <c r="D1337" s="67" t="s">
        <v>339</v>
      </c>
      <c r="E1337" s="71">
        <v>0.32397883102299302</v>
      </c>
      <c r="F1337" s="68">
        <v>95.058139534883693</v>
      </c>
      <c r="G1337" s="71">
        <v>0.25</v>
      </c>
      <c r="H1337" s="68">
        <v>32.558139534883701</v>
      </c>
      <c r="I1337" s="71">
        <v>0.43167804376480301</v>
      </c>
      <c r="J1337" s="68">
        <v>98.401162790697697</v>
      </c>
      <c r="K1337" s="71">
        <v>0.29025844930417499</v>
      </c>
      <c r="L1337" s="68">
        <v>92.950581395348806</v>
      </c>
    </row>
    <row r="1338" spans="1:12" x14ac:dyDescent="0.2">
      <c r="A1338" s="72" t="s">
        <v>3008</v>
      </c>
      <c r="B1338" s="66" t="s">
        <v>3009</v>
      </c>
      <c r="C1338" s="67">
        <v>71</v>
      </c>
      <c r="D1338" s="67" t="s">
        <v>339</v>
      </c>
      <c r="E1338" s="71">
        <v>0.25181677795132401</v>
      </c>
      <c r="F1338" s="68">
        <v>90.116279069767401</v>
      </c>
      <c r="G1338" s="71">
        <v>0.25</v>
      </c>
      <c r="H1338" s="68">
        <v>32.558139534883701</v>
      </c>
      <c r="I1338" s="71">
        <v>0.24302488653786899</v>
      </c>
      <c r="J1338" s="68">
        <v>93.822674418604606</v>
      </c>
      <c r="K1338" s="71">
        <v>0.26242544731610301</v>
      </c>
      <c r="L1338" s="68">
        <v>91.787790697674396</v>
      </c>
    </row>
    <row r="1339" spans="1:12" x14ac:dyDescent="0.2">
      <c r="A1339" s="72" t="s">
        <v>3010</v>
      </c>
      <c r="B1339" s="66" t="s">
        <v>3011</v>
      </c>
      <c r="C1339" s="67">
        <v>71</v>
      </c>
      <c r="D1339" s="67" t="s">
        <v>339</v>
      </c>
      <c r="E1339" s="71">
        <v>0.24703355450051101</v>
      </c>
      <c r="F1339" s="68">
        <v>89.607558139534902</v>
      </c>
      <c r="G1339" s="71">
        <v>0.25062111776630402</v>
      </c>
      <c r="H1339" s="68">
        <v>33.066860465116299</v>
      </c>
      <c r="I1339" s="71">
        <v>7.52210964310535E-2</v>
      </c>
      <c r="J1339" s="68">
        <v>82.340116279069804</v>
      </c>
      <c r="K1339" s="71">
        <v>0.41525844930417499</v>
      </c>
      <c r="L1339" s="68">
        <v>96.729651162790702</v>
      </c>
    </row>
    <row r="1340" spans="1:12" x14ac:dyDescent="0.2">
      <c r="A1340" s="72" t="s">
        <v>3012</v>
      </c>
      <c r="B1340" s="66" t="s">
        <v>3013</v>
      </c>
      <c r="C1340" s="67">
        <v>71</v>
      </c>
      <c r="D1340" s="67" t="s">
        <v>339</v>
      </c>
      <c r="E1340" s="71">
        <v>0.27542172553324401</v>
      </c>
      <c r="F1340" s="68">
        <v>91.860465116279101</v>
      </c>
      <c r="G1340" s="71">
        <v>0.249999989125545</v>
      </c>
      <c r="H1340" s="68">
        <v>19.985465116279101</v>
      </c>
      <c r="I1340" s="71">
        <v>0.14907830874655301</v>
      </c>
      <c r="J1340" s="68">
        <v>88.299418604651194</v>
      </c>
      <c r="K1340" s="71">
        <v>0.427186878727634</v>
      </c>
      <c r="L1340" s="68">
        <v>96.802325581395394</v>
      </c>
    </row>
    <row r="1341" spans="1:12" x14ac:dyDescent="0.2">
      <c r="A1341" s="72" t="s">
        <v>3014</v>
      </c>
      <c r="B1341" s="66" t="s">
        <v>3015</v>
      </c>
      <c r="C1341" s="67">
        <v>71</v>
      </c>
      <c r="D1341" s="67" t="s">
        <v>339</v>
      </c>
      <c r="E1341" s="71">
        <v>0.26687015475242398</v>
      </c>
      <c r="F1341" s="68">
        <v>91.061046511627893</v>
      </c>
      <c r="G1341" s="71">
        <v>0.24630747789381699</v>
      </c>
      <c r="H1341" s="68">
        <v>15.988372093023299</v>
      </c>
      <c r="I1341" s="71">
        <v>0.32368668417657498</v>
      </c>
      <c r="J1341" s="68">
        <v>95.348837209302303</v>
      </c>
      <c r="K1341" s="71">
        <v>0.23061630218687901</v>
      </c>
      <c r="L1341" s="68">
        <v>89.607558139534902</v>
      </c>
    </row>
    <row r="1342" spans="1:12" x14ac:dyDescent="0.2">
      <c r="A1342" s="72" t="s">
        <v>3016</v>
      </c>
      <c r="B1342" s="66" t="s">
        <v>3017</v>
      </c>
      <c r="C1342" s="67">
        <v>71</v>
      </c>
      <c r="D1342" s="67" t="s">
        <v>339</v>
      </c>
      <c r="E1342" s="71">
        <v>0.323673545875656</v>
      </c>
      <c r="F1342" s="68">
        <v>94.985465116279101</v>
      </c>
      <c r="G1342" s="71">
        <v>0.24999999955890501</v>
      </c>
      <c r="H1342" s="68">
        <v>20.494186046511601</v>
      </c>
      <c r="I1342" s="71">
        <v>0.430762188763889</v>
      </c>
      <c r="J1342" s="68">
        <v>98.328488372093005</v>
      </c>
      <c r="K1342" s="71">
        <v>0.29025844930417499</v>
      </c>
      <c r="L1342" s="68">
        <v>92.950581395348806</v>
      </c>
    </row>
    <row r="1343" spans="1:12" x14ac:dyDescent="0.2">
      <c r="A1343" s="72" t="s">
        <v>3018</v>
      </c>
      <c r="B1343" s="66" t="s">
        <v>3019</v>
      </c>
      <c r="C1343" s="67">
        <v>71</v>
      </c>
      <c r="D1343" s="67" t="s">
        <v>339</v>
      </c>
      <c r="E1343" s="71">
        <v>0.182645513072592</v>
      </c>
      <c r="F1343" s="68">
        <v>80.595930232558104</v>
      </c>
      <c r="G1343" s="71">
        <v>0.25</v>
      </c>
      <c r="H1343" s="68">
        <v>32.558139534883701</v>
      </c>
      <c r="I1343" s="71">
        <v>9.9129382160123097E-2</v>
      </c>
      <c r="J1343" s="68">
        <v>85.610465116279101</v>
      </c>
      <c r="K1343" s="71">
        <v>0.198807157057654</v>
      </c>
      <c r="L1343" s="68">
        <v>87.063953488372107</v>
      </c>
    </row>
    <row r="1344" spans="1:12" x14ac:dyDescent="0.2">
      <c r="A1344" s="72" t="s">
        <v>3020</v>
      </c>
      <c r="B1344" s="66" t="s">
        <v>3021</v>
      </c>
      <c r="C1344" s="67">
        <v>65</v>
      </c>
      <c r="D1344" s="67" t="s">
        <v>339</v>
      </c>
      <c r="E1344" s="71">
        <v>0.123991968879343</v>
      </c>
      <c r="F1344" s="68">
        <v>11.3623827909542</v>
      </c>
      <c r="G1344" s="71">
        <v>0.25</v>
      </c>
      <c r="H1344" s="68">
        <v>57.804743519029202</v>
      </c>
      <c r="I1344" s="71">
        <v>1.36206670852815E-2</v>
      </c>
      <c r="J1344" s="68">
        <v>30.888030888030901</v>
      </c>
      <c r="K1344" s="71">
        <v>0.10835523955274701</v>
      </c>
      <c r="L1344" s="68">
        <v>18.863761720904598</v>
      </c>
    </row>
    <row r="1345" spans="1:12" x14ac:dyDescent="0.2">
      <c r="A1345" s="72" t="s">
        <v>3022</v>
      </c>
      <c r="B1345" s="66" t="s">
        <v>3023</v>
      </c>
      <c r="C1345" s="67">
        <v>71</v>
      </c>
      <c r="D1345" s="67" t="s">
        <v>339</v>
      </c>
      <c r="E1345" s="71">
        <v>0.28385540790443398</v>
      </c>
      <c r="F1345" s="68">
        <v>92.659883720930196</v>
      </c>
      <c r="G1345" s="71">
        <v>0.25186335361407602</v>
      </c>
      <c r="H1345" s="68">
        <v>36.409883720930203</v>
      </c>
      <c r="I1345" s="71">
        <v>0.132754559960062</v>
      </c>
      <c r="J1345" s="68">
        <v>87.790697674418595</v>
      </c>
      <c r="K1345" s="71">
        <v>0.46694831013916499</v>
      </c>
      <c r="L1345" s="68">
        <v>97.529069767441896</v>
      </c>
    </row>
    <row r="1346" spans="1:12" x14ac:dyDescent="0.2">
      <c r="A1346" s="72" t="s">
        <v>3024</v>
      </c>
      <c r="B1346" s="66" t="s">
        <v>3025</v>
      </c>
      <c r="C1346" s="67">
        <v>71</v>
      </c>
      <c r="D1346" s="67" t="s">
        <v>339</v>
      </c>
      <c r="E1346" s="71">
        <v>0.238622849540088</v>
      </c>
      <c r="F1346" s="68">
        <v>88.517441860465098</v>
      </c>
      <c r="G1346" s="71">
        <v>0.29140700554920601</v>
      </c>
      <c r="H1346" s="68">
        <v>73.328488372093005</v>
      </c>
      <c r="I1346" s="71">
        <v>7.28213840253331E-2</v>
      </c>
      <c r="J1346" s="68">
        <v>81.831395348837205</v>
      </c>
      <c r="K1346" s="71">
        <v>0.35164015904572599</v>
      </c>
      <c r="L1346" s="68">
        <v>95.058139534883693</v>
      </c>
    </row>
    <row r="1347" spans="1:12" x14ac:dyDescent="0.2">
      <c r="A1347" s="72" t="s">
        <v>3026</v>
      </c>
      <c r="B1347" s="66" t="s">
        <v>3027</v>
      </c>
      <c r="C1347" s="67">
        <v>71</v>
      </c>
      <c r="D1347" s="67" t="s">
        <v>339</v>
      </c>
      <c r="E1347" s="71">
        <v>0.317463286416382</v>
      </c>
      <c r="F1347" s="68">
        <v>94.476744186046503</v>
      </c>
      <c r="G1347" s="71">
        <v>0.32082272802387501</v>
      </c>
      <c r="H1347" s="68">
        <v>81.540697674418595</v>
      </c>
      <c r="I1347" s="71">
        <v>0.35323711134455699</v>
      </c>
      <c r="J1347" s="68">
        <v>96.729651162790702</v>
      </c>
      <c r="K1347" s="71">
        <v>0.27833001988071598</v>
      </c>
      <c r="L1347" s="68">
        <v>92.441860465116307</v>
      </c>
    </row>
    <row r="1348" spans="1:12" x14ac:dyDescent="0.2">
      <c r="A1348" s="72" t="s">
        <v>3028</v>
      </c>
      <c r="B1348" s="66" t="s">
        <v>3029</v>
      </c>
      <c r="C1348" s="67">
        <v>71</v>
      </c>
      <c r="D1348" s="67" t="s">
        <v>339</v>
      </c>
      <c r="E1348" s="71">
        <v>0.232399684682422</v>
      </c>
      <c r="F1348" s="68">
        <v>87.718023255813904</v>
      </c>
      <c r="G1348" s="71">
        <v>0.31304931064609898</v>
      </c>
      <c r="H1348" s="68">
        <v>79.941860465116307</v>
      </c>
      <c r="I1348" s="71">
        <v>4.6765823673703402E-3</v>
      </c>
      <c r="J1348" s="68">
        <v>20.2761627906977</v>
      </c>
      <c r="K1348" s="71">
        <v>0.37947316103379702</v>
      </c>
      <c r="L1348" s="68">
        <v>95.784883720930196</v>
      </c>
    </row>
    <row r="1349" spans="1:12" x14ac:dyDescent="0.2">
      <c r="A1349" s="72" t="s">
        <v>3030</v>
      </c>
      <c r="B1349" s="66" t="s">
        <v>3031</v>
      </c>
      <c r="C1349" s="67">
        <v>71</v>
      </c>
      <c r="D1349" s="67" t="s">
        <v>339</v>
      </c>
      <c r="E1349" s="71">
        <v>0.38885997875950901</v>
      </c>
      <c r="F1349" s="68">
        <v>97.601744186046503</v>
      </c>
      <c r="G1349" s="71">
        <v>0.34579559056925901</v>
      </c>
      <c r="H1349" s="68">
        <v>86.264534883720899</v>
      </c>
      <c r="I1349" s="71">
        <v>0.50269289441702203</v>
      </c>
      <c r="J1349" s="68">
        <v>98.982558139534902</v>
      </c>
      <c r="K1349" s="71">
        <v>0.31809145129224697</v>
      </c>
      <c r="L1349" s="68">
        <v>93.822674418604606</v>
      </c>
    </row>
    <row r="1350" spans="1:12" x14ac:dyDescent="0.2">
      <c r="A1350" s="72" t="s">
        <v>3032</v>
      </c>
      <c r="B1350" s="66" t="s">
        <v>3033</v>
      </c>
      <c r="C1350" s="67">
        <v>71</v>
      </c>
      <c r="D1350" s="67" t="s">
        <v>339</v>
      </c>
      <c r="E1350" s="71">
        <v>0.32954850461837698</v>
      </c>
      <c r="F1350" s="68">
        <v>95.276162790697697</v>
      </c>
      <c r="G1350" s="71">
        <v>0.24999999950307</v>
      </c>
      <c r="H1350" s="68">
        <v>20.421511627907002</v>
      </c>
      <c r="I1350" s="71">
        <v>0.51995764158864199</v>
      </c>
      <c r="J1350" s="68">
        <v>99.273255813953497</v>
      </c>
      <c r="K1350" s="71">
        <v>0.21868787276342</v>
      </c>
      <c r="L1350" s="68">
        <v>88.735465116279101</v>
      </c>
    </row>
    <row r="1351" spans="1:12" x14ac:dyDescent="0.2">
      <c r="A1351" s="72" t="s">
        <v>3034</v>
      </c>
      <c r="B1351" s="66" t="s">
        <v>3035</v>
      </c>
      <c r="C1351" s="67">
        <v>71</v>
      </c>
      <c r="D1351" s="67" t="s">
        <v>339</v>
      </c>
      <c r="E1351" s="71">
        <v>0.293084195669785</v>
      </c>
      <c r="F1351" s="68">
        <v>93.241279069767401</v>
      </c>
      <c r="G1351" s="71">
        <v>0.317614953116166</v>
      </c>
      <c r="H1351" s="68">
        <v>80.741279069767401</v>
      </c>
      <c r="I1351" s="71">
        <v>0.31114061600054599</v>
      </c>
      <c r="J1351" s="68">
        <v>95.276162790697697</v>
      </c>
      <c r="K1351" s="71">
        <v>0.250497017892644</v>
      </c>
      <c r="L1351" s="68">
        <v>90.915697674418595</v>
      </c>
    </row>
    <row r="1352" spans="1:12" x14ac:dyDescent="0.2">
      <c r="A1352" s="72" t="s">
        <v>3036</v>
      </c>
      <c r="B1352" s="66" t="s">
        <v>3037</v>
      </c>
      <c r="C1352" s="67">
        <v>71</v>
      </c>
      <c r="D1352" s="67" t="s">
        <v>339</v>
      </c>
      <c r="E1352" s="71">
        <v>0.46072757260276898</v>
      </c>
      <c r="F1352" s="68">
        <v>99.563953488372107</v>
      </c>
      <c r="G1352" s="71">
        <v>0.35995046186917001</v>
      </c>
      <c r="H1352" s="68">
        <v>87.790697674418595</v>
      </c>
      <c r="I1352" s="71">
        <v>0.69618851836458395</v>
      </c>
      <c r="J1352" s="68">
        <v>99.927325581395394</v>
      </c>
      <c r="K1352" s="71">
        <v>0.32604373757455302</v>
      </c>
      <c r="L1352" s="68">
        <v>94.258720930232599</v>
      </c>
    </row>
    <row r="1353" spans="1:12" x14ac:dyDescent="0.2">
      <c r="A1353" s="72" t="s">
        <v>3038</v>
      </c>
      <c r="B1353" s="66" t="s">
        <v>3039</v>
      </c>
      <c r="C1353" s="67">
        <v>71</v>
      </c>
      <c r="D1353" s="67" t="s">
        <v>339</v>
      </c>
      <c r="E1353" s="71">
        <v>0.37441397083834199</v>
      </c>
      <c r="F1353" s="68">
        <v>96.947674418604606</v>
      </c>
      <c r="G1353" s="71">
        <v>0.29679896642557402</v>
      </c>
      <c r="H1353" s="68">
        <v>75.218023255813904</v>
      </c>
      <c r="I1353" s="71">
        <v>0.44075706139760401</v>
      </c>
      <c r="J1353" s="68">
        <v>98.546511627906995</v>
      </c>
      <c r="K1353" s="71">
        <v>0.385685884691849</v>
      </c>
      <c r="L1353" s="68">
        <v>95.930232558139494</v>
      </c>
    </row>
    <row r="1354" spans="1:12" x14ac:dyDescent="0.2">
      <c r="A1354" s="72" t="s">
        <v>3040</v>
      </c>
      <c r="B1354" s="66" t="s">
        <v>3041</v>
      </c>
      <c r="C1354" s="67">
        <v>71</v>
      </c>
      <c r="D1354" s="67" t="s">
        <v>339</v>
      </c>
      <c r="E1354" s="71">
        <v>0.20568627826158101</v>
      </c>
      <c r="F1354" s="68">
        <v>83.575581395348806</v>
      </c>
      <c r="G1354" s="71">
        <v>0.25062111801242198</v>
      </c>
      <c r="H1354" s="68">
        <v>33.575581395348799</v>
      </c>
      <c r="I1354" s="71">
        <v>4.6606702855819297E-2</v>
      </c>
      <c r="J1354" s="68">
        <v>75.581395348837205</v>
      </c>
      <c r="K1354" s="71">
        <v>0.31983101391650098</v>
      </c>
      <c r="L1354" s="68">
        <v>93.895348837209298</v>
      </c>
    </row>
    <row r="1355" spans="1:12" x14ac:dyDescent="0.2">
      <c r="A1355" s="72" t="s">
        <v>3042</v>
      </c>
      <c r="B1355" s="66" t="s">
        <v>3043</v>
      </c>
      <c r="C1355" s="67">
        <v>71</v>
      </c>
      <c r="D1355" s="67" t="s">
        <v>339</v>
      </c>
      <c r="E1355" s="71">
        <v>0.168530809628096</v>
      </c>
      <c r="F1355" s="68">
        <v>77.180232558139494</v>
      </c>
      <c r="G1355" s="71">
        <v>0.28185897168697799</v>
      </c>
      <c r="H1355" s="68">
        <v>67.8779069767442</v>
      </c>
      <c r="I1355" s="71">
        <v>4.0830872704267003E-2</v>
      </c>
      <c r="J1355" s="68">
        <v>73.837209302325604</v>
      </c>
      <c r="K1355" s="71">
        <v>0.182902584493042</v>
      </c>
      <c r="L1355" s="68">
        <v>85.901162790697697</v>
      </c>
    </row>
    <row r="1356" spans="1:12" x14ac:dyDescent="0.2">
      <c r="A1356" s="72" t="s">
        <v>3044</v>
      </c>
      <c r="B1356" s="66" t="s">
        <v>3045</v>
      </c>
      <c r="C1356" s="67">
        <v>71</v>
      </c>
      <c r="D1356" s="67" t="s">
        <v>339</v>
      </c>
      <c r="E1356" s="71">
        <v>0.30870193201678098</v>
      </c>
      <c r="F1356" s="68">
        <v>94.040697674418595</v>
      </c>
      <c r="G1356" s="71">
        <v>0.24999999964375999</v>
      </c>
      <c r="H1356" s="68">
        <v>20.712209302325601</v>
      </c>
      <c r="I1356" s="71">
        <v>0.35006205883202901</v>
      </c>
      <c r="J1356" s="68">
        <v>96.584302325581405</v>
      </c>
      <c r="K1356" s="71">
        <v>0.32604373757455302</v>
      </c>
      <c r="L1356" s="68">
        <v>94.258720930232599</v>
      </c>
    </row>
    <row r="1357" spans="1:12" x14ac:dyDescent="0.2">
      <c r="A1357" s="72" t="s">
        <v>3046</v>
      </c>
      <c r="B1357" s="66" t="s">
        <v>3047</v>
      </c>
      <c r="C1357" s="67">
        <v>71</v>
      </c>
      <c r="D1357" s="67" t="s">
        <v>339</v>
      </c>
      <c r="E1357" s="71">
        <v>0.20778200244353201</v>
      </c>
      <c r="F1357" s="68">
        <v>83.866279069767401</v>
      </c>
      <c r="G1357" s="71">
        <v>0.24658961542437</v>
      </c>
      <c r="H1357" s="68">
        <v>16.206395348837201</v>
      </c>
      <c r="I1357" s="71">
        <v>4.8973091707418197E-2</v>
      </c>
      <c r="J1357" s="68">
        <v>76.453488372093005</v>
      </c>
      <c r="K1357" s="71">
        <v>0.32778330019880703</v>
      </c>
      <c r="L1357" s="68">
        <v>94.476744186046503</v>
      </c>
    </row>
    <row r="1358" spans="1:12" x14ac:dyDescent="0.2">
      <c r="A1358" s="72" t="s">
        <v>3048</v>
      </c>
      <c r="B1358" s="66" t="s">
        <v>3049</v>
      </c>
      <c r="C1358" s="67">
        <v>71</v>
      </c>
      <c r="D1358" s="67" t="s">
        <v>339</v>
      </c>
      <c r="E1358" s="71">
        <v>0.37087399225247902</v>
      </c>
      <c r="F1358" s="68">
        <v>96.875</v>
      </c>
      <c r="G1358" s="71">
        <v>0.26912542416183599</v>
      </c>
      <c r="H1358" s="68">
        <v>58.866279069767401</v>
      </c>
      <c r="I1358" s="71">
        <v>0.62878482297333604</v>
      </c>
      <c r="J1358" s="68">
        <v>99.491279069767401</v>
      </c>
      <c r="K1358" s="71">
        <v>0.21471172962226601</v>
      </c>
      <c r="L1358" s="68">
        <v>88.299418604651194</v>
      </c>
    </row>
    <row r="1359" spans="1:12" x14ac:dyDescent="0.2">
      <c r="A1359" s="72" t="s">
        <v>3050</v>
      </c>
      <c r="B1359" s="66" t="s">
        <v>3051</v>
      </c>
      <c r="C1359" s="67">
        <v>65</v>
      </c>
      <c r="D1359" s="67" t="s">
        <v>339</v>
      </c>
      <c r="E1359" s="71">
        <v>0.147131224619446</v>
      </c>
      <c r="F1359" s="68">
        <v>24.682846111417501</v>
      </c>
      <c r="G1359" s="71">
        <v>0.194188403147667</v>
      </c>
      <c r="H1359" s="68">
        <v>5.9845559845559801</v>
      </c>
      <c r="I1359" s="71">
        <v>1.54856752007741E-2</v>
      </c>
      <c r="J1359" s="68">
        <v>33.259790402647504</v>
      </c>
      <c r="K1359" s="71">
        <v>0.23171959550989699</v>
      </c>
      <c r="L1359" s="68">
        <v>43.491450634307803</v>
      </c>
    </row>
    <row r="1360" spans="1:12" x14ac:dyDescent="0.2">
      <c r="A1360" s="72" t="s">
        <v>3052</v>
      </c>
      <c r="B1360" s="66" t="s">
        <v>3053</v>
      </c>
      <c r="C1360" s="67">
        <v>65</v>
      </c>
      <c r="D1360" s="67" t="s">
        <v>339</v>
      </c>
      <c r="E1360" s="71">
        <v>0.14079559609799999</v>
      </c>
      <c r="F1360" s="68">
        <v>20.876999448427998</v>
      </c>
      <c r="G1360" s="71">
        <v>0.24999997620605899</v>
      </c>
      <c r="H1360" s="68">
        <v>19.911748483177099</v>
      </c>
      <c r="I1360" s="71">
        <v>2.1748297659124099E-2</v>
      </c>
      <c r="J1360" s="68">
        <v>41.092112520683898</v>
      </c>
      <c r="K1360" s="71">
        <v>0.15063851442881501</v>
      </c>
      <c r="L1360" s="68">
        <v>29.371207942636499</v>
      </c>
    </row>
    <row r="1361" spans="1:12" x14ac:dyDescent="0.2">
      <c r="A1361" s="72" t="s">
        <v>3054</v>
      </c>
      <c r="B1361" s="66" t="s">
        <v>3055</v>
      </c>
      <c r="C1361" s="67">
        <v>71</v>
      </c>
      <c r="D1361" s="67" t="s">
        <v>339</v>
      </c>
      <c r="E1361" s="71">
        <v>0.42919041597443502</v>
      </c>
      <c r="F1361" s="68">
        <v>98.691860465116307</v>
      </c>
      <c r="G1361" s="71">
        <v>0.24726031228921</v>
      </c>
      <c r="H1361" s="68">
        <v>16.7151162790698</v>
      </c>
      <c r="I1361" s="71">
        <v>0.39890934517684001</v>
      </c>
      <c r="J1361" s="68">
        <v>97.819767441860506</v>
      </c>
      <c r="K1361" s="71">
        <v>0.64140159045725698</v>
      </c>
      <c r="L1361" s="68">
        <v>98.183139534883693</v>
      </c>
    </row>
    <row r="1362" spans="1:12" x14ac:dyDescent="0.2">
      <c r="A1362" s="72" t="s">
        <v>3056</v>
      </c>
      <c r="B1362" s="66" t="s">
        <v>3057</v>
      </c>
      <c r="C1362" s="67">
        <v>65</v>
      </c>
      <c r="D1362" s="67" t="s">
        <v>339</v>
      </c>
      <c r="E1362" s="71">
        <v>0.112993919529949</v>
      </c>
      <c r="F1362" s="68">
        <v>6.9498069498069501</v>
      </c>
      <c r="G1362" s="71">
        <v>0.249999981461454</v>
      </c>
      <c r="H1362" s="68">
        <v>19.994484280198598</v>
      </c>
      <c r="I1362" s="71">
        <v>6.0261582746425103E-3</v>
      </c>
      <c r="J1362" s="68">
        <v>17.098731384445699</v>
      </c>
      <c r="K1362" s="71">
        <v>8.2955618853749594E-2</v>
      </c>
      <c r="L1362" s="68">
        <v>13.872035300606701</v>
      </c>
    </row>
    <row r="1363" spans="1:12" x14ac:dyDescent="0.2">
      <c r="A1363" s="72" t="s">
        <v>3058</v>
      </c>
      <c r="B1363" s="66" t="s">
        <v>3059</v>
      </c>
      <c r="C1363" s="67">
        <v>65</v>
      </c>
      <c r="D1363" s="67" t="s">
        <v>339</v>
      </c>
      <c r="E1363" s="71">
        <v>0.13848538940441399</v>
      </c>
      <c r="F1363" s="68">
        <v>19.746276889133998</v>
      </c>
      <c r="G1363" s="71">
        <v>0.20358131429114701</v>
      </c>
      <c r="H1363" s="68">
        <v>6.7567567567567597</v>
      </c>
      <c r="I1363" s="71">
        <v>2.1188367290695298E-3</v>
      </c>
      <c r="J1363" s="68">
        <v>7.1980143408714801</v>
      </c>
      <c r="K1363" s="71">
        <v>0.209756017193026</v>
      </c>
      <c r="L1363" s="68">
        <v>42.0297848869277</v>
      </c>
    </row>
    <row r="1364" spans="1:12" x14ac:dyDescent="0.2">
      <c r="A1364" s="72" t="s">
        <v>3060</v>
      </c>
      <c r="B1364" s="66" t="s">
        <v>3061</v>
      </c>
      <c r="C1364" s="67">
        <v>65</v>
      </c>
      <c r="D1364" s="67" t="s">
        <v>339</v>
      </c>
      <c r="E1364" s="71">
        <v>0.17094536901791499</v>
      </c>
      <c r="F1364" s="68">
        <v>34.528405956977402</v>
      </c>
      <c r="G1364" s="71">
        <v>0.18266389043745401</v>
      </c>
      <c r="H1364" s="68">
        <v>5.3502482073910604</v>
      </c>
      <c r="I1364" s="71">
        <v>1.5595854830499099E-2</v>
      </c>
      <c r="J1364" s="68">
        <v>33.452840595697701</v>
      </c>
      <c r="K1364" s="71">
        <v>0.31457636178579101</v>
      </c>
      <c r="L1364" s="68">
        <v>47.214561500275799</v>
      </c>
    </row>
    <row r="1365" spans="1:12" x14ac:dyDescent="0.2">
      <c r="A1365" s="72" t="s">
        <v>3062</v>
      </c>
      <c r="B1365" s="66" t="s">
        <v>3063</v>
      </c>
      <c r="C1365" s="67">
        <v>68</v>
      </c>
      <c r="D1365" s="67" t="s">
        <v>339</v>
      </c>
      <c r="E1365" s="71">
        <v>0.24996594834824101</v>
      </c>
      <c r="F1365" s="68">
        <v>67.692307692307693</v>
      </c>
      <c r="G1365" s="71">
        <v>0.364123176950506</v>
      </c>
      <c r="H1365" s="68">
        <v>85.641025641025607</v>
      </c>
      <c r="I1365" s="71">
        <v>0.26381545563435799</v>
      </c>
      <c r="J1365" s="68">
        <v>91.282051282051299</v>
      </c>
      <c r="K1365" s="71">
        <v>0.121959212459859</v>
      </c>
      <c r="L1365" s="68">
        <v>35.128205128205103</v>
      </c>
    </row>
    <row r="1366" spans="1:12" x14ac:dyDescent="0.2">
      <c r="A1366" s="72" t="s">
        <v>3064</v>
      </c>
      <c r="B1366" s="66" t="s">
        <v>3065</v>
      </c>
      <c r="C1366" s="67">
        <v>68</v>
      </c>
      <c r="D1366" s="67" t="s">
        <v>339</v>
      </c>
      <c r="E1366" s="71">
        <v>0.225720471116926</v>
      </c>
      <c r="F1366" s="68">
        <v>62.820512820512803</v>
      </c>
      <c r="G1366" s="71">
        <v>0.266066355444737</v>
      </c>
      <c r="H1366" s="68">
        <v>54.102564102564102</v>
      </c>
      <c r="I1366" s="71">
        <v>0.29804254773965899</v>
      </c>
      <c r="J1366" s="68">
        <v>93.846153846153797</v>
      </c>
      <c r="K1366" s="71">
        <v>0.113052510166384</v>
      </c>
      <c r="L1366" s="68">
        <v>31.025641025641001</v>
      </c>
    </row>
    <row r="1367" spans="1:12" x14ac:dyDescent="0.2">
      <c r="A1367" s="72" t="s">
        <v>3066</v>
      </c>
      <c r="B1367" s="66" t="s">
        <v>3067</v>
      </c>
      <c r="C1367" s="67">
        <v>65</v>
      </c>
      <c r="D1367" s="67" t="s">
        <v>339</v>
      </c>
      <c r="E1367" s="71">
        <v>0.16493993447927099</v>
      </c>
      <c r="F1367" s="68">
        <v>32.735797021511303</v>
      </c>
      <c r="G1367" s="71">
        <v>0.27152690860839901</v>
      </c>
      <c r="H1367" s="68">
        <v>77.082184225041402</v>
      </c>
      <c r="I1367" s="71">
        <v>0.104777806997067</v>
      </c>
      <c r="J1367" s="68">
        <v>78.902371759514594</v>
      </c>
      <c r="K1367" s="71">
        <v>0.118515087832346</v>
      </c>
      <c r="L1367" s="68">
        <v>21.0148924434639</v>
      </c>
    </row>
    <row r="1368" spans="1:12" x14ac:dyDescent="0.2">
      <c r="A1368" s="72" t="s">
        <v>3068</v>
      </c>
      <c r="B1368" s="66" t="s">
        <v>3069</v>
      </c>
      <c r="C1368" s="67">
        <v>65</v>
      </c>
      <c r="D1368" s="67" t="s">
        <v>339</v>
      </c>
      <c r="E1368" s="71">
        <v>0.122031560050521</v>
      </c>
      <c r="F1368" s="68">
        <v>10.617760617760601</v>
      </c>
      <c r="G1368" s="71">
        <v>0.263642052565707</v>
      </c>
      <c r="H1368" s="68">
        <v>73.276337562051907</v>
      </c>
      <c r="I1368" s="71">
        <v>7.6273769762637798E-3</v>
      </c>
      <c r="J1368" s="68">
        <v>20.683949255377801</v>
      </c>
      <c r="K1368" s="71">
        <v>9.4825250609591197E-2</v>
      </c>
      <c r="L1368" s="68">
        <v>16.7953667953668</v>
      </c>
    </row>
    <row r="1369" spans="1:12" x14ac:dyDescent="0.2">
      <c r="A1369" s="72" t="s">
        <v>3070</v>
      </c>
      <c r="B1369" s="66" t="s">
        <v>3071</v>
      </c>
      <c r="C1369" s="67">
        <v>65</v>
      </c>
      <c r="D1369" s="67" t="s">
        <v>339</v>
      </c>
      <c r="E1369" s="71">
        <v>0.217490576424649</v>
      </c>
      <c r="F1369" s="68">
        <v>44.043022614451203</v>
      </c>
      <c r="G1369" s="71">
        <v>0.25174216027874602</v>
      </c>
      <c r="H1369" s="68">
        <v>62.934362934362902</v>
      </c>
      <c r="I1369" s="71">
        <v>0.24157508804445901</v>
      </c>
      <c r="J1369" s="68">
        <v>92.636514065085507</v>
      </c>
      <c r="K1369" s="71">
        <v>0.159154480950743</v>
      </c>
      <c r="L1369" s="68">
        <v>32.101489244346403</v>
      </c>
    </row>
    <row r="1370" spans="1:12" x14ac:dyDescent="0.2">
      <c r="A1370" s="72" t="s">
        <v>3072</v>
      </c>
      <c r="B1370" s="66" t="s">
        <v>3073</v>
      </c>
      <c r="C1370" s="67">
        <v>71</v>
      </c>
      <c r="D1370" s="67" t="s">
        <v>339</v>
      </c>
      <c r="E1370" s="71">
        <v>0.29390455105126101</v>
      </c>
      <c r="F1370" s="68">
        <v>93.313953488372107</v>
      </c>
      <c r="G1370" s="71">
        <v>0.32865167048456301</v>
      </c>
      <c r="H1370" s="68">
        <v>82.994186046511601</v>
      </c>
      <c r="I1370" s="71">
        <v>0.19744568048233899</v>
      </c>
      <c r="J1370" s="68">
        <v>91.715116279069804</v>
      </c>
      <c r="K1370" s="71">
        <v>0.35561630218687901</v>
      </c>
      <c r="L1370" s="68">
        <v>95.276162790697697</v>
      </c>
    </row>
    <row r="1371" spans="1:12" x14ac:dyDescent="0.2">
      <c r="A1371" s="72" t="s">
        <v>3074</v>
      </c>
      <c r="B1371" s="66" t="s">
        <v>3075</v>
      </c>
      <c r="C1371" s="67">
        <v>65</v>
      </c>
      <c r="D1371" s="67" t="s">
        <v>339</v>
      </c>
      <c r="E1371" s="71">
        <v>0.13190898314549199</v>
      </c>
      <c r="F1371" s="68">
        <v>15.692222835080001</v>
      </c>
      <c r="G1371" s="71">
        <v>0.25</v>
      </c>
      <c r="H1371" s="68">
        <v>57.804743519029202</v>
      </c>
      <c r="I1371" s="71">
        <v>3.3985093790528498E-2</v>
      </c>
      <c r="J1371" s="68">
        <v>51.765030336458899</v>
      </c>
      <c r="K1371" s="71">
        <v>0.11174185564594701</v>
      </c>
      <c r="L1371" s="68">
        <v>19.387755102040799</v>
      </c>
    </row>
    <row r="1372" spans="1:12" x14ac:dyDescent="0.2">
      <c r="A1372" s="72" t="s">
        <v>3076</v>
      </c>
      <c r="B1372" s="66" t="s">
        <v>3077</v>
      </c>
      <c r="C1372" s="67">
        <v>65</v>
      </c>
      <c r="D1372" s="67" t="s">
        <v>339</v>
      </c>
      <c r="E1372" s="71">
        <v>0.13802940741908001</v>
      </c>
      <c r="F1372" s="68">
        <v>19.3325979040265</v>
      </c>
      <c r="G1372" s="71">
        <v>0.25775969649588898</v>
      </c>
      <c r="H1372" s="68">
        <v>69.3050193050193</v>
      </c>
      <c r="I1372" s="71">
        <v>3.4426821835803E-2</v>
      </c>
      <c r="J1372" s="68">
        <v>52.068394925537802</v>
      </c>
      <c r="K1372" s="71">
        <v>0.121901703925546</v>
      </c>
      <c r="L1372" s="68">
        <v>21.759514616657501</v>
      </c>
    </row>
    <row r="1373" spans="1:12" x14ac:dyDescent="0.2">
      <c r="A1373" s="72" t="s">
        <v>3078</v>
      </c>
      <c r="B1373" s="66" t="s">
        <v>3079</v>
      </c>
      <c r="C1373" s="67">
        <v>65</v>
      </c>
      <c r="D1373" s="67" t="s">
        <v>339</v>
      </c>
      <c r="E1373" s="71">
        <v>0.14964108736623599</v>
      </c>
      <c r="F1373" s="68">
        <v>26.227247655819099</v>
      </c>
      <c r="G1373" s="71">
        <v>0.249999960158616</v>
      </c>
      <c r="H1373" s="68">
        <v>19.773855488141201</v>
      </c>
      <c r="I1373" s="71">
        <v>8.5568677683716798E-4</v>
      </c>
      <c r="J1373" s="68">
        <v>3.1991174848317701</v>
      </c>
      <c r="K1373" s="71">
        <v>0.198067615163254</v>
      </c>
      <c r="L1373" s="68">
        <v>40.430226144511899</v>
      </c>
    </row>
    <row r="1374" spans="1:12" x14ac:dyDescent="0.2">
      <c r="A1374" s="72" t="s">
        <v>3080</v>
      </c>
      <c r="B1374" s="66" t="s">
        <v>3081</v>
      </c>
      <c r="C1374" s="67">
        <v>65</v>
      </c>
      <c r="D1374" s="67" t="s">
        <v>339</v>
      </c>
      <c r="E1374" s="71">
        <v>0.13670156918106</v>
      </c>
      <c r="F1374" s="68">
        <v>18.532818532818499</v>
      </c>
      <c r="G1374" s="71">
        <v>0.29680349565877201</v>
      </c>
      <c r="H1374" s="68">
        <v>83.370104798676195</v>
      </c>
      <c r="I1374" s="71">
        <v>2.0169269321416099E-2</v>
      </c>
      <c r="J1374" s="68">
        <v>39.382239382239398</v>
      </c>
      <c r="K1374" s="71">
        <v>9.3131942562991302E-2</v>
      </c>
      <c r="L1374" s="68">
        <v>16.298952013237699</v>
      </c>
    </row>
    <row r="1375" spans="1:12" x14ac:dyDescent="0.2">
      <c r="A1375" s="72" t="s">
        <v>3082</v>
      </c>
      <c r="B1375" s="66" t="s">
        <v>3083</v>
      </c>
      <c r="C1375" s="67">
        <v>65</v>
      </c>
      <c r="D1375" s="67" t="s">
        <v>339</v>
      </c>
      <c r="E1375" s="71">
        <v>0.141265358672238</v>
      </c>
      <c r="F1375" s="68">
        <v>21.2906784335356</v>
      </c>
      <c r="G1375" s="71">
        <v>0.25087108013937298</v>
      </c>
      <c r="H1375" s="68">
        <v>61.086596800882504</v>
      </c>
      <c r="I1375" s="71">
        <v>5.3204501232422098E-3</v>
      </c>
      <c r="J1375" s="68">
        <v>15.554329840044099</v>
      </c>
      <c r="K1375" s="71">
        <v>0.167604545754099</v>
      </c>
      <c r="L1375" s="68">
        <v>34.418091560948703</v>
      </c>
    </row>
    <row r="1376" spans="1:12" x14ac:dyDescent="0.2">
      <c r="A1376" s="72" t="s">
        <v>3084</v>
      </c>
      <c r="B1376" s="66" t="s">
        <v>3085</v>
      </c>
      <c r="C1376" s="67">
        <v>65</v>
      </c>
      <c r="D1376" s="67" t="s">
        <v>339</v>
      </c>
      <c r="E1376" s="71">
        <v>0.164806522176909</v>
      </c>
      <c r="F1376" s="68">
        <v>32.708218422504103</v>
      </c>
      <c r="G1376" s="71">
        <v>0.24999993785021399</v>
      </c>
      <c r="H1376" s="68">
        <v>19.718698290126898</v>
      </c>
      <c r="I1376" s="71">
        <v>9.1651382106333196E-3</v>
      </c>
      <c r="J1376" s="68">
        <v>23.745173745173702</v>
      </c>
      <c r="K1376" s="71">
        <v>0.23525449046988001</v>
      </c>
      <c r="L1376" s="68">
        <v>43.684500827358001</v>
      </c>
    </row>
    <row r="1377" spans="1:12" x14ac:dyDescent="0.2">
      <c r="A1377" s="72" t="s">
        <v>3086</v>
      </c>
      <c r="B1377" s="66" t="s">
        <v>3087</v>
      </c>
      <c r="C1377" s="67">
        <v>65</v>
      </c>
      <c r="D1377" s="67" t="s">
        <v>339</v>
      </c>
      <c r="E1377" s="71">
        <v>0.10261597402165</v>
      </c>
      <c r="F1377" s="68">
        <v>2.9509100937672401</v>
      </c>
      <c r="G1377" s="71">
        <v>0.15998376180933399</v>
      </c>
      <c r="H1377" s="68">
        <v>4.4125758411472704</v>
      </c>
      <c r="I1377" s="71">
        <v>5.7931106071499596E-4</v>
      </c>
      <c r="J1377" s="68">
        <v>2.2062879205736299</v>
      </c>
      <c r="K1377" s="71">
        <v>0.14728484919490101</v>
      </c>
      <c r="L1377" s="68">
        <v>28.543849972421398</v>
      </c>
    </row>
    <row r="1378" spans="1:12" x14ac:dyDescent="0.2">
      <c r="A1378" s="72" t="s">
        <v>3088</v>
      </c>
      <c r="B1378" s="66" t="s">
        <v>3089</v>
      </c>
      <c r="C1378" s="67">
        <v>65</v>
      </c>
      <c r="D1378" s="67" t="s">
        <v>339</v>
      </c>
      <c r="E1378" s="71">
        <v>0.157358777662616</v>
      </c>
      <c r="F1378" s="68">
        <v>29.895201323772799</v>
      </c>
      <c r="G1378" s="71">
        <v>0.17799998735109299</v>
      </c>
      <c r="H1378" s="68">
        <v>5.0193050193050199</v>
      </c>
      <c r="I1378" s="71">
        <v>6.2290848408286199E-2</v>
      </c>
      <c r="J1378" s="68">
        <v>67.236624379481498</v>
      </c>
      <c r="K1378" s="71">
        <v>0.231785497228467</v>
      </c>
      <c r="L1378" s="68">
        <v>43.519029233314903</v>
      </c>
    </row>
    <row r="1379" spans="1:12" x14ac:dyDescent="0.2">
      <c r="A1379" s="72" t="s">
        <v>3090</v>
      </c>
      <c r="B1379" s="66" t="s">
        <v>3091</v>
      </c>
      <c r="C1379" s="67">
        <v>65</v>
      </c>
      <c r="D1379" s="67" t="s">
        <v>339</v>
      </c>
      <c r="E1379" s="71">
        <v>0.12321675121579399</v>
      </c>
      <c r="F1379" s="68">
        <v>11.0314396028682</v>
      </c>
      <c r="G1379" s="71">
        <v>0.13643567119161801</v>
      </c>
      <c r="H1379" s="68">
        <v>3.06122448979592</v>
      </c>
      <c r="I1379" s="71">
        <v>4.2002576627122597E-2</v>
      </c>
      <c r="J1379" s="68">
        <v>56.8670711527854</v>
      </c>
      <c r="K1379" s="71">
        <v>0.19121200582864101</v>
      </c>
      <c r="L1379" s="68">
        <v>39.2443463872035</v>
      </c>
    </row>
    <row r="1380" spans="1:12" x14ac:dyDescent="0.2">
      <c r="A1380" s="72" t="s">
        <v>3092</v>
      </c>
      <c r="B1380" s="66" t="s">
        <v>3093</v>
      </c>
      <c r="C1380" s="67">
        <v>65</v>
      </c>
      <c r="D1380" s="67" t="s">
        <v>339</v>
      </c>
      <c r="E1380" s="71">
        <v>0.190461295200581</v>
      </c>
      <c r="F1380" s="68">
        <v>39.2167677881964</v>
      </c>
      <c r="G1380" s="71">
        <v>0.23185113614677599</v>
      </c>
      <c r="H1380" s="68">
        <v>9.9834528405956995</v>
      </c>
      <c r="I1380" s="71">
        <v>4.6531665396209801E-3</v>
      </c>
      <c r="J1380" s="68">
        <v>14.120242691671301</v>
      </c>
      <c r="K1380" s="71">
        <v>0.33487958291534597</v>
      </c>
      <c r="L1380" s="68">
        <v>48.124655267512402</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380" sqref="Z1380"/>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4" t="s">
        <v>226</v>
      </c>
      <c r="B1" s="214"/>
      <c r="C1" s="214"/>
      <c r="D1" s="214"/>
      <c r="E1" s="215" t="s">
        <v>227</v>
      </c>
      <c r="F1" s="216"/>
      <c r="G1" s="216"/>
      <c r="H1" s="216"/>
      <c r="I1" s="216"/>
      <c r="J1" s="216"/>
      <c r="K1" s="217"/>
      <c r="L1" s="215" t="s">
        <v>228</v>
      </c>
      <c r="M1" s="216"/>
      <c r="N1" s="216"/>
      <c r="O1" s="216"/>
      <c r="P1" s="216"/>
      <c r="Q1" s="217"/>
      <c r="R1" s="215" t="s">
        <v>229</v>
      </c>
      <c r="S1" s="216"/>
      <c r="T1" s="216"/>
      <c r="U1" s="217"/>
      <c r="V1" s="92" t="s">
        <v>230</v>
      </c>
      <c r="W1" s="215" t="s">
        <v>231</v>
      </c>
      <c r="X1" s="217"/>
      <c r="Y1" s="216" t="s">
        <v>232</v>
      </c>
      <c r="Z1" s="216"/>
      <c r="AA1" s="212" t="s">
        <v>233</v>
      </c>
      <c r="AB1" s="211"/>
      <c r="AC1" s="211"/>
      <c r="AD1" s="211"/>
      <c r="AE1" s="211"/>
      <c r="AF1" s="213"/>
      <c r="AG1" s="211" t="s">
        <v>234</v>
      </c>
      <c r="AH1" s="211"/>
      <c r="AI1" s="211"/>
      <c r="AJ1" s="212" t="s">
        <v>235</v>
      </c>
      <c r="AK1" s="213"/>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337</v>
      </c>
      <c r="B3" s="66" t="s">
        <v>338</v>
      </c>
      <c r="C3" s="67">
        <v>45</v>
      </c>
      <c r="D3" s="84" t="s">
        <v>339</v>
      </c>
      <c r="E3" s="85">
        <v>73.138599155834896</v>
      </c>
      <c r="F3" s="91">
        <v>72.990073088251293</v>
      </c>
      <c r="G3" s="86">
        <v>23.677740389859899</v>
      </c>
      <c r="H3" s="86">
        <v>23.629070830990798</v>
      </c>
      <c r="I3" s="86">
        <v>7.03</v>
      </c>
      <c r="J3" s="86">
        <v>14.24</v>
      </c>
      <c r="K3" s="87">
        <v>0</v>
      </c>
      <c r="L3" s="85">
        <v>0.329999955974</v>
      </c>
      <c r="M3" s="86">
        <v>1.68376488146425E-3</v>
      </c>
      <c r="N3" s="86">
        <v>68.819416918964095</v>
      </c>
      <c r="O3" s="86">
        <v>24.471877475574299</v>
      </c>
      <c r="P3" s="86">
        <v>0.68300000000000005</v>
      </c>
      <c r="Q3" s="88">
        <v>0.60599999999999998</v>
      </c>
      <c r="R3" s="85">
        <v>2.1146119687037401E-2</v>
      </c>
      <c r="S3" s="86">
        <v>0</v>
      </c>
      <c r="T3" s="86">
        <v>0.7</v>
      </c>
      <c r="U3" s="88">
        <v>5.4543471146503798E-2</v>
      </c>
      <c r="V3" s="89">
        <v>4.29</v>
      </c>
      <c r="W3" s="85">
        <v>39.832142280260101</v>
      </c>
      <c r="X3" s="88">
        <v>34.1</v>
      </c>
      <c r="Y3" s="85">
        <v>100</v>
      </c>
      <c r="Z3" s="88"/>
      <c r="AA3" s="85">
        <v>0</v>
      </c>
      <c r="AB3" s="91">
        <v>0</v>
      </c>
      <c r="AC3" s="86">
        <v>0</v>
      </c>
      <c r="AD3" s="86">
        <v>0</v>
      </c>
      <c r="AE3" s="86">
        <v>0</v>
      </c>
      <c r="AF3" s="88">
        <v>0</v>
      </c>
      <c r="AG3" s="85">
        <v>0</v>
      </c>
      <c r="AH3" s="86">
        <v>9.6854999999999997E-2</v>
      </c>
      <c r="AI3" s="88">
        <v>1.7486020017499999E-2</v>
      </c>
      <c r="AJ3" s="150">
        <v>2.0299999999999998</v>
      </c>
      <c r="AK3" s="151">
        <v>10</v>
      </c>
    </row>
    <row r="4" spans="1:37" x14ac:dyDescent="0.2">
      <c r="A4" s="149" t="s">
        <v>340</v>
      </c>
      <c r="B4" s="66" t="s">
        <v>341</v>
      </c>
      <c r="C4" s="67">
        <v>45</v>
      </c>
      <c r="D4" s="84" t="s">
        <v>339</v>
      </c>
      <c r="E4" s="85">
        <v>73.984646058684106</v>
      </c>
      <c r="F4" s="91">
        <v>73.689498720504901</v>
      </c>
      <c r="G4" s="86">
        <v>24.437571628177199</v>
      </c>
      <c r="H4" s="86">
        <v>24.3433756691838</v>
      </c>
      <c r="I4" s="86">
        <v>18.27</v>
      </c>
      <c r="J4" s="86">
        <v>37.69</v>
      </c>
      <c r="K4" s="87">
        <v>0</v>
      </c>
      <c r="L4" s="85">
        <v>1.0273963339000001E-8</v>
      </c>
      <c r="M4" s="86">
        <v>7.5892119631227198E-3</v>
      </c>
      <c r="N4" s="86">
        <v>69.670960807277098</v>
      </c>
      <c r="O4" s="86">
        <v>30.540603791247399</v>
      </c>
      <c r="P4" s="86">
        <v>1.903</v>
      </c>
      <c r="Q4" s="88">
        <v>0.36630000000000001</v>
      </c>
      <c r="R4" s="85">
        <v>7.2744907856450006E-2</v>
      </c>
      <c r="S4" s="86">
        <v>0</v>
      </c>
      <c r="T4" s="86">
        <v>0.83</v>
      </c>
      <c r="U4" s="88">
        <v>6.7507103945240704E-2</v>
      </c>
      <c r="V4" s="89">
        <v>4.3600000000000003</v>
      </c>
      <c r="W4" s="85">
        <v>31.349497546288099</v>
      </c>
      <c r="X4" s="88">
        <v>26.733333333299999</v>
      </c>
      <c r="Y4" s="85"/>
      <c r="Z4" s="88"/>
      <c r="AA4" s="85">
        <v>0</v>
      </c>
      <c r="AB4" s="91">
        <v>0</v>
      </c>
      <c r="AC4" s="86">
        <v>0</v>
      </c>
      <c r="AD4" s="86">
        <v>0</v>
      </c>
      <c r="AE4" s="86">
        <v>0</v>
      </c>
      <c r="AF4" s="88">
        <v>0.36850555138899999</v>
      </c>
      <c r="AG4" s="85">
        <v>4.3103486908599997E-9</v>
      </c>
      <c r="AH4" s="86">
        <v>0.13875000000000001</v>
      </c>
      <c r="AI4" s="88">
        <v>8.6673921018499994E-2</v>
      </c>
      <c r="AJ4" s="150">
        <v>1.94</v>
      </c>
      <c r="AK4" s="151">
        <v>5</v>
      </c>
    </row>
    <row r="5" spans="1:37" x14ac:dyDescent="0.2">
      <c r="A5" s="149" t="s">
        <v>342</v>
      </c>
      <c r="B5" s="66" t="s">
        <v>343</v>
      </c>
      <c r="C5" s="67">
        <v>45</v>
      </c>
      <c r="D5" s="84" t="s">
        <v>339</v>
      </c>
      <c r="E5" s="85">
        <v>75.632514189631905</v>
      </c>
      <c r="F5" s="91">
        <v>75.413847817678004</v>
      </c>
      <c r="G5" s="86">
        <v>24.635884967279001</v>
      </c>
      <c r="H5" s="86">
        <v>24.586152182322</v>
      </c>
      <c r="I5" s="86">
        <v>6.68</v>
      </c>
      <c r="J5" s="86">
        <v>9.58</v>
      </c>
      <c r="K5" s="87">
        <v>0</v>
      </c>
      <c r="L5" s="85">
        <v>2.99999964073E-2</v>
      </c>
      <c r="M5" s="86">
        <v>1.87551124335921E-3</v>
      </c>
      <c r="N5" s="86">
        <v>77.176205397928598</v>
      </c>
      <c r="O5" s="86">
        <v>27.5771330833498</v>
      </c>
      <c r="P5" s="86">
        <v>0.46700000000000003</v>
      </c>
      <c r="Q5" s="88">
        <v>0.4824</v>
      </c>
      <c r="R5" s="85">
        <v>1.3002210375763899E-2</v>
      </c>
      <c r="S5" s="86">
        <v>0</v>
      </c>
      <c r="T5" s="86">
        <v>0.91</v>
      </c>
      <c r="U5" s="88">
        <v>8.6835021353521193E-3</v>
      </c>
      <c r="V5" s="89">
        <v>4.3899999999999997</v>
      </c>
      <c r="W5" s="85">
        <v>30.0113629097218</v>
      </c>
      <c r="X5" s="88"/>
      <c r="Y5" s="85"/>
      <c r="Z5" s="88">
        <v>100</v>
      </c>
      <c r="AA5" s="85">
        <v>0</v>
      </c>
      <c r="AB5" s="91">
        <v>0</v>
      </c>
      <c r="AC5" s="86">
        <v>0</v>
      </c>
      <c r="AD5" s="86">
        <v>0</v>
      </c>
      <c r="AE5" s="86">
        <v>0</v>
      </c>
      <c r="AF5" s="88">
        <v>8.3898006071700006</v>
      </c>
      <c r="AG5" s="85">
        <v>5.6991989413499998E-2</v>
      </c>
      <c r="AH5" s="86">
        <v>8.0776000000000001E-2</v>
      </c>
      <c r="AI5" s="88">
        <v>4.9655999804799997E-2</v>
      </c>
      <c r="AJ5" s="150">
        <v>1.98</v>
      </c>
      <c r="AK5" s="151">
        <v>3</v>
      </c>
    </row>
    <row r="6" spans="1:37" x14ac:dyDescent="0.2">
      <c r="A6" s="149" t="s">
        <v>344</v>
      </c>
      <c r="B6" s="66" t="s">
        <v>345</v>
      </c>
      <c r="C6" s="67">
        <v>45</v>
      </c>
      <c r="D6" s="84" t="s">
        <v>339</v>
      </c>
      <c r="E6" s="85">
        <v>87.507091211024104</v>
      </c>
      <c r="F6" s="91">
        <v>87.352373879588697</v>
      </c>
      <c r="G6" s="86">
        <v>31.4571278274592</v>
      </c>
      <c r="H6" s="86">
        <v>31.4354674010583</v>
      </c>
      <c r="I6" s="86">
        <v>1.03</v>
      </c>
      <c r="J6" s="86">
        <v>4.3899999999999997</v>
      </c>
      <c r="K6" s="87">
        <v>0</v>
      </c>
      <c r="L6" s="85">
        <v>1.9999998937999999E-2</v>
      </c>
      <c r="M6" s="86">
        <v>2.3964315536545099E-3</v>
      </c>
      <c r="N6" s="86">
        <v>83.4300255518787</v>
      </c>
      <c r="O6" s="86">
        <v>37.461195842893801</v>
      </c>
      <c r="P6" s="86">
        <v>0.315</v>
      </c>
      <c r="Q6" s="88">
        <v>0.34379999999999999</v>
      </c>
      <c r="R6" s="85">
        <v>2.46457178065311E-2</v>
      </c>
      <c r="S6" s="86">
        <v>0</v>
      </c>
      <c r="T6" s="86">
        <v>0.43</v>
      </c>
      <c r="U6" s="88">
        <v>1.13459376386009E-2</v>
      </c>
      <c r="V6" s="89">
        <v>4.57</v>
      </c>
      <c r="W6" s="85">
        <v>27.615534791758801</v>
      </c>
      <c r="X6" s="88">
        <v>26.433333333299998</v>
      </c>
      <c r="Y6" s="85">
        <v>100</v>
      </c>
      <c r="Z6" s="88"/>
      <c r="AA6" s="85">
        <v>0</v>
      </c>
      <c r="AB6" s="91">
        <v>0</v>
      </c>
      <c r="AC6" s="86">
        <v>0</v>
      </c>
      <c r="AD6" s="86">
        <v>0</v>
      </c>
      <c r="AE6" s="86">
        <v>0</v>
      </c>
      <c r="AF6" s="88">
        <v>2.76068156429E-7</v>
      </c>
      <c r="AG6" s="85">
        <v>1.43829910579E-9</v>
      </c>
      <c r="AH6" s="86">
        <v>2.9592E-2</v>
      </c>
      <c r="AI6" s="88">
        <v>4.9656005953099998E-2</v>
      </c>
      <c r="AJ6" s="150">
        <v>1.98</v>
      </c>
      <c r="AK6" s="151">
        <v>1</v>
      </c>
    </row>
    <row r="7" spans="1:37" x14ac:dyDescent="0.2">
      <c r="A7" s="149" t="s">
        <v>346</v>
      </c>
      <c r="B7" s="66" t="s">
        <v>347</v>
      </c>
      <c r="C7" s="67">
        <v>45</v>
      </c>
      <c r="D7" s="84" t="s">
        <v>339</v>
      </c>
      <c r="E7" s="85">
        <v>86.039900554287598</v>
      </c>
      <c r="F7" s="91">
        <v>85.910498858819693</v>
      </c>
      <c r="G7" s="86">
        <v>28.942166612324701</v>
      </c>
      <c r="H7" s="86">
        <v>28.915674926638399</v>
      </c>
      <c r="I7" s="86">
        <v>9.48</v>
      </c>
      <c r="J7" s="86">
        <v>20.18</v>
      </c>
      <c r="K7" s="87">
        <v>0</v>
      </c>
      <c r="L7" s="85">
        <v>1.00000015449E-2</v>
      </c>
      <c r="M7" s="86">
        <v>3.1113919332702001E-3</v>
      </c>
      <c r="N7" s="86">
        <v>79.256597186569493</v>
      </c>
      <c r="O7" s="86">
        <v>32.298047128341899</v>
      </c>
      <c r="P7" s="86">
        <v>1.0780000000000001</v>
      </c>
      <c r="Q7" s="88">
        <v>0.69059999999999999</v>
      </c>
      <c r="R7" s="85">
        <v>2.4755539051862899E-2</v>
      </c>
      <c r="S7" s="86">
        <v>0</v>
      </c>
      <c r="T7" s="86">
        <v>0.84</v>
      </c>
      <c r="U7" s="88">
        <v>3.8718617541571597E-2</v>
      </c>
      <c r="V7" s="89">
        <v>4.46</v>
      </c>
      <c r="W7" s="85">
        <v>29.049715834785701</v>
      </c>
      <c r="X7" s="88">
        <v>22.266666666700001</v>
      </c>
      <c r="Y7" s="85"/>
      <c r="Z7" s="88"/>
      <c r="AA7" s="85">
        <v>0</v>
      </c>
      <c r="AB7" s="91">
        <v>0</v>
      </c>
      <c r="AC7" s="86">
        <v>0</v>
      </c>
      <c r="AD7" s="86">
        <v>0</v>
      </c>
      <c r="AE7" s="86">
        <v>0</v>
      </c>
      <c r="AF7" s="88">
        <v>2.4733429822199998E-7</v>
      </c>
      <c r="AG7" s="85">
        <v>2.0452010905399999E-11</v>
      </c>
      <c r="AH7" s="86">
        <v>0.13858100000000001</v>
      </c>
      <c r="AI7" s="88">
        <v>0.12413998762</v>
      </c>
      <c r="AJ7" s="150">
        <v>1.83</v>
      </c>
      <c r="AK7" s="151">
        <v>0</v>
      </c>
    </row>
    <row r="8" spans="1:37" x14ac:dyDescent="0.2">
      <c r="A8" s="149" t="s">
        <v>348</v>
      </c>
      <c r="B8" s="66" t="s">
        <v>349</v>
      </c>
      <c r="C8" s="67">
        <v>45</v>
      </c>
      <c r="D8" s="84" t="s">
        <v>339</v>
      </c>
      <c r="E8" s="85">
        <v>81.187550362610807</v>
      </c>
      <c r="F8" s="91">
        <v>80.922643029814694</v>
      </c>
      <c r="G8" s="86">
        <v>34.044117647058798</v>
      </c>
      <c r="H8" s="86">
        <v>33.972602739726</v>
      </c>
      <c r="I8" s="86">
        <v>6.66</v>
      </c>
      <c r="J8" s="86">
        <v>13.94</v>
      </c>
      <c r="K8" s="87">
        <v>0</v>
      </c>
      <c r="L8" s="85">
        <v>1.9999996332399999E-2</v>
      </c>
      <c r="M8" s="86">
        <v>5.8377658312213099E-5</v>
      </c>
      <c r="N8" s="86">
        <v>77.519642582036695</v>
      </c>
      <c r="O8" s="86">
        <v>50.642960241438097</v>
      </c>
      <c r="P8" s="86">
        <v>0.57399999999999995</v>
      </c>
      <c r="Q8" s="88">
        <v>0.67149999999999999</v>
      </c>
      <c r="R8" s="85">
        <v>3.4164673727365903E-2</v>
      </c>
      <c r="S8" s="86">
        <v>0</v>
      </c>
      <c r="T8" s="86">
        <v>0.72</v>
      </c>
      <c r="U8" s="88">
        <v>4.0290088638194999E-2</v>
      </c>
      <c r="V8" s="89">
        <v>4.49</v>
      </c>
      <c r="W8" s="85">
        <v>26.5850101417582</v>
      </c>
      <c r="X8" s="88">
        <v>29.333333333300001</v>
      </c>
      <c r="Y8" s="85">
        <v>53.740000000000009</v>
      </c>
      <c r="Z8" s="88"/>
      <c r="AA8" s="85">
        <v>0</v>
      </c>
      <c r="AB8" s="91">
        <v>0</v>
      </c>
      <c r="AC8" s="86">
        <v>0</v>
      </c>
      <c r="AD8" s="86">
        <v>0</v>
      </c>
      <c r="AE8" s="86">
        <v>7.0000000000000007E-2</v>
      </c>
      <c r="AF8" s="88">
        <v>5.1049097774499996</v>
      </c>
      <c r="AG8" s="85">
        <v>1.9906582947900001E-10</v>
      </c>
      <c r="AH8" s="86">
        <v>9.2909000000000005E-2</v>
      </c>
      <c r="AI8" s="88">
        <v>9.9906093106400001E-2</v>
      </c>
      <c r="AJ8" s="150">
        <v>1.91</v>
      </c>
      <c r="AK8" s="151">
        <v>0</v>
      </c>
    </row>
    <row r="9" spans="1:37" x14ac:dyDescent="0.2">
      <c r="A9" s="149" t="s">
        <v>350</v>
      </c>
      <c r="B9" s="66" t="s">
        <v>351</v>
      </c>
      <c r="C9" s="67">
        <v>45</v>
      </c>
      <c r="D9" s="84" t="s">
        <v>339</v>
      </c>
      <c r="E9" s="85">
        <v>56.636316387225897</v>
      </c>
      <c r="F9" s="91">
        <v>56.337946832470301</v>
      </c>
      <c r="G9" s="86">
        <v>23.2824500952858</v>
      </c>
      <c r="H9" s="86">
        <v>23.1573273787753</v>
      </c>
      <c r="I9" s="86">
        <v>93.2</v>
      </c>
      <c r="J9" s="86">
        <v>197.38</v>
      </c>
      <c r="K9" s="87">
        <v>0</v>
      </c>
      <c r="L9" s="85">
        <v>1.07432955705E-8</v>
      </c>
      <c r="M9" s="86">
        <v>7.4355739851027502E-3</v>
      </c>
      <c r="N9" s="86">
        <v>54.111963847442397</v>
      </c>
      <c r="O9" s="86">
        <v>37.177454230935602</v>
      </c>
      <c r="P9" s="86">
        <v>7.5069999999999997</v>
      </c>
      <c r="Q9" s="88">
        <v>1.5613999999999999</v>
      </c>
      <c r="R9" s="85">
        <v>0.124921923797626</v>
      </c>
      <c r="S9" s="86">
        <v>0</v>
      </c>
      <c r="T9" s="86">
        <v>2.56</v>
      </c>
      <c r="U9" s="88">
        <v>0.36959325492309802</v>
      </c>
      <c r="V9" s="89">
        <v>3.49</v>
      </c>
      <c r="W9" s="85">
        <v>22.085570893007699</v>
      </c>
      <c r="X9" s="88">
        <v>18.866666666699999</v>
      </c>
      <c r="Y9" s="85">
        <v>-100</v>
      </c>
      <c r="Z9" s="88"/>
      <c r="AA9" s="85">
        <v>1.61</v>
      </c>
      <c r="AB9" s="91">
        <v>1.44</v>
      </c>
      <c r="AC9" s="86">
        <v>0.51</v>
      </c>
      <c r="AD9" s="86">
        <v>0.61</v>
      </c>
      <c r="AE9" s="86">
        <v>0</v>
      </c>
      <c r="AF9" s="88">
        <v>7.1308919075100002E-7</v>
      </c>
      <c r="AG9" s="85">
        <v>2.7399984870500003E-4</v>
      </c>
      <c r="AH9" s="86">
        <v>0.71915200000000001</v>
      </c>
      <c r="AI9" s="88">
        <v>0.69518357266499997</v>
      </c>
      <c r="AJ9" s="150">
        <v>1.92</v>
      </c>
      <c r="AK9" s="151">
        <v>1</v>
      </c>
    </row>
    <row r="10" spans="1:37" x14ac:dyDescent="0.2">
      <c r="A10" s="149" t="s">
        <v>352</v>
      </c>
      <c r="B10" s="66" t="s">
        <v>353</v>
      </c>
      <c r="C10" s="67">
        <v>45</v>
      </c>
      <c r="D10" s="84" t="s">
        <v>339</v>
      </c>
      <c r="E10" s="85">
        <v>88.920834495533597</v>
      </c>
      <c r="F10" s="91">
        <v>88.869340084822696</v>
      </c>
      <c r="G10" s="86">
        <v>30.240092689939299</v>
      </c>
      <c r="H10" s="86">
        <v>30.215775884881399</v>
      </c>
      <c r="I10" s="86">
        <v>1.74</v>
      </c>
      <c r="J10" s="86">
        <v>2.8</v>
      </c>
      <c r="K10" s="87">
        <v>0</v>
      </c>
      <c r="L10" s="85">
        <v>1.0000031360399999E-2</v>
      </c>
      <c r="M10" s="86">
        <v>4.5598723112016203E-2</v>
      </c>
      <c r="N10" s="86">
        <v>82.681499507503304</v>
      </c>
      <c r="O10" s="86">
        <v>32.984293193717299</v>
      </c>
      <c r="P10" s="86">
        <v>0.252</v>
      </c>
      <c r="Q10" s="88">
        <v>0.48470000000000002</v>
      </c>
      <c r="R10" s="85">
        <v>8.4104289318755292E-3</v>
      </c>
      <c r="S10" s="86">
        <v>0</v>
      </c>
      <c r="T10" s="86">
        <v>0.63</v>
      </c>
      <c r="U10" s="88">
        <v>8.5824017851395696E-3</v>
      </c>
      <c r="V10" s="89">
        <v>4.66</v>
      </c>
      <c r="W10" s="85">
        <v>29.284655274195899</v>
      </c>
      <c r="X10" s="88">
        <v>29.166666666699999</v>
      </c>
      <c r="Y10" s="85">
        <v>100</v>
      </c>
      <c r="Z10" s="88">
        <v>100</v>
      </c>
      <c r="AA10" s="85">
        <v>0</v>
      </c>
      <c r="AB10" s="91">
        <v>0</v>
      </c>
      <c r="AC10" s="86">
        <v>0</v>
      </c>
      <c r="AD10" s="86">
        <v>0</v>
      </c>
      <c r="AE10" s="86">
        <v>0</v>
      </c>
      <c r="AF10" s="88">
        <v>0</v>
      </c>
      <c r="AG10" s="85">
        <v>1.48523040819E-10</v>
      </c>
      <c r="AH10" s="86">
        <v>2.6851E-2</v>
      </c>
      <c r="AI10" s="88">
        <v>1.00477766437E-7</v>
      </c>
      <c r="AJ10" s="150">
        <v>1.85</v>
      </c>
      <c r="AK10" s="151">
        <v>1</v>
      </c>
    </row>
    <row r="11" spans="1:37" x14ac:dyDescent="0.2">
      <c r="A11" s="149" t="s">
        <v>354</v>
      </c>
      <c r="B11" s="66" t="s">
        <v>355</v>
      </c>
      <c r="C11" s="67">
        <v>45</v>
      </c>
      <c r="D11" s="84" t="s">
        <v>339</v>
      </c>
      <c r="E11" s="85">
        <v>73.614371516497798</v>
      </c>
      <c r="F11" s="91">
        <v>73.293112071334903</v>
      </c>
      <c r="G11" s="86">
        <v>29.731592915170399</v>
      </c>
      <c r="H11" s="86">
        <v>29.6653584994075</v>
      </c>
      <c r="I11" s="86">
        <v>20.079999999999998</v>
      </c>
      <c r="J11" s="86">
        <v>49</v>
      </c>
      <c r="K11" s="87">
        <v>0</v>
      </c>
      <c r="L11" s="85">
        <v>0.109999988164</v>
      </c>
      <c r="M11" s="86">
        <v>3.8303675987188298E-4</v>
      </c>
      <c r="N11" s="86">
        <v>68.688815969373806</v>
      </c>
      <c r="O11" s="86">
        <v>39.960440966869299</v>
      </c>
      <c r="P11" s="86">
        <v>1.47</v>
      </c>
      <c r="Q11" s="88">
        <v>0.58069999999999999</v>
      </c>
      <c r="R11" s="85">
        <v>5.39316147125445E-3</v>
      </c>
      <c r="S11" s="86">
        <v>0</v>
      </c>
      <c r="T11" s="86">
        <v>0.83</v>
      </c>
      <c r="U11" s="88">
        <v>4.6859722716602298E-2</v>
      </c>
      <c r="V11" s="89">
        <v>4.25</v>
      </c>
      <c r="W11" s="85">
        <v>25.282624524601299</v>
      </c>
      <c r="X11" s="88"/>
      <c r="Y11" s="85">
        <v>100</v>
      </c>
      <c r="Z11" s="88">
        <v>100</v>
      </c>
      <c r="AA11" s="85">
        <v>0</v>
      </c>
      <c r="AB11" s="91">
        <v>0</v>
      </c>
      <c r="AC11" s="86">
        <v>0</v>
      </c>
      <c r="AD11" s="86">
        <v>0</v>
      </c>
      <c r="AE11" s="86">
        <v>0.3</v>
      </c>
      <c r="AF11" s="88">
        <v>3.8872026048700001E-8</v>
      </c>
      <c r="AG11" s="85">
        <v>8.2199997307000003E-4</v>
      </c>
      <c r="AH11" s="86">
        <v>0.76107899999999995</v>
      </c>
      <c r="AI11" s="88">
        <v>0.23416014597599999</v>
      </c>
      <c r="AJ11" s="150">
        <v>1.81</v>
      </c>
      <c r="AK11" s="151">
        <v>1</v>
      </c>
    </row>
    <row r="12" spans="1:37" x14ac:dyDescent="0.2">
      <c r="A12" s="149" t="s">
        <v>356</v>
      </c>
      <c r="B12" s="66" t="s">
        <v>357</v>
      </c>
      <c r="C12" s="67">
        <v>45</v>
      </c>
      <c r="D12" s="84" t="s">
        <v>339</v>
      </c>
      <c r="E12" s="85">
        <v>74.108778449900498</v>
      </c>
      <c r="F12" s="91">
        <v>73.742405672188596</v>
      </c>
      <c r="G12" s="86">
        <v>24.7907853292742</v>
      </c>
      <c r="H12" s="86">
        <v>24.707758404828699</v>
      </c>
      <c r="I12" s="86">
        <v>46.78</v>
      </c>
      <c r="J12" s="86">
        <v>85.08</v>
      </c>
      <c r="K12" s="87">
        <v>0</v>
      </c>
      <c r="L12" s="85">
        <v>3.2418778519399997E-8</v>
      </c>
      <c r="M12" s="86">
        <v>0</v>
      </c>
      <c r="N12" s="86">
        <v>68.625001661107504</v>
      </c>
      <c r="O12" s="86">
        <v>23.309014467664198</v>
      </c>
      <c r="P12" s="86">
        <v>4.2750000000000004</v>
      </c>
      <c r="Q12" s="88">
        <v>1.1715</v>
      </c>
      <c r="R12" s="85">
        <v>0</v>
      </c>
      <c r="S12" s="86">
        <v>0</v>
      </c>
      <c r="T12" s="86">
        <v>1.64</v>
      </c>
      <c r="U12" s="88">
        <v>0.45994280367427098</v>
      </c>
      <c r="V12" s="89">
        <v>4.09</v>
      </c>
      <c r="W12" s="85">
        <v>29.226059494870199</v>
      </c>
      <c r="X12" s="88">
        <v>27.0333333333</v>
      </c>
      <c r="Y12" s="85"/>
      <c r="Z12" s="88"/>
      <c r="AA12" s="85">
        <v>0</v>
      </c>
      <c r="AB12" s="91">
        <v>0</v>
      </c>
      <c r="AC12" s="86">
        <v>0</v>
      </c>
      <c r="AD12" s="86">
        <v>0</v>
      </c>
      <c r="AE12" s="86">
        <v>1.64</v>
      </c>
      <c r="AF12" s="88">
        <v>9.5093804164399998E-8</v>
      </c>
      <c r="AG12" s="85">
        <v>3.5999992429299999E-3</v>
      </c>
      <c r="AH12" s="86">
        <v>0.50572399999999995</v>
      </c>
      <c r="AI12" s="88">
        <v>0.115491976003</v>
      </c>
      <c r="AJ12" s="150">
        <v>1.72</v>
      </c>
      <c r="AK12" s="151">
        <v>0</v>
      </c>
    </row>
    <row r="13" spans="1:37" x14ac:dyDescent="0.2">
      <c r="A13" s="149" t="s">
        <v>358</v>
      </c>
      <c r="B13" s="66" t="s">
        <v>359</v>
      </c>
      <c r="C13" s="67">
        <v>45</v>
      </c>
      <c r="D13" s="84" t="s">
        <v>339</v>
      </c>
      <c r="E13" s="85">
        <v>70.6841525789862</v>
      </c>
      <c r="F13" s="91">
        <v>70.502975485345601</v>
      </c>
      <c r="G13" s="86">
        <v>28.737474391314599</v>
      </c>
      <c r="H13" s="86">
        <v>28.686605438100099</v>
      </c>
      <c r="I13" s="86">
        <v>9.6199999999999992</v>
      </c>
      <c r="J13" s="86">
        <v>30.86</v>
      </c>
      <c r="K13" s="87">
        <v>0</v>
      </c>
      <c r="L13" s="85">
        <v>5.9999992358900002E-2</v>
      </c>
      <c r="M13" s="86">
        <v>7.2606631813395498E-3</v>
      </c>
      <c r="N13" s="86">
        <v>66.800187497336694</v>
      </c>
      <c r="O13" s="86">
        <v>42.840306423099598</v>
      </c>
      <c r="P13" s="86">
        <v>1.849</v>
      </c>
      <c r="Q13" s="88">
        <v>0.73550000000000004</v>
      </c>
      <c r="R13" s="85">
        <v>3.3912674862229798E-2</v>
      </c>
      <c r="S13" s="86">
        <v>0</v>
      </c>
      <c r="T13" s="86">
        <v>0.85</v>
      </c>
      <c r="U13" s="88">
        <v>0.101041071453458</v>
      </c>
      <c r="V13" s="89">
        <v>4.29</v>
      </c>
      <c r="W13" s="85">
        <v>25.0693539557188</v>
      </c>
      <c r="X13" s="88">
        <v>23.3</v>
      </c>
      <c r="Y13" s="85">
        <v>-99.78</v>
      </c>
      <c r="Z13" s="88"/>
      <c r="AA13" s="85">
        <v>0</v>
      </c>
      <c r="AB13" s="91">
        <v>0</v>
      </c>
      <c r="AC13" s="86">
        <v>0</v>
      </c>
      <c r="AD13" s="86">
        <v>0</v>
      </c>
      <c r="AE13" s="86">
        <v>0.59</v>
      </c>
      <c r="AF13" s="88">
        <v>2.4421006895700001E-9</v>
      </c>
      <c r="AG13" s="85">
        <v>2.74000713413E-4</v>
      </c>
      <c r="AH13" s="86">
        <v>0.34226000000000001</v>
      </c>
      <c r="AI13" s="88">
        <v>0.175855934288</v>
      </c>
      <c r="AJ13" s="150">
        <v>1.79</v>
      </c>
      <c r="AK13" s="151">
        <v>1</v>
      </c>
    </row>
    <row r="14" spans="1:37" x14ac:dyDescent="0.2">
      <c r="A14" s="149" t="s">
        <v>360</v>
      </c>
      <c r="B14" s="66" t="s">
        <v>361</v>
      </c>
      <c r="C14" s="67">
        <v>45</v>
      </c>
      <c r="D14" s="84" t="s">
        <v>339</v>
      </c>
      <c r="E14" s="85">
        <v>77.459079745117904</v>
      </c>
      <c r="F14" s="91">
        <v>77.273586039881195</v>
      </c>
      <c r="G14" s="86">
        <v>25.014169658038899</v>
      </c>
      <c r="H14" s="86">
        <v>24.9025299280353</v>
      </c>
      <c r="I14" s="86">
        <v>44.69</v>
      </c>
      <c r="J14" s="86">
        <v>33.22</v>
      </c>
      <c r="K14" s="87">
        <v>0</v>
      </c>
      <c r="L14" s="85">
        <v>6.3723053968300004E-9</v>
      </c>
      <c r="M14" s="86">
        <v>0</v>
      </c>
      <c r="N14" s="86">
        <v>76.098955253301796</v>
      </c>
      <c r="O14" s="86">
        <v>5.6823700825643497</v>
      </c>
      <c r="P14" s="86">
        <v>0.64400000000000002</v>
      </c>
      <c r="Q14" s="88">
        <v>0.61070000000000002</v>
      </c>
      <c r="R14" s="85">
        <v>0</v>
      </c>
      <c r="S14" s="86">
        <v>0</v>
      </c>
      <c r="T14" s="86">
        <v>2.2799999999999998</v>
      </c>
      <c r="U14" s="88">
        <v>8.07241124641465E-2</v>
      </c>
      <c r="V14" s="89">
        <v>4.5199999999999996</v>
      </c>
      <c r="W14" s="85">
        <v>27.079025174637799</v>
      </c>
      <c r="X14" s="88"/>
      <c r="Y14" s="85">
        <v>100</v>
      </c>
      <c r="Z14" s="88">
        <v>100</v>
      </c>
      <c r="AA14" s="85">
        <v>0</v>
      </c>
      <c r="AB14" s="91">
        <v>0</v>
      </c>
      <c r="AC14" s="86">
        <v>0</v>
      </c>
      <c r="AD14" s="86">
        <v>0</v>
      </c>
      <c r="AE14" s="86">
        <v>1.31</v>
      </c>
      <c r="AF14" s="88">
        <v>0</v>
      </c>
      <c r="AG14" s="85">
        <v>1.7937930781499999E-10</v>
      </c>
      <c r="AH14" s="86">
        <v>0.13351399999999999</v>
      </c>
      <c r="AI14" s="88">
        <v>1.77680111228E-2</v>
      </c>
      <c r="AJ14" s="150">
        <v>1.85</v>
      </c>
      <c r="AK14" s="151">
        <v>1</v>
      </c>
    </row>
    <row r="15" spans="1:37" x14ac:dyDescent="0.2">
      <c r="A15" s="149" t="s">
        <v>362</v>
      </c>
      <c r="B15" s="66" t="s">
        <v>363</v>
      </c>
      <c r="C15" s="67">
        <v>45</v>
      </c>
      <c r="D15" s="84" t="s">
        <v>339</v>
      </c>
      <c r="E15" s="85">
        <v>83.731553056921996</v>
      </c>
      <c r="F15" s="91">
        <v>83.138482506015905</v>
      </c>
      <c r="G15" s="86">
        <v>29.3724312698311</v>
      </c>
      <c r="H15" s="86">
        <v>29.294703890628</v>
      </c>
      <c r="I15" s="86">
        <v>7.03</v>
      </c>
      <c r="J15" s="86">
        <v>19.489999999999998</v>
      </c>
      <c r="K15" s="87">
        <v>0</v>
      </c>
      <c r="L15" s="85">
        <v>9.9999969688099998E-3</v>
      </c>
      <c r="M15" s="86">
        <v>0</v>
      </c>
      <c r="N15" s="86">
        <v>75.035770848124102</v>
      </c>
      <c r="O15" s="86">
        <v>19.566608028146501</v>
      </c>
      <c r="P15" s="86">
        <v>0.81899999999999995</v>
      </c>
      <c r="Q15" s="88">
        <v>0.81630000000000003</v>
      </c>
      <c r="R15" s="85">
        <v>0</v>
      </c>
      <c r="S15" s="86">
        <v>0</v>
      </c>
      <c r="T15" s="86">
        <v>0.93</v>
      </c>
      <c r="U15" s="88">
        <v>2.66189654805256E-2</v>
      </c>
      <c r="V15" s="89">
        <v>4.45</v>
      </c>
      <c r="W15" s="85">
        <v>24.4644542635967</v>
      </c>
      <c r="X15" s="88">
        <v>27.4666666667</v>
      </c>
      <c r="Y15" s="85"/>
      <c r="Z15" s="88"/>
      <c r="AA15" s="85">
        <v>0</v>
      </c>
      <c r="AB15" s="91">
        <v>0</v>
      </c>
      <c r="AC15" s="86">
        <v>0</v>
      </c>
      <c r="AD15" s="86">
        <v>0</v>
      </c>
      <c r="AE15" s="86">
        <v>0.37</v>
      </c>
      <c r="AF15" s="88">
        <v>3.6411462052400002E-7</v>
      </c>
      <c r="AG15" s="85">
        <v>2.0972609668400001E-11</v>
      </c>
      <c r="AH15" s="86">
        <v>0.14200199999999999</v>
      </c>
      <c r="AI15" s="88">
        <v>5.3304020516300003E-2</v>
      </c>
      <c r="AJ15" s="150">
        <v>2.0299999999999998</v>
      </c>
      <c r="AK15" s="151">
        <v>2</v>
      </c>
    </row>
    <row r="16" spans="1:37" x14ac:dyDescent="0.2">
      <c r="A16" s="149" t="s">
        <v>364</v>
      </c>
      <c r="B16" s="66" t="s">
        <v>365</v>
      </c>
      <c r="C16" s="67">
        <v>45</v>
      </c>
      <c r="D16" s="84" t="s">
        <v>339</v>
      </c>
      <c r="E16" s="85">
        <v>84.081594343459599</v>
      </c>
      <c r="F16" s="91">
        <v>83.918906235334603</v>
      </c>
      <c r="G16" s="86">
        <v>26.2491005224791</v>
      </c>
      <c r="H16" s="86">
        <v>26.189656790664198</v>
      </c>
      <c r="I16" s="86">
        <v>6.38</v>
      </c>
      <c r="J16" s="86">
        <v>8.73</v>
      </c>
      <c r="K16" s="87">
        <v>0</v>
      </c>
      <c r="L16" s="85">
        <v>7.4305536468300004E-10</v>
      </c>
      <c r="M16" s="86">
        <v>8.6878771904790199E-6</v>
      </c>
      <c r="N16" s="86">
        <v>87.069467767915299</v>
      </c>
      <c r="O16" s="86">
        <v>11.9247467438495</v>
      </c>
      <c r="P16" s="86">
        <v>0.44600000000000001</v>
      </c>
      <c r="Q16" s="88">
        <v>0.38240000000000002</v>
      </c>
      <c r="R16" s="85">
        <v>5.6433408577878097E-2</v>
      </c>
      <c r="S16" s="86">
        <v>0</v>
      </c>
      <c r="T16" s="86">
        <v>0.85</v>
      </c>
      <c r="U16" s="88">
        <v>0.312861746394268</v>
      </c>
      <c r="V16" s="89">
        <v>4.5199999999999996</v>
      </c>
      <c r="W16" s="85">
        <v>23.756769365430099</v>
      </c>
      <c r="X16" s="88"/>
      <c r="Y16" s="85"/>
      <c r="Z16" s="88">
        <v>100</v>
      </c>
      <c r="AA16" s="85">
        <v>0</v>
      </c>
      <c r="AB16" s="91">
        <v>0</v>
      </c>
      <c r="AC16" s="86">
        <v>0</v>
      </c>
      <c r="AD16" s="86">
        <v>0</v>
      </c>
      <c r="AE16" s="86">
        <v>0.66</v>
      </c>
      <c r="AF16" s="88">
        <v>0</v>
      </c>
      <c r="AG16" s="85">
        <v>0</v>
      </c>
      <c r="AH16" s="86">
        <v>1.9753E-2</v>
      </c>
      <c r="AI16" s="88">
        <v>5.2053988143400003E-2</v>
      </c>
      <c r="AJ16" s="150">
        <v>2.0699999999999998</v>
      </c>
      <c r="AK16" s="151">
        <v>0</v>
      </c>
    </row>
    <row r="17" spans="1:37" x14ac:dyDescent="0.2">
      <c r="A17" s="149" t="s">
        <v>366</v>
      </c>
      <c r="B17" s="66" t="s">
        <v>367</v>
      </c>
      <c r="C17" s="67">
        <v>45</v>
      </c>
      <c r="D17" s="84" t="s">
        <v>339</v>
      </c>
      <c r="E17" s="85">
        <v>64.864885954850095</v>
      </c>
      <c r="F17" s="91">
        <v>64.618301847039803</v>
      </c>
      <c r="G17" s="86">
        <v>24.124665433746099</v>
      </c>
      <c r="H17" s="86">
        <v>24.031025899134601</v>
      </c>
      <c r="I17" s="86">
        <v>68.55</v>
      </c>
      <c r="J17" s="86">
        <v>140.37</v>
      </c>
      <c r="K17" s="87">
        <v>0</v>
      </c>
      <c r="L17" s="85">
        <v>1.50380409062E-8</v>
      </c>
      <c r="M17" s="86">
        <v>1.6041303207478799E-3</v>
      </c>
      <c r="N17" s="86">
        <v>67.4258520322675</v>
      </c>
      <c r="O17" s="86">
        <v>16.5156878037075</v>
      </c>
      <c r="P17" s="86">
        <v>6.2619999999999996</v>
      </c>
      <c r="Q17" s="88">
        <v>1.6040000000000001</v>
      </c>
      <c r="R17" s="85">
        <v>5.0382910116888398E-2</v>
      </c>
      <c r="S17" s="86">
        <v>0</v>
      </c>
      <c r="T17" s="86">
        <v>2.02</v>
      </c>
      <c r="U17" s="88">
        <v>0.89971986172562102</v>
      </c>
      <c r="V17" s="89">
        <v>3.91</v>
      </c>
      <c r="W17" s="85">
        <v>54.6887407693076</v>
      </c>
      <c r="X17" s="88"/>
      <c r="Y17" s="85"/>
      <c r="Z17" s="88">
        <v>100</v>
      </c>
      <c r="AA17" s="85">
        <v>0.99</v>
      </c>
      <c r="AB17" s="91">
        <v>0.44</v>
      </c>
      <c r="AC17" s="86">
        <v>0.31</v>
      </c>
      <c r="AD17" s="86">
        <v>0.26</v>
      </c>
      <c r="AE17" s="86">
        <v>1.18</v>
      </c>
      <c r="AF17" s="88">
        <v>2.8451994138400001</v>
      </c>
      <c r="AG17" s="85">
        <v>3.5913270013899998E-9</v>
      </c>
      <c r="AH17" s="86">
        <v>1.4265209999999999</v>
      </c>
      <c r="AI17" s="88">
        <v>8.8602083627999997E-2</v>
      </c>
      <c r="AJ17" s="150">
        <v>1.66</v>
      </c>
      <c r="AK17" s="151">
        <v>0</v>
      </c>
    </row>
    <row r="18" spans="1:37" x14ac:dyDescent="0.2">
      <c r="A18" s="149" t="s">
        <v>368</v>
      </c>
      <c r="B18" s="66" t="s">
        <v>369</v>
      </c>
      <c r="C18" s="67">
        <v>65</v>
      </c>
      <c r="D18" s="84" t="s">
        <v>339</v>
      </c>
      <c r="E18" s="85">
        <v>34.468277646593101</v>
      </c>
      <c r="F18" s="91">
        <v>34.158618836870602</v>
      </c>
      <c r="G18" s="86">
        <v>15.7883573943413</v>
      </c>
      <c r="H18" s="86">
        <v>15.673826053759001</v>
      </c>
      <c r="I18" s="86">
        <v>406.24</v>
      </c>
      <c r="J18" s="86">
        <v>499.78</v>
      </c>
      <c r="K18" s="87">
        <v>0</v>
      </c>
      <c r="L18" s="85">
        <v>0.17999998303699999</v>
      </c>
      <c r="M18" s="86">
        <v>1.07251503388263E-2</v>
      </c>
      <c r="N18" s="86">
        <v>29.4106622841161</v>
      </c>
      <c r="O18" s="86">
        <v>7.2974860335195499</v>
      </c>
      <c r="P18" s="86">
        <v>17.501000000000001</v>
      </c>
      <c r="Q18" s="88">
        <v>3.4407000000000001</v>
      </c>
      <c r="R18" s="85">
        <v>6.8085106382978697E-2</v>
      </c>
      <c r="S18" s="86">
        <v>0</v>
      </c>
      <c r="T18" s="86">
        <v>4.97</v>
      </c>
      <c r="U18" s="88">
        <v>2.4051581522277101</v>
      </c>
      <c r="V18" s="89">
        <v>3.76</v>
      </c>
      <c r="W18" s="85">
        <v>55.5892781482233</v>
      </c>
      <c r="X18" s="88">
        <v>56.366666666699999</v>
      </c>
      <c r="Y18" s="85">
        <v>-100</v>
      </c>
      <c r="Z18" s="88"/>
      <c r="AA18" s="85">
        <v>6.27</v>
      </c>
      <c r="AB18" s="91">
        <v>6.67</v>
      </c>
      <c r="AC18" s="86">
        <v>1.42</v>
      </c>
      <c r="AD18" s="86">
        <v>1.52</v>
      </c>
      <c r="AE18" s="86">
        <v>2.11</v>
      </c>
      <c r="AF18" s="88">
        <v>5.1269190261299998E-8</v>
      </c>
      <c r="AG18" s="85">
        <v>2.12258922247E-8</v>
      </c>
      <c r="AH18" s="86">
        <v>2.1102129999999999</v>
      </c>
      <c r="AI18" s="88">
        <v>12.772186921599999</v>
      </c>
      <c r="AJ18" s="150">
        <v>1.92</v>
      </c>
      <c r="AK18" s="151">
        <v>0</v>
      </c>
    </row>
    <row r="19" spans="1:37" x14ac:dyDescent="0.2">
      <c r="A19" s="149" t="s">
        <v>370</v>
      </c>
      <c r="B19" s="66" t="s">
        <v>371</v>
      </c>
      <c r="C19" s="67">
        <v>65</v>
      </c>
      <c r="D19" s="84" t="s">
        <v>339</v>
      </c>
      <c r="E19" s="85">
        <v>55.440936309199799</v>
      </c>
      <c r="F19" s="91">
        <v>54.746869896570502</v>
      </c>
      <c r="G19" s="86">
        <v>22.740881872618399</v>
      </c>
      <c r="H19" s="86">
        <v>22.5721284703321</v>
      </c>
      <c r="I19" s="86">
        <v>217.31</v>
      </c>
      <c r="J19" s="86">
        <v>306.06</v>
      </c>
      <c r="K19" s="87">
        <v>0</v>
      </c>
      <c r="L19" s="85">
        <v>0.100000022375</v>
      </c>
      <c r="M19" s="86">
        <v>3.6160516424201497E-2</v>
      </c>
      <c r="N19" s="86">
        <v>49.075890267149198</v>
      </c>
      <c r="O19" s="86">
        <v>17.991815258696299</v>
      </c>
      <c r="P19" s="86">
        <v>11.071999999999999</v>
      </c>
      <c r="Q19" s="88">
        <v>2.8730000000000002</v>
      </c>
      <c r="R19" s="85">
        <v>8.8443396226415102E-2</v>
      </c>
      <c r="S19" s="86">
        <v>0.1</v>
      </c>
      <c r="T19" s="86">
        <v>3.7</v>
      </c>
      <c r="U19" s="88">
        <v>2.6238432226456201</v>
      </c>
      <c r="V19" s="89">
        <v>4.1900000000000004</v>
      </c>
      <c r="W19" s="85">
        <v>58.065556576063301</v>
      </c>
      <c r="X19" s="88">
        <v>64.266666666700004</v>
      </c>
      <c r="Y19" s="85"/>
      <c r="Z19" s="88"/>
      <c r="AA19" s="85">
        <v>2.56</v>
      </c>
      <c r="AB19" s="91">
        <v>2.96</v>
      </c>
      <c r="AC19" s="86">
        <v>0.78</v>
      </c>
      <c r="AD19" s="86">
        <v>0.91</v>
      </c>
      <c r="AE19" s="86">
        <v>0</v>
      </c>
      <c r="AF19" s="88">
        <v>2.8614377325400001E-5</v>
      </c>
      <c r="AG19" s="85">
        <v>4.8870025464200002E-2</v>
      </c>
      <c r="AH19" s="86">
        <v>0.507046</v>
      </c>
      <c r="AI19" s="88">
        <v>4.3399995672599996</v>
      </c>
      <c r="AJ19" s="150">
        <v>1.92</v>
      </c>
      <c r="AK19" s="151">
        <v>1</v>
      </c>
    </row>
    <row r="20" spans="1:37" x14ac:dyDescent="0.2">
      <c r="A20" s="149" t="s">
        <v>372</v>
      </c>
      <c r="B20" s="66" t="s">
        <v>373</v>
      </c>
      <c r="C20" s="67">
        <v>65</v>
      </c>
      <c r="D20" s="84" t="s">
        <v>339</v>
      </c>
      <c r="E20" s="85">
        <v>61.820898473978502</v>
      </c>
      <c r="F20" s="91">
        <v>61.350677316223702</v>
      </c>
      <c r="G20" s="86">
        <v>38.6086727238769</v>
      </c>
      <c r="H20" s="86">
        <v>38.218652838356</v>
      </c>
      <c r="I20" s="86">
        <v>5.45</v>
      </c>
      <c r="J20" s="86">
        <v>82.36</v>
      </c>
      <c r="K20" s="87">
        <v>2.4400000000000002E-2</v>
      </c>
      <c r="L20" s="85">
        <v>0.18000000252000001</v>
      </c>
      <c r="M20" s="86">
        <v>0</v>
      </c>
      <c r="N20" s="86">
        <v>58.267069458430299</v>
      </c>
      <c r="O20" s="86">
        <v>72.512500905862694</v>
      </c>
      <c r="P20" s="86">
        <v>6.7309999999999999</v>
      </c>
      <c r="Q20" s="88">
        <v>1.4037999999999999</v>
      </c>
      <c r="R20" s="85">
        <v>0</v>
      </c>
      <c r="S20" s="86">
        <v>0</v>
      </c>
      <c r="T20" s="86">
        <v>1.26</v>
      </c>
      <c r="U20" s="88">
        <v>2.3104558288746602</v>
      </c>
      <c r="V20" s="89">
        <v>4.1500000000000004</v>
      </c>
      <c r="W20" s="85">
        <v>58.202131282410797</v>
      </c>
      <c r="X20" s="88">
        <v>61.233333333300003</v>
      </c>
      <c r="Y20" s="85">
        <v>-100</v>
      </c>
      <c r="Z20" s="88"/>
      <c r="AA20" s="85">
        <v>0</v>
      </c>
      <c r="AB20" s="91">
        <v>0</v>
      </c>
      <c r="AC20" s="86">
        <v>0</v>
      </c>
      <c r="AD20" s="86">
        <v>0</v>
      </c>
      <c r="AE20" s="86">
        <v>0</v>
      </c>
      <c r="AF20" s="88">
        <v>65.944897709000003</v>
      </c>
      <c r="AG20" s="85">
        <v>6.1823996565800003E-2</v>
      </c>
      <c r="AH20" s="86">
        <v>0.51562399999999997</v>
      </c>
      <c r="AI20" s="88">
        <v>0.74877512726600004</v>
      </c>
      <c r="AJ20" s="150">
        <v>2.31</v>
      </c>
      <c r="AK20" s="151">
        <v>12</v>
      </c>
    </row>
    <row r="21" spans="1:37" x14ac:dyDescent="0.2">
      <c r="A21" s="149" t="s">
        <v>374</v>
      </c>
      <c r="B21" s="66" t="s">
        <v>375</v>
      </c>
      <c r="C21" s="67">
        <v>45</v>
      </c>
      <c r="D21" s="84" t="s">
        <v>339</v>
      </c>
      <c r="E21" s="85">
        <v>78.953390576407799</v>
      </c>
      <c r="F21" s="91">
        <v>78.555362137422506</v>
      </c>
      <c r="G21" s="86">
        <v>28.897647035812799</v>
      </c>
      <c r="H21" s="86">
        <v>28.846793279480501</v>
      </c>
      <c r="I21" s="86">
        <v>15.35</v>
      </c>
      <c r="J21" s="86">
        <v>33.94</v>
      </c>
      <c r="K21" s="87">
        <v>1.09E-2</v>
      </c>
      <c r="L21" s="85">
        <v>0.189999993349</v>
      </c>
      <c r="M21" s="86">
        <v>3.61742617623525E-2</v>
      </c>
      <c r="N21" s="86">
        <v>75.262522811811294</v>
      </c>
      <c r="O21" s="86">
        <v>15.672461116194</v>
      </c>
      <c r="P21" s="86">
        <v>0.84199999999999997</v>
      </c>
      <c r="Q21" s="88">
        <v>0.77149999999999996</v>
      </c>
      <c r="R21" s="85">
        <v>4.6533271288971598E-2</v>
      </c>
      <c r="S21" s="86">
        <v>0</v>
      </c>
      <c r="T21" s="86">
        <v>1.03</v>
      </c>
      <c r="U21" s="88">
        <v>0.182877931425665</v>
      </c>
      <c r="V21" s="89">
        <v>4.37</v>
      </c>
      <c r="W21" s="85">
        <v>58.867902311158197</v>
      </c>
      <c r="X21" s="88">
        <v>72.099999999999994</v>
      </c>
      <c r="Y21" s="85">
        <v>100</v>
      </c>
      <c r="Z21" s="88"/>
      <c r="AA21" s="85">
        <v>0</v>
      </c>
      <c r="AB21" s="91">
        <v>0</v>
      </c>
      <c r="AC21" s="86">
        <v>0</v>
      </c>
      <c r="AD21" s="86">
        <v>0</v>
      </c>
      <c r="AE21" s="86">
        <v>0.47</v>
      </c>
      <c r="AF21" s="88">
        <v>2.45705435442E-8</v>
      </c>
      <c r="AG21" s="85">
        <v>1.6915393675100001E-9</v>
      </c>
      <c r="AH21" s="86">
        <v>0.26841100000000001</v>
      </c>
      <c r="AI21" s="88">
        <v>4.4420025031699999E-2</v>
      </c>
      <c r="AJ21" s="150">
        <v>1.79</v>
      </c>
      <c r="AK21" s="151">
        <v>1</v>
      </c>
    </row>
    <row r="22" spans="1:37" x14ac:dyDescent="0.2">
      <c r="A22" s="149" t="s">
        <v>376</v>
      </c>
      <c r="B22" s="66" t="s">
        <v>377</v>
      </c>
      <c r="C22" s="67">
        <v>45</v>
      </c>
      <c r="D22" s="84" t="s">
        <v>339</v>
      </c>
      <c r="E22" s="85">
        <v>83.009168434960202</v>
      </c>
      <c r="F22" s="91">
        <v>82.693678183929194</v>
      </c>
      <c r="G22" s="86">
        <v>29.873883973255399</v>
      </c>
      <c r="H22" s="86">
        <v>29.691316010729899</v>
      </c>
      <c r="I22" s="86">
        <v>22.16</v>
      </c>
      <c r="J22" s="86">
        <v>33.76</v>
      </c>
      <c r="K22" s="87">
        <v>0</v>
      </c>
      <c r="L22" s="85">
        <v>0.38999997299599998</v>
      </c>
      <c r="M22" s="86">
        <v>4.2951061627207899E-3</v>
      </c>
      <c r="N22" s="86">
        <v>77.642124732299294</v>
      </c>
      <c r="O22" s="86">
        <v>19.657804685443502</v>
      </c>
      <c r="P22" s="86">
        <v>0.78700000000000003</v>
      </c>
      <c r="Q22" s="88">
        <v>0.5071</v>
      </c>
      <c r="R22" s="85">
        <v>3.5329447094152998E-2</v>
      </c>
      <c r="S22" s="86">
        <v>0</v>
      </c>
      <c r="T22" s="86">
        <v>0.9</v>
      </c>
      <c r="U22" s="88">
        <v>0.49565600352324102</v>
      </c>
      <c r="V22" s="89">
        <v>4.62</v>
      </c>
      <c r="W22" s="85">
        <v>62.928562087488899</v>
      </c>
      <c r="X22" s="88">
        <v>67.933333333299998</v>
      </c>
      <c r="Y22" s="85">
        <v>100</v>
      </c>
      <c r="Z22" s="88"/>
      <c r="AA22" s="85">
        <v>0</v>
      </c>
      <c r="AB22" s="91">
        <v>0</v>
      </c>
      <c r="AC22" s="86">
        <v>0</v>
      </c>
      <c r="AD22" s="86">
        <v>0</v>
      </c>
      <c r="AE22" s="86">
        <v>0.6</v>
      </c>
      <c r="AF22" s="88">
        <v>7.1972627727E-9</v>
      </c>
      <c r="AG22" s="85">
        <v>1.54800060689E-2</v>
      </c>
      <c r="AH22" s="86">
        <v>0.32406400000000002</v>
      </c>
      <c r="AI22" s="88">
        <v>4.4420102434900001E-2</v>
      </c>
      <c r="AJ22" s="150">
        <v>1.82</v>
      </c>
      <c r="AK22" s="151">
        <v>1</v>
      </c>
    </row>
    <row r="23" spans="1:37" x14ac:dyDescent="0.2">
      <c r="A23" s="149" t="s">
        <v>378</v>
      </c>
      <c r="B23" s="66" t="s">
        <v>379</v>
      </c>
      <c r="C23" s="67">
        <v>65</v>
      </c>
      <c r="D23" s="84" t="s">
        <v>339</v>
      </c>
      <c r="E23" s="85">
        <v>65.049530713883698</v>
      </c>
      <c r="F23" s="91">
        <v>64.812920950554002</v>
      </c>
      <c r="G23" s="86">
        <v>33.760763928811301</v>
      </c>
      <c r="H23" s="86">
        <v>33.637920496699003</v>
      </c>
      <c r="I23" s="86">
        <v>77.510000000000005</v>
      </c>
      <c r="J23" s="86">
        <v>155.58000000000001</v>
      </c>
      <c r="K23" s="87">
        <v>0</v>
      </c>
      <c r="L23" s="85">
        <v>0.200000031084</v>
      </c>
      <c r="M23" s="86">
        <v>3.7080602475057698E-3</v>
      </c>
      <c r="N23" s="86">
        <v>57.947167567031798</v>
      </c>
      <c r="O23" s="86">
        <v>22.753170774301999</v>
      </c>
      <c r="P23" s="86">
        <v>3.984</v>
      </c>
      <c r="Q23" s="88">
        <v>1.2439</v>
      </c>
      <c r="R23" s="85">
        <v>2.5900025900025901E-2</v>
      </c>
      <c r="S23" s="86">
        <v>0</v>
      </c>
      <c r="T23" s="86">
        <v>1.51</v>
      </c>
      <c r="U23" s="88">
        <v>1.23690628195896</v>
      </c>
      <c r="V23" s="89">
        <v>4.41</v>
      </c>
      <c r="W23" s="85">
        <v>63.585158042180097</v>
      </c>
      <c r="X23" s="88">
        <v>69.333333333300004</v>
      </c>
      <c r="Y23" s="85">
        <v>100</v>
      </c>
      <c r="Z23" s="88"/>
      <c r="AA23" s="85">
        <v>0.33</v>
      </c>
      <c r="AB23" s="91">
        <v>0.46</v>
      </c>
      <c r="AC23" s="86">
        <v>0</v>
      </c>
      <c r="AD23" s="86">
        <v>0</v>
      </c>
      <c r="AE23" s="86">
        <v>0.59</v>
      </c>
      <c r="AF23" s="88">
        <v>6.4699998578400003E-2</v>
      </c>
      <c r="AG23" s="85">
        <v>9.5024993762599999E-2</v>
      </c>
      <c r="AH23" s="86">
        <v>1.5941000000000001</v>
      </c>
      <c r="AI23" s="88">
        <v>1.26665307194</v>
      </c>
      <c r="AJ23" s="150">
        <v>1.92</v>
      </c>
      <c r="AK23" s="151">
        <v>1</v>
      </c>
    </row>
    <row r="24" spans="1:37" x14ac:dyDescent="0.2">
      <c r="A24" s="149" t="s">
        <v>380</v>
      </c>
      <c r="B24" s="66" t="s">
        <v>381</v>
      </c>
      <c r="C24" s="67">
        <v>65</v>
      </c>
      <c r="D24" s="84" t="s">
        <v>339</v>
      </c>
      <c r="E24" s="85">
        <v>74.583921642745196</v>
      </c>
      <c r="F24" s="91">
        <v>74.478303890068602</v>
      </c>
      <c r="G24" s="86">
        <v>33.382436323612801</v>
      </c>
      <c r="H24" s="86">
        <v>33.353530412353898</v>
      </c>
      <c r="I24" s="86">
        <v>9.0500000000000007</v>
      </c>
      <c r="J24" s="86">
        <v>21.71</v>
      </c>
      <c r="K24" s="87">
        <v>0</v>
      </c>
      <c r="L24" s="85">
        <v>0.47999998255300003</v>
      </c>
      <c r="M24" s="86">
        <v>3.56679041004253E-2</v>
      </c>
      <c r="N24" s="86">
        <v>66.422852343852</v>
      </c>
      <c r="O24" s="86">
        <v>27.799828780449801</v>
      </c>
      <c r="P24" s="86">
        <v>0.65900000000000003</v>
      </c>
      <c r="Q24" s="88">
        <v>0.49409999999999998</v>
      </c>
      <c r="R24" s="85">
        <v>2.0490403660952099E-2</v>
      </c>
      <c r="S24" s="86">
        <v>0.1</v>
      </c>
      <c r="T24" s="86">
        <v>0.63</v>
      </c>
      <c r="U24" s="88">
        <v>1.3179983768219099</v>
      </c>
      <c r="V24" s="89">
        <v>4.83</v>
      </c>
      <c r="W24" s="85">
        <v>51.600291972747698</v>
      </c>
      <c r="X24" s="88">
        <v>63.6</v>
      </c>
      <c r="Y24" s="85">
        <v>100</v>
      </c>
      <c r="Z24" s="88"/>
      <c r="AA24" s="85">
        <v>0</v>
      </c>
      <c r="AB24" s="91">
        <v>0</v>
      </c>
      <c r="AC24" s="86">
        <v>0</v>
      </c>
      <c r="AD24" s="86">
        <v>0</v>
      </c>
      <c r="AE24" s="86">
        <v>0.09</v>
      </c>
      <c r="AF24" s="88">
        <v>0</v>
      </c>
      <c r="AG24" s="85">
        <v>0.38867402053799999</v>
      </c>
      <c r="AH24" s="86">
        <v>0.27681600000000001</v>
      </c>
      <c r="AI24" s="88">
        <v>0.63776798236800003</v>
      </c>
      <c r="AJ24" s="150">
        <v>1.95</v>
      </c>
      <c r="AK24" s="151">
        <v>1</v>
      </c>
    </row>
    <row r="25" spans="1:37" x14ac:dyDescent="0.2">
      <c r="A25" s="149" t="s">
        <v>382</v>
      </c>
      <c r="B25" s="66" t="s">
        <v>383</v>
      </c>
      <c r="C25" s="67">
        <v>65</v>
      </c>
      <c r="D25" s="84" t="s">
        <v>339</v>
      </c>
      <c r="E25" s="85">
        <v>69.511777533476305</v>
      </c>
      <c r="F25" s="91">
        <v>69.511777533476305</v>
      </c>
      <c r="G25" s="86">
        <v>31.884946023392899</v>
      </c>
      <c r="H25" s="86">
        <v>31.884946023392899</v>
      </c>
      <c r="I25" s="86">
        <v>12.35</v>
      </c>
      <c r="J25" s="86">
        <v>28.27</v>
      </c>
      <c r="K25" s="87">
        <v>0</v>
      </c>
      <c r="L25" s="85">
        <v>0.14999999974200001</v>
      </c>
      <c r="M25" s="86">
        <v>7.7649244116620702E-3</v>
      </c>
      <c r="N25" s="86">
        <v>63.460906401782097</v>
      </c>
      <c r="O25" s="86">
        <v>18.234690386589101</v>
      </c>
      <c r="P25" s="86">
        <v>0.9</v>
      </c>
      <c r="Q25" s="88">
        <v>0.7409</v>
      </c>
      <c r="R25" s="85">
        <v>3.9362330249950797E-2</v>
      </c>
      <c r="S25" s="86">
        <v>0</v>
      </c>
      <c r="T25" s="86">
        <v>0.77</v>
      </c>
      <c r="U25" s="88">
        <v>0.74792293690414002</v>
      </c>
      <c r="V25" s="89">
        <v>4.82</v>
      </c>
      <c r="W25" s="85">
        <v>54.033562241847001</v>
      </c>
      <c r="X25" s="88">
        <v>60.066666666700002</v>
      </c>
      <c r="Y25" s="85">
        <v>100</v>
      </c>
      <c r="Z25" s="88"/>
      <c r="AA25" s="85">
        <v>0</v>
      </c>
      <c r="AB25" s="91">
        <v>0</v>
      </c>
      <c r="AC25" s="86">
        <v>0</v>
      </c>
      <c r="AD25" s="86">
        <v>0</v>
      </c>
      <c r="AE25" s="86">
        <v>0.03</v>
      </c>
      <c r="AF25" s="88">
        <v>0</v>
      </c>
      <c r="AG25" s="85">
        <v>4.8582158115200003E-11</v>
      </c>
      <c r="AH25" s="86">
        <v>0.10147399999999999</v>
      </c>
      <c r="AI25" s="88">
        <v>0.30999999914199999</v>
      </c>
      <c r="AJ25" s="150">
        <v>1.98</v>
      </c>
      <c r="AK25" s="151">
        <v>1</v>
      </c>
    </row>
    <row r="26" spans="1:37" x14ac:dyDescent="0.2">
      <c r="A26" s="149" t="s">
        <v>384</v>
      </c>
      <c r="B26" s="66" t="s">
        <v>385</v>
      </c>
      <c r="C26" s="67">
        <v>65</v>
      </c>
      <c r="D26" s="84" t="s">
        <v>339</v>
      </c>
      <c r="E26" s="85">
        <v>77.397804031324895</v>
      </c>
      <c r="F26" s="91">
        <v>77.278048386662704</v>
      </c>
      <c r="G26" s="86">
        <v>34.3005732124115</v>
      </c>
      <c r="H26" s="86">
        <v>34.275007400629697</v>
      </c>
      <c r="I26" s="86">
        <v>11.8</v>
      </c>
      <c r="J26" s="86">
        <v>17.95</v>
      </c>
      <c r="K26" s="87">
        <v>0</v>
      </c>
      <c r="L26" s="85">
        <v>0.110000016201</v>
      </c>
      <c r="M26" s="86">
        <v>2.1469484379048501E-3</v>
      </c>
      <c r="N26" s="86">
        <v>70.836797840873501</v>
      </c>
      <c r="O26" s="86">
        <v>32.542530568846402</v>
      </c>
      <c r="P26" s="86">
        <v>0.72</v>
      </c>
      <c r="Q26" s="88">
        <v>0.4037</v>
      </c>
      <c r="R26" s="85">
        <v>1.4020329477742699E-2</v>
      </c>
      <c r="S26" s="86">
        <v>0</v>
      </c>
      <c r="T26" s="86">
        <v>0.72</v>
      </c>
      <c r="U26" s="88">
        <v>0.65125541591539104</v>
      </c>
      <c r="V26" s="89">
        <v>4.84</v>
      </c>
      <c r="W26" s="85">
        <v>55.752326192834303</v>
      </c>
      <c r="X26" s="88">
        <v>63.833333333299997</v>
      </c>
      <c r="Y26" s="85">
        <v>100</v>
      </c>
      <c r="Z26" s="88"/>
      <c r="AA26" s="85">
        <v>0</v>
      </c>
      <c r="AB26" s="91">
        <v>0</v>
      </c>
      <c r="AC26" s="86">
        <v>0</v>
      </c>
      <c r="AD26" s="86">
        <v>0</v>
      </c>
      <c r="AE26" s="86">
        <v>0.04</v>
      </c>
      <c r="AF26" s="88">
        <v>9.4710844313300006E-11</v>
      </c>
      <c r="AG26" s="85">
        <v>9.3600021521500001E-3</v>
      </c>
      <c r="AH26" s="86">
        <v>0.14177400000000001</v>
      </c>
      <c r="AI26" s="88">
        <v>0.64665199784399996</v>
      </c>
      <c r="AJ26" s="150">
        <v>1.96</v>
      </c>
      <c r="AK26" s="151">
        <v>1</v>
      </c>
    </row>
    <row r="27" spans="1:37" x14ac:dyDescent="0.2">
      <c r="A27" s="149" t="s">
        <v>386</v>
      </c>
      <c r="B27" s="66" t="s">
        <v>387</v>
      </c>
      <c r="C27" s="67">
        <v>65</v>
      </c>
      <c r="D27" s="84" t="s">
        <v>339</v>
      </c>
      <c r="E27" s="85">
        <v>70.719770203833605</v>
      </c>
      <c r="F27" s="91">
        <v>70.663425951499704</v>
      </c>
      <c r="G27" s="86">
        <v>33.593327072860902</v>
      </c>
      <c r="H27" s="86">
        <v>33.585593548030701</v>
      </c>
      <c r="I27" s="86">
        <v>12.09</v>
      </c>
      <c r="J27" s="86">
        <v>16.260000000000002</v>
      </c>
      <c r="K27" s="87">
        <v>0</v>
      </c>
      <c r="L27" s="85">
        <v>0.85999985478200003</v>
      </c>
      <c r="M27" s="86">
        <v>4.69276359453971E-3</v>
      </c>
      <c r="N27" s="86">
        <v>63.4812827565909</v>
      </c>
      <c r="O27" s="86">
        <v>22.6533673924502</v>
      </c>
      <c r="P27" s="86">
        <v>0.99099999999999999</v>
      </c>
      <c r="Q27" s="88">
        <v>0.90839999999999999</v>
      </c>
      <c r="R27" s="85">
        <v>5.7129798903107903E-2</v>
      </c>
      <c r="S27" s="86">
        <v>0.1</v>
      </c>
      <c r="T27" s="86">
        <v>0.93</v>
      </c>
      <c r="U27" s="88">
        <v>1.52019002375297</v>
      </c>
      <c r="V27" s="89">
        <v>4.63</v>
      </c>
      <c r="W27" s="85">
        <v>59.412140948884598</v>
      </c>
      <c r="X27" s="88">
        <v>65.066666666700002</v>
      </c>
      <c r="Y27" s="85">
        <v>99.38</v>
      </c>
      <c r="Z27" s="88"/>
      <c r="AA27" s="85">
        <v>0</v>
      </c>
      <c r="AB27" s="91">
        <v>0</v>
      </c>
      <c r="AC27" s="86">
        <v>0</v>
      </c>
      <c r="AD27" s="86">
        <v>0</v>
      </c>
      <c r="AE27" s="86">
        <v>0</v>
      </c>
      <c r="AF27" s="88">
        <v>2.2299302984800001E-8</v>
      </c>
      <c r="AG27" s="85">
        <v>5.2670993273800003E-2</v>
      </c>
      <c r="AH27" s="86">
        <v>6.2659000000000006E-2</v>
      </c>
      <c r="AI27" s="88">
        <v>1.5499997239200001</v>
      </c>
      <c r="AJ27" s="150">
        <v>1.93</v>
      </c>
      <c r="AK27" s="151">
        <v>1</v>
      </c>
    </row>
    <row r="28" spans="1:37" x14ac:dyDescent="0.2">
      <c r="A28" s="149" t="s">
        <v>388</v>
      </c>
      <c r="B28" s="66" t="s">
        <v>389</v>
      </c>
      <c r="C28" s="67">
        <v>65</v>
      </c>
      <c r="D28" s="84" t="s">
        <v>339</v>
      </c>
      <c r="E28" s="85">
        <v>74.515122894106796</v>
      </c>
      <c r="F28" s="91">
        <v>74.3185362532124</v>
      </c>
      <c r="G28" s="86">
        <v>39.552353548443797</v>
      </c>
      <c r="H28" s="86">
        <v>39.5303885606343</v>
      </c>
      <c r="I28" s="86">
        <v>27.9</v>
      </c>
      <c r="J28" s="86">
        <v>45.9</v>
      </c>
      <c r="K28" s="87">
        <v>0</v>
      </c>
      <c r="L28" s="85">
        <v>0.42000004742300001</v>
      </c>
      <c r="M28" s="86">
        <v>4.0785322600442699E-4</v>
      </c>
      <c r="N28" s="86">
        <v>66.6063307464308</v>
      </c>
      <c r="O28" s="86">
        <v>25.772558714462299</v>
      </c>
      <c r="P28" s="86">
        <v>1.661</v>
      </c>
      <c r="Q28" s="88">
        <v>0.53690000000000004</v>
      </c>
      <c r="R28" s="85">
        <v>2.6802465826856098E-2</v>
      </c>
      <c r="S28" s="86">
        <v>0</v>
      </c>
      <c r="T28" s="86">
        <v>1.31</v>
      </c>
      <c r="U28" s="88">
        <v>0.876403013596327</v>
      </c>
      <c r="V28" s="89">
        <v>4.62</v>
      </c>
      <c r="W28" s="85">
        <v>65.516581057263096</v>
      </c>
      <c r="X28" s="88">
        <v>64.833333333300004</v>
      </c>
      <c r="Y28" s="85">
        <v>-75.42</v>
      </c>
      <c r="Z28" s="88"/>
      <c r="AA28" s="85">
        <v>0</v>
      </c>
      <c r="AB28" s="91">
        <v>0</v>
      </c>
      <c r="AC28" s="86">
        <v>0</v>
      </c>
      <c r="AD28" s="86">
        <v>0</v>
      </c>
      <c r="AE28" s="86">
        <v>0</v>
      </c>
      <c r="AF28" s="88">
        <v>15.8609975615</v>
      </c>
      <c r="AG28" s="85">
        <v>0.27964501236299999</v>
      </c>
      <c r="AH28" s="86">
        <v>0.18199699999999999</v>
      </c>
      <c r="AI28" s="88">
        <v>1.2400001217400001</v>
      </c>
      <c r="AJ28" s="150">
        <v>2.0699999999999998</v>
      </c>
      <c r="AK28" s="151">
        <v>2</v>
      </c>
    </row>
    <row r="29" spans="1:37" x14ac:dyDescent="0.2">
      <c r="A29" s="149" t="s">
        <v>390</v>
      </c>
      <c r="B29" s="66" t="s">
        <v>391</v>
      </c>
      <c r="C29" s="67">
        <v>65</v>
      </c>
      <c r="D29" s="84" t="s">
        <v>339</v>
      </c>
      <c r="E29" s="85">
        <v>73.503139392890404</v>
      </c>
      <c r="F29" s="91">
        <v>73.503139392890404</v>
      </c>
      <c r="G29" s="86">
        <v>41.478447322621903</v>
      </c>
      <c r="H29" s="86">
        <v>41.478447322621903</v>
      </c>
      <c r="I29" s="86">
        <v>20.56</v>
      </c>
      <c r="J29" s="86">
        <v>31.14</v>
      </c>
      <c r="K29" s="87">
        <v>0</v>
      </c>
      <c r="L29" s="85">
        <v>0.24000000880299999</v>
      </c>
      <c r="M29" s="86">
        <v>0</v>
      </c>
      <c r="N29" s="86">
        <v>63.287867494022301</v>
      </c>
      <c r="O29" s="86">
        <v>19.0674869764043</v>
      </c>
      <c r="P29" s="86">
        <v>0.87</v>
      </c>
      <c r="Q29" s="88">
        <v>0.70509999999999995</v>
      </c>
      <c r="R29" s="85">
        <v>0</v>
      </c>
      <c r="S29" s="86">
        <v>0</v>
      </c>
      <c r="T29" s="86">
        <v>0.97</v>
      </c>
      <c r="U29" s="88">
        <v>1.67979154046596</v>
      </c>
      <c r="V29" s="89">
        <v>4.8600000000000003</v>
      </c>
      <c r="W29" s="85">
        <v>60.874234183620601</v>
      </c>
      <c r="X29" s="88">
        <v>59.566666666700002</v>
      </c>
      <c r="Y29" s="85">
        <v>-100</v>
      </c>
      <c r="Z29" s="88">
        <v>-100</v>
      </c>
      <c r="AA29" s="85">
        <v>0</v>
      </c>
      <c r="AB29" s="91">
        <v>0</v>
      </c>
      <c r="AC29" s="86">
        <v>0</v>
      </c>
      <c r="AD29" s="86">
        <v>0</v>
      </c>
      <c r="AE29" s="86">
        <v>0</v>
      </c>
      <c r="AF29" s="88">
        <v>2.0271018916200001</v>
      </c>
      <c r="AG29" s="85">
        <v>0.87965996526900003</v>
      </c>
      <c r="AH29" s="86">
        <v>0.13996900000000001</v>
      </c>
      <c r="AI29" s="88">
        <v>0.93000002961399997</v>
      </c>
      <c r="AJ29" s="150">
        <v>1.99</v>
      </c>
      <c r="AK29" s="151">
        <v>3</v>
      </c>
    </row>
    <row r="30" spans="1:37" x14ac:dyDescent="0.2">
      <c r="A30" s="149" t="s">
        <v>392</v>
      </c>
      <c r="B30" s="66" t="s">
        <v>393</v>
      </c>
      <c r="C30" s="67">
        <v>65</v>
      </c>
      <c r="D30" s="84" t="s">
        <v>339</v>
      </c>
      <c r="E30" s="85">
        <v>88.675330348367396</v>
      </c>
      <c r="F30" s="91">
        <v>88.187874154893905</v>
      </c>
      <c r="G30" s="86">
        <v>38.8267296752609</v>
      </c>
      <c r="H30" s="86">
        <v>38.499111459688102</v>
      </c>
      <c r="I30" s="86">
        <v>0.95</v>
      </c>
      <c r="J30" s="86">
        <v>2.13</v>
      </c>
      <c r="K30" s="87">
        <v>0</v>
      </c>
      <c r="L30" s="85">
        <v>2.00000032834E-2</v>
      </c>
      <c r="M30" s="86">
        <v>0</v>
      </c>
      <c r="N30" s="86">
        <v>86.131666373430804</v>
      </c>
      <c r="O30" s="86">
        <v>38.373450036469698</v>
      </c>
      <c r="P30" s="86">
        <v>0.48399999999999999</v>
      </c>
      <c r="Q30" s="88">
        <v>0.2427</v>
      </c>
      <c r="R30" s="85">
        <v>0</v>
      </c>
      <c r="S30" s="86">
        <v>0</v>
      </c>
      <c r="T30" s="86">
        <v>0.53</v>
      </c>
      <c r="U30" s="88">
        <v>0.62942408688832197</v>
      </c>
      <c r="V30" s="89">
        <v>4.96</v>
      </c>
      <c r="W30" s="85">
        <v>58.190671137177098</v>
      </c>
      <c r="X30" s="88">
        <v>60.5</v>
      </c>
      <c r="Y30" s="85">
        <v>-99.88</v>
      </c>
      <c r="Z30" s="88">
        <v>33.340000000000003</v>
      </c>
      <c r="AA30" s="85">
        <v>0.03</v>
      </c>
      <c r="AB30" s="91">
        <v>0</v>
      </c>
      <c r="AC30" s="86">
        <v>0.01</v>
      </c>
      <c r="AD30" s="86">
        <v>0</v>
      </c>
      <c r="AE30" s="86">
        <v>0</v>
      </c>
      <c r="AF30" s="88">
        <v>7.2787059176299997E-7</v>
      </c>
      <c r="AG30" s="85">
        <v>5.0499007637500003E-2</v>
      </c>
      <c r="AH30" s="86">
        <v>9.6120000000000008E-3</v>
      </c>
      <c r="AI30" s="88">
        <v>0.30999999617399998</v>
      </c>
      <c r="AJ30" s="150">
        <v>2.34</v>
      </c>
      <c r="AK30" s="151">
        <v>24</v>
      </c>
    </row>
    <row r="31" spans="1:37" x14ac:dyDescent="0.2">
      <c r="A31" s="149" t="s">
        <v>394</v>
      </c>
      <c r="B31" s="66" t="s">
        <v>395</v>
      </c>
      <c r="C31" s="67">
        <v>65</v>
      </c>
      <c r="D31" s="84" t="s">
        <v>339</v>
      </c>
      <c r="E31" s="85">
        <v>89.094215585501104</v>
      </c>
      <c r="F31" s="91">
        <v>89.094215585501104</v>
      </c>
      <c r="G31" s="86">
        <v>36.189583309801101</v>
      </c>
      <c r="H31" s="86">
        <v>36.189583309801101</v>
      </c>
      <c r="I31" s="86">
        <v>2.63</v>
      </c>
      <c r="J31" s="86">
        <v>3.72</v>
      </c>
      <c r="K31" s="87">
        <v>0</v>
      </c>
      <c r="L31" s="85">
        <v>0.15000000200399999</v>
      </c>
      <c r="M31" s="86">
        <v>0</v>
      </c>
      <c r="N31" s="86">
        <v>75.984225121607494</v>
      </c>
      <c r="O31" s="86">
        <v>18.221945266656299</v>
      </c>
      <c r="P31" s="86">
        <v>0.41699999999999998</v>
      </c>
      <c r="Q31" s="88">
        <v>0.41420000000000001</v>
      </c>
      <c r="R31" s="85">
        <v>0</v>
      </c>
      <c r="S31" s="86">
        <v>0</v>
      </c>
      <c r="T31" s="86">
        <v>0.52</v>
      </c>
      <c r="U31" s="88">
        <v>0.69128327930329503</v>
      </c>
      <c r="V31" s="89">
        <v>4.9000000000000004</v>
      </c>
      <c r="W31" s="85">
        <v>59.970528338754697</v>
      </c>
      <c r="X31" s="88">
        <v>61.266666666699997</v>
      </c>
      <c r="Y31" s="85">
        <v>100</v>
      </c>
      <c r="Z31" s="88"/>
      <c r="AA31" s="85">
        <v>0</v>
      </c>
      <c r="AB31" s="91">
        <v>0</v>
      </c>
      <c r="AC31" s="86">
        <v>0</v>
      </c>
      <c r="AD31" s="86">
        <v>0</v>
      </c>
      <c r="AE31" s="86">
        <v>0</v>
      </c>
      <c r="AF31" s="88">
        <v>0</v>
      </c>
      <c r="AG31" s="85">
        <v>6.9020284590199996E-9</v>
      </c>
      <c r="AH31" s="86">
        <v>1.4954E-2</v>
      </c>
      <c r="AI31" s="88">
        <v>0.30999997780499999</v>
      </c>
      <c r="AJ31" s="150">
        <v>2.02</v>
      </c>
      <c r="AK31" s="151">
        <v>3</v>
      </c>
    </row>
    <row r="32" spans="1:37" x14ac:dyDescent="0.2">
      <c r="A32" s="149" t="s">
        <v>396</v>
      </c>
      <c r="B32" s="66" t="s">
        <v>397</v>
      </c>
      <c r="C32" s="67">
        <v>65</v>
      </c>
      <c r="D32" s="84" t="s">
        <v>339</v>
      </c>
      <c r="E32" s="85">
        <v>83.197906180793197</v>
      </c>
      <c r="F32" s="91">
        <v>83.195490235554701</v>
      </c>
      <c r="G32" s="86">
        <v>37.441513992349499</v>
      </c>
      <c r="H32" s="86">
        <v>37.441513992349499</v>
      </c>
      <c r="I32" s="86">
        <v>7.58</v>
      </c>
      <c r="J32" s="86">
        <v>10.92</v>
      </c>
      <c r="K32" s="87">
        <v>0</v>
      </c>
      <c r="L32" s="85">
        <v>8.0000000572300001E-2</v>
      </c>
      <c r="M32" s="86">
        <v>2.6391969744333698E-3</v>
      </c>
      <c r="N32" s="86">
        <v>73.200395060116094</v>
      </c>
      <c r="O32" s="86">
        <v>18.1150114155251</v>
      </c>
      <c r="P32" s="86">
        <v>0.78500000000000003</v>
      </c>
      <c r="Q32" s="88">
        <v>0.88580000000000003</v>
      </c>
      <c r="R32" s="85">
        <v>1.41974870447931E-2</v>
      </c>
      <c r="S32" s="86">
        <v>0</v>
      </c>
      <c r="T32" s="86">
        <v>0.91</v>
      </c>
      <c r="U32" s="88">
        <v>1.1218039057781399</v>
      </c>
      <c r="V32" s="89">
        <v>4.8899999999999997</v>
      </c>
      <c r="W32" s="85">
        <v>60.095310587879197</v>
      </c>
      <c r="X32" s="88">
        <v>63.166666666700003</v>
      </c>
      <c r="Y32" s="85"/>
      <c r="Z32" s="88"/>
      <c r="AA32" s="85">
        <v>0</v>
      </c>
      <c r="AB32" s="91">
        <v>0</v>
      </c>
      <c r="AC32" s="86">
        <v>0</v>
      </c>
      <c r="AD32" s="86">
        <v>0</v>
      </c>
      <c r="AE32" s="86">
        <v>0</v>
      </c>
      <c r="AF32" s="88">
        <v>2.83676070221E-8</v>
      </c>
      <c r="AG32" s="85">
        <v>1.70709671837E-8</v>
      </c>
      <c r="AH32" s="86">
        <v>6.0269000000000003E-2</v>
      </c>
      <c r="AI32" s="88">
        <v>3.6975268908799997E-8</v>
      </c>
      <c r="AJ32" s="150">
        <v>1.95</v>
      </c>
      <c r="AK32" s="151">
        <v>2</v>
      </c>
    </row>
    <row r="33" spans="1:37" x14ac:dyDescent="0.2">
      <c r="A33" s="149" t="s">
        <v>398</v>
      </c>
      <c r="B33" s="66" t="s">
        <v>399</v>
      </c>
      <c r="C33" s="67">
        <v>65</v>
      </c>
      <c r="D33" s="84" t="s">
        <v>339</v>
      </c>
      <c r="E33" s="85">
        <v>83.433196601230605</v>
      </c>
      <c r="F33" s="91">
        <v>83.433196601230605</v>
      </c>
      <c r="G33" s="86">
        <v>42.215792557866997</v>
      </c>
      <c r="H33" s="86">
        <v>42.215792557866997</v>
      </c>
      <c r="I33" s="86">
        <v>4.41</v>
      </c>
      <c r="J33" s="86">
        <v>4.5</v>
      </c>
      <c r="K33" s="87">
        <v>0</v>
      </c>
      <c r="L33" s="85">
        <v>0.110000035059</v>
      </c>
      <c r="M33" s="86">
        <v>2.94398892428376E-3</v>
      </c>
      <c r="N33" s="86">
        <v>72.542868161860696</v>
      </c>
      <c r="O33" s="86">
        <v>23.892613761266201</v>
      </c>
      <c r="P33" s="86">
        <v>0.56699999999999995</v>
      </c>
      <c r="Q33" s="88">
        <v>0.62670000000000003</v>
      </c>
      <c r="R33" s="85">
        <v>1.28336755646817E-2</v>
      </c>
      <c r="S33" s="86">
        <v>0</v>
      </c>
      <c r="T33" s="86">
        <v>0.83</v>
      </c>
      <c r="U33" s="88">
        <v>1.32727805449751</v>
      </c>
      <c r="V33" s="89">
        <v>4.88</v>
      </c>
      <c r="W33" s="85">
        <v>62.279550234804297</v>
      </c>
      <c r="X33" s="88">
        <v>63.133333333300001</v>
      </c>
      <c r="Y33" s="85">
        <v>100</v>
      </c>
      <c r="Z33" s="88"/>
      <c r="AA33" s="85">
        <v>0</v>
      </c>
      <c r="AB33" s="91">
        <v>0</v>
      </c>
      <c r="AC33" s="86">
        <v>0</v>
      </c>
      <c r="AD33" s="86">
        <v>0</v>
      </c>
      <c r="AE33" s="86">
        <v>0</v>
      </c>
      <c r="AF33" s="88">
        <v>0</v>
      </c>
      <c r="AG33" s="85">
        <v>8.4284838260999999E-9</v>
      </c>
      <c r="AH33" s="86">
        <v>2.6332000000000001E-2</v>
      </c>
      <c r="AI33" s="88">
        <v>0.31000000941200001</v>
      </c>
      <c r="AJ33" s="150">
        <v>2.02</v>
      </c>
      <c r="AK33" s="151">
        <v>1</v>
      </c>
    </row>
    <row r="34" spans="1:37" x14ac:dyDescent="0.2">
      <c r="A34" s="149" t="s">
        <v>400</v>
      </c>
      <c r="B34" s="66" t="s">
        <v>401</v>
      </c>
      <c r="C34" s="67">
        <v>65</v>
      </c>
      <c r="D34" s="84" t="s">
        <v>339</v>
      </c>
      <c r="E34" s="85">
        <v>84.124381188118804</v>
      </c>
      <c r="F34" s="91">
        <v>83.673679867986806</v>
      </c>
      <c r="G34" s="86">
        <v>33.383869636963702</v>
      </c>
      <c r="H34" s="86">
        <v>33.181724422442201</v>
      </c>
      <c r="I34" s="86">
        <v>2.63</v>
      </c>
      <c r="J34" s="86">
        <v>3.79</v>
      </c>
      <c r="K34" s="87">
        <v>0</v>
      </c>
      <c r="L34" s="85">
        <v>2.0000026177600001E-2</v>
      </c>
      <c r="M34" s="86">
        <v>6.1194544210041498E-6</v>
      </c>
      <c r="N34" s="86">
        <v>78.054049336111802</v>
      </c>
      <c r="O34" s="86">
        <v>20.6514292831787</v>
      </c>
      <c r="P34" s="86">
        <v>0.78500000000000003</v>
      </c>
      <c r="Q34" s="88">
        <v>0.5615</v>
      </c>
      <c r="R34" s="85">
        <v>1.0412328196584801E-2</v>
      </c>
      <c r="S34" s="86">
        <v>0</v>
      </c>
      <c r="T34" s="86">
        <v>0.71</v>
      </c>
      <c r="U34" s="88">
        <v>1.26959570957096</v>
      </c>
      <c r="V34" s="89">
        <v>4.9000000000000004</v>
      </c>
      <c r="W34" s="85">
        <v>59.073155094423598</v>
      </c>
      <c r="X34" s="88">
        <v>60.733333333300003</v>
      </c>
      <c r="Y34" s="85">
        <v>40.28</v>
      </c>
      <c r="Z34" s="88"/>
      <c r="AA34" s="85">
        <v>0</v>
      </c>
      <c r="AB34" s="91">
        <v>0</v>
      </c>
      <c r="AC34" s="86">
        <v>0</v>
      </c>
      <c r="AD34" s="86">
        <v>0</v>
      </c>
      <c r="AE34" s="86">
        <v>0</v>
      </c>
      <c r="AF34" s="88">
        <v>8.4626356896299997E-8</v>
      </c>
      <c r="AG34" s="85">
        <v>4.7784035532099998E-2</v>
      </c>
      <c r="AH34" s="86">
        <v>1.6195000000000001E-2</v>
      </c>
      <c r="AI34" s="88">
        <v>0.31000001319300002</v>
      </c>
      <c r="AJ34" s="150">
        <v>1.93</v>
      </c>
      <c r="AK34" s="151">
        <v>4</v>
      </c>
    </row>
    <row r="35" spans="1:37" x14ac:dyDescent="0.2">
      <c r="A35" s="149" t="s">
        <v>402</v>
      </c>
      <c r="B35" s="66" t="s">
        <v>403</v>
      </c>
      <c r="C35" s="67">
        <v>65</v>
      </c>
      <c r="D35" s="84" t="s">
        <v>339</v>
      </c>
      <c r="E35" s="85">
        <v>66.885833140744197</v>
      </c>
      <c r="F35" s="91">
        <v>66.885833140744197</v>
      </c>
      <c r="G35" s="86">
        <v>39.362144672983597</v>
      </c>
      <c r="H35" s="86">
        <v>39.362144672983597</v>
      </c>
      <c r="I35" s="86">
        <v>0.92</v>
      </c>
      <c r="J35" s="86">
        <v>1.8</v>
      </c>
      <c r="K35" s="87">
        <v>0</v>
      </c>
      <c r="L35" s="85">
        <v>0.57000002510299996</v>
      </c>
      <c r="M35" s="86">
        <v>4.4000619674245801E-5</v>
      </c>
      <c r="N35" s="86">
        <v>61.510944036864103</v>
      </c>
      <c r="O35" s="86">
        <v>46.109656777196001</v>
      </c>
      <c r="P35" s="86">
        <v>0.51400000000000001</v>
      </c>
      <c r="Q35" s="88">
        <v>0.4622</v>
      </c>
      <c r="R35" s="85">
        <v>1.37703112090333E-2</v>
      </c>
      <c r="S35" s="86">
        <v>0.1</v>
      </c>
      <c r="T35" s="86">
        <v>0.79</v>
      </c>
      <c r="U35" s="88">
        <v>2.95585856251444</v>
      </c>
      <c r="V35" s="89">
        <v>4.78</v>
      </c>
      <c r="W35" s="85">
        <v>52.013672150458099</v>
      </c>
      <c r="X35" s="88"/>
      <c r="Y35" s="85">
        <v>19.579999999999998</v>
      </c>
      <c r="Z35" s="88">
        <v>100</v>
      </c>
      <c r="AA35" s="85">
        <v>0</v>
      </c>
      <c r="AB35" s="91">
        <v>0</v>
      </c>
      <c r="AC35" s="86">
        <v>0</v>
      </c>
      <c r="AD35" s="86">
        <v>0</v>
      </c>
      <c r="AE35" s="86">
        <v>0</v>
      </c>
      <c r="AF35" s="88">
        <v>2.9240999055899999</v>
      </c>
      <c r="AG35" s="85">
        <v>2.1732380529899999</v>
      </c>
      <c r="AH35" s="86">
        <v>7.1380000000000002E-3</v>
      </c>
      <c r="AI35" s="88">
        <v>4.4978178201700003E-8</v>
      </c>
      <c r="AJ35" s="150">
        <v>2.31</v>
      </c>
      <c r="AK35" s="151">
        <v>12</v>
      </c>
    </row>
    <row r="36" spans="1:37" x14ac:dyDescent="0.2">
      <c r="A36" s="149" t="s">
        <v>404</v>
      </c>
      <c r="B36" s="66" t="s">
        <v>405</v>
      </c>
      <c r="C36" s="67">
        <v>65</v>
      </c>
      <c r="D36" s="84" t="s">
        <v>339</v>
      </c>
      <c r="E36" s="85">
        <v>68.446721060057698</v>
      </c>
      <c r="F36" s="91">
        <v>68.446721060057698</v>
      </c>
      <c r="G36" s="86">
        <v>28.278939942334802</v>
      </c>
      <c r="H36" s="86">
        <v>28.278939942334802</v>
      </c>
      <c r="I36" s="86">
        <v>3.05</v>
      </c>
      <c r="J36" s="86">
        <v>2.83</v>
      </c>
      <c r="K36" s="87">
        <v>0</v>
      </c>
      <c r="L36" s="85">
        <v>0.82000001282099999</v>
      </c>
      <c r="M36" s="86">
        <v>0</v>
      </c>
      <c r="N36" s="86">
        <v>62.376793512164703</v>
      </c>
      <c r="O36" s="86">
        <v>13.447975275378401</v>
      </c>
      <c r="P36" s="86">
        <v>0.99</v>
      </c>
      <c r="Q36" s="88">
        <v>0.40899999999999997</v>
      </c>
      <c r="R36" s="85">
        <v>0</v>
      </c>
      <c r="S36" s="86">
        <v>0.1</v>
      </c>
      <c r="T36" s="86">
        <v>0.65</v>
      </c>
      <c r="U36" s="88">
        <v>1.9354640819581601</v>
      </c>
      <c r="V36" s="89">
        <v>4.82</v>
      </c>
      <c r="W36" s="85">
        <v>56.292575321937399</v>
      </c>
      <c r="X36" s="88">
        <v>47.633333333300001</v>
      </c>
      <c r="Y36" s="85"/>
      <c r="Z36" s="88">
        <v>100</v>
      </c>
      <c r="AA36" s="85">
        <v>1.3</v>
      </c>
      <c r="AB36" s="91">
        <v>1.3</v>
      </c>
      <c r="AC36" s="86">
        <v>0.23</v>
      </c>
      <c r="AD36" s="86">
        <v>0.23</v>
      </c>
      <c r="AE36" s="86">
        <v>0</v>
      </c>
      <c r="AF36" s="88">
        <v>2.8533002230300002</v>
      </c>
      <c r="AG36" s="85">
        <v>0.516291912056</v>
      </c>
      <c r="AH36" s="86">
        <v>9.8010000000000007E-3</v>
      </c>
      <c r="AI36" s="88">
        <v>0.309999941078</v>
      </c>
      <c r="AJ36" s="150">
        <v>2.0699999999999998</v>
      </c>
      <c r="AK36" s="151">
        <v>2</v>
      </c>
    </row>
    <row r="37" spans="1:37" x14ac:dyDescent="0.2">
      <c r="A37" s="149" t="s">
        <v>406</v>
      </c>
      <c r="B37" s="66" t="s">
        <v>407</v>
      </c>
      <c r="C37" s="67">
        <v>65</v>
      </c>
      <c r="D37" s="84" t="s">
        <v>339</v>
      </c>
      <c r="E37" s="85">
        <v>89.751018560434602</v>
      </c>
      <c r="F37" s="91">
        <v>89.751018560434602</v>
      </c>
      <c r="G37" s="86">
        <v>42.249538600828799</v>
      </c>
      <c r="H37" s="86">
        <v>42.249538600828799</v>
      </c>
      <c r="I37" s="86">
        <v>0.77</v>
      </c>
      <c r="J37" s="86">
        <v>2.4500000000000002</v>
      </c>
      <c r="K37" s="87">
        <v>0</v>
      </c>
      <c r="L37" s="85">
        <v>7.0000048121600003E-2</v>
      </c>
      <c r="M37" s="86">
        <v>6.8304307271292702E-3</v>
      </c>
      <c r="N37" s="86">
        <v>78.007051818904799</v>
      </c>
      <c r="O37" s="86">
        <v>33.483359909469698</v>
      </c>
      <c r="P37" s="86">
        <v>0.23</v>
      </c>
      <c r="Q37" s="88">
        <v>0.88219999999999998</v>
      </c>
      <c r="R37" s="85">
        <v>1.1319259720414299E-2</v>
      </c>
      <c r="S37" s="86">
        <v>0</v>
      </c>
      <c r="T37" s="86">
        <v>0.56000000000000005</v>
      </c>
      <c r="U37" s="88">
        <v>1.04328446564753</v>
      </c>
      <c r="V37" s="89">
        <v>4.9800000000000004</v>
      </c>
      <c r="W37" s="85">
        <v>62.141161868514097</v>
      </c>
      <c r="X37" s="88">
        <v>67.966666666699993</v>
      </c>
      <c r="Y37" s="85"/>
      <c r="Z37" s="88"/>
      <c r="AA37" s="85">
        <v>0</v>
      </c>
      <c r="AB37" s="91">
        <v>0</v>
      </c>
      <c r="AC37" s="86">
        <v>0</v>
      </c>
      <c r="AD37" s="86">
        <v>0</v>
      </c>
      <c r="AE37" s="86">
        <v>0</v>
      </c>
      <c r="AF37" s="88">
        <v>9.4226990516000008E-9</v>
      </c>
      <c r="AG37" s="85">
        <v>1.63459077918E-8</v>
      </c>
      <c r="AH37" s="86">
        <v>2.9569000000000002E-2</v>
      </c>
      <c r="AI37" s="88">
        <v>1.25221444802E-8</v>
      </c>
      <c r="AJ37" s="150">
        <v>2.02</v>
      </c>
      <c r="AK37" s="151">
        <v>1</v>
      </c>
    </row>
    <row r="38" spans="1:37" x14ac:dyDescent="0.2">
      <c r="A38" s="149" t="s">
        <v>408</v>
      </c>
      <c r="B38" s="66" t="s">
        <v>409</v>
      </c>
      <c r="C38" s="67">
        <v>65</v>
      </c>
      <c r="D38" s="84" t="s">
        <v>339</v>
      </c>
      <c r="E38" s="85">
        <v>79.081155134761204</v>
      </c>
      <c r="F38" s="91">
        <v>79.035940841618896</v>
      </c>
      <c r="G38" s="86">
        <v>48.067767182561802</v>
      </c>
      <c r="H38" s="86">
        <v>48.034760748567798</v>
      </c>
      <c r="I38" s="86">
        <v>2.42</v>
      </c>
      <c r="J38" s="86">
        <v>3.36</v>
      </c>
      <c r="K38" s="87">
        <v>0</v>
      </c>
      <c r="L38" s="85">
        <v>0.16999998978700001</v>
      </c>
      <c r="M38" s="86">
        <v>9.8284915886265201E-2</v>
      </c>
      <c r="N38" s="86">
        <v>68.710714569032703</v>
      </c>
      <c r="O38" s="86">
        <v>42.102640757349299</v>
      </c>
      <c r="P38" s="86">
        <v>0.313</v>
      </c>
      <c r="Q38" s="88">
        <v>1.2307999999999999</v>
      </c>
      <c r="R38" s="85">
        <v>1.4565051159742199E-2</v>
      </c>
      <c r="S38" s="86">
        <v>0</v>
      </c>
      <c r="T38" s="86">
        <v>0.8</v>
      </c>
      <c r="U38" s="88">
        <v>1.49885381766884</v>
      </c>
      <c r="V38" s="89">
        <v>4.87</v>
      </c>
      <c r="W38" s="85">
        <v>48.496466195473097</v>
      </c>
      <c r="X38" s="88">
        <v>52.9666666667</v>
      </c>
      <c r="Y38" s="85">
        <v>100</v>
      </c>
      <c r="Z38" s="88"/>
      <c r="AA38" s="85">
        <v>0</v>
      </c>
      <c r="AB38" s="91">
        <v>0</v>
      </c>
      <c r="AC38" s="86">
        <v>0</v>
      </c>
      <c r="AD38" s="86">
        <v>0</v>
      </c>
      <c r="AE38" s="86">
        <v>0</v>
      </c>
      <c r="AF38" s="88">
        <v>5.0069578910999997E-8</v>
      </c>
      <c r="AG38" s="85">
        <v>5.3560020829299997E-2</v>
      </c>
      <c r="AH38" s="86">
        <v>3.7704000000000001E-2</v>
      </c>
      <c r="AI38" s="88">
        <v>8.5711424782400001E-8</v>
      </c>
      <c r="AJ38" s="150">
        <v>2.04</v>
      </c>
      <c r="AK38" s="151">
        <v>2</v>
      </c>
    </row>
    <row r="39" spans="1:37" x14ac:dyDescent="0.2">
      <c r="A39" s="149" t="s">
        <v>410</v>
      </c>
      <c r="B39" s="66" t="s">
        <v>411</v>
      </c>
      <c r="C39" s="67">
        <v>65</v>
      </c>
      <c r="D39" s="84" t="s">
        <v>339</v>
      </c>
      <c r="E39" s="85">
        <v>91.140939597315395</v>
      </c>
      <c r="F39" s="91">
        <v>91.140939597315395</v>
      </c>
      <c r="G39" s="86">
        <v>45.490277060746898</v>
      </c>
      <c r="H39" s="86">
        <v>45.490277060746898</v>
      </c>
      <c r="I39" s="86">
        <v>1.1499999999999999</v>
      </c>
      <c r="J39" s="86">
        <v>1.44</v>
      </c>
      <c r="K39" s="87">
        <v>0</v>
      </c>
      <c r="L39" s="85">
        <v>0.86999996139500002</v>
      </c>
      <c r="M39" s="86">
        <v>0</v>
      </c>
      <c r="N39" s="86">
        <v>85.568761793356003</v>
      </c>
      <c r="O39" s="86">
        <v>21.362731020427098</v>
      </c>
      <c r="P39" s="86">
        <v>0.13400000000000001</v>
      </c>
      <c r="Q39" s="88">
        <v>0.2447</v>
      </c>
      <c r="R39" s="85">
        <v>0</v>
      </c>
      <c r="S39" s="86">
        <v>0</v>
      </c>
      <c r="T39" s="86">
        <v>0.35</v>
      </c>
      <c r="U39" s="88">
        <v>1.4303906384443299</v>
      </c>
      <c r="V39" s="89">
        <v>4.88</v>
      </c>
      <c r="W39" s="85">
        <v>60.954912735122697</v>
      </c>
      <c r="X39" s="88">
        <v>59</v>
      </c>
      <c r="Y39" s="85">
        <v>100</v>
      </c>
      <c r="Z39" s="88"/>
      <c r="AA39" s="85">
        <v>0</v>
      </c>
      <c r="AB39" s="91">
        <v>0</v>
      </c>
      <c r="AC39" s="86">
        <v>0</v>
      </c>
      <c r="AD39" s="86">
        <v>0</v>
      </c>
      <c r="AE39" s="86">
        <v>0</v>
      </c>
      <c r="AF39" s="88">
        <v>0.123200140535</v>
      </c>
      <c r="AG39" s="85">
        <v>6.1389206920100002E-9</v>
      </c>
      <c r="AH39" s="86">
        <v>1.1906999999999999E-2</v>
      </c>
      <c r="AI39" s="88">
        <v>2.6244929947900001E-8</v>
      </c>
      <c r="AJ39" s="150">
        <v>2.0699999999999998</v>
      </c>
      <c r="AK39" s="151">
        <v>0</v>
      </c>
    </row>
    <row r="40" spans="1:37" x14ac:dyDescent="0.2">
      <c r="A40" s="149" t="s">
        <v>412</v>
      </c>
      <c r="B40" s="66" t="s">
        <v>413</v>
      </c>
      <c r="C40" s="67">
        <v>65</v>
      </c>
      <c r="D40" s="84" t="s">
        <v>339</v>
      </c>
      <c r="E40" s="85">
        <v>79.425039376331895</v>
      </c>
      <c r="F40" s="91">
        <v>79.328418461212706</v>
      </c>
      <c r="G40" s="86">
        <v>46.322449141662098</v>
      </c>
      <c r="H40" s="86">
        <v>46.261564729395303</v>
      </c>
      <c r="I40" s="86">
        <v>8.0299999999999994</v>
      </c>
      <c r="J40" s="86">
        <v>11.94</v>
      </c>
      <c r="K40" s="87">
        <v>0</v>
      </c>
      <c r="L40" s="85">
        <v>2.0000099474499999E-2</v>
      </c>
      <c r="M40" s="86">
        <v>4.4128970117580197E-3</v>
      </c>
      <c r="N40" s="86">
        <v>68.558751736321796</v>
      </c>
      <c r="O40" s="86">
        <v>38.713339640492002</v>
      </c>
      <c r="P40" s="86">
        <v>0.78900000000000003</v>
      </c>
      <c r="Q40" s="88">
        <v>1.0294000000000001</v>
      </c>
      <c r="R40" s="85">
        <v>1.0918222513374799E-2</v>
      </c>
      <c r="S40" s="86">
        <v>0.1</v>
      </c>
      <c r="T40" s="86">
        <v>0.85</v>
      </c>
      <c r="U40" s="88">
        <v>1.4096065013963699</v>
      </c>
      <c r="V40" s="89">
        <v>4.93</v>
      </c>
      <c r="W40" s="85">
        <v>53.491219130620102</v>
      </c>
      <c r="X40" s="88">
        <v>56</v>
      </c>
      <c r="Y40" s="85">
        <v>100</v>
      </c>
      <c r="Z40" s="88"/>
      <c r="AA40" s="85">
        <v>0</v>
      </c>
      <c r="AB40" s="91">
        <v>0</v>
      </c>
      <c r="AC40" s="86">
        <v>0</v>
      </c>
      <c r="AD40" s="86">
        <v>0</v>
      </c>
      <c r="AE40" s="86">
        <v>0</v>
      </c>
      <c r="AF40" s="88">
        <v>8.0081655651500002E-9</v>
      </c>
      <c r="AG40" s="85">
        <v>1.6290240769499999E-3</v>
      </c>
      <c r="AH40" s="86">
        <v>3.6922999999999997E-2</v>
      </c>
      <c r="AI40" s="88">
        <v>1.23999989053</v>
      </c>
      <c r="AJ40" s="150">
        <v>2.0499999999999998</v>
      </c>
      <c r="AK40" s="151">
        <v>4</v>
      </c>
    </row>
    <row r="41" spans="1:37" x14ac:dyDescent="0.2">
      <c r="A41" s="149" t="s">
        <v>414</v>
      </c>
      <c r="B41" s="66" t="s">
        <v>415</v>
      </c>
      <c r="C41" s="67">
        <v>65</v>
      </c>
      <c r="D41" s="84" t="s">
        <v>339</v>
      </c>
      <c r="E41" s="85">
        <v>81.146733711377394</v>
      </c>
      <c r="F41" s="91">
        <v>81.146733711377394</v>
      </c>
      <c r="G41" s="86">
        <v>45.446648682045399</v>
      </c>
      <c r="H41" s="86">
        <v>45.446648682045399</v>
      </c>
      <c r="I41" s="86">
        <v>4.34</v>
      </c>
      <c r="J41" s="86">
        <v>5.38</v>
      </c>
      <c r="K41" s="87">
        <v>0</v>
      </c>
      <c r="L41" s="85">
        <v>0.22999999879999999</v>
      </c>
      <c r="M41" s="86">
        <v>2.5756393267476999E-3</v>
      </c>
      <c r="N41" s="86">
        <v>70.527186119406693</v>
      </c>
      <c r="O41" s="86">
        <v>32.680654446296003</v>
      </c>
      <c r="P41" s="86">
        <v>0.41799999999999998</v>
      </c>
      <c r="Q41" s="88">
        <v>0.55730000000000002</v>
      </c>
      <c r="R41" s="85">
        <v>1.48397309062129E-2</v>
      </c>
      <c r="S41" s="86">
        <v>0</v>
      </c>
      <c r="T41" s="86">
        <v>0.78</v>
      </c>
      <c r="U41" s="88">
        <v>1.8345537183510401</v>
      </c>
      <c r="V41" s="89">
        <v>4.9000000000000004</v>
      </c>
      <c r="W41" s="85">
        <v>57.7824781959321</v>
      </c>
      <c r="X41" s="88">
        <v>56.633333333300001</v>
      </c>
      <c r="Y41" s="85">
        <v>100</v>
      </c>
      <c r="Z41" s="88"/>
      <c r="AA41" s="85">
        <v>0</v>
      </c>
      <c r="AB41" s="91">
        <v>0</v>
      </c>
      <c r="AC41" s="86">
        <v>0</v>
      </c>
      <c r="AD41" s="86">
        <v>0</v>
      </c>
      <c r="AE41" s="86">
        <v>0</v>
      </c>
      <c r="AF41" s="88">
        <v>4.9526880126499999E-10</v>
      </c>
      <c r="AG41" s="85">
        <v>0.27204298382999997</v>
      </c>
      <c r="AH41" s="86">
        <v>3.7416999999999999E-2</v>
      </c>
      <c r="AI41" s="88">
        <v>2.2738289038E-8</v>
      </c>
      <c r="AJ41" s="150">
        <v>2.04</v>
      </c>
      <c r="AK41" s="151">
        <v>2</v>
      </c>
    </row>
    <row r="42" spans="1:37" x14ac:dyDescent="0.2">
      <c r="A42" s="149" t="s">
        <v>416</v>
      </c>
      <c r="B42" s="66" t="s">
        <v>417</v>
      </c>
      <c r="C42" s="67">
        <v>65</v>
      </c>
      <c r="D42" s="84" t="s">
        <v>339</v>
      </c>
      <c r="E42" s="85">
        <v>84.592419719035604</v>
      </c>
      <c r="F42" s="91">
        <v>84.592419719035604</v>
      </c>
      <c r="G42" s="86">
        <v>44.226893175928602</v>
      </c>
      <c r="H42" s="86">
        <v>44.226893175928602</v>
      </c>
      <c r="I42" s="86">
        <v>2.95</v>
      </c>
      <c r="J42" s="86">
        <v>2.85</v>
      </c>
      <c r="K42" s="87">
        <v>0</v>
      </c>
      <c r="L42" s="85">
        <v>1.38999993368</v>
      </c>
      <c r="M42" s="86">
        <v>2.00159556804434E-3</v>
      </c>
      <c r="N42" s="86">
        <v>74.381709680396199</v>
      </c>
      <c r="O42" s="86">
        <v>27.4315052060842</v>
      </c>
      <c r="P42" s="86">
        <v>0.318</v>
      </c>
      <c r="Q42" s="88">
        <v>0.54720000000000002</v>
      </c>
      <c r="R42" s="85">
        <v>6.3283128717883802E-3</v>
      </c>
      <c r="S42" s="86">
        <v>0</v>
      </c>
      <c r="T42" s="86">
        <v>0.72</v>
      </c>
      <c r="U42" s="88">
        <v>2.4201736705714798</v>
      </c>
      <c r="V42" s="89">
        <v>4.88</v>
      </c>
      <c r="W42" s="85">
        <v>54.419291024621799</v>
      </c>
      <c r="X42" s="88">
        <v>56.7</v>
      </c>
      <c r="Y42" s="85">
        <v>100</v>
      </c>
      <c r="Z42" s="88"/>
      <c r="AA42" s="85">
        <v>0</v>
      </c>
      <c r="AB42" s="91">
        <v>0</v>
      </c>
      <c r="AC42" s="86">
        <v>0</v>
      </c>
      <c r="AD42" s="86">
        <v>0</v>
      </c>
      <c r="AE42" s="86">
        <v>0</v>
      </c>
      <c r="AF42" s="88">
        <v>3.2669833097E-8</v>
      </c>
      <c r="AG42" s="85">
        <v>0.28600399141299998</v>
      </c>
      <c r="AH42" s="86">
        <v>1.7648E-2</v>
      </c>
      <c r="AI42" s="88">
        <v>1.6551795449200001E-8</v>
      </c>
      <c r="AJ42" s="150">
        <v>1.98</v>
      </c>
      <c r="AK42" s="151">
        <v>1</v>
      </c>
    </row>
    <row r="43" spans="1:37" x14ac:dyDescent="0.2">
      <c r="A43" s="149" t="s">
        <v>418</v>
      </c>
      <c r="B43" s="66" t="s">
        <v>419</v>
      </c>
      <c r="C43" s="67">
        <v>65</v>
      </c>
      <c r="D43" s="84" t="s">
        <v>339</v>
      </c>
      <c r="E43" s="85">
        <v>91.788202735633007</v>
      </c>
      <c r="F43" s="91">
        <v>91.788202735633007</v>
      </c>
      <c r="G43" s="86">
        <v>38.520505002265402</v>
      </c>
      <c r="H43" s="86">
        <v>38.520505002265402</v>
      </c>
      <c r="I43" s="86">
        <v>1.25</v>
      </c>
      <c r="J43" s="86">
        <v>1.58</v>
      </c>
      <c r="K43" s="87">
        <v>0</v>
      </c>
      <c r="L43" s="85">
        <v>0.22000008392199999</v>
      </c>
      <c r="M43" s="86">
        <v>0</v>
      </c>
      <c r="N43" s="86">
        <v>76.931239126947901</v>
      </c>
      <c r="O43" s="86">
        <v>30.387006861063501</v>
      </c>
      <c r="P43" s="86">
        <v>0.221</v>
      </c>
      <c r="Q43" s="88">
        <v>0.84360000000000002</v>
      </c>
      <c r="R43" s="85">
        <v>0</v>
      </c>
      <c r="S43" s="86">
        <v>0</v>
      </c>
      <c r="T43" s="86">
        <v>1.23</v>
      </c>
      <c r="U43" s="88">
        <v>0.81432227569401106</v>
      </c>
      <c r="V43" s="89">
        <v>5</v>
      </c>
      <c r="W43" s="85">
        <v>57.638809193737899</v>
      </c>
      <c r="X43" s="88">
        <v>61.766666666699997</v>
      </c>
      <c r="Y43" s="85"/>
      <c r="Z43" s="88"/>
      <c r="AA43" s="85">
        <v>0</v>
      </c>
      <c r="AB43" s="91">
        <v>0</v>
      </c>
      <c r="AC43" s="86">
        <v>0</v>
      </c>
      <c r="AD43" s="86">
        <v>0</v>
      </c>
      <c r="AE43" s="86">
        <v>0</v>
      </c>
      <c r="AF43" s="88">
        <v>1.9480067330700001E-8</v>
      </c>
      <c r="AG43" s="85">
        <v>8.8800385028399995E-4</v>
      </c>
      <c r="AH43" s="86">
        <v>8.6359999999999996E-3</v>
      </c>
      <c r="AI43" s="88">
        <v>9.7632786191700006E-9</v>
      </c>
      <c r="AJ43" s="150">
        <v>1.77</v>
      </c>
      <c r="AK43" s="151">
        <v>1</v>
      </c>
    </row>
    <row r="44" spans="1:37" x14ac:dyDescent="0.2">
      <c r="A44" s="149" t="s">
        <v>420</v>
      </c>
      <c r="B44" s="66" t="s">
        <v>421</v>
      </c>
      <c r="C44" s="67">
        <v>65</v>
      </c>
      <c r="D44" s="84" t="s">
        <v>339</v>
      </c>
      <c r="E44" s="85">
        <v>89.222869174741604</v>
      </c>
      <c r="F44" s="91">
        <v>89.222869174741604</v>
      </c>
      <c r="G44" s="86">
        <v>42.1534924693294</v>
      </c>
      <c r="H44" s="86">
        <v>42.1534924693294</v>
      </c>
      <c r="I44" s="86">
        <v>1.71</v>
      </c>
      <c r="J44" s="86">
        <v>2.88</v>
      </c>
      <c r="K44" s="87">
        <v>0</v>
      </c>
      <c r="L44" s="85">
        <v>0.40999996138599998</v>
      </c>
      <c r="M44" s="86">
        <v>0</v>
      </c>
      <c r="N44" s="86">
        <v>78.074616487766704</v>
      </c>
      <c r="O44" s="86">
        <v>23.1190400146005</v>
      </c>
      <c r="P44" s="86">
        <v>0.35899999999999999</v>
      </c>
      <c r="Q44" s="88">
        <v>0.53710000000000002</v>
      </c>
      <c r="R44" s="85">
        <v>0</v>
      </c>
      <c r="S44" s="86">
        <v>0</v>
      </c>
      <c r="T44" s="86">
        <v>0.56999999999999995</v>
      </c>
      <c r="U44" s="88">
        <v>0.572588788861913</v>
      </c>
      <c r="V44" s="89">
        <v>4.9800000000000004</v>
      </c>
      <c r="W44" s="85">
        <v>62.161857528780203</v>
      </c>
      <c r="X44" s="88">
        <v>61.5333333333</v>
      </c>
      <c r="Y44" s="85">
        <v>100</v>
      </c>
      <c r="Z44" s="88"/>
      <c r="AA44" s="85">
        <v>0</v>
      </c>
      <c r="AB44" s="91">
        <v>0</v>
      </c>
      <c r="AC44" s="86">
        <v>0</v>
      </c>
      <c r="AD44" s="86">
        <v>0</v>
      </c>
      <c r="AE44" s="86">
        <v>0</v>
      </c>
      <c r="AF44" s="88">
        <v>0.102299982255</v>
      </c>
      <c r="AG44" s="85">
        <v>1.76463311823E-8</v>
      </c>
      <c r="AH44" s="86">
        <v>2.3129E-2</v>
      </c>
      <c r="AI44" s="88">
        <v>6.5135987022700001E-2</v>
      </c>
      <c r="AJ44" s="150">
        <v>2.0699999999999998</v>
      </c>
      <c r="AK44" s="151">
        <v>1</v>
      </c>
    </row>
    <row r="45" spans="1:37" x14ac:dyDescent="0.2">
      <c r="A45" s="149" t="s">
        <v>422</v>
      </c>
      <c r="B45" s="66" t="s">
        <v>423</v>
      </c>
      <c r="C45" s="67">
        <v>65</v>
      </c>
      <c r="D45" s="84" t="s">
        <v>339</v>
      </c>
      <c r="E45" s="85">
        <v>86.182940949440393</v>
      </c>
      <c r="F45" s="91">
        <v>86.182940949440393</v>
      </c>
      <c r="G45" s="86">
        <v>38.336481883984398</v>
      </c>
      <c r="H45" s="86">
        <v>38.336481883984398</v>
      </c>
      <c r="I45" s="86">
        <v>1.78</v>
      </c>
      <c r="J45" s="86">
        <v>2.0099999999999998</v>
      </c>
      <c r="K45" s="87">
        <v>0</v>
      </c>
      <c r="L45" s="85">
        <v>1.6399998548200001</v>
      </c>
      <c r="M45" s="86">
        <v>1.04498223697394E-2</v>
      </c>
      <c r="N45" s="86">
        <v>76.569716467266403</v>
      </c>
      <c r="O45" s="86">
        <v>15.819270847578199</v>
      </c>
      <c r="P45" s="86">
        <v>0.26900000000000002</v>
      </c>
      <c r="Q45" s="88">
        <v>0.53420000000000001</v>
      </c>
      <c r="R45" s="85">
        <v>1.22443981878291E-2</v>
      </c>
      <c r="S45" s="86">
        <v>0</v>
      </c>
      <c r="T45" s="86">
        <v>0.62</v>
      </c>
      <c r="U45" s="88">
        <v>1.04680845301211</v>
      </c>
      <c r="V45" s="89">
        <v>4.9000000000000004</v>
      </c>
      <c r="W45" s="85">
        <v>59.723266531369902</v>
      </c>
      <c r="X45" s="88">
        <v>61.066666666700002</v>
      </c>
      <c r="Y45" s="85"/>
      <c r="Z45" s="88"/>
      <c r="AA45" s="85">
        <v>0</v>
      </c>
      <c r="AB45" s="91">
        <v>0</v>
      </c>
      <c r="AC45" s="86">
        <v>0</v>
      </c>
      <c r="AD45" s="86">
        <v>0</v>
      </c>
      <c r="AE45" s="86">
        <v>0</v>
      </c>
      <c r="AF45" s="88">
        <v>8.4800064665300004E-2</v>
      </c>
      <c r="AG45" s="85">
        <v>9.2499985129699994E-2</v>
      </c>
      <c r="AH45" s="86">
        <v>1.7812000000000001E-2</v>
      </c>
      <c r="AI45" s="88">
        <v>1.3110999112300001E-2</v>
      </c>
      <c r="AJ45" s="150">
        <v>2.02</v>
      </c>
      <c r="AK45" s="151">
        <v>1</v>
      </c>
    </row>
    <row r="46" spans="1:37" x14ac:dyDescent="0.2">
      <c r="A46" s="149" t="s">
        <v>424</v>
      </c>
      <c r="B46" s="66" t="s">
        <v>425</v>
      </c>
      <c r="C46" s="67">
        <v>65</v>
      </c>
      <c r="D46" s="84" t="s">
        <v>339</v>
      </c>
      <c r="E46" s="85">
        <v>92.860099766108505</v>
      </c>
      <c r="F46" s="91">
        <v>92.860099766108505</v>
      </c>
      <c r="G46" s="86">
        <v>49.225881232794499</v>
      </c>
      <c r="H46" s="86">
        <v>49.225881232794499</v>
      </c>
      <c r="I46" s="86">
        <v>1.07</v>
      </c>
      <c r="J46" s="86">
        <v>1.98</v>
      </c>
      <c r="K46" s="87">
        <v>0</v>
      </c>
      <c r="L46" s="85">
        <v>0.27000009871399999</v>
      </c>
      <c r="M46" s="86">
        <v>0</v>
      </c>
      <c r="N46" s="86">
        <v>83.813457526394501</v>
      </c>
      <c r="O46" s="86">
        <v>22.4915533904298</v>
      </c>
      <c r="P46" s="86">
        <v>0.16600000000000001</v>
      </c>
      <c r="Q46" s="88">
        <v>0.34499999999999997</v>
      </c>
      <c r="R46" s="85">
        <v>0</v>
      </c>
      <c r="S46" s="86">
        <v>0</v>
      </c>
      <c r="T46" s="86">
        <v>0.4</v>
      </c>
      <c r="U46" s="88">
        <v>0.57748432099020996</v>
      </c>
      <c r="V46" s="89">
        <v>4.95</v>
      </c>
      <c r="W46" s="85">
        <v>62.606802588089401</v>
      </c>
      <c r="X46" s="88"/>
      <c r="Y46" s="85">
        <v>100</v>
      </c>
      <c r="Z46" s="88">
        <v>100</v>
      </c>
      <c r="AA46" s="85">
        <v>0</v>
      </c>
      <c r="AB46" s="91">
        <v>0</v>
      </c>
      <c r="AC46" s="86">
        <v>0</v>
      </c>
      <c r="AD46" s="86">
        <v>0</v>
      </c>
      <c r="AE46" s="86">
        <v>0</v>
      </c>
      <c r="AF46" s="88">
        <v>4.1662995193199999</v>
      </c>
      <c r="AG46" s="85">
        <v>6.3640035906500003E-3</v>
      </c>
      <c r="AH46" s="86">
        <v>1.1065E-2</v>
      </c>
      <c r="AI46" s="88">
        <v>1.5457390248999998E-8</v>
      </c>
      <c r="AJ46" s="150">
        <v>2.1</v>
      </c>
      <c r="AK46" s="151">
        <v>2</v>
      </c>
    </row>
    <row r="47" spans="1:37" x14ac:dyDescent="0.2">
      <c r="A47" s="149" t="s">
        <v>426</v>
      </c>
      <c r="B47" s="66" t="s">
        <v>427</v>
      </c>
      <c r="C47" s="67">
        <v>65</v>
      </c>
      <c r="D47" s="84" t="s">
        <v>339</v>
      </c>
      <c r="E47" s="85">
        <v>59.772121863317899</v>
      </c>
      <c r="F47" s="91">
        <v>59.772121863317899</v>
      </c>
      <c r="G47" s="86">
        <v>35.079354419895701</v>
      </c>
      <c r="H47" s="86">
        <v>35.079354419895701</v>
      </c>
      <c r="I47" s="86">
        <v>3.58</v>
      </c>
      <c r="J47" s="86">
        <v>13.81</v>
      </c>
      <c r="K47" s="87">
        <v>0</v>
      </c>
      <c r="L47" s="85">
        <v>0.96999989989900004</v>
      </c>
      <c r="M47" s="86">
        <v>0</v>
      </c>
      <c r="N47" s="86">
        <v>63.383711167086503</v>
      </c>
      <c r="O47" s="86">
        <v>28.2148994993649</v>
      </c>
      <c r="P47" s="86">
        <v>1.163</v>
      </c>
      <c r="Q47" s="88">
        <v>0.52229999999999999</v>
      </c>
      <c r="R47" s="85">
        <v>0</v>
      </c>
      <c r="S47" s="86">
        <v>0</v>
      </c>
      <c r="T47" s="86">
        <v>1.0900000000000001</v>
      </c>
      <c r="U47" s="88">
        <v>2.4153291697445902</v>
      </c>
      <c r="V47" s="89">
        <v>4.84</v>
      </c>
      <c r="W47" s="85">
        <v>55.947004183651202</v>
      </c>
      <c r="X47" s="88"/>
      <c r="Y47" s="85">
        <v>100</v>
      </c>
      <c r="Z47" s="88">
        <v>100</v>
      </c>
      <c r="AA47" s="85">
        <v>0</v>
      </c>
      <c r="AB47" s="91">
        <v>0</v>
      </c>
      <c r="AC47" s="86">
        <v>0</v>
      </c>
      <c r="AD47" s="86">
        <v>0</v>
      </c>
      <c r="AE47" s="86">
        <v>0</v>
      </c>
      <c r="AF47" s="88">
        <v>41.841694762300001</v>
      </c>
      <c r="AG47" s="85">
        <v>2.4124006961700001E-2</v>
      </c>
      <c r="AH47" s="86">
        <v>2.9426999999999998E-2</v>
      </c>
      <c r="AI47" s="88">
        <v>1.10951118798E-10</v>
      </c>
      <c r="AJ47" s="150">
        <v>1.97</v>
      </c>
      <c r="AK47" s="151">
        <v>0</v>
      </c>
    </row>
    <row r="48" spans="1:37" x14ac:dyDescent="0.2">
      <c r="A48" s="149" t="s">
        <v>428</v>
      </c>
      <c r="B48" s="66" t="s">
        <v>429</v>
      </c>
      <c r="C48" s="67">
        <v>65</v>
      </c>
      <c r="D48" s="84" t="s">
        <v>339</v>
      </c>
      <c r="E48" s="85">
        <v>88.213175117425905</v>
      </c>
      <c r="F48" s="91">
        <v>88.213175117425905</v>
      </c>
      <c r="G48" s="86">
        <v>28.754700287546999</v>
      </c>
      <c r="H48" s="86">
        <v>28.754700287546999</v>
      </c>
      <c r="I48" s="86">
        <v>9.58</v>
      </c>
      <c r="J48" s="86">
        <v>43.1</v>
      </c>
      <c r="K48" s="87">
        <v>0</v>
      </c>
      <c r="L48" s="85">
        <v>1.00000590124E-2</v>
      </c>
      <c r="M48" s="86">
        <v>0</v>
      </c>
      <c r="N48" s="86">
        <v>79.278812286508</v>
      </c>
      <c r="O48" s="86">
        <v>12.589988280596</v>
      </c>
      <c r="P48" s="86">
        <v>1.325</v>
      </c>
      <c r="Q48" s="88">
        <v>0.91080000000000005</v>
      </c>
      <c r="R48" s="85">
        <v>0</v>
      </c>
      <c r="S48" s="86">
        <v>0</v>
      </c>
      <c r="T48" s="86">
        <v>1.54</v>
      </c>
      <c r="U48" s="88">
        <v>0.24591123775323001</v>
      </c>
      <c r="V48" s="89">
        <v>4.95</v>
      </c>
      <c r="W48" s="85">
        <v>59.191076795742802</v>
      </c>
      <c r="X48" s="88">
        <v>57.6</v>
      </c>
      <c r="Y48" s="85"/>
      <c r="Z48" s="88"/>
      <c r="AA48" s="85">
        <v>0</v>
      </c>
      <c r="AB48" s="91">
        <v>0</v>
      </c>
      <c r="AC48" s="86">
        <v>0</v>
      </c>
      <c r="AD48" s="86">
        <v>0</v>
      </c>
      <c r="AE48" s="86">
        <v>0</v>
      </c>
      <c r="AF48" s="88">
        <v>2.0565007518799998</v>
      </c>
      <c r="AG48" s="85">
        <v>5.9200386947099999E-4</v>
      </c>
      <c r="AH48" s="86">
        <v>0.205233</v>
      </c>
      <c r="AI48" s="88">
        <v>0.11799898759499999</v>
      </c>
      <c r="AJ48" s="150">
        <v>1.78</v>
      </c>
      <c r="AK48" s="151">
        <v>0</v>
      </c>
    </row>
    <row r="49" spans="1:37" x14ac:dyDescent="0.2">
      <c r="A49" s="149" t="s">
        <v>430</v>
      </c>
      <c r="B49" s="66" t="s">
        <v>431</v>
      </c>
      <c r="C49" s="67">
        <v>65</v>
      </c>
      <c r="D49" s="84" t="s">
        <v>339</v>
      </c>
      <c r="E49" s="85">
        <v>57.789205404064298</v>
      </c>
      <c r="F49" s="91">
        <v>57.784694498951197</v>
      </c>
      <c r="G49" s="86">
        <v>25.001691589417401</v>
      </c>
      <c r="H49" s="86">
        <v>25.001691589417401</v>
      </c>
      <c r="I49" s="86">
        <v>6.96</v>
      </c>
      <c r="J49" s="86">
        <v>20.7</v>
      </c>
      <c r="K49" s="87">
        <v>0</v>
      </c>
      <c r="L49" s="85">
        <v>0.50000000158500002</v>
      </c>
      <c r="M49" s="86">
        <v>0</v>
      </c>
      <c r="N49" s="86">
        <v>67.218811196018706</v>
      </c>
      <c r="O49" s="86">
        <v>31.109160081943202</v>
      </c>
      <c r="P49" s="86">
        <v>1.165</v>
      </c>
      <c r="Q49" s="88">
        <v>0.51370000000000005</v>
      </c>
      <c r="R49" s="85">
        <v>0</v>
      </c>
      <c r="S49" s="86">
        <v>0</v>
      </c>
      <c r="T49" s="86">
        <v>0.62</v>
      </c>
      <c r="U49" s="88">
        <v>1.6780567020772701</v>
      </c>
      <c r="V49" s="89">
        <v>4.74</v>
      </c>
      <c r="W49" s="85">
        <v>49.878872502176598</v>
      </c>
      <c r="X49" s="88"/>
      <c r="Y49" s="85"/>
      <c r="Z49" s="88">
        <v>100</v>
      </c>
      <c r="AA49" s="85">
        <v>0</v>
      </c>
      <c r="AB49" s="91">
        <v>0</v>
      </c>
      <c r="AC49" s="86">
        <v>0</v>
      </c>
      <c r="AD49" s="86">
        <v>0</v>
      </c>
      <c r="AE49" s="86">
        <v>0</v>
      </c>
      <c r="AF49" s="88">
        <v>29.274299021800001</v>
      </c>
      <c r="AG49" s="85">
        <v>0.139415992716</v>
      </c>
      <c r="AH49" s="86">
        <v>8.9842000000000005E-2</v>
      </c>
      <c r="AI49" s="88">
        <v>7.8665993461800005E-2</v>
      </c>
      <c r="AJ49" s="150">
        <v>2.66</v>
      </c>
      <c r="AK49" s="151">
        <v>22</v>
      </c>
    </row>
    <row r="50" spans="1:37" x14ac:dyDescent="0.2">
      <c r="A50" s="149" t="s">
        <v>432</v>
      </c>
      <c r="B50" s="66" t="s">
        <v>433</v>
      </c>
      <c r="C50" s="67">
        <v>65</v>
      </c>
      <c r="D50" s="84" t="s">
        <v>339</v>
      </c>
      <c r="E50" s="85">
        <v>95.994372581968804</v>
      </c>
      <c r="F50" s="91">
        <v>95.994372581968804</v>
      </c>
      <c r="G50" s="86">
        <v>33.046751859522999</v>
      </c>
      <c r="H50" s="86">
        <v>33.046751859522999</v>
      </c>
      <c r="I50" s="86">
        <v>0.12</v>
      </c>
      <c r="J50" s="86">
        <v>0.18</v>
      </c>
      <c r="K50" s="87">
        <v>0</v>
      </c>
      <c r="L50" s="85">
        <v>2.0523449344000001E-7</v>
      </c>
      <c r="M50" s="86">
        <v>6.4674894199228897E-3</v>
      </c>
      <c r="N50" s="86">
        <v>86.446809072426305</v>
      </c>
      <c r="O50" s="86">
        <v>10.3816908830836</v>
      </c>
      <c r="P50" s="86">
        <v>0.104</v>
      </c>
      <c r="Q50" s="88">
        <v>0.28949999999999998</v>
      </c>
      <c r="R50" s="85">
        <v>1.24781632143748E-2</v>
      </c>
      <c r="S50" s="86">
        <v>0</v>
      </c>
      <c r="T50" s="86">
        <v>0.4</v>
      </c>
      <c r="U50" s="88">
        <v>8.5974442143108398E-2</v>
      </c>
      <c r="V50" s="89">
        <v>5</v>
      </c>
      <c r="W50" s="85">
        <v>56.522312135752102</v>
      </c>
      <c r="X50" s="88">
        <v>61.9666666667</v>
      </c>
      <c r="Y50" s="85">
        <v>100</v>
      </c>
      <c r="Z50" s="88"/>
      <c r="AA50" s="85">
        <v>0</v>
      </c>
      <c r="AB50" s="91">
        <v>0</v>
      </c>
      <c r="AC50" s="86">
        <v>0</v>
      </c>
      <c r="AD50" s="86">
        <v>0</v>
      </c>
      <c r="AE50" s="86">
        <v>0</v>
      </c>
      <c r="AF50" s="88">
        <v>1.6382993753599999</v>
      </c>
      <c r="AG50" s="85">
        <v>2.0264323224799999E-8</v>
      </c>
      <c r="AH50" s="86">
        <v>9.1500000000000001E-4</v>
      </c>
      <c r="AI50" s="88">
        <v>7.1180170684700002E-9</v>
      </c>
      <c r="AJ50" s="150">
        <v>2.08</v>
      </c>
      <c r="AK50" s="151">
        <v>1</v>
      </c>
    </row>
    <row r="51" spans="1:37" x14ac:dyDescent="0.2">
      <c r="A51" s="149" t="s">
        <v>434</v>
      </c>
      <c r="B51" s="66" t="s">
        <v>435</v>
      </c>
      <c r="C51" s="67">
        <v>65</v>
      </c>
      <c r="D51" s="84" t="s">
        <v>339</v>
      </c>
      <c r="E51" s="85">
        <v>92.844469228429503</v>
      </c>
      <c r="F51" s="91">
        <v>92.844469228429503</v>
      </c>
      <c r="G51" s="86">
        <v>31.774054547298</v>
      </c>
      <c r="H51" s="86">
        <v>31.774054547298</v>
      </c>
      <c r="I51" s="86">
        <v>0.48</v>
      </c>
      <c r="J51" s="86">
        <v>1.7</v>
      </c>
      <c r="K51" s="87">
        <v>0</v>
      </c>
      <c r="L51" s="85">
        <v>6.0841120191100005E-10</v>
      </c>
      <c r="M51" s="86">
        <v>0</v>
      </c>
      <c r="N51" s="86">
        <v>87.069660333908999</v>
      </c>
      <c r="O51" s="86">
        <v>17.619680851063801</v>
      </c>
      <c r="P51" s="86">
        <v>0.32</v>
      </c>
      <c r="Q51" s="88">
        <v>0.1971</v>
      </c>
      <c r="R51" s="85">
        <v>0</v>
      </c>
      <c r="S51" s="86">
        <v>0</v>
      </c>
      <c r="T51" s="86">
        <v>0.37</v>
      </c>
      <c r="U51" s="88">
        <v>7.2239683666227295E-2</v>
      </c>
      <c r="V51" s="89">
        <v>4.91</v>
      </c>
      <c r="W51" s="85">
        <v>61.910622170641602</v>
      </c>
      <c r="X51" s="88">
        <v>66.266666666700004</v>
      </c>
      <c r="Y51" s="85">
        <v>-99.38</v>
      </c>
      <c r="Z51" s="88"/>
      <c r="AA51" s="85">
        <v>0</v>
      </c>
      <c r="AB51" s="91">
        <v>0</v>
      </c>
      <c r="AC51" s="86">
        <v>0</v>
      </c>
      <c r="AD51" s="86">
        <v>0</v>
      </c>
      <c r="AE51" s="86">
        <v>0</v>
      </c>
      <c r="AF51" s="88">
        <v>1.1725894697E-7</v>
      </c>
      <c r="AG51" s="85">
        <v>2.5659185947999999E-9</v>
      </c>
      <c r="AH51" s="86">
        <v>8.8240000000000002E-3</v>
      </c>
      <c r="AI51" s="88">
        <v>1.37955838415E-9</v>
      </c>
      <c r="AJ51" s="150">
        <v>2.1</v>
      </c>
      <c r="AK51" s="151">
        <v>1</v>
      </c>
    </row>
    <row r="52" spans="1:37" x14ac:dyDescent="0.2">
      <c r="A52" s="149" t="s">
        <v>436</v>
      </c>
      <c r="B52" s="66" t="s">
        <v>437</v>
      </c>
      <c r="C52" s="67">
        <v>65</v>
      </c>
      <c r="D52" s="84" t="s">
        <v>339</v>
      </c>
      <c r="E52" s="85">
        <v>96.713948559868996</v>
      </c>
      <c r="F52" s="91">
        <v>96.713948559868996</v>
      </c>
      <c r="G52" s="86">
        <v>32.835227820055898</v>
      </c>
      <c r="H52" s="86">
        <v>32.835227820055898</v>
      </c>
      <c r="I52" s="86">
        <v>0.11</v>
      </c>
      <c r="J52" s="86">
        <v>1.1000000000000001</v>
      </c>
      <c r="K52" s="87">
        <v>0</v>
      </c>
      <c r="L52" s="85">
        <v>0.110000028848</v>
      </c>
      <c r="M52" s="86">
        <v>0</v>
      </c>
      <c r="N52" s="86">
        <v>85.746045938402403</v>
      </c>
      <c r="O52" s="86">
        <v>9.8236397748592896</v>
      </c>
      <c r="P52" s="86">
        <v>0.10199999999999999</v>
      </c>
      <c r="Q52" s="88">
        <v>0.107</v>
      </c>
      <c r="R52" s="85">
        <v>0</v>
      </c>
      <c r="S52" s="86">
        <v>0</v>
      </c>
      <c r="T52" s="86">
        <v>0.15</v>
      </c>
      <c r="U52" s="88">
        <v>0.13245352085540901</v>
      </c>
      <c r="V52" s="89">
        <v>4.97</v>
      </c>
      <c r="W52" s="85">
        <v>60.062065924711703</v>
      </c>
      <c r="X52" s="88">
        <v>63.8</v>
      </c>
      <c r="Y52" s="85">
        <v>-100</v>
      </c>
      <c r="Z52" s="88"/>
      <c r="AA52" s="85">
        <v>0</v>
      </c>
      <c r="AB52" s="91">
        <v>0</v>
      </c>
      <c r="AC52" s="86">
        <v>0</v>
      </c>
      <c r="AD52" s="86">
        <v>0</v>
      </c>
      <c r="AE52" s="86">
        <v>0</v>
      </c>
      <c r="AF52" s="88">
        <v>0.27130004981799999</v>
      </c>
      <c r="AG52" s="85">
        <v>1.2415564296200001E-9</v>
      </c>
      <c r="AH52" s="86">
        <v>5.7400000000000003E-3</v>
      </c>
      <c r="AI52" s="88">
        <v>3.2081056756399999E-10</v>
      </c>
      <c r="AJ52" s="150">
        <v>2.0499999999999998</v>
      </c>
      <c r="AK52" s="151">
        <v>2</v>
      </c>
    </row>
    <row r="53" spans="1:37" x14ac:dyDescent="0.2">
      <c r="A53" s="149" t="s">
        <v>438</v>
      </c>
      <c r="B53" s="66" t="s">
        <v>439</v>
      </c>
      <c r="C53" s="67">
        <v>65</v>
      </c>
      <c r="D53" s="84" t="s">
        <v>339</v>
      </c>
      <c r="E53" s="85">
        <v>73.339726684248404</v>
      </c>
      <c r="F53" s="91">
        <v>73.315751618316995</v>
      </c>
      <c r="G53" s="86">
        <v>28.9073908589612</v>
      </c>
      <c r="H53" s="86">
        <v>28.883415793029801</v>
      </c>
      <c r="I53" s="86">
        <v>24.89</v>
      </c>
      <c r="J53" s="86">
        <v>96.49</v>
      </c>
      <c r="K53" s="87">
        <v>0</v>
      </c>
      <c r="L53" s="85">
        <v>2.3313897211999999E-7</v>
      </c>
      <c r="M53" s="86">
        <v>0</v>
      </c>
      <c r="N53" s="86">
        <v>71.463269436837706</v>
      </c>
      <c r="O53" s="86">
        <v>4.8854041013269001</v>
      </c>
      <c r="P53" s="86">
        <v>3.734</v>
      </c>
      <c r="Q53" s="88">
        <v>0.48430000000000001</v>
      </c>
      <c r="R53" s="85">
        <v>0</v>
      </c>
      <c r="S53" s="86">
        <v>0</v>
      </c>
      <c r="T53" s="86">
        <v>1.01</v>
      </c>
      <c r="U53" s="88">
        <v>0.50565593600837</v>
      </c>
      <c r="V53" s="89">
        <v>4.7</v>
      </c>
      <c r="W53" s="85">
        <v>56.2595054132195</v>
      </c>
      <c r="X53" s="88">
        <v>55.433333333299998</v>
      </c>
      <c r="Y53" s="85">
        <v>-100</v>
      </c>
      <c r="Z53" s="88"/>
      <c r="AA53" s="85">
        <v>0</v>
      </c>
      <c r="AB53" s="91">
        <v>0</v>
      </c>
      <c r="AC53" s="86">
        <v>7.0000000000000007E-2</v>
      </c>
      <c r="AD53" s="86">
        <v>7.0000000000000007E-2</v>
      </c>
      <c r="AE53" s="86">
        <v>0</v>
      </c>
      <c r="AF53" s="88">
        <v>18.083900861099998</v>
      </c>
      <c r="AG53" s="85">
        <v>3.38920867907E-2</v>
      </c>
      <c r="AH53" s="86">
        <v>0.26211299999999998</v>
      </c>
      <c r="AI53" s="88">
        <v>0.170442971232</v>
      </c>
      <c r="AJ53" s="150">
        <v>1.92</v>
      </c>
      <c r="AK53" s="151">
        <v>0</v>
      </c>
    </row>
    <row r="54" spans="1:37" x14ac:dyDescent="0.2">
      <c r="A54" s="149" t="s">
        <v>440</v>
      </c>
      <c r="B54" s="66" t="s">
        <v>441</v>
      </c>
      <c r="C54" s="67">
        <v>65</v>
      </c>
      <c r="D54" s="84" t="s">
        <v>339</v>
      </c>
      <c r="E54" s="85">
        <v>92.969618377176701</v>
      </c>
      <c r="F54" s="91">
        <v>92.969618377176701</v>
      </c>
      <c r="G54" s="86">
        <v>28.065950351982199</v>
      </c>
      <c r="H54" s="86">
        <v>28.065950351982199</v>
      </c>
      <c r="I54" s="86">
        <v>1.4</v>
      </c>
      <c r="J54" s="86">
        <v>7.63</v>
      </c>
      <c r="K54" s="87">
        <v>0</v>
      </c>
      <c r="L54" s="85">
        <v>0</v>
      </c>
      <c r="M54" s="86">
        <v>0</v>
      </c>
      <c r="N54" s="86">
        <v>74.570655217472506</v>
      </c>
      <c r="O54" s="86">
        <v>10.953382404486501</v>
      </c>
      <c r="P54" s="86">
        <v>0.20499999999999999</v>
      </c>
      <c r="Q54" s="88">
        <v>0.20580000000000001</v>
      </c>
      <c r="R54" s="85">
        <v>0</v>
      </c>
      <c r="S54" s="86">
        <v>0</v>
      </c>
      <c r="T54" s="86">
        <v>0.16</v>
      </c>
      <c r="U54" s="88">
        <v>0.11115227862171199</v>
      </c>
      <c r="V54" s="89">
        <v>4.87</v>
      </c>
      <c r="W54" s="85">
        <v>63.334952108535298</v>
      </c>
      <c r="X54" s="88">
        <v>65.5</v>
      </c>
      <c r="Y54" s="85"/>
      <c r="Z54" s="88"/>
      <c r="AA54" s="85">
        <v>0</v>
      </c>
      <c r="AB54" s="91">
        <v>0</v>
      </c>
      <c r="AC54" s="86">
        <v>0</v>
      </c>
      <c r="AD54" s="86">
        <v>0</v>
      </c>
      <c r="AE54" s="86">
        <v>0</v>
      </c>
      <c r="AF54" s="88">
        <v>1.30133667376E-6</v>
      </c>
      <c r="AG54" s="85">
        <v>1.6307638065100001E-8</v>
      </c>
      <c r="AH54" s="86">
        <v>2.0728E-2</v>
      </c>
      <c r="AI54" s="88">
        <v>1.3111006073E-2</v>
      </c>
      <c r="AJ54" s="150">
        <v>1.93</v>
      </c>
      <c r="AK54" s="151">
        <v>1</v>
      </c>
    </row>
    <row r="55" spans="1:37" x14ac:dyDescent="0.2">
      <c r="A55" s="149" t="s">
        <v>442</v>
      </c>
      <c r="B55" s="66" t="s">
        <v>443</v>
      </c>
      <c r="C55" s="67">
        <v>65</v>
      </c>
      <c r="D55" s="84" t="s">
        <v>339</v>
      </c>
      <c r="E55" s="85">
        <v>93.475984576912197</v>
      </c>
      <c r="F55" s="91">
        <v>93.475984576912197</v>
      </c>
      <c r="G55" s="86">
        <v>31.922835285856799</v>
      </c>
      <c r="H55" s="86">
        <v>31.922835285856799</v>
      </c>
      <c r="I55" s="86">
        <v>2.31</v>
      </c>
      <c r="J55" s="86">
        <v>9.15</v>
      </c>
      <c r="K55" s="87">
        <v>0</v>
      </c>
      <c r="L55" s="85">
        <v>3.3974172835099998E-9</v>
      </c>
      <c r="M55" s="86">
        <v>0</v>
      </c>
      <c r="N55" s="86">
        <v>85.322212094347407</v>
      </c>
      <c r="O55" s="86">
        <v>17.763958361497899</v>
      </c>
      <c r="P55" s="86">
        <v>0.36199999999999999</v>
      </c>
      <c r="Q55" s="88">
        <v>0.13689999999999999</v>
      </c>
      <c r="R55" s="85">
        <v>0</v>
      </c>
      <c r="S55" s="86">
        <v>0</v>
      </c>
      <c r="T55" s="86">
        <v>0.22</v>
      </c>
      <c r="U55" s="88">
        <v>3.5724404695911399E-2</v>
      </c>
      <c r="V55" s="89">
        <v>4.97</v>
      </c>
      <c r="W55" s="85">
        <v>63.523343704578203</v>
      </c>
      <c r="X55" s="88">
        <v>65.3</v>
      </c>
      <c r="Y55" s="85"/>
      <c r="Z55" s="88"/>
      <c r="AA55" s="85">
        <v>0</v>
      </c>
      <c r="AB55" s="91">
        <v>0</v>
      </c>
      <c r="AC55" s="86">
        <v>0</v>
      </c>
      <c r="AD55" s="86">
        <v>0</v>
      </c>
      <c r="AE55" s="86">
        <v>0</v>
      </c>
      <c r="AF55" s="88">
        <v>3.7646790422800002E-8</v>
      </c>
      <c r="AG55" s="85">
        <v>2.0819733364300001E-9</v>
      </c>
      <c r="AH55" s="86">
        <v>4.5874999999999999E-2</v>
      </c>
      <c r="AI55" s="88">
        <v>2.0702770163799999E-9</v>
      </c>
      <c r="AJ55" s="150">
        <v>1.96</v>
      </c>
      <c r="AK55" s="151">
        <v>0</v>
      </c>
    </row>
    <row r="56" spans="1:37" x14ac:dyDescent="0.2">
      <c r="A56" s="149" t="s">
        <v>444</v>
      </c>
      <c r="B56" s="66" t="s">
        <v>445</v>
      </c>
      <c r="C56" s="67">
        <v>65</v>
      </c>
      <c r="D56" s="84" t="s">
        <v>339</v>
      </c>
      <c r="E56" s="85">
        <v>73.864949239202602</v>
      </c>
      <c r="F56" s="91">
        <v>73.592094589611904</v>
      </c>
      <c r="G56" s="86">
        <v>28.799685356800499</v>
      </c>
      <c r="H56" s="86">
        <v>28.706275656940601</v>
      </c>
      <c r="I56" s="86">
        <v>15.52</v>
      </c>
      <c r="J56" s="86">
        <v>38.159999999999997</v>
      </c>
      <c r="K56" s="87">
        <v>0</v>
      </c>
      <c r="L56" s="85">
        <v>0</v>
      </c>
      <c r="M56" s="86">
        <v>0</v>
      </c>
      <c r="N56" s="86">
        <v>67.850027168991105</v>
      </c>
      <c r="O56" s="86">
        <v>11.485870556062</v>
      </c>
      <c r="P56" s="86">
        <v>1.403</v>
      </c>
      <c r="Q56" s="88">
        <v>0.40970000000000001</v>
      </c>
      <c r="R56" s="85">
        <v>0</v>
      </c>
      <c r="S56" s="86">
        <v>0</v>
      </c>
      <c r="T56" s="86">
        <v>0.87</v>
      </c>
      <c r="U56" s="88">
        <v>0.88493399867259903</v>
      </c>
      <c r="V56" s="89">
        <v>4.82</v>
      </c>
      <c r="W56" s="85">
        <v>59.838038988316299</v>
      </c>
      <c r="X56" s="88">
        <v>60.4</v>
      </c>
      <c r="Y56" s="85"/>
      <c r="Z56" s="88"/>
      <c r="AA56" s="85">
        <v>0</v>
      </c>
      <c r="AB56" s="91">
        <v>0</v>
      </c>
      <c r="AC56" s="86">
        <v>0</v>
      </c>
      <c r="AD56" s="86">
        <v>0</v>
      </c>
      <c r="AE56" s="86">
        <v>0</v>
      </c>
      <c r="AF56" s="88">
        <v>9.4473985350799996</v>
      </c>
      <c r="AG56" s="85">
        <v>0.121359986388</v>
      </c>
      <c r="AH56" s="86">
        <v>9.4613000000000003E-2</v>
      </c>
      <c r="AI56" s="88">
        <v>7.8665993064000003E-2</v>
      </c>
      <c r="AJ56" s="150">
        <v>2.04</v>
      </c>
      <c r="AK56" s="151">
        <v>1</v>
      </c>
    </row>
    <row r="57" spans="1:37" x14ac:dyDescent="0.2">
      <c r="A57" s="149" t="s">
        <v>446</v>
      </c>
      <c r="B57" s="66" t="s">
        <v>447</v>
      </c>
      <c r="C57" s="67">
        <v>65</v>
      </c>
      <c r="D57" s="84" t="s">
        <v>339</v>
      </c>
      <c r="E57" s="85">
        <v>88.792931905917897</v>
      </c>
      <c r="F57" s="91">
        <v>88.749154296175405</v>
      </c>
      <c r="G57" s="86">
        <v>29.941895172523601</v>
      </c>
      <c r="H57" s="86">
        <v>29.9120468022446</v>
      </c>
      <c r="I57" s="86">
        <v>6.49</v>
      </c>
      <c r="J57" s="86">
        <v>11.24</v>
      </c>
      <c r="K57" s="87">
        <v>0</v>
      </c>
      <c r="L57" s="85">
        <v>1.6674066196200001E-8</v>
      </c>
      <c r="M57" s="86">
        <v>0</v>
      </c>
      <c r="N57" s="86">
        <v>78.058248480783703</v>
      </c>
      <c r="O57" s="86">
        <v>10.8893154190659</v>
      </c>
      <c r="P57" s="86">
        <v>0.76600000000000001</v>
      </c>
      <c r="Q57" s="88">
        <v>0.64119999999999999</v>
      </c>
      <c r="R57" s="85">
        <v>0</v>
      </c>
      <c r="S57" s="86">
        <v>0.1</v>
      </c>
      <c r="T57" s="86">
        <v>0.89</v>
      </c>
      <c r="U57" s="88">
        <v>0.26266565845504802</v>
      </c>
      <c r="V57" s="89">
        <v>4.91</v>
      </c>
      <c r="W57" s="85">
        <v>62.390093776113297</v>
      </c>
      <c r="X57" s="88">
        <v>64.066666666700002</v>
      </c>
      <c r="Y57" s="85"/>
      <c r="Z57" s="88"/>
      <c r="AA57" s="85">
        <v>0</v>
      </c>
      <c r="AB57" s="91">
        <v>0</v>
      </c>
      <c r="AC57" s="86">
        <v>0</v>
      </c>
      <c r="AD57" s="86">
        <v>0</v>
      </c>
      <c r="AE57" s="86">
        <v>0</v>
      </c>
      <c r="AF57" s="88">
        <v>3.2586013871300001</v>
      </c>
      <c r="AG57" s="85">
        <v>1.5747805231999999E-8</v>
      </c>
      <c r="AH57" s="86">
        <v>3.6236999999999998E-2</v>
      </c>
      <c r="AI57" s="88">
        <v>2.62220097929E-2</v>
      </c>
      <c r="AJ57" s="150">
        <v>1.98</v>
      </c>
      <c r="AK57" s="151">
        <v>0</v>
      </c>
    </row>
    <row r="58" spans="1:37" x14ac:dyDescent="0.2">
      <c r="A58" s="149" t="s">
        <v>448</v>
      </c>
      <c r="B58" s="66" t="s">
        <v>449</v>
      </c>
      <c r="C58" s="67">
        <v>65</v>
      </c>
      <c r="D58" s="84" t="s">
        <v>339</v>
      </c>
      <c r="E58" s="85">
        <v>82.882950923674201</v>
      </c>
      <c r="F58" s="91">
        <v>82.682053683367798</v>
      </c>
      <c r="G58" s="86">
        <v>28.556107729257</v>
      </c>
      <c r="H58" s="86">
        <v>28.497198012174699</v>
      </c>
      <c r="I58" s="86">
        <v>11.98</v>
      </c>
      <c r="J58" s="86">
        <v>17.07</v>
      </c>
      <c r="K58" s="87">
        <v>0</v>
      </c>
      <c r="L58" s="85">
        <v>1.11954738918E-9</v>
      </c>
      <c r="M58" s="86">
        <v>0</v>
      </c>
      <c r="N58" s="86">
        <v>74.3205968090775</v>
      </c>
      <c r="O58" s="86">
        <v>15.391459074733101</v>
      </c>
      <c r="P58" s="86">
        <v>0.751</v>
      </c>
      <c r="Q58" s="88">
        <v>0.52029999999999998</v>
      </c>
      <c r="R58" s="85">
        <v>0</v>
      </c>
      <c r="S58" s="86">
        <v>0</v>
      </c>
      <c r="T58" s="86">
        <v>0.94</v>
      </c>
      <c r="U58" s="88">
        <v>0.30361161880881499</v>
      </c>
      <c r="V58" s="89">
        <v>4.9000000000000004</v>
      </c>
      <c r="W58" s="85">
        <v>63.934125370351403</v>
      </c>
      <c r="X58" s="88">
        <v>62.133333333300001</v>
      </c>
      <c r="Y58" s="85"/>
      <c r="Z58" s="88"/>
      <c r="AA58" s="85">
        <v>0</v>
      </c>
      <c r="AB58" s="91">
        <v>0</v>
      </c>
      <c r="AC58" s="86">
        <v>0</v>
      </c>
      <c r="AD58" s="86">
        <v>0</v>
      </c>
      <c r="AE58" s="86">
        <v>0</v>
      </c>
      <c r="AF58" s="88">
        <v>5.3885001051600003</v>
      </c>
      <c r="AG58" s="85">
        <v>6.8967982356599997E-2</v>
      </c>
      <c r="AH58" s="86">
        <v>6.9667000000000007E-2</v>
      </c>
      <c r="AI58" s="88">
        <v>3.93329902908E-2</v>
      </c>
      <c r="AJ58" s="150">
        <v>1.97</v>
      </c>
      <c r="AK58" s="151">
        <v>1</v>
      </c>
    </row>
    <row r="59" spans="1:37" x14ac:dyDescent="0.2">
      <c r="A59" s="149" t="s">
        <v>450</v>
      </c>
      <c r="B59" s="66" t="s">
        <v>451</v>
      </c>
      <c r="C59" s="67">
        <v>65</v>
      </c>
      <c r="D59" s="84" t="s">
        <v>339</v>
      </c>
      <c r="E59" s="85">
        <v>74.503087276259194</v>
      </c>
      <c r="F59" s="91">
        <v>74.446718468156007</v>
      </c>
      <c r="G59" s="86">
        <v>31.9637158318302</v>
      </c>
      <c r="H59" s="86">
        <v>31.909948661024</v>
      </c>
      <c r="I59" s="86">
        <v>1.05</v>
      </c>
      <c r="J59" s="86">
        <v>8.23</v>
      </c>
      <c r="K59" s="87">
        <v>0</v>
      </c>
      <c r="L59" s="85">
        <v>0.88999997802399999</v>
      </c>
      <c r="M59" s="86">
        <v>8.8565236139614407E-6</v>
      </c>
      <c r="N59" s="86">
        <v>65.0375309818034</v>
      </c>
      <c r="O59" s="86">
        <v>52.2494144253291</v>
      </c>
      <c r="P59" s="86">
        <v>0.47</v>
      </c>
      <c r="Q59" s="88">
        <v>0.42399999999999999</v>
      </c>
      <c r="R59" s="85">
        <v>8.6602580756906591E-3</v>
      </c>
      <c r="S59" s="86">
        <v>0.5</v>
      </c>
      <c r="T59" s="86">
        <v>0.73</v>
      </c>
      <c r="U59" s="88">
        <v>2.1402802830581402</v>
      </c>
      <c r="V59" s="89">
        <v>4.79</v>
      </c>
      <c r="W59" s="85">
        <v>51.628132486571197</v>
      </c>
      <c r="X59" s="88">
        <v>60.5333333333</v>
      </c>
      <c r="Y59" s="85">
        <v>-35.260000000000005</v>
      </c>
      <c r="Z59" s="88"/>
      <c r="AA59" s="85">
        <v>0</v>
      </c>
      <c r="AB59" s="91">
        <v>0</v>
      </c>
      <c r="AC59" s="86">
        <v>0</v>
      </c>
      <c r="AD59" s="86">
        <v>0</v>
      </c>
      <c r="AE59" s="86">
        <v>0.05</v>
      </c>
      <c r="AF59" s="88">
        <v>1.0612049031900001E-6</v>
      </c>
      <c r="AG59" s="85">
        <v>0.23484400656099999</v>
      </c>
      <c r="AH59" s="86">
        <v>7.9246999999999998E-2</v>
      </c>
      <c r="AI59" s="88">
        <v>9.2000039253999997E-3</v>
      </c>
      <c r="AJ59" s="150">
        <v>2.48</v>
      </c>
      <c r="AK59" s="151">
        <v>20</v>
      </c>
    </row>
    <row r="60" spans="1:37" x14ac:dyDescent="0.2">
      <c r="A60" s="149" t="s">
        <v>452</v>
      </c>
      <c r="B60" s="66" t="s">
        <v>453</v>
      </c>
      <c r="C60" s="67">
        <v>65</v>
      </c>
      <c r="D60" s="84" t="s">
        <v>339</v>
      </c>
      <c r="E60" s="85">
        <v>70.212869980150401</v>
      </c>
      <c r="F60" s="91">
        <v>70.212869980150401</v>
      </c>
      <c r="G60" s="86">
        <v>32.833018803351898</v>
      </c>
      <c r="H60" s="86">
        <v>32.833018803351898</v>
      </c>
      <c r="I60" s="86">
        <v>0.64</v>
      </c>
      <c r="J60" s="86">
        <v>1.68</v>
      </c>
      <c r="K60" s="87">
        <v>0</v>
      </c>
      <c r="L60" s="85">
        <v>1.16999974887</v>
      </c>
      <c r="M60" s="86">
        <v>0</v>
      </c>
      <c r="N60" s="86">
        <v>64.158042334906796</v>
      </c>
      <c r="O60" s="86">
        <v>53.691963453291102</v>
      </c>
      <c r="P60" s="86">
        <v>0.23100000000000001</v>
      </c>
      <c r="Q60" s="88">
        <v>0.57579999999999998</v>
      </c>
      <c r="R60" s="85">
        <v>0</v>
      </c>
      <c r="S60" s="86">
        <v>1.1000000000000001</v>
      </c>
      <c r="T60" s="86">
        <v>0.84</v>
      </c>
      <c r="U60" s="88">
        <v>2.6880090741084799</v>
      </c>
      <c r="V60" s="89">
        <v>4.74</v>
      </c>
      <c r="W60" s="85">
        <v>50.977140041366603</v>
      </c>
      <c r="X60" s="88">
        <v>63.066666666700002</v>
      </c>
      <c r="Y60" s="85">
        <v>-17.840000000000003</v>
      </c>
      <c r="Z60" s="88"/>
      <c r="AA60" s="85">
        <v>0</v>
      </c>
      <c r="AB60" s="91">
        <v>0</v>
      </c>
      <c r="AC60" s="86">
        <v>0</v>
      </c>
      <c r="AD60" s="86">
        <v>0</v>
      </c>
      <c r="AE60" s="86">
        <v>0</v>
      </c>
      <c r="AF60" s="88">
        <v>6.9521082024200002E-9</v>
      </c>
      <c r="AG60" s="85">
        <v>0.76058391222999999</v>
      </c>
      <c r="AH60" s="86">
        <v>1.2211E-2</v>
      </c>
      <c r="AI60" s="88">
        <v>2.4327574139399998E-9</v>
      </c>
      <c r="AJ60" s="150">
        <v>2.5499999999999998</v>
      </c>
      <c r="AK60" s="151">
        <v>20</v>
      </c>
    </row>
    <row r="61" spans="1:37" x14ac:dyDescent="0.2">
      <c r="A61" s="149" t="s">
        <v>454</v>
      </c>
      <c r="B61" s="66" t="s">
        <v>455</v>
      </c>
      <c r="C61" s="67">
        <v>65</v>
      </c>
      <c r="D61" s="84" t="s">
        <v>339</v>
      </c>
      <c r="E61" s="85">
        <v>86.135031275420005</v>
      </c>
      <c r="F61" s="91">
        <v>86.129421334604899</v>
      </c>
      <c r="G61" s="86">
        <v>26.495750469832501</v>
      </c>
      <c r="H61" s="86">
        <v>26.495750469832501</v>
      </c>
      <c r="I61" s="86">
        <v>1.18</v>
      </c>
      <c r="J61" s="86">
        <v>5</v>
      </c>
      <c r="K61" s="87">
        <v>0</v>
      </c>
      <c r="L61" s="85">
        <v>9.9999959832999998E-3</v>
      </c>
      <c r="M61" s="86">
        <v>8.0842065905269E-3</v>
      </c>
      <c r="N61" s="86">
        <v>76.381383505446294</v>
      </c>
      <c r="O61" s="86">
        <v>38.964481357130197</v>
      </c>
      <c r="P61" s="86">
        <v>0.55600000000000005</v>
      </c>
      <c r="Q61" s="88">
        <v>0.28050000000000003</v>
      </c>
      <c r="R61" s="85">
        <v>3.6968576709796697E-2</v>
      </c>
      <c r="S61" s="86">
        <v>0.5</v>
      </c>
      <c r="T61" s="86">
        <v>0.4</v>
      </c>
      <c r="U61" s="88">
        <v>0.14866343160079701</v>
      </c>
      <c r="V61" s="89">
        <v>4.96</v>
      </c>
      <c r="W61" s="85">
        <v>64.032864495319302</v>
      </c>
      <c r="X61" s="88">
        <v>67.066666666700002</v>
      </c>
      <c r="Y61" s="85"/>
      <c r="Z61" s="88"/>
      <c r="AA61" s="85">
        <v>0</v>
      </c>
      <c r="AB61" s="91">
        <v>0</v>
      </c>
      <c r="AC61" s="86">
        <v>0</v>
      </c>
      <c r="AD61" s="86">
        <v>0</v>
      </c>
      <c r="AE61" s="86">
        <v>0</v>
      </c>
      <c r="AF61" s="88">
        <v>8.0939235478800002E-11</v>
      </c>
      <c r="AG61" s="85">
        <v>1.20409329924E-3</v>
      </c>
      <c r="AH61" s="86">
        <v>1.2111E-2</v>
      </c>
      <c r="AI61" s="88">
        <v>8.7104711605600005E-8</v>
      </c>
      <c r="AJ61" s="150">
        <v>2.06</v>
      </c>
      <c r="AK61" s="151">
        <v>1</v>
      </c>
    </row>
    <row r="62" spans="1:37" x14ac:dyDescent="0.2">
      <c r="A62" s="149" t="s">
        <v>456</v>
      </c>
      <c r="B62" s="66" t="s">
        <v>457</v>
      </c>
      <c r="C62" s="67">
        <v>65</v>
      </c>
      <c r="D62" s="84" t="s">
        <v>339</v>
      </c>
      <c r="E62" s="85">
        <v>90.282881306503398</v>
      </c>
      <c r="F62" s="91">
        <v>89.5724701079032</v>
      </c>
      <c r="G62" s="86">
        <v>31.312919218430999</v>
      </c>
      <c r="H62" s="86">
        <v>30.899970836978699</v>
      </c>
      <c r="I62" s="86">
        <v>1.1200000000000001</v>
      </c>
      <c r="J62" s="86">
        <v>4.8099999999999996</v>
      </c>
      <c r="K62" s="87">
        <v>1.2999999999999999E-2</v>
      </c>
      <c r="L62" s="85">
        <v>3.0000024832599999E-2</v>
      </c>
      <c r="M62" s="86">
        <v>0</v>
      </c>
      <c r="N62" s="86">
        <v>80.087866957964707</v>
      </c>
      <c r="O62" s="86">
        <v>29.468286099865001</v>
      </c>
      <c r="P62" s="86">
        <v>0.372</v>
      </c>
      <c r="Q62" s="88">
        <v>0.55730000000000002</v>
      </c>
      <c r="R62" s="85">
        <v>0</v>
      </c>
      <c r="S62" s="86">
        <v>0.2</v>
      </c>
      <c r="T62" s="86">
        <v>0.48</v>
      </c>
      <c r="U62" s="88">
        <v>0.47944006999125099</v>
      </c>
      <c r="V62" s="89">
        <v>4.96</v>
      </c>
      <c r="W62" s="85">
        <v>62.807320447214401</v>
      </c>
      <c r="X62" s="88">
        <v>67.3</v>
      </c>
      <c r="Y62" s="85"/>
      <c r="Z62" s="88"/>
      <c r="AA62" s="85">
        <v>0</v>
      </c>
      <c r="AB62" s="91">
        <v>0</v>
      </c>
      <c r="AC62" s="86">
        <v>0</v>
      </c>
      <c r="AD62" s="86">
        <v>0</v>
      </c>
      <c r="AE62" s="86">
        <v>0</v>
      </c>
      <c r="AF62" s="88">
        <v>1.1974064097800001E-6</v>
      </c>
      <c r="AG62" s="85">
        <v>6.7609764552499996E-9</v>
      </c>
      <c r="AH62" s="86">
        <v>2.5864999999999999E-2</v>
      </c>
      <c r="AI62" s="88">
        <v>5.2736260711200003E-9</v>
      </c>
      <c r="AJ62" s="150">
        <v>2.0099999999999998</v>
      </c>
      <c r="AK62" s="151">
        <v>1</v>
      </c>
    </row>
    <row r="63" spans="1:37" x14ac:dyDescent="0.2">
      <c r="A63" s="149" t="s">
        <v>458</v>
      </c>
      <c r="B63" s="66" t="s">
        <v>459</v>
      </c>
      <c r="C63" s="67">
        <v>65</v>
      </c>
      <c r="D63" s="84" t="s">
        <v>339</v>
      </c>
      <c r="E63" s="85">
        <v>69.805024031921604</v>
      </c>
      <c r="F63" s="91">
        <v>69.805024031921604</v>
      </c>
      <c r="G63" s="86">
        <v>23.7072639883921</v>
      </c>
      <c r="H63" s="86">
        <v>23.7072639883921</v>
      </c>
      <c r="I63" s="86">
        <v>9.4600000000000009</v>
      </c>
      <c r="J63" s="86">
        <v>41.57</v>
      </c>
      <c r="K63" s="87">
        <v>0</v>
      </c>
      <c r="L63" s="85">
        <v>9.0377404016399993E-9</v>
      </c>
      <c r="M63" s="86">
        <v>0</v>
      </c>
      <c r="N63" s="86">
        <v>66.063825916087495</v>
      </c>
      <c r="O63" s="86">
        <v>100</v>
      </c>
      <c r="P63" s="86">
        <v>2.5449999999999999</v>
      </c>
      <c r="Q63" s="88">
        <v>0.58440000000000003</v>
      </c>
      <c r="R63" s="85">
        <v>0</v>
      </c>
      <c r="S63" s="86">
        <v>1</v>
      </c>
      <c r="T63" s="86">
        <v>0.71</v>
      </c>
      <c r="U63" s="88">
        <v>0.39902058583476901</v>
      </c>
      <c r="V63" s="89">
        <v>4.63</v>
      </c>
      <c r="W63" s="85">
        <v>53.381272312677503</v>
      </c>
      <c r="X63" s="88">
        <v>61.066666666700002</v>
      </c>
      <c r="Y63" s="85"/>
      <c r="Z63" s="88"/>
      <c r="AA63" s="85">
        <v>0</v>
      </c>
      <c r="AB63" s="91">
        <v>0</v>
      </c>
      <c r="AC63" s="86">
        <v>0</v>
      </c>
      <c r="AD63" s="86">
        <v>0</v>
      </c>
      <c r="AE63" s="86">
        <v>0</v>
      </c>
      <c r="AF63" s="88">
        <v>7.9420481011200006E-9</v>
      </c>
      <c r="AG63" s="85">
        <v>0.13863187820600001</v>
      </c>
      <c r="AH63" s="86">
        <v>0.15437899999999999</v>
      </c>
      <c r="AI63" s="88">
        <v>0.12879987307599999</v>
      </c>
      <c r="AJ63" s="150">
        <v>2.0299999999999998</v>
      </c>
      <c r="AK63" s="151">
        <v>2</v>
      </c>
    </row>
    <row r="64" spans="1:37" x14ac:dyDescent="0.2">
      <c r="A64" s="149" t="s">
        <v>460</v>
      </c>
      <c r="B64" s="66" t="s">
        <v>461</v>
      </c>
      <c r="C64" s="67">
        <v>65</v>
      </c>
      <c r="D64" s="84" t="s">
        <v>339</v>
      </c>
      <c r="E64" s="85">
        <v>79.212159594680202</v>
      </c>
      <c r="F64" s="91">
        <v>79.212159594680202</v>
      </c>
      <c r="G64" s="86">
        <v>29.7656744775174</v>
      </c>
      <c r="H64" s="86">
        <v>29.7656744775174</v>
      </c>
      <c r="I64" s="86">
        <v>4.54</v>
      </c>
      <c r="J64" s="86">
        <v>18.48</v>
      </c>
      <c r="K64" s="87">
        <v>0</v>
      </c>
      <c r="L64" s="85">
        <v>2.0000027854299999E-2</v>
      </c>
      <c r="M64" s="86">
        <v>0</v>
      </c>
      <c r="N64" s="86">
        <v>71.428753148294206</v>
      </c>
      <c r="O64" s="86">
        <v>60.556887331735197</v>
      </c>
      <c r="P64" s="86">
        <v>0.70199999999999996</v>
      </c>
      <c r="Q64" s="88">
        <v>0.28149999999999997</v>
      </c>
      <c r="R64" s="85">
        <v>0</v>
      </c>
      <c r="S64" s="86">
        <v>0.8</v>
      </c>
      <c r="T64" s="86">
        <v>0.48</v>
      </c>
      <c r="U64" s="88">
        <v>0.46611779607346399</v>
      </c>
      <c r="V64" s="89">
        <v>4.74</v>
      </c>
      <c r="W64" s="85">
        <v>59.425478038406197</v>
      </c>
      <c r="X64" s="88">
        <v>62.433333333299998</v>
      </c>
      <c r="Y64" s="85"/>
      <c r="Z64" s="88"/>
      <c r="AA64" s="85">
        <v>0</v>
      </c>
      <c r="AB64" s="91">
        <v>0</v>
      </c>
      <c r="AC64" s="86">
        <v>0</v>
      </c>
      <c r="AD64" s="86">
        <v>0</v>
      </c>
      <c r="AE64" s="86">
        <v>0</v>
      </c>
      <c r="AF64" s="88">
        <v>0.11269994928300001</v>
      </c>
      <c r="AG64" s="85">
        <v>5.5900075878E-2</v>
      </c>
      <c r="AH64" s="86">
        <v>9.4761999999999999E-2</v>
      </c>
      <c r="AI64" s="88">
        <v>2.76000191701E-2</v>
      </c>
      <c r="AJ64" s="150">
        <v>2.09</v>
      </c>
      <c r="AK64" s="151">
        <v>3</v>
      </c>
    </row>
    <row r="65" spans="1:37" x14ac:dyDescent="0.2">
      <c r="A65" s="149" t="s">
        <v>462</v>
      </c>
      <c r="B65" s="66" t="s">
        <v>463</v>
      </c>
      <c r="C65" s="67">
        <v>65</v>
      </c>
      <c r="D65" s="84" t="s">
        <v>339</v>
      </c>
      <c r="E65" s="85">
        <v>60.582078121011001</v>
      </c>
      <c r="F65" s="91">
        <v>60.582078121011001</v>
      </c>
      <c r="G65" s="86">
        <v>23.8115905029359</v>
      </c>
      <c r="H65" s="86">
        <v>23.8115905029359</v>
      </c>
      <c r="I65" s="86">
        <v>6.67</v>
      </c>
      <c r="J65" s="86">
        <v>15.64</v>
      </c>
      <c r="K65" s="87">
        <v>0</v>
      </c>
      <c r="L65" s="85">
        <v>8.0000065125999997E-2</v>
      </c>
      <c r="M65" s="86">
        <v>0</v>
      </c>
      <c r="N65" s="86">
        <v>54.7824302134647</v>
      </c>
      <c r="O65" s="86">
        <v>56.947040498442398</v>
      </c>
      <c r="P65" s="86">
        <v>1.246</v>
      </c>
      <c r="Q65" s="88">
        <v>0.96450000000000002</v>
      </c>
      <c r="R65" s="85">
        <v>0</v>
      </c>
      <c r="S65" s="86">
        <v>1.7</v>
      </c>
      <c r="T65" s="86">
        <v>1.1599999999999999</v>
      </c>
      <c r="U65" s="88">
        <v>1.0926729640030599</v>
      </c>
      <c r="V65" s="89">
        <v>4.6500000000000004</v>
      </c>
      <c r="W65" s="85">
        <v>44.531929658658797</v>
      </c>
      <c r="X65" s="88">
        <v>44.866666666699999</v>
      </c>
      <c r="Y65" s="85"/>
      <c r="Z65" s="88"/>
      <c r="AA65" s="85">
        <v>0</v>
      </c>
      <c r="AB65" s="91">
        <v>0</v>
      </c>
      <c r="AC65" s="86">
        <v>0</v>
      </c>
      <c r="AD65" s="86">
        <v>0</v>
      </c>
      <c r="AE65" s="86">
        <v>0</v>
      </c>
      <c r="AF65" s="88">
        <v>1.23482953693E-8</v>
      </c>
      <c r="AG65" s="85">
        <v>0.46921616395100002</v>
      </c>
      <c r="AH65" s="86">
        <v>4.0946999999999997E-2</v>
      </c>
      <c r="AI65" s="88">
        <v>9.2000052178700005E-3</v>
      </c>
      <c r="AJ65" s="150">
        <v>1.97</v>
      </c>
      <c r="AK65" s="151">
        <v>2</v>
      </c>
    </row>
    <row r="66" spans="1:37" x14ac:dyDescent="0.2">
      <c r="A66" s="149" t="s">
        <v>464</v>
      </c>
      <c r="B66" s="66" t="s">
        <v>465</v>
      </c>
      <c r="C66" s="67">
        <v>65</v>
      </c>
      <c r="D66" s="84" t="s">
        <v>339</v>
      </c>
      <c r="E66" s="85">
        <v>49.095319567815899</v>
      </c>
      <c r="F66" s="91">
        <v>49.095319567815899</v>
      </c>
      <c r="G66" s="86">
        <v>23.3716924086531</v>
      </c>
      <c r="H66" s="86">
        <v>23.3716924086531</v>
      </c>
      <c r="I66" s="86">
        <v>4.8899999999999997</v>
      </c>
      <c r="J66" s="86">
        <v>11.49</v>
      </c>
      <c r="K66" s="87">
        <v>0</v>
      </c>
      <c r="L66" s="85">
        <v>0.549999984971</v>
      </c>
      <c r="M66" s="86">
        <v>0</v>
      </c>
      <c r="N66" s="86">
        <v>45.289778466887498</v>
      </c>
      <c r="O66" s="86">
        <v>50.461197884638999</v>
      </c>
      <c r="P66" s="86">
        <v>1.006</v>
      </c>
      <c r="Q66" s="88">
        <v>0.83330000000000004</v>
      </c>
      <c r="R66" s="85">
        <v>0</v>
      </c>
      <c r="S66" s="86">
        <v>2.2999999999999998</v>
      </c>
      <c r="T66" s="86">
        <v>1.0900000000000001</v>
      </c>
      <c r="U66" s="88">
        <v>1.4495980500152299</v>
      </c>
      <c r="V66" s="89">
        <v>4.54</v>
      </c>
      <c r="W66" s="85">
        <v>38.357777349017198</v>
      </c>
      <c r="X66" s="88">
        <v>44.8</v>
      </c>
      <c r="Y66" s="85"/>
      <c r="Z66" s="88"/>
      <c r="AA66" s="85">
        <v>0</v>
      </c>
      <c r="AB66" s="91">
        <v>0</v>
      </c>
      <c r="AC66" s="86">
        <v>0</v>
      </c>
      <c r="AD66" s="86">
        <v>0</v>
      </c>
      <c r="AE66" s="86">
        <v>0</v>
      </c>
      <c r="AF66" s="88">
        <v>4.4887734211900002E-9</v>
      </c>
      <c r="AG66" s="85">
        <v>2.40473185451</v>
      </c>
      <c r="AH66" s="86">
        <v>6.6808999999999993E-2</v>
      </c>
      <c r="AI66" s="88">
        <v>1.801704203E-9</v>
      </c>
      <c r="AJ66" s="150">
        <v>1.77</v>
      </c>
      <c r="AK66" s="151">
        <v>1</v>
      </c>
    </row>
    <row r="67" spans="1:37" x14ac:dyDescent="0.2">
      <c r="A67" s="149" t="s">
        <v>466</v>
      </c>
      <c r="B67" s="66" t="s">
        <v>467</v>
      </c>
      <c r="C67" s="67">
        <v>65</v>
      </c>
      <c r="D67" s="84" t="s">
        <v>339</v>
      </c>
      <c r="E67" s="85">
        <v>78.452407880139205</v>
      </c>
      <c r="F67" s="91">
        <v>78.452407880139205</v>
      </c>
      <c r="G67" s="86">
        <v>25.825874344309099</v>
      </c>
      <c r="H67" s="86">
        <v>25.825874344309099</v>
      </c>
      <c r="I67" s="86">
        <v>3.47</v>
      </c>
      <c r="J67" s="86">
        <v>7.64</v>
      </c>
      <c r="K67" s="87">
        <v>0</v>
      </c>
      <c r="L67" s="85">
        <v>0.15000009086300001</v>
      </c>
      <c r="M67" s="86">
        <v>0</v>
      </c>
      <c r="N67" s="86">
        <v>68.025600276759704</v>
      </c>
      <c r="O67" s="86">
        <v>39.019132309350603</v>
      </c>
      <c r="P67" s="86">
        <v>0.41699999999999998</v>
      </c>
      <c r="Q67" s="88">
        <v>0.44280000000000003</v>
      </c>
      <c r="R67" s="85">
        <v>0</v>
      </c>
      <c r="S67" s="86">
        <v>1</v>
      </c>
      <c r="T67" s="86">
        <v>0.63</v>
      </c>
      <c r="U67" s="88">
        <v>0.86061115240034003</v>
      </c>
      <c r="V67" s="89">
        <v>4.9400000000000004</v>
      </c>
      <c r="W67" s="85">
        <v>57.998112219732199</v>
      </c>
      <c r="X67" s="88">
        <v>56.266666666699997</v>
      </c>
      <c r="Y67" s="85">
        <v>100</v>
      </c>
      <c r="Z67" s="88"/>
      <c r="AA67" s="85">
        <v>0</v>
      </c>
      <c r="AB67" s="91">
        <v>0</v>
      </c>
      <c r="AC67" s="86">
        <v>0</v>
      </c>
      <c r="AD67" s="86">
        <v>0</v>
      </c>
      <c r="AE67" s="86">
        <v>0</v>
      </c>
      <c r="AF67" s="88">
        <v>2.3700011763999999E-2</v>
      </c>
      <c r="AG67" s="85">
        <v>0.115068034891</v>
      </c>
      <c r="AH67" s="86">
        <v>4.7365999999999998E-2</v>
      </c>
      <c r="AI67" s="88">
        <v>9.2000012854199995E-3</v>
      </c>
      <c r="AJ67" s="150">
        <v>2.2999999999999998</v>
      </c>
      <c r="AK67" s="151">
        <v>7</v>
      </c>
    </row>
    <row r="68" spans="1:37" x14ac:dyDescent="0.2">
      <c r="A68" s="149" t="s">
        <v>468</v>
      </c>
      <c r="B68" s="66" t="s">
        <v>469</v>
      </c>
      <c r="C68" s="67">
        <v>65</v>
      </c>
      <c r="D68" s="84" t="s">
        <v>339</v>
      </c>
      <c r="E68" s="85">
        <v>65.658685098329599</v>
      </c>
      <c r="F68" s="91">
        <v>65.658685098329599</v>
      </c>
      <c r="G68" s="86">
        <v>28.852958117337302</v>
      </c>
      <c r="H68" s="86">
        <v>28.852958117337302</v>
      </c>
      <c r="I68" s="86">
        <v>3.75</v>
      </c>
      <c r="J68" s="86">
        <v>7.54</v>
      </c>
      <c r="K68" s="87">
        <v>2.29E-2</v>
      </c>
      <c r="L68" s="85">
        <v>0.100000004736</v>
      </c>
      <c r="M68" s="86">
        <v>0</v>
      </c>
      <c r="N68" s="86">
        <v>57.420698758404498</v>
      </c>
      <c r="O68" s="86">
        <v>23.045849323369001</v>
      </c>
      <c r="P68" s="86">
        <v>0.59199999999999997</v>
      </c>
      <c r="Q68" s="88">
        <v>0.93710000000000004</v>
      </c>
      <c r="R68" s="85">
        <v>0</v>
      </c>
      <c r="S68" s="86">
        <v>1.7</v>
      </c>
      <c r="T68" s="86">
        <v>0.88</v>
      </c>
      <c r="U68" s="88">
        <v>1.9069365588743501</v>
      </c>
      <c r="V68" s="89">
        <v>4.74</v>
      </c>
      <c r="W68" s="85">
        <v>46.739555587521899</v>
      </c>
      <c r="X68" s="88">
        <v>54.8</v>
      </c>
      <c r="Y68" s="85"/>
      <c r="Z68" s="88"/>
      <c r="AA68" s="85">
        <v>0</v>
      </c>
      <c r="AB68" s="91">
        <v>0</v>
      </c>
      <c r="AC68" s="86">
        <v>0</v>
      </c>
      <c r="AD68" s="86">
        <v>0</v>
      </c>
      <c r="AE68" s="86">
        <v>0</v>
      </c>
      <c r="AF68" s="88">
        <v>2.6357053259200002E-9</v>
      </c>
      <c r="AG68" s="85">
        <v>0.16081995152299999</v>
      </c>
      <c r="AH68" s="86">
        <v>2.4074999999999999E-2</v>
      </c>
      <c r="AI68" s="88">
        <v>3.60017675771E-10</v>
      </c>
      <c r="AJ68" s="150">
        <v>2.27</v>
      </c>
      <c r="AK68" s="151">
        <v>6</v>
      </c>
    </row>
    <row r="69" spans="1:37" x14ac:dyDescent="0.2">
      <c r="A69" s="149" t="s">
        <v>470</v>
      </c>
      <c r="B69" s="66" t="s">
        <v>471</v>
      </c>
      <c r="C69" s="67">
        <v>65</v>
      </c>
      <c r="D69" s="84" t="s">
        <v>339</v>
      </c>
      <c r="E69" s="85">
        <v>68.203858021452106</v>
      </c>
      <c r="F69" s="91">
        <v>68.203858021452106</v>
      </c>
      <c r="G69" s="86">
        <v>25.9230494741924</v>
      </c>
      <c r="H69" s="86">
        <v>25.9230494741924</v>
      </c>
      <c r="I69" s="86">
        <v>1.95</v>
      </c>
      <c r="J69" s="86">
        <v>4.4800000000000004</v>
      </c>
      <c r="K69" s="87">
        <v>0</v>
      </c>
      <c r="L69" s="85">
        <v>0.60000003401000002</v>
      </c>
      <c r="M69" s="86">
        <v>0</v>
      </c>
      <c r="N69" s="86">
        <v>62.440443563688497</v>
      </c>
      <c r="O69" s="86">
        <v>29.800443458979998</v>
      </c>
      <c r="P69" s="86">
        <v>0.43</v>
      </c>
      <c r="Q69" s="88">
        <v>0.44309999999999999</v>
      </c>
      <c r="R69" s="85">
        <v>0</v>
      </c>
      <c r="S69" s="86">
        <v>1.5</v>
      </c>
      <c r="T69" s="86">
        <v>0.65</v>
      </c>
      <c r="U69" s="88">
        <v>2.1641023488172002</v>
      </c>
      <c r="V69" s="89">
        <v>4.67</v>
      </c>
      <c r="W69" s="85">
        <v>50.119113018636597</v>
      </c>
      <c r="X69" s="88">
        <v>53.133333333300001</v>
      </c>
      <c r="Y69" s="85"/>
      <c r="Z69" s="88"/>
      <c r="AA69" s="85">
        <v>0</v>
      </c>
      <c r="AB69" s="91">
        <v>0</v>
      </c>
      <c r="AC69" s="86">
        <v>0</v>
      </c>
      <c r="AD69" s="86">
        <v>0</v>
      </c>
      <c r="AE69" s="86">
        <v>0</v>
      </c>
      <c r="AF69" s="88">
        <v>0.11329995554199999</v>
      </c>
      <c r="AG69" s="85">
        <v>0.20674414222900001</v>
      </c>
      <c r="AH69" s="86">
        <v>1.4612E-2</v>
      </c>
      <c r="AI69" s="88">
        <v>3.3184444219199997E-10</v>
      </c>
      <c r="AJ69" s="150">
        <v>2.25</v>
      </c>
      <c r="AK69" s="151">
        <v>8</v>
      </c>
    </row>
    <row r="70" spans="1:37" x14ac:dyDescent="0.2">
      <c r="A70" s="149" t="s">
        <v>472</v>
      </c>
      <c r="B70" s="66" t="s">
        <v>473</v>
      </c>
      <c r="C70" s="67">
        <v>65</v>
      </c>
      <c r="D70" s="84" t="s">
        <v>339</v>
      </c>
      <c r="E70" s="85">
        <v>47.179719151949001</v>
      </c>
      <c r="F70" s="91">
        <v>47.179719151949001</v>
      </c>
      <c r="G70" s="86">
        <v>24.5014357078236</v>
      </c>
      <c r="H70" s="86">
        <v>24.5014357078236</v>
      </c>
      <c r="I70" s="86">
        <v>3.6</v>
      </c>
      <c r="J70" s="86">
        <v>5.33</v>
      </c>
      <c r="K70" s="87">
        <v>0</v>
      </c>
      <c r="L70" s="85">
        <v>0.65000002295000003</v>
      </c>
      <c r="M70" s="86">
        <v>0</v>
      </c>
      <c r="N70" s="86">
        <v>42.487609343838201</v>
      </c>
      <c r="O70" s="86">
        <v>28.975862846830601</v>
      </c>
      <c r="P70" s="86">
        <v>0.68400000000000005</v>
      </c>
      <c r="Q70" s="88">
        <v>0.89600000000000002</v>
      </c>
      <c r="R70" s="85">
        <v>0</v>
      </c>
      <c r="S70" s="86">
        <v>2.4</v>
      </c>
      <c r="T70" s="86">
        <v>0.96</v>
      </c>
      <c r="U70" s="88">
        <v>3.96294693781222</v>
      </c>
      <c r="V70" s="89">
        <v>4.58</v>
      </c>
      <c r="W70" s="85">
        <v>35.645323573230598</v>
      </c>
      <c r="X70" s="88">
        <v>37.4</v>
      </c>
      <c r="Y70" s="85"/>
      <c r="Z70" s="88"/>
      <c r="AA70" s="85">
        <v>0</v>
      </c>
      <c r="AB70" s="91">
        <v>0</v>
      </c>
      <c r="AC70" s="86">
        <v>0</v>
      </c>
      <c r="AD70" s="86">
        <v>0</v>
      </c>
      <c r="AE70" s="86">
        <v>0</v>
      </c>
      <c r="AF70" s="88">
        <v>0</v>
      </c>
      <c r="AG70" s="85">
        <v>1.1833602564500001</v>
      </c>
      <c r="AH70" s="86">
        <v>1.8131999999999999E-2</v>
      </c>
      <c r="AI70" s="88">
        <v>1.83999987047E-2</v>
      </c>
      <c r="AJ70" s="150">
        <v>2.2200000000000002</v>
      </c>
      <c r="AK70" s="151">
        <v>5</v>
      </c>
    </row>
    <row r="71" spans="1:37" x14ac:dyDescent="0.2">
      <c r="A71" s="149" t="s">
        <v>474</v>
      </c>
      <c r="B71" s="66" t="s">
        <v>475</v>
      </c>
      <c r="C71" s="67">
        <v>65</v>
      </c>
      <c r="D71" s="84" t="s">
        <v>339</v>
      </c>
      <c r="E71" s="85">
        <v>56.3121561122313</v>
      </c>
      <c r="F71" s="91">
        <v>56.226718157274199</v>
      </c>
      <c r="G71" s="86">
        <v>38.679470968182898</v>
      </c>
      <c r="H71" s="86">
        <v>38.594033013225797</v>
      </c>
      <c r="I71" s="86">
        <v>8.49</v>
      </c>
      <c r="J71" s="86">
        <v>14.58</v>
      </c>
      <c r="K71" s="87">
        <v>0</v>
      </c>
      <c r="L71" s="85">
        <v>1.87999999884</v>
      </c>
      <c r="M71" s="86">
        <v>1.7834293837617499E-5</v>
      </c>
      <c r="N71" s="86">
        <v>53.913384004699303</v>
      </c>
      <c r="O71" s="86">
        <v>56.420375648615099</v>
      </c>
      <c r="P71" s="86">
        <v>0.67400000000000004</v>
      </c>
      <c r="Q71" s="88">
        <v>0.77839999999999998</v>
      </c>
      <c r="R71" s="85">
        <v>1.8818216033120099E-2</v>
      </c>
      <c r="S71" s="86">
        <v>1.5</v>
      </c>
      <c r="T71" s="86">
        <v>1.3</v>
      </c>
      <c r="U71" s="88">
        <v>6.3480400533132801</v>
      </c>
      <c r="V71" s="89">
        <v>4.5</v>
      </c>
      <c r="W71" s="85">
        <v>44.8604377493416</v>
      </c>
      <c r="X71" s="88">
        <v>57.9</v>
      </c>
      <c r="Y71" s="85">
        <v>100</v>
      </c>
      <c r="Z71" s="88"/>
      <c r="AA71" s="85">
        <v>0</v>
      </c>
      <c r="AB71" s="91">
        <v>0</v>
      </c>
      <c r="AC71" s="86">
        <v>0</v>
      </c>
      <c r="AD71" s="86">
        <v>0</v>
      </c>
      <c r="AE71" s="86">
        <v>0</v>
      </c>
      <c r="AF71" s="88">
        <v>0</v>
      </c>
      <c r="AG71" s="85">
        <v>1.35614836399</v>
      </c>
      <c r="AH71" s="86">
        <v>5.3067000000000003E-2</v>
      </c>
      <c r="AI71" s="88">
        <v>0.88417858533399996</v>
      </c>
      <c r="AJ71" s="150">
        <v>2.2599999999999998</v>
      </c>
      <c r="AK71" s="151">
        <v>14</v>
      </c>
    </row>
    <row r="72" spans="1:37" x14ac:dyDescent="0.2">
      <c r="A72" s="149" t="s">
        <v>476</v>
      </c>
      <c r="B72" s="66" t="s">
        <v>477</v>
      </c>
      <c r="C72" s="67">
        <v>65</v>
      </c>
      <c r="D72" s="84" t="s">
        <v>339</v>
      </c>
      <c r="E72" s="85">
        <v>44.946945693021902</v>
      </c>
      <c r="F72" s="91">
        <v>44.8787856458625</v>
      </c>
      <c r="G72" s="86">
        <v>30.003315894186098</v>
      </c>
      <c r="H72" s="86">
        <v>29.944366664210399</v>
      </c>
      <c r="I72" s="86">
        <v>62.15</v>
      </c>
      <c r="J72" s="86">
        <v>93.54</v>
      </c>
      <c r="K72" s="87">
        <v>0</v>
      </c>
      <c r="L72" s="85">
        <v>1.5500001913200001</v>
      </c>
      <c r="M72" s="86">
        <v>0</v>
      </c>
      <c r="N72" s="86">
        <v>39.564691656590099</v>
      </c>
      <c r="O72" s="86">
        <v>28.7711825168997</v>
      </c>
      <c r="P72" s="86">
        <v>4.2309999999999999</v>
      </c>
      <c r="Q72" s="88">
        <v>1.5350999999999999</v>
      </c>
      <c r="R72" s="85">
        <v>0</v>
      </c>
      <c r="S72" s="86">
        <v>0</v>
      </c>
      <c r="T72" s="86">
        <v>2.27</v>
      </c>
      <c r="U72" s="88">
        <v>5.8488689116498396</v>
      </c>
      <c r="V72" s="89">
        <v>4.37</v>
      </c>
      <c r="W72" s="85">
        <v>31.173983135924299</v>
      </c>
      <c r="X72" s="88">
        <v>35.166666666700003</v>
      </c>
      <c r="Y72" s="85"/>
      <c r="Z72" s="88"/>
      <c r="AA72" s="85">
        <v>0</v>
      </c>
      <c r="AB72" s="91">
        <v>0</v>
      </c>
      <c r="AC72" s="86">
        <v>0</v>
      </c>
      <c r="AD72" s="86">
        <v>0.02</v>
      </c>
      <c r="AE72" s="86">
        <v>0.13</v>
      </c>
      <c r="AF72" s="88">
        <v>0</v>
      </c>
      <c r="AG72" s="85">
        <v>0.94032657717599999</v>
      </c>
      <c r="AH72" s="86">
        <v>0.28568500000000002</v>
      </c>
      <c r="AI72" s="88">
        <v>2.0215942206799999</v>
      </c>
      <c r="AJ72" s="150">
        <v>1.96</v>
      </c>
      <c r="AK72" s="151">
        <v>2</v>
      </c>
    </row>
    <row r="73" spans="1:37" x14ac:dyDescent="0.2">
      <c r="A73" s="149" t="s">
        <v>478</v>
      </c>
      <c r="B73" s="66" t="s">
        <v>479</v>
      </c>
      <c r="C73" s="67">
        <v>65</v>
      </c>
      <c r="D73" s="84" t="s">
        <v>339</v>
      </c>
      <c r="E73" s="85">
        <v>32.766633254793703</v>
      </c>
      <c r="F73" s="91">
        <v>32.766633254793703</v>
      </c>
      <c r="G73" s="86">
        <v>23.033364141683698</v>
      </c>
      <c r="H73" s="86">
        <v>23.033364141683698</v>
      </c>
      <c r="I73" s="86">
        <v>163.83000000000001</v>
      </c>
      <c r="J73" s="86">
        <v>203.51</v>
      </c>
      <c r="K73" s="87">
        <v>0</v>
      </c>
      <c r="L73" s="85">
        <v>1.9199997370199999</v>
      </c>
      <c r="M73" s="86">
        <v>0</v>
      </c>
      <c r="N73" s="86">
        <v>29.538822303282998</v>
      </c>
      <c r="O73" s="86">
        <v>28.347412370133</v>
      </c>
      <c r="P73" s="86">
        <v>8.548</v>
      </c>
      <c r="Q73" s="88">
        <v>1.9092</v>
      </c>
      <c r="R73" s="85">
        <v>0</v>
      </c>
      <c r="S73" s="86">
        <v>0.4</v>
      </c>
      <c r="T73" s="86">
        <v>3.02</v>
      </c>
      <c r="U73" s="88">
        <v>5.0690584360639903</v>
      </c>
      <c r="V73" s="89">
        <v>3.81</v>
      </c>
      <c r="W73" s="85">
        <v>34.452921679361701</v>
      </c>
      <c r="X73" s="88">
        <v>36.066666666700002</v>
      </c>
      <c r="Y73" s="85">
        <v>42.860000000000014</v>
      </c>
      <c r="Z73" s="88"/>
      <c r="AA73" s="85">
        <v>0</v>
      </c>
      <c r="AB73" s="91">
        <v>0</v>
      </c>
      <c r="AC73" s="86">
        <v>0</v>
      </c>
      <c r="AD73" s="86">
        <v>0</v>
      </c>
      <c r="AE73" s="86">
        <v>0</v>
      </c>
      <c r="AF73" s="88">
        <v>0</v>
      </c>
      <c r="AG73" s="85">
        <v>2.3685118223499999</v>
      </c>
      <c r="AH73" s="86">
        <v>0.90356300000000001</v>
      </c>
      <c r="AI73" s="88">
        <v>5.7517088025199996</v>
      </c>
      <c r="AJ73" s="150">
        <v>1.69</v>
      </c>
      <c r="AK73" s="151">
        <v>1</v>
      </c>
    </row>
    <row r="74" spans="1:37" x14ac:dyDescent="0.2">
      <c r="A74" s="149" t="s">
        <v>480</v>
      </c>
      <c r="B74" s="66" t="s">
        <v>481</v>
      </c>
      <c r="C74" s="67">
        <v>65</v>
      </c>
      <c r="D74" s="84" t="s">
        <v>339</v>
      </c>
      <c r="E74" s="85">
        <v>40.5901025771077</v>
      </c>
      <c r="F74" s="91">
        <v>40.543754864323603</v>
      </c>
      <c r="G74" s="86">
        <v>23.865574143223199</v>
      </c>
      <c r="H74" s="86">
        <v>23.826222311614</v>
      </c>
      <c r="I74" s="86">
        <v>29.71</v>
      </c>
      <c r="J74" s="86">
        <v>52.73</v>
      </c>
      <c r="K74" s="87">
        <v>0</v>
      </c>
      <c r="L74" s="85">
        <v>0.870000459206</v>
      </c>
      <c r="M74" s="86">
        <v>0</v>
      </c>
      <c r="N74" s="86">
        <v>35.6245497513749</v>
      </c>
      <c r="O74" s="86">
        <v>35.772116485100298</v>
      </c>
      <c r="P74" s="86">
        <v>1.7370000000000001</v>
      </c>
      <c r="Q74" s="88">
        <v>1.7586999999999999</v>
      </c>
      <c r="R74" s="85">
        <v>0</v>
      </c>
      <c r="S74" s="86">
        <v>1.4</v>
      </c>
      <c r="T74" s="86">
        <v>1.4</v>
      </c>
      <c r="U74" s="88">
        <v>3.3982492807359699</v>
      </c>
      <c r="V74" s="89">
        <v>4.28</v>
      </c>
      <c r="W74" s="85">
        <v>35.31635761335</v>
      </c>
      <c r="X74" s="88">
        <v>37.1</v>
      </c>
      <c r="Y74" s="85">
        <v>100</v>
      </c>
      <c r="Z74" s="88"/>
      <c r="AA74" s="85">
        <v>0</v>
      </c>
      <c r="AB74" s="91">
        <v>0</v>
      </c>
      <c r="AC74" s="86">
        <v>0</v>
      </c>
      <c r="AD74" s="86">
        <v>0</v>
      </c>
      <c r="AE74" s="86">
        <v>0</v>
      </c>
      <c r="AF74" s="88">
        <v>5.5719749685100002E-8</v>
      </c>
      <c r="AG74" s="85">
        <v>4.5949420200200004</v>
      </c>
      <c r="AH74" s="86">
        <v>0.37791200000000003</v>
      </c>
      <c r="AI74" s="88">
        <v>0.26947880910299998</v>
      </c>
      <c r="AJ74" s="150">
        <v>1.91</v>
      </c>
      <c r="AK74" s="151">
        <v>1</v>
      </c>
    </row>
    <row r="75" spans="1:37" x14ac:dyDescent="0.2">
      <c r="A75" s="149" t="s">
        <v>482</v>
      </c>
      <c r="B75" s="66" t="s">
        <v>483</v>
      </c>
      <c r="C75" s="67">
        <v>65</v>
      </c>
      <c r="D75" s="84" t="s">
        <v>339</v>
      </c>
      <c r="E75" s="85">
        <v>35.633915453142102</v>
      </c>
      <c r="F75" s="91">
        <v>35.585560453049197</v>
      </c>
      <c r="G75" s="86">
        <v>20.002231769235099</v>
      </c>
      <c r="H75" s="86">
        <v>19.953876769142099</v>
      </c>
      <c r="I75" s="86">
        <v>4.88</v>
      </c>
      <c r="J75" s="86">
        <v>11.87</v>
      </c>
      <c r="K75" s="87">
        <v>0</v>
      </c>
      <c r="L75" s="85">
        <v>0.75000037914100004</v>
      </c>
      <c r="M75" s="86">
        <v>0</v>
      </c>
      <c r="N75" s="86">
        <v>31.8512725986334</v>
      </c>
      <c r="O75" s="86">
        <v>41.443394765370897</v>
      </c>
      <c r="P75" s="86">
        <v>0.61199999999999999</v>
      </c>
      <c r="Q75" s="88">
        <v>0.55789999999999995</v>
      </c>
      <c r="R75" s="85">
        <v>0</v>
      </c>
      <c r="S75" s="86">
        <v>3.1</v>
      </c>
      <c r="T75" s="86">
        <v>0.93</v>
      </c>
      <c r="U75" s="88">
        <v>3.9186148152281102</v>
      </c>
      <c r="V75" s="89">
        <v>4.28</v>
      </c>
      <c r="W75" s="85">
        <v>35.423482235954602</v>
      </c>
      <c r="X75" s="88">
        <v>36.0333333333</v>
      </c>
      <c r="Y75" s="85">
        <v>100</v>
      </c>
      <c r="Z75" s="88"/>
      <c r="AA75" s="85">
        <v>0</v>
      </c>
      <c r="AB75" s="91">
        <v>0</v>
      </c>
      <c r="AC75" s="86">
        <v>0</v>
      </c>
      <c r="AD75" s="86">
        <v>0</v>
      </c>
      <c r="AE75" s="86">
        <v>0</v>
      </c>
      <c r="AF75" s="88">
        <v>5.5299797422299999E-8</v>
      </c>
      <c r="AG75" s="85">
        <v>2.2365167543000002</v>
      </c>
      <c r="AH75" s="86">
        <v>4.2557999999999999E-2</v>
      </c>
      <c r="AI75" s="88">
        <v>4.6000006832300003E-2</v>
      </c>
      <c r="AJ75" s="150">
        <v>1.78</v>
      </c>
      <c r="AK75" s="151">
        <v>0</v>
      </c>
    </row>
    <row r="76" spans="1:37" x14ac:dyDescent="0.2">
      <c r="A76" s="149" t="s">
        <v>484</v>
      </c>
      <c r="B76" s="66" t="s">
        <v>485</v>
      </c>
      <c r="C76" s="67">
        <v>65</v>
      </c>
      <c r="D76" s="84" t="s">
        <v>339</v>
      </c>
      <c r="E76" s="85">
        <v>45.282617934551602</v>
      </c>
      <c r="F76" s="91">
        <v>45.228313736601002</v>
      </c>
      <c r="G76" s="86">
        <v>23.6412145251924</v>
      </c>
      <c r="H76" s="86">
        <v>23.586910327241799</v>
      </c>
      <c r="I76" s="86">
        <v>3.52</v>
      </c>
      <c r="J76" s="86">
        <v>7.23</v>
      </c>
      <c r="K76" s="87">
        <v>0</v>
      </c>
      <c r="L76" s="85">
        <v>0.73999999836999997</v>
      </c>
      <c r="M76" s="86">
        <v>0</v>
      </c>
      <c r="N76" s="86">
        <v>42.876086287324497</v>
      </c>
      <c r="O76" s="86">
        <v>53.2464563328761</v>
      </c>
      <c r="P76" s="86">
        <v>0.47899999999999998</v>
      </c>
      <c r="Q76" s="88">
        <v>0.47220000000000001</v>
      </c>
      <c r="R76" s="85">
        <v>0</v>
      </c>
      <c r="S76" s="86">
        <v>2.6</v>
      </c>
      <c r="T76" s="86">
        <v>0.66</v>
      </c>
      <c r="U76" s="88">
        <v>3.3267223874958698</v>
      </c>
      <c r="V76" s="89">
        <v>4.5599999999999996</v>
      </c>
      <c r="W76" s="85">
        <v>36.440070970107897</v>
      </c>
      <c r="X76" s="88">
        <v>38.5</v>
      </c>
      <c r="Y76" s="85"/>
      <c r="Z76" s="88"/>
      <c r="AA76" s="85">
        <v>0</v>
      </c>
      <c r="AB76" s="91">
        <v>0</v>
      </c>
      <c r="AC76" s="86">
        <v>0</v>
      </c>
      <c r="AD76" s="86">
        <v>0</v>
      </c>
      <c r="AE76" s="86">
        <v>0</v>
      </c>
      <c r="AF76" s="88">
        <v>0</v>
      </c>
      <c r="AG76" s="85">
        <v>1.3058237982400001</v>
      </c>
      <c r="AH76" s="86">
        <v>2.0733999999999999E-2</v>
      </c>
      <c r="AI76" s="88">
        <v>5.7756357558899997E-10</v>
      </c>
      <c r="AJ76" s="150">
        <v>1.98</v>
      </c>
      <c r="AK76" s="151">
        <v>1</v>
      </c>
    </row>
    <row r="77" spans="1:37" x14ac:dyDescent="0.2">
      <c r="A77" s="149" t="s">
        <v>486</v>
      </c>
      <c r="B77" s="66" t="s">
        <v>487</v>
      </c>
      <c r="C77" s="67">
        <v>65</v>
      </c>
      <c r="D77" s="84" t="s">
        <v>339</v>
      </c>
      <c r="E77" s="85">
        <v>47.8808502593551</v>
      </c>
      <c r="F77" s="91">
        <v>47.850129382155899</v>
      </c>
      <c r="G77" s="86">
        <v>25.258468918743301</v>
      </c>
      <c r="H77" s="86">
        <v>25.238382191343799</v>
      </c>
      <c r="I77" s="86">
        <v>9.51</v>
      </c>
      <c r="J77" s="86">
        <v>16.829999999999998</v>
      </c>
      <c r="K77" s="87">
        <v>0</v>
      </c>
      <c r="L77" s="85">
        <v>1.5499998935399999</v>
      </c>
      <c r="M77" s="86">
        <v>0</v>
      </c>
      <c r="N77" s="86">
        <v>42.751848593642301</v>
      </c>
      <c r="O77" s="86">
        <v>44.247603167986703</v>
      </c>
      <c r="P77" s="86">
        <v>0.59899999999999998</v>
      </c>
      <c r="Q77" s="88">
        <v>0.89270000000000005</v>
      </c>
      <c r="R77" s="85">
        <v>0</v>
      </c>
      <c r="S77" s="86">
        <v>0.1</v>
      </c>
      <c r="T77" s="86">
        <v>1.1000000000000001</v>
      </c>
      <c r="U77" s="88">
        <v>4.9956872614701098</v>
      </c>
      <c r="V77" s="89">
        <v>4.54</v>
      </c>
      <c r="W77" s="85">
        <v>34.220113536518703</v>
      </c>
      <c r="X77" s="88">
        <v>40.366666666699999</v>
      </c>
      <c r="Y77" s="85"/>
      <c r="Z77" s="88"/>
      <c r="AA77" s="85">
        <v>0</v>
      </c>
      <c r="AB77" s="91">
        <v>0</v>
      </c>
      <c r="AC77" s="86">
        <v>0</v>
      </c>
      <c r="AD77" s="86">
        <v>0</v>
      </c>
      <c r="AE77" s="86">
        <v>0.01</v>
      </c>
      <c r="AF77" s="88">
        <v>0</v>
      </c>
      <c r="AG77" s="85">
        <v>2.7066398796</v>
      </c>
      <c r="AH77" s="86">
        <v>8.3263000000000004E-2</v>
      </c>
      <c r="AI77" s="88">
        <v>1.2806328715099999</v>
      </c>
      <c r="AJ77" s="150">
        <v>2.19</v>
      </c>
      <c r="AK77" s="151">
        <v>4</v>
      </c>
    </row>
    <row r="78" spans="1:37" x14ac:dyDescent="0.2">
      <c r="A78" s="149" t="s">
        <v>488</v>
      </c>
      <c r="B78" s="66" t="s">
        <v>489</v>
      </c>
      <c r="C78" s="67">
        <v>65</v>
      </c>
      <c r="D78" s="84" t="s">
        <v>339</v>
      </c>
      <c r="E78" s="85">
        <v>61.942254048375197</v>
      </c>
      <c r="F78" s="91">
        <v>61.912064822306199</v>
      </c>
      <c r="G78" s="86">
        <v>31.696272234365001</v>
      </c>
      <c r="H78" s="86">
        <v>31.666083008295999</v>
      </c>
      <c r="I78" s="86">
        <v>12.62</v>
      </c>
      <c r="J78" s="86">
        <v>14.07</v>
      </c>
      <c r="K78" s="87">
        <v>0</v>
      </c>
      <c r="L78" s="85">
        <v>0.72000028165700003</v>
      </c>
      <c r="M78" s="86">
        <v>0</v>
      </c>
      <c r="N78" s="86">
        <v>57.036956152483597</v>
      </c>
      <c r="O78" s="86">
        <v>88.019413602819</v>
      </c>
      <c r="P78" s="86">
        <v>0.46899999999999997</v>
      </c>
      <c r="Q78" s="88">
        <v>0.84530000000000005</v>
      </c>
      <c r="R78" s="85">
        <v>0</v>
      </c>
      <c r="S78" s="86">
        <v>1.3</v>
      </c>
      <c r="T78" s="86">
        <v>1.35</v>
      </c>
      <c r="U78" s="88">
        <v>2.12169880812935</v>
      </c>
      <c r="V78" s="89">
        <v>4.53</v>
      </c>
      <c r="W78" s="85">
        <v>39.391050213579099</v>
      </c>
      <c r="X78" s="88">
        <v>40.700000000000003</v>
      </c>
      <c r="Y78" s="85">
        <v>100</v>
      </c>
      <c r="Z78" s="88"/>
      <c r="AA78" s="85">
        <v>0</v>
      </c>
      <c r="AB78" s="91">
        <v>0</v>
      </c>
      <c r="AC78" s="86">
        <v>0</v>
      </c>
      <c r="AD78" s="86">
        <v>0</v>
      </c>
      <c r="AE78" s="86">
        <v>0.01</v>
      </c>
      <c r="AF78" s="88">
        <v>0</v>
      </c>
      <c r="AG78" s="85">
        <v>1.1223163086400001</v>
      </c>
      <c r="AH78" s="86">
        <v>6.8756999999999999E-2</v>
      </c>
      <c r="AI78" s="88">
        <v>3.2951638588900001E-7</v>
      </c>
      <c r="AJ78" s="150">
        <v>2.21</v>
      </c>
      <c r="AK78" s="151">
        <v>6</v>
      </c>
    </row>
    <row r="79" spans="1:37" x14ac:dyDescent="0.2">
      <c r="A79" s="149" t="s">
        <v>490</v>
      </c>
      <c r="B79" s="66" t="s">
        <v>491</v>
      </c>
      <c r="C79" s="67">
        <v>65</v>
      </c>
      <c r="D79" s="84" t="s">
        <v>339</v>
      </c>
      <c r="E79" s="85">
        <v>46.498460427922097</v>
      </c>
      <c r="F79" s="91">
        <v>46.498460427922097</v>
      </c>
      <c r="G79" s="86">
        <v>27.897271630141798</v>
      </c>
      <c r="H79" s="86">
        <v>27.897271630141798</v>
      </c>
      <c r="I79" s="86">
        <v>9.92</v>
      </c>
      <c r="J79" s="86">
        <v>12.71</v>
      </c>
      <c r="K79" s="87">
        <v>0</v>
      </c>
      <c r="L79" s="85">
        <v>1.1200000746000001</v>
      </c>
      <c r="M79" s="86">
        <v>2.0738404897900201E-3</v>
      </c>
      <c r="N79" s="86">
        <v>42.238802590462399</v>
      </c>
      <c r="O79" s="86">
        <v>31.233875683670998</v>
      </c>
      <c r="P79" s="86">
        <v>0.63</v>
      </c>
      <c r="Q79" s="88">
        <v>1.0276000000000001</v>
      </c>
      <c r="R79" s="85">
        <v>1.5223017202009401E-2</v>
      </c>
      <c r="S79" s="86">
        <v>0</v>
      </c>
      <c r="T79" s="86">
        <v>1.36</v>
      </c>
      <c r="U79" s="88">
        <v>5.3394389867021603</v>
      </c>
      <c r="V79" s="89">
        <v>4.51</v>
      </c>
      <c r="W79" s="85">
        <v>31.423316952616201</v>
      </c>
      <c r="X79" s="88">
        <v>33.5</v>
      </c>
      <c r="Y79" s="85">
        <v>100</v>
      </c>
      <c r="Z79" s="88">
        <v>100</v>
      </c>
      <c r="AA79" s="85">
        <v>0</v>
      </c>
      <c r="AB79" s="91">
        <v>0</v>
      </c>
      <c r="AC79" s="86">
        <v>0</v>
      </c>
      <c r="AD79" s="86">
        <v>0</v>
      </c>
      <c r="AE79" s="86">
        <v>0.03</v>
      </c>
      <c r="AF79" s="88">
        <v>0</v>
      </c>
      <c r="AG79" s="85">
        <v>2.5451130173599998</v>
      </c>
      <c r="AH79" s="86">
        <v>6.4604999999999996E-2</v>
      </c>
      <c r="AI79" s="88">
        <v>1.9414857848500001E-8</v>
      </c>
      <c r="AJ79" s="150">
        <v>2.13</v>
      </c>
      <c r="AK79" s="151">
        <v>2</v>
      </c>
    </row>
    <row r="80" spans="1:37" x14ac:dyDescent="0.2">
      <c r="A80" s="149" t="s">
        <v>492</v>
      </c>
      <c r="B80" s="66" t="s">
        <v>493</v>
      </c>
      <c r="C80" s="67">
        <v>65</v>
      </c>
      <c r="D80" s="84" t="s">
        <v>339</v>
      </c>
      <c r="E80" s="85">
        <v>68.381654334494598</v>
      </c>
      <c r="F80" s="91">
        <v>68.365819249704899</v>
      </c>
      <c r="G80" s="86">
        <v>45.779230126968599</v>
      </c>
      <c r="H80" s="86">
        <v>45.7633950421789</v>
      </c>
      <c r="I80" s="86">
        <v>1.44</v>
      </c>
      <c r="J80" s="86">
        <v>2.02</v>
      </c>
      <c r="K80" s="87">
        <v>0</v>
      </c>
      <c r="L80" s="85">
        <v>1.0699999886</v>
      </c>
      <c r="M80" s="86">
        <v>2.1125407521692401E-3</v>
      </c>
      <c r="N80" s="86">
        <v>62.851441773936997</v>
      </c>
      <c r="O80" s="86">
        <v>78.243978243978205</v>
      </c>
      <c r="P80" s="86">
        <v>1.099</v>
      </c>
      <c r="Q80" s="88">
        <v>0.63980000000000004</v>
      </c>
      <c r="R80" s="85">
        <v>1.6231131309852299E-2</v>
      </c>
      <c r="S80" s="86">
        <v>0.2</v>
      </c>
      <c r="T80" s="86">
        <v>1.19</v>
      </c>
      <c r="U80" s="88">
        <v>4.4021535715314002</v>
      </c>
      <c r="V80" s="89">
        <v>4.75</v>
      </c>
      <c r="W80" s="85">
        <v>37.996729970838601</v>
      </c>
      <c r="X80" s="88">
        <v>54.5</v>
      </c>
      <c r="Y80" s="85">
        <v>100</v>
      </c>
      <c r="Z80" s="88"/>
      <c r="AA80" s="85">
        <v>0</v>
      </c>
      <c r="AB80" s="91">
        <v>0</v>
      </c>
      <c r="AC80" s="86">
        <v>0</v>
      </c>
      <c r="AD80" s="86">
        <v>0</v>
      </c>
      <c r="AE80" s="86">
        <v>0</v>
      </c>
      <c r="AF80" s="88">
        <v>0</v>
      </c>
      <c r="AG80" s="85">
        <v>0.39296800276499999</v>
      </c>
      <c r="AH80" s="86">
        <v>9.0570000000000008E-3</v>
      </c>
      <c r="AI80" s="88">
        <v>0</v>
      </c>
      <c r="AJ80" s="150">
        <v>2.2999999999999998</v>
      </c>
      <c r="AK80" s="151">
        <v>13</v>
      </c>
    </row>
    <row r="81" spans="1:37" x14ac:dyDescent="0.2">
      <c r="A81" s="149" t="s">
        <v>494</v>
      </c>
      <c r="B81" s="66" t="s">
        <v>495</v>
      </c>
      <c r="C81" s="67">
        <v>65</v>
      </c>
      <c r="D81" s="84" t="s">
        <v>339</v>
      </c>
      <c r="E81" s="85">
        <v>66.6662222340738</v>
      </c>
      <c r="F81" s="91">
        <v>66.402229273885993</v>
      </c>
      <c r="G81" s="86">
        <v>51.306631823151399</v>
      </c>
      <c r="H81" s="86">
        <v>51.130636516359601</v>
      </c>
      <c r="I81" s="86">
        <v>6.22</v>
      </c>
      <c r="J81" s="86">
        <v>9.06</v>
      </c>
      <c r="K81" s="87">
        <v>0</v>
      </c>
      <c r="L81" s="85">
        <v>1.1200000432799999</v>
      </c>
      <c r="M81" s="86">
        <v>0</v>
      </c>
      <c r="N81" s="86">
        <v>60.649715578096099</v>
      </c>
      <c r="O81" s="86">
        <v>49.068410818455</v>
      </c>
      <c r="P81" s="86">
        <v>1.522</v>
      </c>
      <c r="Q81" s="88">
        <v>0.8296</v>
      </c>
      <c r="R81" s="85">
        <v>0</v>
      </c>
      <c r="S81" s="86">
        <v>0.2</v>
      </c>
      <c r="T81" s="86">
        <v>2.4700000000000002</v>
      </c>
      <c r="U81" s="88">
        <v>4.1505559851737299</v>
      </c>
      <c r="V81" s="89">
        <v>4.71</v>
      </c>
      <c r="W81" s="85">
        <v>35.283969702852701</v>
      </c>
      <c r="X81" s="88">
        <v>54.7</v>
      </c>
      <c r="Y81" s="85">
        <v>100</v>
      </c>
      <c r="Z81" s="88"/>
      <c r="AA81" s="85">
        <v>0</v>
      </c>
      <c r="AB81" s="91">
        <v>0</v>
      </c>
      <c r="AC81" s="86">
        <v>0</v>
      </c>
      <c r="AD81" s="86">
        <v>0</v>
      </c>
      <c r="AE81" s="86">
        <v>0</v>
      </c>
      <c r="AF81" s="88">
        <v>0</v>
      </c>
      <c r="AG81" s="85">
        <v>0.34246220943200001</v>
      </c>
      <c r="AH81" s="86">
        <v>3.7297999999999998E-2</v>
      </c>
      <c r="AI81" s="88">
        <v>0</v>
      </c>
      <c r="AJ81" s="150">
        <v>2.2000000000000002</v>
      </c>
      <c r="AK81" s="151">
        <v>14</v>
      </c>
    </row>
    <row r="82" spans="1:37" x14ac:dyDescent="0.2">
      <c r="A82" s="149" t="s">
        <v>496</v>
      </c>
      <c r="B82" s="66" t="s">
        <v>497</v>
      </c>
      <c r="C82" s="67">
        <v>65</v>
      </c>
      <c r="D82" s="84" t="s">
        <v>339</v>
      </c>
      <c r="E82" s="85">
        <v>67.160211618221297</v>
      </c>
      <c r="F82" s="91">
        <v>67.160211618221297</v>
      </c>
      <c r="G82" s="86">
        <v>56.678875410205102</v>
      </c>
      <c r="H82" s="86">
        <v>56.678875410205102</v>
      </c>
      <c r="I82" s="86">
        <v>2.98</v>
      </c>
      <c r="J82" s="86">
        <v>4.95</v>
      </c>
      <c r="K82" s="87">
        <v>0</v>
      </c>
      <c r="L82" s="85">
        <v>1.23000003261</v>
      </c>
      <c r="M82" s="86">
        <v>0</v>
      </c>
      <c r="N82" s="86">
        <v>61.9277672732319</v>
      </c>
      <c r="O82" s="86">
        <v>31.333211442248601</v>
      </c>
      <c r="P82" s="86">
        <v>0.316</v>
      </c>
      <c r="Q82" s="88">
        <v>0.13469999999999999</v>
      </c>
      <c r="R82" s="85">
        <v>0</v>
      </c>
      <c r="S82" s="86">
        <v>0</v>
      </c>
      <c r="T82" s="86">
        <v>0.87</v>
      </c>
      <c r="U82" s="88">
        <v>4.31635365526318</v>
      </c>
      <c r="V82" s="89">
        <v>4.3</v>
      </c>
      <c r="W82" s="85">
        <v>25.979552768114399</v>
      </c>
      <c r="X82" s="88">
        <v>25.9</v>
      </c>
      <c r="Y82" s="85"/>
      <c r="Z82" s="88"/>
      <c r="AA82" s="85">
        <v>0</v>
      </c>
      <c r="AB82" s="91">
        <v>0</v>
      </c>
      <c r="AC82" s="86">
        <v>0</v>
      </c>
      <c r="AD82" s="86">
        <v>0</v>
      </c>
      <c r="AE82" s="86">
        <v>0</v>
      </c>
      <c r="AF82" s="88">
        <v>0</v>
      </c>
      <c r="AG82" s="85">
        <v>1.2320907706999999</v>
      </c>
      <c r="AH82" s="86">
        <v>3.1310999999999999E-2</v>
      </c>
      <c r="AI82" s="88">
        <v>0</v>
      </c>
      <c r="AJ82" s="150">
        <v>2.38</v>
      </c>
      <c r="AK82" s="151">
        <v>16</v>
      </c>
    </row>
    <row r="83" spans="1:37" x14ac:dyDescent="0.2">
      <c r="A83" s="149" t="s">
        <v>498</v>
      </c>
      <c r="B83" s="66" t="s">
        <v>499</v>
      </c>
      <c r="C83" s="67">
        <v>65</v>
      </c>
      <c r="D83" s="84" t="s">
        <v>339</v>
      </c>
      <c r="E83" s="85">
        <v>42.573640139271198</v>
      </c>
      <c r="F83" s="91">
        <v>42.573640139271198</v>
      </c>
      <c r="G83" s="86">
        <v>27.611575241950199</v>
      </c>
      <c r="H83" s="86">
        <v>27.611575241950199</v>
      </c>
      <c r="I83" s="86">
        <v>81.27</v>
      </c>
      <c r="J83" s="86">
        <v>162.55000000000001</v>
      </c>
      <c r="K83" s="87">
        <v>0</v>
      </c>
      <c r="L83" s="85">
        <v>1.38000001194</v>
      </c>
      <c r="M83" s="86">
        <v>1.9962951215591299E-3</v>
      </c>
      <c r="N83" s="86">
        <v>39.094861890249803</v>
      </c>
      <c r="O83" s="86">
        <v>45.954411653709698</v>
      </c>
      <c r="P83" s="86">
        <v>4.7610000000000001</v>
      </c>
      <c r="Q83" s="88">
        <v>1.0657000000000001</v>
      </c>
      <c r="R83" s="85">
        <v>2.5018764073054801E-2</v>
      </c>
      <c r="S83" s="86">
        <v>0</v>
      </c>
      <c r="T83" s="86">
        <v>1.88</v>
      </c>
      <c r="U83" s="88">
        <v>4.31433860556126</v>
      </c>
      <c r="V83" s="89">
        <v>4.33</v>
      </c>
      <c r="W83" s="85">
        <v>33.765842610724498</v>
      </c>
      <c r="X83" s="88">
        <v>36.4666666667</v>
      </c>
      <c r="Y83" s="85">
        <v>-100</v>
      </c>
      <c r="Z83" s="88"/>
      <c r="AA83" s="85">
        <v>0</v>
      </c>
      <c r="AB83" s="91">
        <v>0</v>
      </c>
      <c r="AC83" s="86">
        <v>0</v>
      </c>
      <c r="AD83" s="86">
        <v>0</v>
      </c>
      <c r="AE83" s="86">
        <v>0.09</v>
      </c>
      <c r="AF83" s="88">
        <v>1.4783068669999999E-9</v>
      </c>
      <c r="AG83" s="85">
        <v>1.9754161372600001</v>
      </c>
      <c r="AH83" s="86">
        <v>0.962677</v>
      </c>
      <c r="AI83" s="88">
        <v>2.6808493315400002</v>
      </c>
      <c r="AJ83" s="150">
        <v>1.75</v>
      </c>
      <c r="AK83" s="151">
        <v>1</v>
      </c>
    </row>
    <row r="84" spans="1:37" x14ac:dyDescent="0.2">
      <c r="A84" s="149" t="s">
        <v>500</v>
      </c>
      <c r="B84" s="66" t="s">
        <v>501</v>
      </c>
      <c r="C84" s="67">
        <v>65</v>
      </c>
      <c r="D84" s="84" t="s">
        <v>339</v>
      </c>
      <c r="E84" s="85">
        <v>44.392994022158597</v>
      </c>
      <c r="F84" s="91">
        <v>44.392994022158597</v>
      </c>
      <c r="G84" s="86">
        <v>31.674711245405401</v>
      </c>
      <c r="H84" s="86">
        <v>31.674711245405401</v>
      </c>
      <c r="I84" s="86">
        <v>20.9</v>
      </c>
      <c r="J84" s="86">
        <v>31.05</v>
      </c>
      <c r="K84" s="87">
        <v>0</v>
      </c>
      <c r="L84" s="85">
        <v>2.20000001989</v>
      </c>
      <c r="M84" s="86">
        <v>0</v>
      </c>
      <c r="N84" s="86">
        <v>37.893655414037902</v>
      </c>
      <c r="O84" s="86">
        <v>48.5168662440323</v>
      </c>
      <c r="P84" s="86">
        <v>0.47099999999999997</v>
      </c>
      <c r="Q84" s="88">
        <v>1.1191</v>
      </c>
      <c r="R84" s="85">
        <v>0</v>
      </c>
      <c r="S84" s="86">
        <v>0.2</v>
      </c>
      <c r="T84" s="86">
        <v>1.22</v>
      </c>
      <c r="U84" s="88">
        <v>6.2407618150662501</v>
      </c>
      <c r="V84" s="89">
        <v>4.5199999999999996</v>
      </c>
      <c r="W84" s="85">
        <v>30.0694869374204</v>
      </c>
      <c r="X84" s="88">
        <v>31.5</v>
      </c>
      <c r="Y84" s="85"/>
      <c r="Z84" s="88"/>
      <c r="AA84" s="85">
        <v>0</v>
      </c>
      <c r="AB84" s="91">
        <v>0</v>
      </c>
      <c r="AC84" s="86">
        <v>0</v>
      </c>
      <c r="AD84" s="86">
        <v>0</v>
      </c>
      <c r="AE84" s="86">
        <v>0.01</v>
      </c>
      <c r="AF84" s="88">
        <v>1.6522439347099999E-9</v>
      </c>
      <c r="AG84" s="85">
        <v>2.5957669624099999</v>
      </c>
      <c r="AH84" s="86">
        <v>0.12853600000000001</v>
      </c>
      <c r="AI84" s="88">
        <v>0.110326000994</v>
      </c>
      <c r="AJ84" s="150">
        <v>1.79</v>
      </c>
      <c r="AK84" s="151">
        <v>1</v>
      </c>
    </row>
    <row r="85" spans="1:37" x14ac:dyDescent="0.2">
      <c r="A85" s="149" t="s">
        <v>502</v>
      </c>
      <c r="B85" s="66" t="s">
        <v>503</v>
      </c>
      <c r="C85" s="67">
        <v>65</v>
      </c>
      <c r="D85" s="84" t="s">
        <v>339</v>
      </c>
      <c r="E85" s="85">
        <v>48.1870250273005</v>
      </c>
      <c r="F85" s="91">
        <v>48.1870250273005</v>
      </c>
      <c r="G85" s="86">
        <v>34.761872924606102</v>
      </c>
      <c r="H85" s="86">
        <v>34.761872924606102</v>
      </c>
      <c r="I85" s="86">
        <v>43.61</v>
      </c>
      <c r="J85" s="86">
        <v>48.98</v>
      </c>
      <c r="K85" s="87">
        <v>0</v>
      </c>
      <c r="L85" s="85">
        <v>1.9700002644900001</v>
      </c>
      <c r="M85" s="86">
        <v>0</v>
      </c>
      <c r="N85" s="86">
        <v>43.117081498787002</v>
      </c>
      <c r="O85" s="86">
        <v>38.335287221570901</v>
      </c>
      <c r="P85" s="86">
        <v>0.55100000000000005</v>
      </c>
      <c r="Q85" s="88">
        <v>2.0552999999999999</v>
      </c>
      <c r="R85" s="85">
        <v>0</v>
      </c>
      <c r="S85" s="86">
        <v>0</v>
      </c>
      <c r="T85" s="86">
        <v>1.51</v>
      </c>
      <c r="U85" s="88">
        <v>8.8787858527779608</v>
      </c>
      <c r="V85" s="89">
        <v>4.63</v>
      </c>
      <c r="W85" s="85">
        <v>30.4596166476747</v>
      </c>
      <c r="X85" s="88">
        <v>30.333333333300001</v>
      </c>
      <c r="Y85" s="85"/>
      <c r="Z85" s="88"/>
      <c r="AA85" s="85">
        <v>0</v>
      </c>
      <c r="AB85" s="91">
        <v>0</v>
      </c>
      <c r="AC85" s="86">
        <v>0</v>
      </c>
      <c r="AD85" s="86">
        <v>0</v>
      </c>
      <c r="AE85" s="86">
        <v>0.01</v>
      </c>
      <c r="AF85" s="88">
        <v>0</v>
      </c>
      <c r="AG85" s="85">
        <v>0.79229702467899998</v>
      </c>
      <c r="AH85" s="86">
        <v>0.120477</v>
      </c>
      <c r="AI85" s="88">
        <v>3.6232604382100001E-8</v>
      </c>
      <c r="AJ85" s="150">
        <v>2</v>
      </c>
      <c r="AK85" s="151">
        <v>1</v>
      </c>
    </row>
    <row r="86" spans="1:37" x14ac:dyDescent="0.2">
      <c r="A86" s="149" t="s">
        <v>504</v>
      </c>
      <c r="B86" s="66" t="s">
        <v>505</v>
      </c>
      <c r="C86" s="67">
        <v>65</v>
      </c>
      <c r="D86" s="84" t="s">
        <v>339</v>
      </c>
      <c r="E86" s="85">
        <v>57.838264299802802</v>
      </c>
      <c r="F86" s="91">
        <v>57.838264299802802</v>
      </c>
      <c r="G86" s="86">
        <v>47.034319526627201</v>
      </c>
      <c r="H86" s="86">
        <v>47.034319526627201</v>
      </c>
      <c r="I86" s="86">
        <v>24.61</v>
      </c>
      <c r="J86" s="86">
        <v>30.5</v>
      </c>
      <c r="K86" s="87">
        <v>0</v>
      </c>
      <c r="L86" s="85">
        <v>3.7599998108900001</v>
      </c>
      <c r="M86" s="86">
        <v>0</v>
      </c>
      <c r="N86" s="86">
        <v>51.725665817416498</v>
      </c>
      <c r="O86" s="86">
        <v>52.540429640357203</v>
      </c>
      <c r="P86" s="86">
        <v>0.76300000000000001</v>
      </c>
      <c r="Q86" s="88">
        <v>1.2447999999999999</v>
      </c>
      <c r="R86" s="85">
        <v>0</v>
      </c>
      <c r="S86" s="86">
        <v>0</v>
      </c>
      <c r="T86" s="86">
        <v>1.35</v>
      </c>
      <c r="U86" s="88">
        <v>8.8426035502958609</v>
      </c>
      <c r="V86" s="89">
        <v>4.49</v>
      </c>
      <c r="W86" s="85">
        <v>30.587418221800899</v>
      </c>
      <c r="X86" s="88">
        <v>32.066666666700002</v>
      </c>
      <c r="Y86" s="85"/>
      <c r="Z86" s="88"/>
      <c r="AA86" s="85">
        <v>0</v>
      </c>
      <c r="AB86" s="91">
        <v>0</v>
      </c>
      <c r="AC86" s="86">
        <v>0</v>
      </c>
      <c r="AD86" s="86">
        <v>0</v>
      </c>
      <c r="AE86" s="86">
        <v>0.01</v>
      </c>
      <c r="AF86" s="88">
        <v>8.7386152196400002E-8</v>
      </c>
      <c r="AG86" s="85">
        <v>0.93285309152700002</v>
      </c>
      <c r="AH86" s="86">
        <v>8.9118000000000003E-2</v>
      </c>
      <c r="AI86" s="88">
        <v>0.10498598601</v>
      </c>
      <c r="AJ86" s="150">
        <v>1.86</v>
      </c>
      <c r="AK86" s="151">
        <v>1</v>
      </c>
    </row>
    <row r="87" spans="1:37" x14ac:dyDescent="0.2">
      <c r="A87" s="149" t="s">
        <v>506</v>
      </c>
      <c r="B87" s="66" t="s">
        <v>507</v>
      </c>
      <c r="C87" s="67">
        <v>65</v>
      </c>
      <c r="D87" s="84" t="s">
        <v>339</v>
      </c>
      <c r="E87" s="85">
        <v>50.603039044222903</v>
      </c>
      <c r="F87" s="91">
        <v>50.603039044222903</v>
      </c>
      <c r="G87" s="86">
        <v>43.221205169554999</v>
      </c>
      <c r="H87" s="86">
        <v>43.221205169554999</v>
      </c>
      <c r="I87" s="86">
        <v>29.26</v>
      </c>
      <c r="J87" s="86">
        <v>47.85</v>
      </c>
      <c r="K87" s="87">
        <v>0</v>
      </c>
      <c r="L87" s="85">
        <v>3.7999999977600001</v>
      </c>
      <c r="M87" s="86">
        <v>8.10625276650194E-4</v>
      </c>
      <c r="N87" s="86">
        <v>46.137841947026097</v>
      </c>
      <c r="O87" s="86">
        <v>46.130453670948903</v>
      </c>
      <c r="P87" s="86">
        <v>0.7</v>
      </c>
      <c r="Q87" s="88">
        <v>1.0726</v>
      </c>
      <c r="R87" s="85">
        <v>1.4553922282055E-2</v>
      </c>
      <c r="S87" s="86">
        <v>0.1</v>
      </c>
      <c r="T87" s="86">
        <v>1.34</v>
      </c>
      <c r="U87" s="88">
        <v>10.718422786017699</v>
      </c>
      <c r="V87" s="89">
        <v>4.5199999999999996</v>
      </c>
      <c r="W87" s="85">
        <v>26.441428714711002</v>
      </c>
      <c r="X87" s="88">
        <v>30.433333333299998</v>
      </c>
      <c r="Y87" s="85">
        <v>73.84</v>
      </c>
      <c r="Z87" s="88"/>
      <c r="AA87" s="85">
        <v>0</v>
      </c>
      <c r="AB87" s="91">
        <v>0</v>
      </c>
      <c r="AC87" s="86">
        <v>0</v>
      </c>
      <c r="AD87" s="86">
        <v>0</v>
      </c>
      <c r="AE87" s="86">
        <v>0</v>
      </c>
      <c r="AF87" s="88">
        <v>2.2227999223600001</v>
      </c>
      <c r="AG87" s="85">
        <v>1.747858975</v>
      </c>
      <c r="AH87" s="86">
        <v>0.20266600000000001</v>
      </c>
      <c r="AI87" s="88">
        <v>0.44405398591299999</v>
      </c>
      <c r="AJ87" s="150">
        <v>1.92</v>
      </c>
      <c r="AK87" s="151">
        <v>0</v>
      </c>
    </row>
    <row r="88" spans="1:37" x14ac:dyDescent="0.2">
      <c r="A88" s="149" t="s">
        <v>508</v>
      </c>
      <c r="B88" s="66" t="s">
        <v>509</v>
      </c>
      <c r="C88" s="67">
        <v>65</v>
      </c>
      <c r="D88" s="84" t="s">
        <v>339</v>
      </c>
      <c r="E88" s="85">
        <v>42.792807621656102</v>
      </c>
      <c r="F88" s="91">
        <v>42.792807621656102</v>
      </c>
      <c r="G88" s="86">
        <v>31.800794032248501</v>
      </c>
      <c r="H88" s="86">
        <v>31.800794032248501</v>
      </c>
      <c r="I88" s="86">
        <v>32.89</v>
      </c>
      <c r="J88" s="86">
        <v>53.1</v>
      </c>
      <c r="K88" s="87">
        <v>0</v>
      </c>
      <c r="L88" s="85">
        <v>2.8100000066500002</v>
      </c>
      <c r="M88" s="86">
        <v>9.3415799904697505E-3</v>
      </c>
      <c r="N88" s="86">
        <v>38.972737418291999</v>
      </c>
      <c r="O88" s="86">
        <v>27.113784838088101</v>
      </c>
      <c r="P88" s="86">
        <v>0.997</v>
      </c>
      <c r="Q88" s="88">
        <v>1.1120000000000001</v>
      </c>
      <c r="R88" s="85">
        <v>2.77418161642316E-2</v>
      </c>
      <c r="S88" s="86">
        <v>0</v>
      </c>
      <c r="T88" s="86">
        <v>1.6</v>
      </c>
      <c r="U88" s="88">
        <v>8.0851708222776697</v>
      </c>
      <c r="V88" s="89">
        <v>4.41</v>
      </c>
      <c r="W88" s="85">
        <v>28.9025379310687</v>
      </c>
      <c r="X88" s="88">
        <v>26.3</v>
      </c>
      <c r="Y88" s="85"/>
      <c r="Z88" s="88"/>
      <c r="AA88" s="85">
        <v>0</v>
      </c>
      <c r="AB88" s="91">
        <v>0</v>
      </c>
      <c r="AC88" s="86">
        <v>0</v>
      </c>
      <c r="AD88" s="86">
        <v>0</v>
      </c>
      <c r="AE88" s="86">
        <v>0.03</v>
      </c>
      <c r="AF88" s="88">
        <v>2.5561212417200001E-8</v>
      </c>
      <c r="AG88" s="85">
        <v>4.0573621073600004</v>
      </c>
      <c r="AH88" s="86">
        <v>0.45187300000000002</v>
      </c>
      <c r="AI88" s="88">
        <v>1.4535009947099999</v>
      </c>
      <c r="AJ88" s="150">
        <v>1.95</v>
      </c>
      <c r="AK88" s="151">
        <v>1</v>
      </c>
    </row>
    <row r="89" spans="1:37" x14ac:dyDescent="0.2">
      <c r="A89" s="149" t="s">
        <v>510</v>
      </c>
      <c r="B89" s="66" t="s">
        <v>511</v>
      </c>
      <c r="C89" s="67">
        <v>65</v>
      </c>
      <c r="D89" s="84" t="s">
        <v>339</v>
      </c>
      <c r="E89" s="85">
        <v>41.495920327832998</v>
      </c>
      <c r="F89" s="91">
        <v>41.470384376862</v>
      </c>
      <c r="G89" s="86">
        <v>33.908094896457797</v>
      </c>
      <c r="H89" s="86">
        <v>33.882558945486799</v>
      </c>
      <c r="I89" s="86">
        <v>18.63</v>
      </c>
      <c r="J89" s="86">
        <v>23.99</v>
      </c>
      <c r="K89" s="87">
        <v>0</v>
      </c>
      <c r="L89" s="85">
        <v>3.9099999735000002</v>
      </c>
      <c r="M89" s="86">
        <v>0</v>
      </c>
      <c r="N89" s="86">
        <v>37.8061832599548</v>
      </c>
      <c r="O89" s="86">
        <v>18.775226165622801</v>
      </c>
      <c r="P89" s="86">
        <v>0.93</v>
      </c>
      <c r="Q89" s="88">
        <v>1.2024999999999999</v>
      </c>
      <c r="R89" s="85">
        <v>0</v>
      </c>
      <c r="S89" s="86">
        <v>0</v>
      </c>
      <c r="T89" s="86">
        <v>1.27</v>
      </c>
      <c r="U89" s="88">
        <v>8.8597589892627404</v>
      </c>
      <c r="V89" s="89">
        <v>4.43</v>
      </c>
      <c r="W89" s="85">
        <v>23.141035058362501</v>
      </c>
      <c r="X89" s="88">
        <v>24.9666666667</v>
      </c>
      <c r="Y89" s="85"/>
      <c r="Z89" s="88"/>
      <c r="AA89" s="85">
        <v>0</v>
      </c>
      <c r="AB89" s="91">
        <v>0</v>
      </c>
      <c r="AC89" s="86">
        <v>0</v>
      </c>
      <c r="AD89" s="86">
        <v>0</v>
      </c>
      <c r="AE89" s="86">
        <v>0.02</v>
      </c>
      <c r="AF89" s="88">
        <v>0</v>
      </c>
      <c r="AG89" s="85">
        <v>1.99290577379</v>
      </c>
      <c r="AH89" s="86">
        <v>0.110636</v>
      </c>
      <c r="AI89" s="88">
        <v>0</v>
      </c>
      <c r="AJ89" s="150">
        <v>2</v>
      </c>
      <c r="AK89" s="151">
        <v>1</v>
      </c>
    </row>
    <row r="90" spans="1:37" x14ac:dyDescent="0.2">
      <c r="A90" s="149" t="s">
        <v>512</v>
      </c>
      <c r="B90" s="66" t="s">
        <v>513</v>
      </c>
      <c r="C90" s="67">
        <v>65</v>
      </c>
      <c r="D90" s="84" t="s">
        <v>339</v>
      </c>
      <c r="E90" s="85">
        <v>45.369372206543197</v>
      </c>
      <c r="F90" s="91">
        <v>45.369372206543197</v>
      </c>
      <c r="G90" s="86">
        <v>39.531123196744097</v>
      </c>
      <c r="H90" s="86">
        <v>39.531123196744097</v>
      </c>
      <c r="I90" s="86">
        <v>9</v>
      </c>
      <c r="J90" s="86">
        <v>9.73</v>
      </c>
      <c r="K90" s="87">
        <v>0</v>
      </c>
      <c r="L90" s="85">
        <v>2.75000001079</v>
      </c>
      <c r="M90" s="86">
        <v>0</v>
      </c>
      <c r="N90" s="86">
        <v>41.929105201863401</v>
      </c>
      <c r="O90" s="86">
        <v>30.740467663787701</v>
      </c>
      <c r="P90" s="86">
        <v>0.41499999999999998</v>
      </c>
      <c r="Q90" s="88">
        <v>0.43070000000000003</v>
      </c>
      <c r="R90" s="85">
        <v>0</v>
      </c>
      <c r="S90" s="86">
        <v>1.5</v>
      </c>
      <c r="T90" s="86">
        <v>1.07</v>
      </c>
      <c r="U90" s="88">
        <v>9.5404498601000505</v>
      </c>
      <c r="V90" s="89">
        <v>4.3499999999999996</v>
      </c>
      <c r="W90" s="85">
        <v>23.658894110597899</v>
      </c>
      <c r="X90" s="88">
        <v>23.166666666699999</v>
      </c>
      <c r="Y90" s="85"/>
      <c r="Z90" s="88"/>
      <c r="AA90" s="85">
        <v>0</v>
      </c>
      <c r="AB90" s="91">
        <v>0</v>
      </c>
      <c r="AC90" s="86">
        <v>0</v>
      </c>
      <c r="AD90" s="86">
        <v>0</v>
      </c>
      <c r="AE90" s="86">
        <v>0</v>
      </c>
      <c r="AF90" s="88">
        <v>2.2841999282800001</v>
      </c>
      <c r="AG90" s="85">
        <v>4.66270203878</v>
      </c>
      <c r="AH90" s="86">
        <v>8.6208999999999994E-2</v>
      </c>
      <c r="AI90" s="88">
        <v>7.4999999954799998E-5</v>
      </c>
      <c r="AJ90" s="150">
        <v>1.93</v>
      </c>
      <c r="AK90" s="151">
        <v>0</v>
      </c>
    </row>
    <row r="91" spans="1:37" x14ac:dyDescent="0.2">
      <c r="A91" s="149" t="s">
        <v>514</v>
      </c>
      <c r="B91" s="66" t="s">
        <v>515</v>
      </c>
      <c r="C91" s="67">
        <v>65</v>
      </c>
      <c r="D91" s="84" t="s">
        <v>339</v>
      </c>
      <c r="E91" s="85">
        <v>57.511068943706498</v>
      </c>
      <c r="F91" s="91">
        <v>57.511068943706498</v>
      </c>
      <c r="G91" s="86">
        <v>27.1224260313444</v>
      </c>
      <c r="H91" s="86">
        <v>27.1224260313444</v>
      </c>
      <c r="I91" s="86">
        <v>4.84</v>
      </c>
      <c r="J91" s="86">
        <v>8.91</v>
      </c>
      <c r="K91" s="87">
        <v>0</v>
      </c>
      <c r="L91" s="85">
        <v>0.290000361988</v>
      </c>
      <c r="M91" s="86">
        <v>0</v>
      </c>
      <c r="N91" s="86">
        <v>51.007269318523498</v>
      </c>
      <c r="O91" s="86">
        <v>58.875482025127504</v>
      </c>
      <c r="P91" s="86">
        <v>0.47199999999999998</v>
      </c>
      <c r="Q91" s="88">
        <v>0.60519999999999996</v>
      </c>
      <c r="R91" s="85">
        <v>0</v>
      </c>
      <c r="S91" s="86">
        <v>0</v>
      </c>
      <c r="T91" s="86">
        <v>0.78</v>
      </c>
      <c r="U91" s="88">
        <v>1.0313444374165399</v>
      </c>
      <c r="V91" s="89">
        <v>4.75</v>
      </c>
      <c r="W91" s="85">
        <v>44.386324619670802</v>
      </c>
      <c r="X91" s="88">
        <v>46.066666666700002</v>
      </c>
      <c r="Y91" s="85"/>
      <c r="Z91" s="88"/>
      <c r="AA91" s="85">
        <v>0</v>
      </c>
      <c r="AB91" s="91">
        <v>0</v>
      </c>
      <c r="AC91" s="86">
        <v>0</v>
      </c>
      <c r="AD91" s="86">
        <v>0</v>
      </c>
      <c r="AE91" s="86">
        <v>0</v>
      </c>
      <c r="AF91" s="88">
        <v>1.5087992352499999</v>
      </c>
      <c r="AG91" s="85">
        <v>1.00931581678</v>
      </c>
      <c r="AH91" s="86">
        <v>3.1727999999999999E-2</v>
      </c>
      <c r="AI91" s="88">
        <v>6.7017491010500004E-9</v>
      </c>
      <c r="AJ91" s="150">
        <v>1.62</v>
      </c>
      <c r="AK91" s="151">
        <v>2</v>
      </c>
    </row>
    <row r="92" spans="1:37" x14ac:dyDescent="0.2">
      <c r="A92" s="149" t="s">
        <v>516</v>
      </c>
      <c r="B92" s="66" t="s">
        <v>517</v>
      </c>
      <c r="C92" s="67">
        <v>65</v>
      </c>
      <c r="D92" s="84" t="s">
        <v>339</v>
      </c>
      <c r="E92" s="85">
        <v>65.652416725215701</v>
      </c>
      <c r="F92" s="91">
        <v>65.614585022248605</v>
      </c>
      <c r="G92" s="86">
        <v>25.907510493793801</v>
      </c>
      <c r="H92" s="86">
        <v>25.883490364925802</v>
      </c>
      <c r="I92" s="86">
        <v>12.88</v>
      </c>
      <c r="J92" s="86">
        <v>22.91</v>
      </c>
      <c r="K92" s="87">
        <v>0</v>
      </c>
      <c r="L92" s="85">
        <v>0.22000014215899999</v>
      </c>
      <c r="M92" s="86">
        <v>8.4550031468775904E-4</v>
      </c>
      <c r="N92" s="86">
        <v>60.172221533886798</v>
      </c>
      <c r="O92" s="86">
        <v>70.106363961387203</v>
      </c>
      <c r="P92" s="86">
        <v>1.028</v>
      </c>
      <c r="Q92" s="88">
        <v>0.92079999999999995</v>
      </c>
      <c r="R92" s="85">
        <v>8.3354171876302407E-3</v>
      </c>
      <c r="S92" s="86">
        <v>0</v>
      </c>
      <c r="T92" s="86">
        <v>0.86</v>
      </c>
      <c r="U92" s="88">
        <v>0.34408834603397598</v>
      </c>
      <c r="V92" s="89">
        <v>4.71</v>
      </c>
      <c r="W92" s="85">
        <v>52.720571938511704</v>
      </c>
      <c r="X92" s="88">
        <v>50.833333333299997</v>
      </c>
      <c r="Y92" s="85"/>
      <c r="Z92" s="88"/>
      <c r="AA92" s="85">
        <v>0</v>
      </c>
      <c r="AB92" s="91">
        <v>0</v>
      </c>
      <c r="AC92" s="86">
        <v>0</v>
      </c>
      <c r="AD92" s="86">
        <v>0</v>
      </c>
      <c r="AE92" s="86">
        <v>0</v>
      </c>
      <c r="AF92" s="88">
        <v>2.7782992598799998</v>
      </c>
      <c r="AG92" s="85">
        <v>0.79508243920900001</v>
      </c>
      <c r="AH92" s="86">
        <v>0.20774799999999999</v>
      </c>
      <c r="AI92" s="88">
        <v>8.8989001296100004E-2</v>
      </c>
      <c r="AJ92" s="150">
        <v>1.61</v>
      </c>
      <c r="AK92" s="151">
        <v>1</v>
      </c>
    </row>
    <row r="93" spans="1:37" x14ac:dyDescent="0.2">
      <c r="A93" s="149" t="s">
        <v>518</v>
      </c>
      <c r="B93" s="66" t="s">
        <v>519</v>
      </c>
      <c r="C93" s="67">
        <v>65</v>
      </c>
      <c r="D93" s="84" t="s">
        <v>339</v>
      </c>
      <c r="E93" s="85">
        <v>64.935586729242004</v>
      </c>
      <c r="F93" s="91">
        <v>64.935586729242004</v>
      </c>
      <c r="G93" s="86">
        <v>28.259773121671401</v>
      </c>
      <c r="H93" s="86">
        <v>28.259773121671401</v>
      </c>
      <c r="I93" s="86">
        <v>8.67</v>
      </c>
      <c r="J93" s="86">
        <v>11.14</v>
      </c>
      <c r="K93" s="87">
        <v>0</v>
      </c>
      <c r="L93" s="85">
        <v>0.67999999734600003</v>
      </c>
      <c r="M93" s="86">
        <v>0</v>
      </c>
      <c r="N93" s="86">
        <v>57.030792041653697</v>
      </c>
      <c r="O93" s="86">
        <v>69.179795497432707</v>
      </c>
      <c r="P93" s="86">
        <v>0.52900000000000003</v>
      </c>
      <c r="Q93" s="88">
        <v>0.4274</v>
      </c>
      <c r="R93" s="85">
        <v>0</v>
      </c>
      <c r="S93" s="86">
        <v>0</v>
      </c>
      <c r="T93" s="86">
        <v>0.79</v>
      </c>
      <c r="U93" s="88">
        <v>0.24876259841510001</v>
      </c>
      <c r="V93" s="89">
        <v>4.66</v>
      </c>
      <c r="W93" s="85">
        <v>50.925934892578397</v>
      </c>
      <c r="X93" s="88">
        <v>52.3</v>
      </c>
      <c r="Y93" s="85"/>
      <c r="Z93" s="88"/>
      <c r="AA93" s="85">
        <v>0</v>
      </c>
      <c r="AB93" s="91">
        <v>0</v>
      </c>
      <c r="AC93" s="86">
        <v>0</v>
      </c>
      <c r="AD93" s="86">
        <v>0</v>
      </c>
      <c r="AE93" s="86">
        <v>0</v>
      </c>
      <c r="AF93" s="88">
        <v>0</v>
      </c>
      <c r="AG93" s="85">
        <v>0.275866017558</v>
      </c>
      <c r="AH93" s="86">
        <v>7.0912000000000003E-2</v>
      </c>
      <c r="AI93" s="88">
        <v>3.1849998774899999E-3</v>
      </c>
      <c r="AJ93" s="150">
        <v>1.65</v>
      </c>
      <c r="AK93" s="151">
        <v>2</v>
      </c>
    </row>
    <row r="94" spans="1:37" x14ac:dyDescent="0.2">
      <c r="A94" s="149" t="s">
        <v>520</v>
      </c>
      <c r="B94" s="66" t="s">
        <v>521</v>
      </c>
      <c r="C94" s="67">
        <v>65</v>
      </c>
      <c r="D94" s="84" t="s">
        <v>339</v>
      </c>
      <c r="E94" s="85">
        <v>68.048204403220495</v>
      </c>
      <c r="F94" s="91">
        <v>68.048204403220495</v>
      </c>
      <c r="G94" s="86">
        <v>29.0510835646432</v>
      </c>
      <c r="H94" s="86">
        <v>29.0510835646432</v>
      </c>
      <c r="I94" s="86">
        <v>10.28</v>
      </c>
      <c r="J94" s="86">
        <v>15.35</v>
      </c>
      <c r="K94" s="87">
        <v>0</v>
      </c>
      <c r="L94" s="85">
        <v>0.60000000677300003</v>
      </c>
      <c r="M94" s="86">
        <v>0</v>
      </c>
      <c r="N94" s="86">
        <v>60.470815193305299</v>
      </c>
      <c r="O94" s="86">
        <v>75.990566037735803</v>
      </c>
      <c r="P94" s="86">
        <v>0.53300000000000003</v>
      </c>
      <c r="Q94" s="88">
        <v>0.95779999999999998</v>
      </c>
      <c r="R94" s="85">
        <v>0</v>
      </c>
      <c r="S94" s="86">
        <v>0</v>
      </c>
      <c r="T94" s="86">
        <v>0.94</v>
      </c>
      <c r="U94" s="88">
        <v>0.34567177559781398</v>
      </c>
      <c r="V94" s="89">
        <v>4.79</v>
      </c>
      <c r="W94" s="85">
        <v>50.929287647631803</v>
      </c>
      <c r="X94" s="88">
        <v>51.9666666667</v>
      </c>
      <c r="Y94" s="85">
        <v>100</v>
      </c>
      <c r="Z94" s="88"/>
      <c r="AA94" s="85">
        <v>0</v>
      </c>
      <c r="AB94" s="91">
        <v>0</v>
      </c>
      <c r="AC94" s="86">
        <v>0</v>
      </c>
      <c r="AD94" s="86">
        <v>0</v>
      </c>
      <c r="AE94" s="86">
        <v>0</v>
      </c>
      <c r="AF94" s="88">
        <v>0</v>
      </c>
      <c r="AG94" s="85">
        <v>0.74460396468000001</v>
      </c>
      <c r="AH94" s="86">
        <v>9.6433000000000005E-2</v>
      </c>
      <c r="AI94" s="88">
        <v>1.12850606826E-10</v>
      </c>
      <c r="AJ94" s="150">
        <v>1.76</v>
      </c>
      <c r="AK94" s="151">
        <v>2</v>
      </c>
    </row>
    <row r="95" spans="1:37" x14ac:dyDescent="0.2">
      <c r="A95" s="149" t="s">
        <v>522</v>
      </c>
      <c r="B95" s="66" t="s">
        <v>523</v>
      </c>
      <c r="C95" s="67">
        <v>65</v>
      </c>
      <c r="D95" s="84" t="s">
        <v>339</v>
      </c>
      <c r="E95" s="85">
        <v>67.190604412841196</v>
      </c>
      <c r="F95" s="91">
        <v>67.155965701139806</v>
      </c>
      <c r="G95" s="86">
        <v>32.633587786259497</v>
      </c>
      <c r="H95" s="86">
        <v>32.610713165324697</v>
      </c>
      <c r="I95" s="86">
        <v>14.68</v>
      </c>
      <c r="J95" s="86">
        <v>35.47</v>
      </c>
      <c r="K95" s="87">
        <v>0</v>
      </c>
      <c r="L95" s="85">
        <v>0.89000000620700004</v>
      </c>
      <c r="M95" s="86">
        <v>0</v>
      </c>
      <c r="N95" s="86">
        <v>61.561661307894703</v>
      </c>
      <c r="O95" s="86">
        <v>62.625253068860403</v>
      </c>
      <c r="P95" s="86">
        <v>1.488</v>
      </c>
      <c r="Q95" s="88">
        <v>0.64629999999999999</v>
      </c>
      <c r="R95" s="85">
        <v>0</v>
      </c>
      <c r="S95" s="86">
        <v>0</v>
      </c>
      <c r="T95" s="86">
        <v>1.0900000000000001</v>
      </c>
      <c r="U95" s="88">
        <v>0.51565931193140202</v>
      </c>
      <c r="V95" s="89">
        <v>4.7300000000000004</v>
      </c>
      <c r="W95" s="85">
        <v>52.673461431603798</v>
      </c>
      <c r="X95" s="88">
        <v>53.733333333300003</v>
      </c>
      <c r="Y95" s="85"/>
      <c r="Z95" s="88"/>
      <c r="AA95" s="85">
        <v>0</v>
      </c>
      <c r="AB95" s="91">
        <v>0</v>
      </c>
      <c r="AC95" s="86">
        <v>0</v>
      </c>
      <c r="AD95" s="86">
        <v>0</v>
      </c>
      <c r="AE95" s="86">
        <v>0</v>
      </c>
      <c r="AF95" s="88">
        <v>4.6900126693999997E-2</v>
      </c>
      <c r="AG95" s="85">
        <v>0.33413803347299997</v>
      </c>
      <c r="AH95" s="86">
        <v>0.290989</v>
      </c>
      <c r="AI95" s="88">
        <v>6.3699999744999999E-2</v>
      </c>
      <c r="AJ95" s="150">
        <v>2.11</v>
      </c>
      <c r="AK95" s="151">
        <v>2</v>
      </c>
    </row>
    <row r="96" spans="1:37" x14ac:dyDescent="0.2">
      <c r="A96" s="149" t="s">
        <v>524</v>
      </c>
      <c r="B96" s="66" t="s">
        <v>525</v>
      </c>
      <c r="C96" s="67">
        <v>65</v>
      </c>
      <c r="D96" s="84" t="s">
        <v>339</v>
      </c>
      <c r="E96" s="85">
        <v>80.965654148424093</v>
      </c>
      <c r="F96" s="91">
        <v>80.965654148424093</v>
      </c>
      <c r="G96" s="86">
        <v>35.592690289070802</v>
      </c>
      <c r="H96" s="86">
        <v>35.592690289070802</v>
      </c>
      <c r="I96" s="86">
        <v>3.99</v>
      </c>
      <c r="J96" s="86">
        <v>6.07</v>
      </c>
      <c r="K96" s="87">
        <v>0</v>
      </c>
      <c r="L96" s="85">
        <v>0.65000000167799998</v>
      </c>
      <c r="M96" s="86">
        <v>0</v>
      </c>
      <c r="N96" s="86">
        <v>77.981638823899601</v>
      </c>
      <c r="O96" s="86">
        <v>37.304296007367697</v>
      </c>
      <c r="P96" s="86">
        <v>0.36</v>
      </c>
      <c r="Q96" s="88">
        <v>0.36259999999999998</v>
      </c>
      <c r="R96" s="85">
        <v>0</v>
      </c>
      <c r="S96" s="86">
        <v>0</v>
      </c>
      <c r="T96" s="86">
        <v>0.9</v>
      </c>
      <c r="U96" s="88">
        <v>0.32768607402170102</v>
      </c>
      <c r="V96" s="89">
        <v>4.8</v>
      </c>
      <c r="W96" s="85">
        <v>52.052682948050901</v>
      </c>
      <c r="X96" s="88">
        <v>50.2</v>
      </c>
      <c r="Y96" s="85"/>
      <c r="Z96" s="88"/>
      <c r="AA96" s="85">
        <v>0</v>
      </c>
      <c r="AB96" s="91">
        <v>0</v>
      </c>
      <c r="AC96" s="86">
        <v>0</v>
      </c>
      <c r="AD96" s="86">
        <v>0</v>
      </c>
      <c r="AE96" s="86">
        <v>0</v>
      </c>
      <c r="AF96" s="88">
        <v>46.1352998017</v>
      </c>
      <c r="AG96" s="85">
        <v>0.327235998242</v>
      </c>
      <c r="AH96" s="86">
        <v>2.4951000000000001E-2</v>
      </c>
      <c r="AI96" s="88">
        <v>0</v>
      </c>
      <c r="AJ96" s="150">
        <v>2.65</v>
      </c>
      <c r="AK96" s="151">
        <v>6</v>
      </c>
    </row>
    <row r="97" spans="1:37" x14ac:dyDescent="0.2">
      <c r="A97" s="149" t="s">
        <v>526</v>
      </c>
      <c r="B97" s="66" t="s">
        <v>527</v>
      </c>
      <c r="C97" s="67">
        <v>65</v>
      </c>
      <c r="D97" s="84" t="s">
        <v>339</v>
      </c>
      <c r="E97" s="85">
        <v>71.090894707697203</v>
      </c>
      <c r="F97" s="91">
        <v>71.090894707697203</v>
      </c>
      <c r="G97" s="86">
        <v>37.039791155762998</v>
      </c>
      <c r="H97" s="86">
        <v>37.039791155762998</v>
      </c>
      <c r="I97" s="86">
        <v>8.44</v>
      </c>
      <c r="J97" s="86">
        <v>40</v>
      </c>
      <c r="K97" s="87">
        <v>0</v>
      </c>
      <c r="L97" s="85">
        <v>1.0699999381300001</v>
      </c>
      <c r="M97" s="86">
        <v>0</v>
      </c>
      <c r="N97" s="86">
        <v>67.579810353215095</v>
      </c>
      <c r="O97" s="86">
        <v>45.671414911614001</v>
      </c>
      <c r="P97" s="86">
        <v>1.552</v>
      </c>
      <c r="Q97" s="88">
        <v>0.54500000000000004</v>
      </c>
      <c r="R97" s="85">
        <v>0</v>
      </c>
      <c r="S97" s="86">
        <v>0</v>
      </c>
      <c r="T97" s="86">
        <v>1.1499999999999999</v>
      </c>
      <c r="U97" s="88">
        <v>0.46594414998813399</v>
      </c>
      <c r="V97" s="89">
        <v>4.55</v>
      </c>
      <c r="W97" s="85">
        <v>46.490417446545301</v>
      </c>
      <c r="X97" s="88">
        <v>47.833333333299997</v>
      </c>
      <c r="Y97" s="85">
        <v>100</v>
      </c>
      <c r="Z97" s="88"/>
      <c r="AA97" s="85">
        <v>0</v>
      </c>
      <c r="AB97" s="91">
        <v>0</v>
      </c>
      <c r="AC97" s="86">
        <v>0</v>
      </c>
      <c r="AD97" s="86">
        <v>0</v>
      </c>
      <c r="AE97" s="86">
        <v>0</v>
      </c>
      <c r="AF97" s="88">
        <v>29.6480980063</v>
      </c>
      <c r="AG97" s="85">
        <v>1.0235260422900001</v>
      </c>
      <c r="AH97" s="86">
        <v>0.264658</v>
      </c>
      <c r="AI97" s="88">
        <v>5.7330001805099999E-2</v>
      </c>
      <c r="AJ97" s="150">
        <v>2.35</v>
      </c>
      <c r="AK97" s="151">
        <v>5</v>
      </c>
    </row>
    <row r="98" spans="1:37" x14ac:dyDescent="0.2">
      <c r="A98" s="149" t="s">
        <v>528</v>
      </c>
      <c r="B98" s="66" t="s">
        <v>529</v>
      </c>
      <c r="C98" s="67">
        <v>65</v>
      </c>
      <c r="D98" s="84" t="s">
        <v>339</v>
      </c>
      <c r="E98" s="85">
        <v>61.554689785798999</v>
      </c>
      <c r="F98" s="91">
        <v>61.554689785798999</v>
      </c>
      <c r="G98" s="86">
        <v>29.001062535610298</v>
      </c>
      <c r="H98" s="86">
        <v>29.001062535610298</v>
      </c>
      <c r="I98" s="86">
        <v>31.19</v>
      </c>
      <c r="J98" s="86">
        <v>64.599999999999994</v>
      </c>
      <c r="K98" s="87">
        <v>0</v>
      </c>
      <c r="L98" s="85">
        <v>0.96999994488800001</v>
      </c>
      <c r="M98" s="86">
        <v>4.2401111089029097E-3</v>
      </c>
      <c r="N98" s="86">
        <v>55.9501139449942</v>
      </c>
      <c r="O98" s="86">
        <v>44.451132756922398</v>
      </c>
      <c r="P98" s="86">
        <v>2.556</v>
      </c>
      <c r="Q98" s="88">
        <v>0.82130000000000003</v>
      </c>
      <c r="R98" s="85">
        <v>3.85133834007318E-2</v>
      </c>
      <c r="S98" s="86">
        <v>0</v>
      </c>
      <c r="T98" s="86">
        <v>1.88</v>
      </c>
      <c r="U98" s="88">
        <v>0.53896733857928203</v>
      </c>
      <c r="V98" s="89">
        <v>4.6500000000000004</v>
      </c>
      <c r="W98" s="85">
        <v>50.598501472451503</v>
      </c>
      <c r="X98" s="88">
        <v>56.4</v>
      </c>
      <c r="Y98" s="85">
        <v>100</v>
      </c>
      <c r="Z98" s="88"/>
      <c r="AA98" s="85">
        <v>0</v>
      </c>
      <c r="AB98" s="91">
        <v>0</v>
      </c>
      <c r="AC98" s="86">
        <v>0</v>
      </c>
      <c r="AD98" s="86">
        <v>0</v>
      </c>
      <c r="AE98" s="86">
        <v>0</v>
      </c>
      <c r="AF98" s="88">
        <v>4.5597986979499997E-6</v>
      </c>
      <c r="AG98" s="85">
        <v>0.28501224233599998</v>
      </c>
      <c r="AH98" s="86">
        <v>0.231438</v>
      </c>
      <c r="AI98" s="88">
        <v>4.1404989028299997E-2</v>
      </c>
      <c r="AJ98" s="150">
        <v>2.04</v>
      </c>
      <c r="AK98" s="151">
        <v>2</v>
      </c>
    </row>
    <row r="99" spans="1:37" x14ac:dyDescent="0.2">
      <c r="A99" s="149" t="s">
        <v>530</v>
      </c>
      <c r="B99" s="66" t="s">
        <v>531</v>
      </c>
      <c r="C99" s="67">
        <v>65</v>
      </c>
      <c r="D99" s="84" t="s">
        <v>339</v>
      </c>
      <c r="E99" s="85">
        <v>72.239683666227293</v>
      </c>
      <c r="F99" s="91">
        <v>72.200576469054596</v>
      </c>
      <c r="G99" s="86">
        <v>35.519473935777299</v>
      </c>
      <c r="H99" s="86">
        <v>35.515128691647</v>
      </c>
      <c r="I99" s="86">
        <v>5.56</v>
      </c>
      <c r="J99" s="86">
        <v>10.43</v>
      </c>
      <c r="K99" s="87">
        <v>0</v>
      </c>
      <c r="L99" s="85">
        <v>0.91999999016599998</v>
      </c>
      <c r="M99" s="86">
        <v>0</v>
      </c>
      <c r="N99" s="86">
        <v>64.367849766358603</v>
      </c>
      <c r="O99" s="86">
        <v>53.727753727753701</v>
      </c>
      <c r="P99" s="86">
        <v>0.38700000000000001</v>
      </c>
      <c r="Q99" s="88">
        <v>0.62760000000000005</v>
      </c>
      <c r="R99" s="85">
        <v>0</v>
      </c>
      <c r="S99" s="86">
        <v>0</v>
      </c>
      <c r="T99" s="86">
        <v>0.91</v>
      </c>
      <c r="U99" s="88">
        <v>0.43162758360973902</v>
      </c>
      <c r="V99" s="89">
        <v>4.68</v>
      </c>
      <c r="W99" s="85">
        <v>52.768876578414499</v>
      </c>
      <c r="X99" s="88">
        <v>50.933333333299998</v>
      </c>
      <c r="Y99" s="85">
        <v>100</v>
      </c>
      <c r="Z99" s="88"/>
      <c r="AA99" s="85">
        <v>0</v>
      </c>
      <c r="AB99" s="91">
        <v>0</v>
      </c>
      <c r="AC99" s="86">
        <v>0</v>
      </c>
      <c r="AD99" s="86">
        <v>0</v>
      </c>
      <c r="AE99" s="86">
        <v>0</v>
      </c>
      <c r="AF99" s="88">
        <v>6.5965209844799996E-8</v>
      </c>
      <c r="AG99" s="85">
        <v>0.10109401438899999</v>
      </c>
      <c r="AH99" s="86">
        <v>3.9081999999999999E-2</v>
      </c>
      <c r="AI99" s="88">
        <v>3.1849998805199998E-3</v>
      </c>
      <c r="AJ99" s="150">
        <v>2.19</v>
      </c>
      <c r="AK99" s="151">
        <v>3</v>
      </c>
    </row>
    <row r="100" spans="1:37" x14ac:dyDescent="0.2">
      <c r="A100" s="149" t="s">
        <v>532</v>
      </c>
      <c r="B100" s="66" t="s">
        <v>533</v>
      </c>
      <c r="C100" s="67">
        <v>65</v>
      </c>
      <c r="D100" s="84" t="s">
        <v>339</v>
      </c>
      <c r="E100" s="85">
        <v>86.979456429910798</v>
      </c>
      <c r="F100" s="91">
        <v>86.979456429910798</v>
      </c>
      <c r="G100" s="86">
        <v>49.000982190077799</v>
      </c>
      <c r="H100" s="86">
        <v>49.000982190077799</v>
      </c>
      <c r="I100" s="86">
        <v>0.81</v>
      </c>
      <c r="J100" s="86">
        <v>1</v>
      </c>
      <c r="K100" s="87">
        <v>0</v>
      </c>
      <c r="L100" s="85">
        <v>0.58000000075500002</v>
      </c>
      <c r="M100" s="86">
        <v>1.72490735687917E-3</v>
      </c>
      <c r="N100" s="86">
        <v>75.876011710005201</v>
      </c>
      <c r="O100" s="86">
        <v>31.315385926052102</v>
      </c>
      <c r="P100" s="86">
        <v>0.55000000000000004</v>
      </c>
      <c r="Q100" s="88">
        <v>0.68679999999999997</v>
      </c>
      <c r="R100" s="85">
        <v>8.6865879082696305E-3</v>
      </c>
      <c r="S100" s="86">
        <v>0</v>
      </c>
      <c r="T100" s="86">
        <v>1.0900000000000001</v>
      </c>
      <c r="U100" s="88">
        <v>0.36608902900551499</v>
      </c>
      <c r="V100" s="89">
        <v>4.9000000000000004</v>
      </c>
      <c r="W100" s="85">
        <v>48.888497660533197</v>
      </c>
      <c r="X100" s="88">
        <v>51.433333333299998</v>
      </c>
      <c r="Y100" s="85">
        <v>100</v>
      </c>
      <c r="Z100" s="88"/>
      <c r="AA100" s="85">
        <v>0</v>
      </c>
      <c r="AB100" s="91">
        <v>0</v>
      </c>
      <c r="AC100" s="86">
        <v>0</v>
      </c>
      <c r="AD100" s="86">
        <v>0</v>
      </c>
      <c r="AE100" s="86">
        <v>0</v>
      </c>
      <c r="AF100" s="88">
        <v>3.34559990195</v>
      </c>
      <c r="AG100" s="85">
        <v>0.16402398639400001</v>
      </c>
      <c r="AH100" s="86">
        <v>7.7720000000000003E-3</v>
      </c>
      <c r="AI100" s="88">
        <v>9.5549988900499993E-3</v>
      </c>
      <c r="AJ100" s="150">
        <v>2.5499999999999998</v>
      </c>
      <c r="AK100" s="151">
        <v>4</v>
      </c>
    </row>
    <row r="101" spans="1:37" x14ac:dyDescent="0.2">
      <c r="A101" s="149" t="s">
        <v>534</v>
      </c>
      <c r="B101" s="66" t="s">
        <v>535</v>
      </c>
      <c r="C101" s="67">
        <v>65</v>
      </c>
      <c r="D101" s="84" t="s">
        <v>339</v>
      </c>
      <c r="E101" s="85">
        <v>79.033694597055799</v>
      </c>
      <c r="F101" s="91">
        <v>79.033694597055799</v>
      </c>
      <c r="G101" s="86">
        <v>49.854393707406402</v>
      </c>
      <c r="H101" s="86">
        <v>49.854393707406402</v>
      </c>
      <c r="I101" s="86">
        <v>1.53</v>
      </c>
      <c r="J101" s="86">
        <v>2.4700000000000002</v>
      </c>
      <c r="K101" s="87">
        <v>0</v>
      </c>
      <c r="L101" s="85">
        <v>0.890000001481</v>
      </c>
      <c r="M101" s="86">
        <v>5.3712363815599303E-4</v>
      </c>
      <c r="N101" s="86">
        <v>73.081649509458302</v>
      </c>
      <c r="O101" s="86">
        <v>32.741534085859001</v>
      </c>
      <c r="P101" s="86">
        <v>0.26300000000000001</v>
      </c>
      <c r="Q101" s="88">
        <v>0.42249999999999999</v>
      </c>
      <c r="R101" s="85">
        <v>2.9276861520445001E-2</v>
      </c>
      <c r="S101" s="86">
        <v>0</v>
      </c>
      <c r="T101" s="86">
        <v>0.79</v>
      </c>
      <c r="U101" s="88">
        <v>0.42831266824782099</v>
      </c>
      <c r="V101" s="89">
        <v>4.9000000000000004</v>
      </c>
      <c r="W101" s="85">
        <v>46.966157688784698</v>
      </c>
      <c r="X101" s="88">
        <v>48.066666666700002</v>
      </c>
      <c r="Y101" s="85">
        <v>100</v>
      </c>
      <c r="Z101" s="88"/>
      <c r="AA101" s="85">
        <v>0</v>
      </c>
      <c r="AB101" s="91">
        <v>0</v>
      </c>
      <c r="AC101" s="86">
        <v>0</v>
      </c>
      <c r="AD101" s="86">
        <v>0</v>
      </c>
      <c r="AE101" s="86">
        <v>0</v>
      </c>
      <c r="AF101" s="88">
        <v>7.6824002713299997</v>
      </c>
      <c r="AG101" s="85">
        <v>1.2155639810800001</v>
      </c>
      <c r="AH101" s="86">
        <v>1.2577E-2</v>
      </c>
      <c r="AI101" s="88">
        <v>9.9976245607199996E-10</v>
      </c>
      <c r="AJ101" s="150">
        <v>2.4300000000000002</v>
      </c>
      <c r="AK101" s="151">
        <v>2</v>
      </c>
    </row>
    <row r="102" spans="1:37" x14ac:dyDescent="0.2">
      <c r="A102" s="149" t="s">
        <v>536</v>
      </c>
      <c r="B102" s="66" t="s">
        <v>537</v>
      </c>
      <c r="C102" s="67">
        <v>65</v>
      </c>
      <c r="D102" s="84" t="s">
        <v>339</v>
      </c>
      <c r="E102" s="85">
        <v>82.055269907960906</v>
      </c>
      <c r="F102" s="91">
        <v>82.055269907960906</v>
      </c>
      <c r="G102" s="86">
        <v>42.876542206850097</v>
      </c>
      <c r="H102" s="86">
        <v>42.876542206850097</v>
      </c>
      <c r="I102" s="86">
        <v>4.6399999999999997</v>
      </c>
      <c r="J102" s="86">
        <v>4.92</v>
      </c>
      <c r="K102" s="87">
        <v>0</v>
      </c>
      <c r="L102" s="85">
        <v>0.54999997653599997</v>
      </c>
      <c r="M102" s="86">
        <v>0</v>
      </c>
      <c r="N102" s="86">
        <v>74.272941066896394</v>
      </c>
      <c r="O102" s="86">
        <v>43.838526912181301</v>
      </c>
      <c r="P102" s="86">
        <v>0.47599999999999998</v>
      </c>
      <c r="Q102" s="88">
        <v>0.73509999999999998</v>
      </c>
      <c r="R102" s="85">
        <v>0</v>
      </c>
      <c r="S102" s="86">
        <v>0</v>
      </c>
      <c r="T102" s="86">
        <v>1.07</v>
      </c>
      <c r="U102" s="88">
        <v>0.33194442832437698</v>
      </c>
      <c r="V102" s="89">
        <v>4.8600000000000003</v>
      </c>
      <c r="W102" s="85">
        <v>53.437426347024498</v>
      </c>
      <c r="X102" s="88">
        <v>52.7</v>
      </c>
      <c r="Y102" s="85">
        <v>-88.8</v>
      </c>
      <c r="Z102" s="88"/>
      <c r="AA102" s="85">
        <v>0</v>
      </c>
      <c r="AB102" s="91">
        <v>0</v>
      </c>
      <c r="AC102" s="86">
        <v>0</v>
      </c>
      <c r="AD102" s="86">
        <v>0</v>
      </c>
      <c r="AE102" s="86">
        <v>0</v>
      </c>
      <c r="AF102" s="88">
        <v>12.889599926100001</v>
      </c>
      <c r="AG102" s="85">
        <v>0.115304009306</v>
      </c>
      <c r="AH102" s="86">
        <v>2.1954999999999999E-2</v>
      </c>
      <c r="AI102" s="88">
        <v>5.4539755691400005E-10</v>
      </c>
      <c r="AJ102" s="150">
        <v>2.4500000000000002</v>
      </c>
      <c r="AK102" s="151">
        <v>4</v>
      </c>
    </row>
    <row r="103" spans="1:37" x14ac:dyDescent="0.2">
      <c r="A103" s="149" t="s">
        <v>538</v>
      </c>
      <c r="B103" s="66" t="s">
        <v>539</v>
      </c>
      <c r="C103" s="67">
        <v>65</v>
      </c>
      <c r="D103" s="84" t="s">
        <v>339</v>
      </c>
      <c r="E103" s="85">
        <v>80</v>
      </c>
      <c r="F103" s="91">
        <v>80</v>
      </c>
      <c r="G103" s="86">
        <v>33.454526293603102</v>
      </c>
      <c r="H103" s="86">
        <v>33.454526293603102</v>
      </c>
      <c r="I103" s="86">
        <v>2.0299999999999998</v>
      </c>
      <c r="J103" s="86">
        <v>3.38</v>
      </c>
      <c r="K103" s="87">
        <v>0</v>
      </c>
      <c r="L103" s="85">
        <v>0.120000023271</v>
      </c>
      <c r="M103" s="86">
        <v>0</v>
      </c>
      <c r="N103" s="86">
        <v>71.270189177111504</v>
      </c>
      <c r="O103" s="86">
        <v>47.975923521775101</v>
      </c>
      <c r="P103" s="86">
        <v>0.375</v>
      </c>
      <c r="Q103" s="88">
        <v>0.46839999999999998</v>
      </c>
      <c r="R103" s="85">
        <v>0</v>
      </c>
      <c r="S103" s="86">
        <v>0</v>
      </c>
      <c r="T103" s="86">
        <v>0.98</v>
      </c>
      <c r="U103" s="88">
        <v>0.27400147539255998</v>
      </c>
      <c r="V103" s="89">
        <v>4.75</v>
      </c>
      <c r="W103" s="85">
        <v>52.843118299175003</v>
      </c>
      <c r="X103" s="88">
        <v>53.566666666700002</v>
      </c>
      <c r="Y103" s="85">
        <v>-100</v>
      </c>
      <c r="Z103" s="88"/>
      <c r="AA103" s="85">
        <v>0</v>
      </c>
      <c r="AB103" s="91">
        <v>0</v>
      </c>
      <c r="AC103" s="86">
        <v>0</v>
      </c>
      <c r="AD103" s="86">
        <v>0</v>
      </c>
      <c r="AE103" s="86">
        <v>0</v>
      </c>
      <c r="AF103" s="88">
        <v>24.829500234899999</v>
      </c>
      <c r="AG103" s="85">
        <v>0.26024599477900001</v>
      </c>
      <c r="AH103" s="86">
        <v>1.7558000000000001E-2</v>
      </c>
      <c r="AI103" s="88">
        <v>9.3247031158300007E-10</v>
      </c>
      <c r="AJ103" s="150">
        <v>2.57</v>
      </c>
      <c r="AK103" s="151">
        <v>5</v>
      </c>
    </row>
    <row r="104" spans="1:37" x14ac:dyDescent="0.2">
      <c r="A104" s="149" t="s">
        <v>540</v>
      </c>
      <c r="B104" s="66" t="s">
        <v>541</v>
      </c>
      <c r="C104" s="67">
        <v>65</v>
      </c>
      <c r="D104" s="84" t="s">
        <v>339</v>
      </c>
      <c r="E104" s="85">
        <v>84.036349972862794</v>
      </c>
      <c r="F104" s="91">
        <v>84.036349972862794</v>
      </c>
      <c r="G104" s="86">
        <v>37.102857063334099</v>
      </c>
      <c r="H104" s="86">
        <v>37.102857063334099</v>
      </c>
      <c r="I104" s="86">
        <v>0.51</v>
      </c>
      <c r="J104" s="86">
        <v>1.18</v>
      </c>
      <c r="K104" s="87">
        <v>0</v>
      </c>
      <c r="L104" s="85">
        <v>0.170000005175</v>
      </c>
      <c r="M104" s="86">
        <v>0</v>
      </c>
      <c r="N104" s="86">
        <v>79.175847162181</v>
      </c>
      <c r="O104" s="86">
        <v>25.7796476465948</v>
      </c>
      <c r="P104" s="86">
        <v>0.22</v>
      </c>
      <c r="Q104" s="88">
        <v>0.20100000000000001</v>
      </c>
      <c r="R104" s="85">
        <v>0</v>
      </c>
      <c r="S104" s="86">
        <v>0.1</v>
      </c>
      <c r="T104" s="86">
        <v>0.83</v>
      </c>
      <c r="U104" s="88">
        <v>0.635985359811849</v>
      </c>
      <c r="V104" s="89">
        <v>4.75</v>
      </c>
      <c r="W104" s="85">
        <v>44.678070446851002</v>
      </c>
      <c r="X104" s="88">
        <v>47.666666666700003</v>
      </c>
      <c r="Y104" s="85"/>
      <c r="Z104" s="88"/>
      <c r="AA104" s="85">
        <v>0</v>
      </c>
      <c r="AB104" s="91">
        <v>0</v>
      </c>
      <c r="AC104" s="86">
        <v>0.02</v>
      </c>
      <c r="AD104" s="86">
        <v>0.02</v>
      </c>
      <c r="AE104" s="86">
        <v>0</v>
      </c>
      <c r="AF104" s="88">
        <v>57.096001065999999</v>
      </c>
      <c r="AG104" s="85">
        <v>0.59073000578400003</v>
      </c>
      <c r="AH104" s="86">
        <v>4.947E-3</v>
      </c>
      <c r="AI104" s="88">
        <v>0</v>
      </c>
      <c r="AJ104" s="150">
        <v>2.84</v>
      </c>
      <c r="AK104" s="151">
        <v>13</v>
      </c>
    </row>
    <row r="105" spans="1:37" x14ac:dyDescent="0.2">
      <c r="A105" s="149" t="s">
        <v>542</v>
      </c>
      <c r="B105" s="66" t="s">
        <v>543</v>
      </c>
      <c r="C105" s="67">
        <v>65</v>
      </c>
      <c r="D105" s="84" t="s">
        <v>339</v>
      </c>
      <c r="E105" s="85">
        <v>89.438365532569705</v>
      </c>
      <c r="F105" s="91">
        <v>89.438365532569705</v>
      </c>
      <c r="G105" s="86">
        <v>45.770644554624702</v>
      </c>
      <c r="H105" s="86">
        <v>45.770644554624702</v>
      </c>
      <c r="I105" s="86">
        <v>1.51</v>
      </c>
      <c r="J105" s="86">
        <v>1.98</v>
      </c>
      <c r="K105" s="87">
        <v>0</v>
      </c>
      <c r="L105" s="85">
        <v>0.16000000060399999</v>
      </c>
      <c r="M105" s="86">
        <v>0</v>
      </c>
      <c r="N105" s="86">
        <v>84.533144791532706</v>
      </c>
      <c r="O105" s="86">
        <v>27.752258064516099</v>
      </c>
      <c r="P105" s="86">
        <v>0.214</v>
      </c>
      <c r="Q105" s="88">
        <v>0.24929999999999999</v>
      </c>
      <c r="R105" s="85">
        <v>0</v>
      </c>
      <c r="S105" s="86">
        <v>0</v>
      </c>
      <c r="T105" s="86">
        <v>0.88</v>
      </c>
      <c r="U105" s="88">
        <v>0.15280389810223999</v>
      </c>
      <c r="V105" s="89">
        <v>4.8</v>
      </c>
      <c r="W105" s="85">
        <v>46.058898264007603</v>
      </c>
      <c r="X105" s="88">
        <v>47.333333333299997</v>
      </c>
      <c r="Y105" s="85"/>
      <c r="Z105" s="88"/>
      <c r="AA105" s="85">
        <v>0</v>
      </c>
      <c r="AB105" s="91">
        <v>0</v>
      </c>
      <c r="AC105" s="86">
        <v>0</v>
      </c>
      <c r="AD105" s="86">
        <v>0</v>
      </c>
      <c r="AE105" s="86">
        <v>0</v>
      </c>
      <c r="AF105" s="88">
        <v>59.934798627500001</v>
      </c>
      <c r="AG105" s="85">
        <v>8.5260004563099998E-2</v>
      </c>
      <c r="AH105" s="86">
        <v>1.0359E-2</v>
      </c>
      <c r="AI105" s="88">
        <v>0</v>
      </c>
      <c r="AJ105" s="150">
        <v>2.72</v>
      </c>
      <c r="AK105" s="151">
        <v>7</v>
      </c>
    </row>
    <row r="106" spans="1:37" x14ac:dyDescent="0.2">
      <c r="A106" s="149" t="s">
        <v>544</v>
      </c>
      <c r="B106" s="66" t="s">
        <v>545</v>
      </c>
      <c r="C106" s="67">
        <v>65</v>
      </c>
      <c r="D106" s="84" t="s">
        <v>339</v>
      </c>
      <c r="E106" s="85">
        <v>91.440713196914402</v>
      </c>
      <c r="F106" s="91">
        <v>91.440713196914402</v>
      </c>
      <c r="G106" s="86">
        <v>31.5915284770659</v>
      </c>
      <c r="H106" s="86">
        <v>31.5915284770659</v>
      </c>
      <c r="I106" s="86">
        <v>0.49</v>
      </c>
      <c r="J106" s="86">
        <v>1.43</v>
      </c>
      <c r="K106" s="87">
        <v>0</v>
      </c>
      <c r="L106" s="85">
        <v>0.309999992901</v>
      </c>
      <c r="M106" s="86">
        <v>0</v>
      </c>
      <c r="N106" s="86">
        <v>82.970583135872403</v>
      </c>
      <c r="O106" s="86">
        <v>15.4939188375547</v>
      </c>
      <c r="P106" s="86">
        <v>0.17899999999999999</v>
      </c>
      <c r="Q106" s="88">
        <v>0.32079999999999997</v>
      </c>
      <c r="R106" s="85">
        <v>0</v>
      </c>
      <c r="S106" s="86">
        <v>1</v>
      </c>
      <c r="T106" s="86">
        <v>0.45</v>
      </c>
      <c r="U106" s="88">
        <v>0.21363573375213599</v>
      </c>
      <c r="V106" s="89">
        <v>4.97</v>
      </c>
      <c r="W106" s="85">
        <v>50.434099202662701</v>
      </c>
      <c r="X106" s="88">
        <v>56.266666666699997</v>
      </c>
      <c r="Y106" s="85">
        <v>100</v>
      </c>
      <c r="Z106" s="88"/>
      <c r="AA106" s="85">
        <v>0</v>
      </c>
      <c r="AB106" s="91">
        <v>0</v>
      </c>
      <c r="AC106" s="86">
        <v>0</v>
      </c>
      <c r="AD106" s="86">
        <v>0</v>
      </c>
      <c r="AE106" s="86">
        <v>0</v>
      </c>
      <c r="AF106" s="88">
        <v>68.990696329599999</v>
      </c>
      <c r="AG106" s="85">
        <v>0.19410298642099999</v>
      </c>
      <c r="AH106" s="86">
        <v>8.8940000000000009E-3</v>
      </c>
      <c r="AI106" s="88">
        <v>8.6787850912700008E-9</v>
      </c>
      <c r="AJ106" s="150">
        <v>3.05</v>
      </c>
      <c r="AK106" s="151">
        <v>28</v>
      </c>
    </row>
    <row r="107" spans="1:37" x14ac:dyDescent="0.2">
      <c r="A107" s="149" t="s">
        <v>546</v>
      </c>
      <c r="B107" s="66" t="s">
        <v>547</v>
      </c>
      <c r="C107" s="67">
        <v>65</v>
      </c>
      <c r="D107" s="84" t="s">
        <v>339</v>
      </c>
      <c r="E107" s="85">
        <v>85.577403862925493</v>
      </c>
      <c r="F107" s="91">
        <v>85.577403862925493</v>
      </c>
      <c r="G107" s="86">
        <v>36.074514227240499</v>
      </c>
      <c r="H107" s="86">
        <v>36.074514227240499</v>
      </c>
      <c r="I107" s="86">
        <v>5.28</v>
      </c>
      <c r="J107" s="86">
        <v>4.41</v>
      </c>
      <c r="K107" s="87">
        <v>0</v>
      </c>
      <c r="L107" s="85">
        <v>0.25999998527200002</v>
      </c>
      <c r="M107" s="86">
        <v>0</v>
      </c>
      <c r="N107" s="86">
        <v>72.851791149613703</v>
      </c>
      <c r="O107" s="86">
        <v>36.089306141769598</v>
      </c>
      <c r="P107" s="86">
        <v>0.26900000000000002</v>
      </c>
      <c r="Q107" s="88">
        <v>0.54269999999999996</v>
      </c>
      <c r="R107" s="85">
        <v>0</v>
      </c>
      <c r="S107" s="86">
        <v>0.9</v>
      </c>
      <c r="T107" s="86">
        <v>0.88</v>
      </c>
      <c r="U107" s="88">
        <v>0.61978906240915399</v>
      </c>
      <c r="V107" s="89">
        <v>4.92</v>
      </c>
      <c r="W107" s="85">
        <v>50.934240721823002</v>
      </c>
      <c r="X107" s="88">
        <v>48.866666666699999</v>
      </c>
      <c r="Y107" s="85">
        <v>-100</v>
      </c>
      <c r="Z107" s="88"/>
      <c r="AA107" s="85">
        <v>0</v>
      </c>
      <c r="AB107" s="91">
        <v>0</v>
      </c>
      <c r="AC107" s="86">
        <v>0</v>
      </c>
      <c r="AD107" s="86">
        <v>0</v>
      </c>
      <c r="AE107" s="86">
        <v>0.01</v>
      </c>
      <c r="AF107" s="88">
        <v>37.066302598</v>
      </c>
      <c r="AG107" s="85">
        <v>4.0600310590499999E-4</v>
      </c>
      <c r="AH107" s="86">
        <v>2.4686E-2</v>
      </c>
      <c r="AI107" s="88">
        <v>0</v>
      </c>
      <c r="AJ107" s="150">
        <v>2.95</v>
      </c>
      <c r="AK107" s="151">
        <v>32</v>
      </c>
    </row>
    <row r="108" spans="1:37" x14ac:dyDescent="0.2">
      <c r="A108" s="149" t="s">
        <v>548</v>
      </c>
      <c r="B108" s="66" t="s">
        <v>549</v>
      </c>
      <c r="C108" s="67">
        <v>65</v>
      </c>
      <c r="D108" s="84" t="s">
        <v>339</v>
      </c>
      <c r="E108" s="85">
        <v>92.679607204640305</v>
      </c>
      <c r="F108" s="91">
        <v>92.679607204640305</v>
      </c>
      <c r="G108" s="86">
        <v>36.758420677724601</v>
      </c>
      <c r="H108" s="86">
        <v>36.758420677724601</v>
      </c>
      <c r="I108" s="86">
        <v>0.56000000000000005</v>
      </c>
      <c r="J108" s="86">
        <v>0.8</v>
      </c>
      <c r="K108" s="87">
        <v>0</v>
      </c>
      <c r="L108" s="85">
        <v>4.0000020014900002E-2</v>
      </c>
      <c r="M108" s="86">
        <v>1.2429615948645599E-2</v>
      </c>
      <c r="N108" s="86">
        <v>88.136120765679294</v>
      </c>
      <c r="O108" s="86">
        <v>41.362302299037999</v>
      </c>
      <c r="P108" s="86">
        <v>0.17599999999999999</v>
      </c>
      <c r="Q108" s="88">
        <v>0.55120000000000002</v>
      </c>
      <c r="R108" s="85">
        <v>1.82116190129302E-2</v>
      </c>
      <c r="S108" s="86">
        <v>0.4</v>
      </c>
      <c r="T108" s="86">
        <v>0.99</v>
      </c>
      <c r="U108" s="88">
        <v>2.7984125368881601E-2</v>
      </c>
      <c r="V108" s="89">
        <v>5</v>
      </c>
      <c r="W108" s="85">
        <v>49.617704086555399</v>
      </c>
      <c r="X108" s="88">
        <v>48.666666666700003</v>
      </c>
      <c r="Y108" s="85"/>
      <c r="Z108" s="88"/>
      <c r="AA108" s="85">
        <v>0</v>
      </c>
      <c r="AB108" s="91">
        <v>0</v>
      </c>
      <c r="AC108" s="86">
        <v>0</v>
      </c>
      <c r="AD108" s="86">
        <v>0</v>
      </c>
      <c r="AE108" s="86">
        <v>0</v>
      </c>
      <c r="AF108" s="88">
        <v>80.182496931200006</v>
      </c>
      <c r="AG108" s="85">
        <v>1.04475127324E-8</v>
      </c>
      <c r="AH108" s="86">
        <v>4.1289999999999999E-3</v>
      </c>
      <c r="AI108" s="88">
        <v>2.1023905544700001E-8</v>
      </c>
      <c r="AJ108" s="150">
        <v>3.51</v>
      </c>
      <c r="AK108" s="151">
        <v>63</v>
      </c>
    </row>
    <row r="109" spans="1:37" x14ac:dyDescent="0.2">
      <c r="A109" s="149" t="s">
        <v>550</v>
      </c>
      <c r="B109" s="66" t="s">
        <v>551</v>
      </c>
      <c r="C109" s="67">
        <v>65</v>
      </c>
      <c r="D109" s="84" t="s">
        <v>339</v>
      </c>
      <c r="E109" s="85">
        <v>62.018575255449903</v>
      </c>
      <c r="F109" s="91">
        <v>61.423461285510299</v>
      </c>
      <c r="G109" s="86">
        <v>41.728557450153197</v>
      </c>
      <c r="H109" s="86">
        <v>41.236104650230203</v>
      </c>
      <c r="I109" s="86">
        <v>20.13</v>
      </c>
      <c r="J109" s="86">
        <v>17.11</v>
      </c>
      <c r="K109" s="87">
        <v>0</v>
      </c>
      <c r="L109" s="85">
        <v>2.6899999180099998</v>
      </c>
      <c r="M109" s="86">
        <v>0</v>
      </c>
      <c r="N109" s="86">
        <v>54.891068064344701</v>
      </c>
      <c r="O109" s="86">
        <v>26.124456213353501</v>
      </c>
      <c r="P109" s="86">
        <v>0.56499999999999995</v>
      </c>
      <c r="Q109" s="88">
        <v>0.73070000000000002</v>
      </c>
      <c r="R109" s="85">
        <v>0</v>
      </c>
      <c r="S109" s="86">
        <v>10.4</v>
      </c>
      <c r="T109" s="86">
        <v>1.44</v>
      </c>
      <c r="U109" s="88">
        <v>9.8057458173593606</v>
      </c>
      <c r="V109" s="89">
        <v>4.59</v>
      </c>
      <c r="W109" s="85">
        <v>34.724080914197899</v>
      </c>
      <c r="X109" s="88">
        <v>38.566666666700002</v>
      </c>
      <c r="Y109" s="85"/>
      <c r="Z109" s="88"/>
      <c r="AA109" s="85">
        <v>0</v>
      </c>
      <c r="AB109" s="91">
        <v>0</v>
      </c>
      <c r="AC109" s="86">
        <v>0</v>
      </c>
      <c r="AD109" s="86">
        <v>0</v>
      </c>
      <c r="AE109" s="86">
        <v>0</v>
      </c>
      <c r="AF109" s="88">
        <v>0</v>
      </c>
      <c r="AG109" s="85">
        <v>2.6278565647400001</v>
      </c>
      <c r="AH109" s="86">
        <v>7.8227000000000005E-2</v>
      </c>
      <c r="AI109" s="88">
        <v>0</v>
      </c>
      <c r="AJ109" s="150">
        <v>3.44</v>
      </c>
      <c r="AK109" s="151">
        <v>47</v>
      </c>
    </row>
    <row r="110" spans="1:37" x14ac:dyDescent="0.2">
      <c r="A110" s="149" t="s">
        <v>552</v>
      </c>
      <c r="B110" s="66" t="s">
        <v>553</v>
      </c>
      <c r="C110" s="67">
        <v>65</v>
      </c>
      <c r="D110" s="84" t="s">
        <v>339</v>
      </c>
      <c r="E110" s="85">
        <v>65.121933067057</v>
      </c>
      <c r="F110" s="91">
        <v>65.121933067057</v>
      </c>
      <c r="G110" s="86">
        <v>36.143293061103002</v>
      </c>
      <c r="H110" s="86">
        <v>36.143293061103002</v>
      </c>
      <c r="I110" s="86">
        <v>5.35</v>
      </c>
      <c r="J110" s="86">
        <v>4.46</v>
      </c>
      <c r="K110" s="87">
        <v>0</v>
      </c>
      <c r="L110" s="85">
        <v>2.0400000006500001</v>
      </c>
      <c r="M110" s="86">
        <v>0</v>
      </c>
      <c r="N110" s="86">
        <v>58.4409136047666</v>
      </c>
      <c r="O110" s="86">
        <v>32.172485309367403</v>
      </c>
      <c r="P110" s="86">
        <v>0.34499999999999997</v>
      </c>
      <c r="Q110" s="88">
        <v>0.63400000000000001</v>
      </c>
      <c r="R110" s="85">
        <v>0</v>
      </c>
      <c r="S110" s="86">
        <v>9.1</v>
      </c>
      <c r="T110" s="86">
        <v>1.19</v>
      </c>
      <c r="U110" s="88">
        <v>4.04624277456647</v>
      </c>
      <c r="V110" s="89">
        <v>4.67</v>
      </c>
      <c r="W110" s="85">
        <v>35.144584061115303</v>
      </c>
      <c r="X110" s="88">
        <v>36.633333333300001</v>
      </c>
      <c r="Y110" s="85"/>
      <c r="Z110" s="88"/>
      <c r="AA110" s="85">
        <v>0</v>
      </c>
      <c r="AB110" s="91">
        <v>0</v>
      </c>
      <c r="AC110" s="86">
        <v>0</v>
      </c>
      <c r="AD110" s="86">
        <v>0</v>
      </c>
      <c r="AE110" s="86">
        <v>0</v>
      </c>
      <c r="AF110" s="88">
        <v>0</v>
      </c>
      <c r="AG110" s="85">
        <v>3.27283837361</v>
      </c>
      <c r="AH110" s="86">
        <v>1.1339E-2</v>
      </c>
      <c r="AI110" s="88">
        <v>0</v>
      </c>
      <c r="AJ110" s="150">
        <v>3.49</v>
      </c>
      <c r="AK110" s="151">
        <v>51</v>
      </c>
    </row>
    <row r="111" spans="1:37" x14ac:dyDescent="0.2">
      <c r="A111" s="149" t="s">
        <v>554</v>
      </c>
      <c r="B111" s="66" t="s">
        <v>555</v>
      </c>
      <c r="C111" s="67">
        <v>65</v>
      </c>
      <c r="D111" s="84" t="s">
        <v>339</v>
      </c>
      <c r="E111" s="85">
        <v>72.438061724285504</v>
      </c>
      <c r="F111" s="91">
        <v>72.390508345618002</v>
      </c>
      <c r="G111" s="86">
        <v>40.591564030624397</v>
      </c>
      <c r="H111" s="86">
        <v>40.577298017024098</v>
      </c>
      <c r="I111" s="86">
        <v>26.3</v>
      </c>
      <c r="J111" s="86">
        <v>22.45</v>
      </c>
      <c r="K111" s="87">
        <v>0</v>
      </c>
      <c r="L111" s="85">
        <v>0.97999986084599999</v>
      </c>
      <c r="M111" s="86">
        <v>0</v>
      </c>
      <c r="N111" s="86">
        <v>67.026632152328901</v>
      </c>
      <c r="O111" s="86">
        <v>66.438593881699603</v>
      </c>
      <c r="P111" s="86">
        <v>0.36799999999999999</v>
      </c>
      <c r="Q111" s="88">
        <v>0.95109999999999995</v>
      </c>
      <c r="R111" s="85">
        <v>0</v>
      </c>
      <c r="S111" s="86">
        <v>4.9000000000000004</v>
      </c>
      <c r="T111" s="86">
        <v>2.09</v>
      </c>
      <c r="U111" s="88">
        <v>1.33942016580278</v>
      </c>
      <c r="V111" s="89">
        <v>4.6100000000000003</v>
      </c>
      <c r="W111" s="85">
        <v>41.024458104276299</v>
      </c>
      <c r="X111" s="88">
        <v>36.9666666667</v>
      </c>
      <c r="Y111" s="85">
        <v>100</v>
      </c>
      <c r="Z111" s="88"/>
      <c r="AA111" s="85">
        <v>0</v>
      </c>
      <c r="AB111" s="91">
        <v>0</v>
      </c>
      <c r="AC111" s="86">
        <v>0</v>
      </c>
      <c r="AD111" s="86">
        <v>0</v>
      </c>
      <c r="AE111" s="86">
        <v>0.13</v>
      </c>
      <c r="AF111" s="88">
        <v>0</v>
      </c>
      <c r="AG111" s="85">
        <v>0.98405493641099995</v>
      </c>
      <c r="AH111" s="86">
        <v>8.8326000000000002E-2</v>
      </c>
      <c r="AI111" s="88">
        <v>6.7421009587099998E-2</v>
      </c>
      <c r="AJ111" s="150">
        <v>3.36</v>
      </c>
      <c r="AK111" s="151">
        <v>52</v>
      </c>
    </row>
    <row r="112" spans="1:37" x14ac:dyDescent="0.2">
      <c r="A112" s="149" t="s">
        <v>556</v>
      </c>
      <c r="B112" s="66" t="s">
        <v>557</v>
      </c>
      <c r="C112" s="67">
        <v>65</v>
      </c>
      <c r="D112" s="84" t="s">
        <v>339</v>
      </c>
      <c r="E112" s="85">
        <v>89.408320549569396</v>
      </c>
      <c r="F112" s="91">
        <v>89.385707038913594</v>
      </c>
      <c r="G112" s="86">
        <v>60.374406395345297</v>
      </c>
      <c r="H112" s="86">
        <v>60.359738172217199</v>
      </c>
      <c r="I112" s="86">
        <v>14.56</v>
      </c>
      <c r="J112" s="86">
        <v>17.95</v>
      </c>
      <c r="K112" s="87">
        <v>0</v>
      </c>
      <c r="L112" s="85">
        <v>0.48999999168199998</v>
      </c>
      <c r="M112" s="86">
        <v>0</v>
      </c>
      <c r="N112" s="86">
        <v>79.057976339187306</v>
      </c>
      <c r="O112" s="86">
        <v>67.030274505460994</v>
      </c>
      <c r="P112" s="86">
        <v>0.48599999999999999</v>
      </c>
      <c r="Q112" s="88">
        <v>0.36670000000000003</v>
      </c>
      <c r="R112" s="85">
        <v>0</v>
      </c>
      <c r="S112" s="86">
        <v>1.9</v>
      </c>
      <c r="T112" s="86">
        <v>1.19</v>
      </c>
      <c r="U112" s="88">
        <v>0.49566370653774899</v>
      </c>
      <c r="V112" s="89">
        <v>4.88</v>
      </c>
      <c r="W112" s="85">
        <v>47.059735943896001</v>
      </c>
      <c r="X112" s="88">
        <v>44.233333333300003</v>
      </c>
      <c r="Y112" s="85"/>
      <c r="Z112" s="88"/>
      <c r="AA112" s="85">
        <v>0</v>
      </c>
      <c r="AB112" s="91">
        <v>0</v>
      </c>
      <c r="AC112" s="86">
        <v>0</v>
      </c>
      <c r="AD112" s="86">
        <v>0</v>
      </c>
      <c r="AE112" s="86">
        <v>0.1</v>
      </c>
      <c r="AF112" s="88">
        <v>0</v>
      </c>
      <c r="AG112" s="85">
        <v>0.141615978675</v>
      </c>
      <c r="AH112" s="86">
        <v>0.148343</v>
      </c>
      <c r="AI112" s="88">
        <v>0.37939898295800001</v>
      </c>
      <c r="AJ112" s="150">
        <v>3.47</v>
      </c>
      <c r="AK112" s="151">
        <v>60</v>
      </c>
    </row>
    <row r="113" spans="1:37" x14ac:dyDescent="0.2">
      <c r="A113" s="149" t="s">
        <v>558</v>
      </c>
      <c r="B113" s="66" t="s">
        <v>559</v>
      </c>
      <c r="C113" s="67">
        <v>65</v>
      </c>
      <c r="D113" s="84" t="s">
        <v>339</v>
      </c>
      <c r="E113" s="85">
        <v>86.753484039694797</v>
      </c>
      <c r="F113" s="91">
        <v>86.585103715114798</v>
      </c>
      <c r="G113" s="86">
        <v>54.866907892379899</v>
      </c>
      <c r="H113" s="86">
        <v>54.7522659692616</v>
      </c>
      <c r="I113" s="86">
        <v>36.36</v>
      </c>
      <c r="J113" s="86">
        <v>57.49</v>
      </c>
      <c r="K113" s="87">
        <v>0</v>
      </c>
      <c r="L113" s="85">
        <v>0.24999996462099999</v>
      </c>
      <c r="M113" s="86">
        <v>0</v>
      </c>
      <c r="N113" s="86">
        <v>78.309326611451198</v>
      </c>
      <c r="O113" s="86">
        <v>67.987424522181797</v>
      </c>
      <c r="P113" s="86">
        <v>1.095</v>
      </c>
      <c r="Q113" s="88">
        <v>0.49759999999999999</v>
      </c>
      <c r="R113" s="85">
        <v>0</v>
      </c>
      <c r="S113" s="86">
        <v>1.6</v>
      </c>
      <c r="T113" s="86">
        <v>1.38</v>
      </c>
      <c r="U113" s="88">
        <v>0.36362984989073199</v>
      </c>
      <c r="V113" s="89">
        <v>4.76</v>
      </c>
      <c r="W113" s="85">
        <v>45.959394628566599</v>
      </c>
      <c r="X113" s="88">
        <v>49.566666666700002</v>
      </c>
      <c r="Y113" s="85"/>
      <c r="Z113" s="88"/>
      <c r="AA113" s="85">
        <v>0</v>
      </c>
      <c r="AB113" s="91">
        <v>0</v>
      </c>
      <c r="AC113" s="86">
        <v>0</v>
      </c>
      <c r="AD113" s="86">
        <v>0</v>
      </c>
      <c r="AE113" s="86">
        <v>0.53</v>
      </c>
      <c r="AF113" s="88">
        <v>0</v>
      </c>
      <c r="AG113" s="85">
        <v>6.0119978034800002E-3</v>
      </c>
      <c r="AH113" s="86">
        <v>0.16734199999999999</v>
      </c>
      <c r="AI113" s="88">
        <v>0.57688081796099999</v>
      </c>
      <c r="AJ113" s="150">
        <v>3.58</v>
      </c>
      <c r="AK113" s="151">
        <v>64</v>
      </c>
    </row>
    <row r="114" spans="1:37" x14ac:dyDescent="0.2">
      <c r="A114" s="149" t="s">
        <v>560</v>
      </c>
      <c r="B114" s="66" t="s">
        <v>561</v>
      </c>
      <c r="C114" s="67">
        <v>65</v>
      </c>
      <c r="D114" s="84" t="s">
        <v>339</v>
      </c>
      <c r="E114" s="85">
        <v>93.595954380476499</v>
      </c>
      <c r="F114" s="91">
        <v>93.595954380476499</v>
      </c>
      <c r="G114" s="86">
        <v>58.284863855183801</v>
      </c>
      <c r="H114" s="86">
        <v>58.284863855183801</v>
      </c>
      <c r="I114" s="86">
        <v>10.29</v>
      </c>
      <c r="J114" s="86">
        <v>11.22</v>
      </c>
      <c r="K114" s="87">
        <v>0</v>
      </c>
      <c r="L114" s="85">
        <v>0.130000154762</v>
      </c>
      <c r="M114" s="86">
        <v>0</v>
      </c>
      <c r="N114" s="86">
        <v>80.4630178188944</v>
      </c>
      <c r="O114" s="86">
        <v>67.754863813229605</v>
      </c>
      <c r="P114" s="86">
        <v>0.17699999999999999</v>
      </c>
      <c r="Q114" s="88">
        <v>0.28689999999999999</v>
      </c>
      <c r="R114" s="85">
        <v>0</v>
      </c>
      <c r="S114" s="86">
        <v>1.6</v>
      </c>
      <c r="T114" s="86">
        <v>1.02</v>
      </c>
      <c r="U114" s="88">
        <v>0.168567480143966</v>
      </c>
      <c r="V114" s="89">
        <v>4.7300000000000004</v>
      </c>
      <c r="W114" s="85">
        <v>46.4198703514069</v>
      </c>
      <c r="X114" s="88">
        <v>45.8</v>
      </c>
      <c r="Y114" s="85"/>
      <c r="Z114" s="88"/>
      <c r="AA114" s="85">
        <v>0</v>
      </c>
      <c r="AB114" s="91">
        <v>0</v>
      </c>
      <c r="AC114" s="86">
        <v>0</v>
      </c>
      <c r="AD114" s="86">
        <v>0</v>
      </c>
      <c r="AE114" s="86">
        <v>7.0000000000000007E-2</v>
      </c>
      <c r="AF114" s="88">
        <v>0</v>
      </c>
      <c r="AG114" s="85">
        <v>2.2603498494000001E-8</v>
      </c>
      <c r="AH114" s="86">
        <v>3.7517000000000002E-2</v>
      </c>
      <c r="AI114" s="88">
        <v>1.6695040761300001E-7</v>
      </c>
      <c r="AJ114" s="150">
        <v>3.6</v>
      </c>
      <c r="AK114" s="151">
        <v>65</v>
      </c>
    </row>
    <row r="115" spans="1:37" x14ac:dyDescent="0.2">
      <c r="A115" s="149" t="s">
        <v>562</v>
      </c>
      <c r="B115" s="66" t="s">
        <v>563</v>
      </c>
      <c r="C115" s="67">
        <v>65</v>
      </c>
      <c r="D115" s="84" t="s">
        <v>339</v>
      </c>
      <c r="E115" s="85">
        <v>39.546344717756703</v>
      </c>
      <c r="F115" s="91">
        <v>39.001872296468498</v>
      </c>
      <c r="G115" s="86">
        <v>33.4000473454279</v>
      </c>
      <c r="H115" s="86">
        <v>32.885703832827602</v>
      </c>
      <c r="I115" s="86">
        <v>83.37</v>
      </c>
      <c r="J115" s="86">
        <v>103.23</v>
      </c>
      <c r="K115" s="87">
        <v>0</v>
      </c>
      <c r="L115" s="85">
        <v>7.0600000185100003</v>
      </c>
      <c r="M115" s="86"/>
      <c r="N115" s="86">
        <v>34.083698443873701</v>
      </c>
      <c r="O115" s="86">
        <v>31.580535321753398</v>
      </c>
      <c r="P115" s="86">
        <v>3.2029999999999998</v>
      </c>
      <c r="Q115" s="88">
        <v>1.7217</v>
      </c>
      <c r="R115" s="85">
        <v>2.4271844660194199E-2</v>
      </c>
      <c r="S115" s="86">
        <v>12.2</v>
      </c>
      <c r="T115" s="86">
        <v>2.0499999999999998</v>
      </c>
      <c r="U115" s="88">
        <v>10.962618632578</v>
      </c>
      <c r="V115" s="89">
        <v>4.26</v>
      </c>
      <c r="W115" s="85">
        <v>31.522771681885501</v>
      </c>
      <c r="X115" s="88">
        <v>38.4</v>
      </c>
      <c r="Y115" s="85">
        <v>100</v>
      </c>
      <c r="Z115" s="88"/>
      <c r="AA115" s="85">
        <v>0</v>
      </c>
      <c r="AB115" s="91">
        <v>0</v>
      </c>
      <c r="AC115" s="86">
        <v>0</v>
      </c>
      <c r="AD115" s="86">
        <v>0</v>
      </c>
      <c r="AE115" s="86">
        <v>0</v>
      </c>
      <c r="AF115" s="88">
        <v>0</v>
      </c>
      <c r="AG115" s="85">
        <v>3.5433869953500001</v>
      </c>
      <c r="AH115" s="86">
        <v>0.32222600000000001</v>
      </c>
      <c r="AI115" s="88">
        <v>3.8605679949299998</v>
      </c>
      <c r="AJ115" s="150">
        <v>3.08</v>
      </c>
      <c r="AK115" s="151">
        <v>28</v>
      </c>
    </row>
    <row r="116" spans="1:37" x14ac:dyDescent="0.2">
      <c r="A116" s="149" t="s">
        <v>564</v>
      </c>
      <c r="B116" s="66" t="s">
        <v>565</v>
      </c>
      <c r="C116" s="67">
        <v>65</v>
      </c>
      <c r="D116" s="84" t="s">
        <v>339</v>
      </c>
      <c r="E116" s="85">
        <v>95.940808391939797</v>
      </c>
      <c r="F116" s="91">
        <v>95.940808391939797</v>
      </c>
      <c r="G116" s="86">
        <v>60.626164500113099</v>
      </c>
      <c r="H116" s="86">
        <v>60.626164500113099</v>
      </c>
      <c r="I116" s="86">
        <v>0.48</v>
      </c>
      <c r="J116" s="86">
        <v>1</v>
      </c>
      <c r="K116" s="87">
        <v>0</v>
      </c>
      <c r="L116" s="85">
        <v>3.00000003554E-2</v>
      </c>
      <c r="M116" s="86">
        <v>0</v>
      </c>
      <c r="N116" s="86">
        <v>92.569052697684</v>
      </c>
      <c r="O116" s="86">
        <v>75.553460649556001</v>
      </c>
      <c r="P116" s="86">
        <v>8.6999999999999994E-2</v>
      </c>
      <c r="Q116" s="88">
        <v>0.4667</v>
      </c>
      <c r="R116" s="85">
        <v>0</v>
      </c>
      <c r="S116" s="86">
        <v>0.2</v>
      </c>
      <c r="T116" s="86">
        <v>1.63</v>
      </c>
      <c r="U116" s="88">
        <v>8.1851568642233294E-2</v>
      </c>
      <c r="V116" s="89">
        <v>4.9000000000000004</v>
      </c>
      <c r="W116" s="85">
        <v>42.586720464667899</v>
      </c>
      <c r="X116" s="88">
        <v>43.0333333333</v>
      </c>
      <c r="Y116" s="85">
        <v>100</v>
      </c>
      <c r="Z116" s="88"/>
      <c r="AA116" s="85">
        <v>0</v>
      </c>
      <c r="AB116" s="91">
        <v>0</v>
      </c>
      <c r="AC116" s="86">
        <v>0</v>
      </c>
      <c r="AD116" s="86">
        <v>0</v>
      </c>
      <c r="AE116" s="86">
        <v>0.01</v>
      </c>
      <c r="AF116" s="88">
        <v>0</v>
      </c>
      <c r="AG116" s="85">
        <v>7.7960134733699996E-11</v>
      </c>
      <c r="AH116" s="86">
        <v>4.4710000000000001E-3</v>
      </c>
      <c r="AI116" s="88">
        <v>1.5737449033499999E-9</v>
      </c>
      <c r="AJ116" s="150">
        <v>3.73</v>
      </c>
      <c r="AK116" s="151">
        <v>74</v>
      </c>
    </row>
    <row r="117" spans="1:37" x14ac:dyDescent="0.2">
      <c r="A117" s="149" t="s">
        <v>566</v>
      </c>
      <c r="B117" s="66" t="s">
        <v>567</v>
      </c>
      <c r="C117" s="67">
        <v>65</v>
      </c>
      <c r="D117" s="84" t="s">
        <v>339</v>
      </c>
      <c r="E117" s="85">
        <v>86.322961280687295</v>
      </c>
      <c r="F117" s="91">
        <v>86.290870042829496</v>
      </c>
      <c r="G117" s="86">
        <v>57.903701600859101</v>
      </c>
      <c r="H117" s="86">
        <v>57.886421703551001</v>
      </c>
      <c r="I117" s="86">
        <v>23.33</v>
      </c>
      <c r="J117" s="86">
        <v>45.38</v>
      </c>
      <c r="K117" s="87">
        <v>0</v>
      </c>
      <c r="L117" s="85">
        <v>0.46999999409499998</v>
      </c>
      <c r="M117" s="86">
        <v>0</v>
      </c>
      <c r="N117" s="86">
        <v>82.434556593848598</v>
      </c>
      <c r="O117" s="86">
        <v>69.092995757112007</v>
      </c>
      <c r="P117" s="86">
        <v>1.048</v>
      </c>
      <c r="Q117" s="88">
        <v>0.2331</v>
      </c>
      <c r="R117" s="85">
        <v>0</v>
      </c>
      <c r="S117" s="86">
        <v>1.9</v>
      </c>
      <c r="T117" s="86">
        <v>0.94</v>
      </c>
      <c r="U117" s="88">
        <v>0.798578111307224</v>
      </c>
      <c r="V117" s="89">
        <v>4.55</v>
      </c>
      <c r="W117" s="85">
        <v>43.427024349769802</v>
      </c>
      <c r="X117" s="88">
        <v>41.8</v>
      </c>
      <c r="Y117" s="85">
        <v>-100</v>
      </c>
      <c r="Z117" s="88"/>
      <c r="AA117" s="85">
        <v>0</v>
      </c>
      <c r="AB117" s="91">
        <v>0</v>
      </c>
      <c r="AC117" s="86">
        <v>0</v>
      </c>
      <c r="AD117" s="86">
        <v>0</v>
      </c>
      <c r="AE117" s="86">
        <v>0.42</v>
      </c>
      <c r="AF117" s="88">
        <v>0</v>
      </c>
      <c r="AG117" s="85">
        <v>0.30126797831399998</v>
      </c>
      <c r="AH117" s="86">
        <v>0.194522</v>
      </c>
      <c r="AI117" s="88">
        <v>0.60346396099999999</v>
      </c>
      <c r="AJ117" s="150">
        <v>3.61</v>
      </c>
      <c r="AK117" s="151">
        <v>65</v>
      </c>
    </row>
    <row r="118" spans="1:37" x14ac:dyDescent="0.2">
      <c r="A118" s="149" t="s">
        <v>568</v>
      </c>
      <c r="B118" s="66" t="s">
        <v>569</v>
      </c>
      <c r="C118" s="67">
        <v>65</v>
      </c>
      <c r="D118" s="84" t="s">
        <v>339</v>
      </c>
      <c r="E118" s="85">
        <v>81.504109231638907</v>
      </c>
      <c r="F118" s="91">
        <v>81.449754315780297</v>
      </c>
      <c r="G118" s="86">
        <v>51.843718745923397</v>
      </c>
      <c r="H118" s="86">
        <v>51.824150976214298</v>
      </c>
      <c r="I118" s="86">
        <v>5.6</v>
      </c>
      <c r="J118" s="86">
        <v>9.84</v>
      </c>
      <c r="K118" s="87">
        <v>0</v>
      </c>
      <c r="L118" s="85">
        <v>0.55000036713800005</v>
      </c>
      <c r="M118" s="86">
        <v>4.7731723337298602E-2</v>
      </c>
      <c r="N118" s="86">
        <v>75.701362647429306</v>
      </c>
      <c r="O118" s="86">
        <v>70.546457219251295</v>
      </c>
      <c r="P118" s="86">
        <v>1.175</v>
      </c>
      <c r="Q118" s="88">
        <v>0.3382</v>
      </c>
      <c r="R118" s="85">
        <v>3.5829451809387299E-2</v>
      </c>
      <c r="S118" s="86">
        <v>2.4</v>
      </c>
      <c r="T118" s="86">
        <v>1.02</v>
      </c>
      <c r="U118" s="88">
        <v>1.26755663782232</v>
      </c>
      <c r="V118" s="89">
        <v>4.8099999999999996</v>
      </c>
      <c r="W118" s="85">
        <v>40.330426842302003</v>
      </c>
      <c r="X118" s="88">
        <v>42.5</v>
      </c>
      <c r="Y118" s="85"/>
      <c r="Z118" s="88"/>
      <c r="AA118" s="85">
        <v>0.33</v>
      </c>
      <c r="AB118" s="91">
        <v>0</v>
      </c>
      <c r="AC118" s="86">
        <v>0</v>
      </c>
      <c r="AD118" s="86">
        <v>0</v>
      </c>
      <c r="AE118" s="86">
        <v>0.12</v>
      </c>
      <c r="AF118" s="88">
        <v>2.4047118546199998E-7</v>
      </c>
      <c r="AG118" s="85">
        <v>0.71208929054199999</v>
      </c>
      <c r="AH118" s="86">
        <v>2.4774999999999998E-2</v>
      </c>
      <c r="AI118" s="88">
        <v>0.22066212133099999</v>
      </c>
      <c r="AJ118" s="150">
        <v>3.74</v>
      </c>
      <c r="AK118" s="151">
        <v>66</v>
      </c>
    </row>
    <row r="119" spans="1:37" x14ac:dyDescent="0.2">
      <c r="A119" s="149" t="s">
        <v>570</v>
      </c>
      <c r="B119" s="66" t="s">
        <v>571</v>
      </c>
      <c r="C119" s="67">
        <v>65</v>
      </c>
      <c r="D119" s="84" t="s">
        <v>339</v>
      </c>
      <c r="E119" s="85">
        <v>91.754300154887105</v>
      </c>
      <c r="F119" s="91">
        <v>91.445884622700504</v>
      </c>
      <c r="G119" s="86">
        <v>59.800684764000998</v>
      </c>
      <c r="H119" s="86">
        <v>59.630852422488502</v>
      </c>
      <c r="I119" s="86">
        <v>13.12</v>
      </c>
      <c r="J119" s="86">
        <v>33.4</v>
      </c>
      <c r="K119" s="87">
        <v>0</v>
      </c>
      <c r="L119" s="85">
        <v>0.110000010184</v>
      </c>
      <c r="M119" s="86">
        <v>0</v>
      </c>
      <c r="N119" s="86">
        <v>85.089207251026906</v>
      </c>
      <c r="O119" s="86">
        <v>63.849127572876398</v>
      </c>
      <c r="P119" s="86">
        <v>0.97299999999999998</v>
      </c>
      <c r="Q119" s="88">
        <v>0.13589999999999999</v>
      </c>
      <c r="R119" s="85">
        <v>0</v>
      </c>
      <c r="S119" s="86">
        <v>0.7</v>
      </c>
      <c r="T119" s="86">
        <v>0.81</v>
      </c>
      <c r="U119" s="88">
        <v>0.22078204396619699</v>
      </c>
      <c r="V119" s="89">
        <v>4.32</v>
      </c>
      <c r="W119" s="85">
        <v>44.312672380828403</v>
      </c>
      <c r="X119" s="88">
        <v>40.833333333299997</v>
      </c>
      <c r="Y119" s="85">
        <v>99.6</v>
      </c>
      <c r="Z119" s="88"/>
      <c r="AA119" s="85">
        <v>0</v>
      </c>
      <c r="AB119" s="91">
        <v>0</v>
      </c>
      <c r="AC119" s="86">
        <v>0</v>
      </c>
      <c r="AD119" s="86">
        <v>0</v>
      </c>
      <c r="AE119" s="86">
        <v>0.1</v>
      </c>
      <c r="AF119" s="88">
        <v>0</v>
      </c>
      <c r="AG119" s="85">
        <v>2.8724015103199999E-2</v>
      </c>
      <c r="AH119" s="86">
        <v>0.25248500000000001</v>
      </c>
      <c r="AI119" s="88">
        <v>0.57983801808900004</v>
      </c>
      <c r="AJ119" s="150">
        <v>3.84</v>
      </c>
      <c r="AK119" s="151">
        <v>73</v>
      </c>
    </row>
    <row r="120" spans="1:37" x14ac:dyDescent="0.2">
      <c r="A120" s="149" t="s">
        <v>572</v>
      </c>
      <c r="B120" s="66" t="s">
        <v>573</v>
      </c>
      <c r="C120" s="67">
        <v>65</v>
      </c>
      <c r="D120" s="84" t="s">
        <v>339</v>
      </c>
      <c r="E120" s="85">
        <v>89.961742946355699</v>
      </c>
      <c r="F120" s="91">
        <v>89.944864834453895</v>
      </c>
      <c r="G120" s="86">
        <v>62.124110382851804</v>
      </c>
      <c r="H120" s="86">
        <v>62.114968072238298</v>
      </c>
      <c r="I120" s="86">
        <v>9.82</v>
      </c>
      <c r="J120" s="86">
        <v>13.33</v>
      </c>
      <c r="K120" s="87">
        <v>0</v>
      </c>
      <c r="L120" s="85">
        <v>0.39000001416699998</v>
      </c>
      <c r="M120" s="86">
        <v>0</v>
      </c>
      <c r="N120" s="86">
        <v>82.725582319626398</v>
      </c>
      <c r="O120" s="86">
        <v>63.681844227972</v>
      </c>
      <c r="P120" s="86">
        <v>0.32100000000000001</v>
      </c>
      <c r="Q120" s="88">
        <v>0.46879999999999999</v>
      </c>
      <c r="R120" s="85">
        <v>0</v>
      </c>
      <c r="S120" s="86">
        <v>1.8</v>
      </c>
      <c r="T120" s="86">
        <v>0.91</v>
      </c>
      <c r="U120" s="88">
        <v>0.73138484908154899</v>
      </c>
      <c r="V120" s="89">
        <v>4.67</v>
      </c>
      <c r="W120" s="85">
        <v>43.597052597388299</v>
      </c>
      <c r="X120" s="88">
        <v>42.5333333333</v>
      </c>
      <c r="Y120" s="85">
        <v>-100</v>
      </c>
      <c r="Z120" s="88"/>
      <c r="AA120" s="85">
        <v>0</v>
      </c>
      <c r="AB120" s="91">
        <v>0</v>
      </c>
      <c r="AC120" s="86">
        <v>0</v>
      </c>
      <c r="AD120" s="86">
        <v>0</v>
      </c>
      <c r="AE120" s="86">
        <v>0.04</v>
      </c>
      <c r="AF120" s="88">
        <v>0</v>
      </c>
      <c r="AG120" s="85">
        <v>0.58449997909399998</v>
      </c>
      <c r="AH120" s="86">
        <v>9.5033000000000006E-2</v>
      </c>
      <c r="AI120" s="88">
        <v>6.2244999316199999E-2</v>
      </c>
      <c r="AJ120" s="150">
        <v>3.8</v>
      </c>
      <c r="AK120" s="151">
        <v>72</v>
      </c>
    </row>
    <row r="121" spans="1:37" x14ac:dyDescent="0.2">
      <c r="A121" s="149" t="s">
        <v>574</v>
      </c>
      <c r="B121" s="66" t="s">
        <v>575</v>
      </c>
      <c r="C121" s="67">
        <v>65</v>
      </c>
      <c r="D121" s="84" t="s">
        <v>339</v>
      </c>
      <c r="E121" s="85">
        <v>92.158220834172894</v>
      </c>
      <c r="F121" s="91">
        <v>92.150664920411003</v>
      </c>
      <c r="G121" s="86">
        <v>56.927513600644801</v>
      </c>
      <c r="H121" s="86">
        <v>56.919957686882903</v>
      </c>
      <c r="I121" s="86">
        <v>1.59</v>
      </c>
      <c r="J121" s="86">
        <v>2.84</v>
      </c>
      <c r="K121" s="87">
        <v>0</v>
      </c>
      <c r="L121" s="85">
        <v>0.79000000098000001</v>
      </c>
      <c r="M121" s="86">
        <v>0</v>
      </c>
      <c r="N121" s="86">
        <v>93.644992436108495</v>
      </c>
      <c r="O121" s="86">
        <v>64.790233074361794</v>
      </c>
      <c r="P121" s="86">
        <v>0.16500000000000001</v>
      </c>
      <c r="Q121" s="88">
        <v>0.29380000000000001</v>
      </c>
      <c r="R121" s="85">
        <v>0</v>
      </c>
      <c r="S121" s="86">
        <v>1.5</v>
      </c>
      <c r="T121" s="86">
        <v>0.75</v>
      </c>
      <c r="U121" s="88">
        <v>0.24934515414064101</v>
      </c>
      <c r="V121" s="89">
        <v>4.78</v>
      </c>
      <c r="W121" s="85">
        <v>36.394271917161298</v>
      </c>
      <c r="X121" s="88">
        <v>37.933333333299998</v>
      </c>
      <c r="Y121" s="85"/>
      <c r="Z121" s="88"/>
      <c r="AA121" s="85">
        <v>0</v>
      </c>
      <c r="AB121" s="91">
        <v>0</v>
      </c>
      <c r="AC121" s="86">
        <v>0</v>
      </c>
      <c r="AD121" s="86">
        <v>0</v>
      </c>
      <c r="AE121" s="86">
        <v>0.02</v>
      </c>
      <c r="AF121" s="88">
        <v>0</v>
      </c>
      <c r="AG121" s="85">
        <v>2.9174909833099999E-9</v>
      </c>
      <c r="AH121" s="86">
        <v>1.2326999999999999E-2</v>
      </c>
      <c r="AI121" s="88">
        <v>6.5291997338700003E-2</v>
      </c>
      <c r="AJ121" s="150">
        <v>4.1100000000000003</v>
      </c>
      <c r="AK121" s="151">
        <v>84</v>
      </c>
    </row>
    <row r="122" spans="1:37" x14ac:dyDescent="0.2">
      <c r="A122" s="149" t="s">
        <v>576</v>
      </c>
      <c r="B122" s="66" t="s">
        <v>577</v>
      </c>
      <c r="C122" s="67">
        <v>65</v>
      </c>
      <c r="D122" s="84" t="s">
        <v>339</v>
      </c>
      <c r="E122" s="85">
        <v>79.112678018669598</v>
      </c>
      <c r="F122" s="91">
        <v>79.062399670464799</v>
      </c>
      <c r="G122" s="86">
        <v>50.420096800964401</v>
      </c>
      <c r="H122" s="86">
        <v>50.394654745246299</v>
      </c>
      <c r="I122" s="86">
        <v>9.91</v>
      </c>
      <c r="J122" s="86">
        <v>12.97</v>
      </c>
      <c r="K122" s="87">
        <v>0</v>
      </c>
      <c r="L122" s="85">
        <v>1.92999981335</v>
      </c>
      <c r="M122" s="86">
        <v>0</v>
      </c>
      <c r="N122" s="86">
        <v>74.558781579828604</v>
      </c>
      <c r="O122" s="86">
        <v>63.009216112664397</v>
      </c>
      <c r="P122" s="86">
        <v>0.54300000000000004</v>
      </c>
      <c r="Q122" s="88">
        <v>0.34329999999999999</v>
      </c>
      <c r="R122" s="85">
        <v>0</v>
      </c>
      <c r="S122" s="86">
        <v>4.4000000000000004</v>
      </c>
      <c r="T122" s="86">
        <v>0.95</v>
      </c>
      <c r="U122" s="88">
        <v>2.0856428056529799</v>
      </c>
      <c r="V122" s="89">
        <v>4.7300000000000004</v>
      </c>
      <c r="W122" s="85">
        <v>36.488280819273498</v>
      </c>
      <c r="X122" s="88">
        <v>38.299999999999997</v>
      </c>
      <c r="Y122" s="85">
        <v>-100</v>
      </c>
      <c r="Z122" s="88"/>
      <c r="AA122" s="85">
        <v>0</v>
      </c>
      <c r="AB122" s="91">
        <v>0</v>
      </c>
      <c r="AC122" s="86">
        <v>0</v>
      </c>
      <c r="AD122" s="86">
        <v>0</v>
      </c>
      <c r="AE122" s="86">
        <v>0.04</v>
      </c>
      <c r="AF122" s="88">
        <v>0</v>
      </c>
      <c r="AG122" s="85">
        <v>4.10018372599</v>
      </c>
      <c r="AH122" s="86">
        <v>0.11956</v>
      </c>
      <c r="AI122" s="88">
        <v>0.62438298177200002</v>
      </c>
      <c r="AJ122" s="150">
        <v>3.78</v>
      </c>
      <c r="AK122" s="151">
        <v>65</v>
      </c>
    </row>
    <row r="123" spans="1:37" x14ac:dyDescent="0.2">
      <c r="A123" s="149" t="s">
        <v>578</v>
      </c>
      <c r="B123" s="66" t="s">
        <v>579</v>
      </c>
      <c r="C123" s="67">
        <v>65</v>
      </c>
      <c r="D123" s="84" t="s">
        <v>339</v>
      </c>
      <c r="E123" s="85">
        <v>75.777562840129093</v>
      </c>
      <c r="F123" s="91">
        <v>75.697155442648594</v>
      </c>
      <c r="G123" s="86">
        <v>56.459976926572899</v>
      </c>
      <c r="H123" s="86">
        <v>56.4273478377402</v>
      </c>
      <c r="I123" s="86">
        <v>13.38</v>
      </c>
      <c r="J123" s="86">
        <v>19.61</v>
      </c>
      <c r="K123" s="87">
        <v>0</v>
      </c>
      <c r="L123" s="85">
        <v>2.81000011708</v>
      </c>
      <c r="M123" s="86">
        <v>0</v>
      </c>
      <c r="N123" s="86">
        <v>76.768386108273702</v>
      </c>
      <c r="O123" s="86">
        <v>43.858089747822298</v>
      </c>
      <c r="P123" s="86">
        <v>0.52600000000000002</v>
      </c>
      <c r="Q123" s="88">
        <v>0.16830000000000001</v>
      </c>
      <c r="R123" s="85">
        <v>0</v>
      </c>
      <c r="S123" s="86">
        <v>4.0999999999999996</v>
      </c>
      <c r="T123" s="86">
        <v>0.81</v>
      </c>
      <c r="U123" s="88">
        <v>2.5590528241641701</v>
      </c>
      <c r="V123" s="89">
        <v>4.8099999999999996</v>
      </c>
      <c r="W123" s="85">
        <v>34.213414380033598</v>
      </c>
      <c r="X123" s="88">
        <v>39.799999999999997</v>
      </c>
      <c r="Y123" s="85">
        <v>-100</v>
      </c>
      <c r="Z123" s="88"/>
      <c r="AA123" s="85">
        <v>0.01</v>
      </c>
      <c r="AB123" s="91">
        <v>0</v>
      </c>
      <c r="AC123" s="86">
        <v>0</v>
      </c>
      <c r="AD123" s="86">
        <v>0</v>
      </c>
      <c r="AE123" s="86">
        <v>0</v>
      </c>
      <c r="AF123" s="88">
        <v>8.5698486647200002E-8</v>
      </c>
      <c r="AG123" s="85">
        <v>1.9652574217500001</v>
      </c>
      <c r="AH123" s="86">
        <v>8.3287E-2</v>
      </c>
      <c r="AI123" s="88">
        <v>9.8654094068999998E-2</v>
      </c>
      <c r="AJ123" s="150">
        <v>3.52</v>
      </c>
      <c r="AK123" s="151">
        <v>58</v>
      </c>
    </row>
    <row r="124" spans="1:37" x14ac:dyDescent="0.2">
      <c r="A124" s="149" t="s">
        <v>580</v>
      </c>
      <c r="B124" s="66" t="s">
        <v>581</v>
      </c>
      <c r="C124" s="67">
        <v>65</v>
      </c>
      <c r="D124" s="84" t="s">
        <v>339</v>
      </c>
      <c r="E124" s="85">
        <v>29.802620666777202</v>
      </c>
      <c r="F124" s="91">
        <v>29.715265107535799</v>
      </c>
      <c r="G124" s="86">
        <v>26.6854646984022</v>
      </c>
      <c r="H124" s="86">
        <v>26.613589871178199</v>
      </c>
      <c r="I124" s="86">
        <v>22.14</v>
      </c>
      <c r="J124" s="86">
        <v>30.43</v>
      </c>
      <c r="K124" s="87">
        <v>0</v>
      </c>
      <c r="L124" s="85">
        <v>7.2699999738600001</v>
      </c>
      <c r="M124" s="86">
        <v>0</v>
      </c>
      <c r="N124" s="86">
        <v>28.748543231917498</v>
      </c>
      <c r="O124" s="86">
        <v>36.470686954576003</v>
      </c>
      <c r="P124" s="86">
        <v>1.246</v>
      </c>
      <c r="Q124" s="88">
        <v>0.35630000000000001</v>
      </c>
      <c r="R124" s="85">
        <v>0</v>
      </c>
      <c r="S124" s="86">
        <v>10.6</v>
      </c>
      <c r="T124" s="86">
        <v>1.1299999999999999</v>
      </c>
      <c r="U124" s="88">
        <v>8.0953170785647206</v>
      </c>
      <c r="V124" s="89">
        <v>4.13</v>
      </c>
      <c r="W124" s="85">
        <v>19.991955857753101</v>
      </c>
      <c r="X124" s="88">
        <v>19.266666666700001</v>
      </c>
      <c r="Y124" s="85"/>
      <c r="Z124" s="88"/>
      <c r="AA124" s="85">
        <v>0</v>
      </c>
      <c r="AB124" s="91">
        <v>0</v>
      </c>
      <c r="AC124" s="86">
        <v>0</v>
      </c>
      <c r="AD124" s="86">
        <v>0</v>
      </c>
      <c r="AE124" s="86">
        <v>0.44</v>
      </c>
      <c r="AF124" s="88">
        <v>2.67849986503</v>
      </c>
      <c r="AG124" s="85">
        <v>20.4421276042</v>
      </c>
      <c r="AH124" s="86">
        <v>0.154585</v>
      </c>
      <c r="AI124" s="88">
        <v>1.2889514936699999</v>
      </c>
      <c r="AJ124" s="150">
        <v>2.37</v>
      </c>
      <c r="AK124" s="151">
        <v>9</v>
      </c>
    </row>
    <row r="125" spans="1:37" x14ac:dyDescent="0.2">
      <c r="A125" s="149" t="s">
        <v>582</v>
      </c>
      <c r="B125" s="66" t="s">
        <v>583</v>
      </c>
      <c r="C125" s="67">
        <v>65</v>
      </c>
      <c r="D125" s="84" t="s">
        <v>339</v>
      </c>
      <c r="E125" s="85">
        <v>42.448835771925701</v>
      </c>
      <c r="F125" s="91">
        <v>42.329842478295298</v>
      </c>
      <c r="G125" s="86">
        <v>34.298950432939201</v>
      </c>
      <c r="H125" s="86">
        <v>34.200174446478997</v>
      </c>
      <c r="I125" s="86">
        <v>59.11</v>
      </c>
      <c r="J125" s="86">
        <v>74.41</v>
      </c>
      <c r="K125" s="87">
        <v>0</v>
      </c>
      <c r="L125" s="85">
        <v>3.89000057259</v>
      </c>
      <c r="M125" s="86">
        <v>1.19190455733984E-3</v>
      </c>
      <c r="N125" s="86">
        <v>39.952866863958803</v>
      </c>
      <c r="O125" s="86">
        <v>54.904406393100899</v>
      </c>
      <c r="P125" s="86">
        <v>1.347</v>
      </c>
      <c r="Q125" s="88">
        <v>0.45569999999999999</v>
      </c>
      <c r="R125" s="85">
        <v>9.2609742544915701E-3</v>
      </c>
      <c r="S125" s="86">
        <v>9</v>
      </c>
      <c r="T125" s="86">
        <v>1.25</v>
      </c>
      <c r="U125" s="88">
        <v>5.1831399210947398</v>
      </c>
      <c r="V125" s="89">
        <v>4.33</v>
      </c>
      <c r="W125" s="85">
        <v>27.275516638902602</v>
      </c>
      <c r="X125" s="88">
        <v>25.633333333300001</v>
      </c>
      <c r="Y125" s="85">
        <v>100</v>
      </c>
      <c r="Z125" s="88"/>
      <c r="AA125" s="85">
        <v>0</v>
      </c>
      <c r="AB125" s="91">
        <v>0</v>
      </c>
      <c r="AC125" s="86">
        <v>0</v>
      </c>
      <c r="AD125" s="86">
        <v>0</v>
      </c>
      <c r="AE125" s="86">
        <v>0.64</v>
      </c>
      <c r="AF125" s="88">
        <v>0.70710039097900002</v>
      </c>
      <c r="AG125" s="85">
        <v>24.9518109829</v>
      </c>
      <c r="AH125" s="86">
        <v>0.72419599999999995</v>
      </c>
      <c r="AI125" s="88">
        <v>1.5905284882999999</v>
      </c>
      <c r="AJ125" s="150">
        <v>3.06</v>
      </c>
      <c r="AK125" s="151">
        <v>28</v>
      </c>
    </row>
    <row r="126" spans="1:37" x14ac:dyDescent="0.2">
      <c r="A126" s="149" t="s">
        <v>584</v>
      </c>
      <c r="B126" s="66" t="s">
        <v>585</v>
      </c>
      <c r="C126" s="67">
        <v>65</v>
      </c>
      <c r="D126" s="84" t="s">
        <v>339</v>
      </c>
      <c r="E126" s="85">
        <v>63.864656588779603</v>
      </c>
      <c r="F126" s="91">
        <v>63.828222208473399</v>
      </c>
      <c r="G126" s="86">
        <v>51.960925845724503</v>
      </c>
      <c r="H126" s="86">
        <v>51.932740759072502</v>
      </c>
      <c r="I126" s="86">
        <v>16.64</v>
      </c>
      <c r="J126" s="86">
        <v>18.73</v>
      </c>
      <c r="K126" s="87">
        <v>0</v>
      </c>
      <c r="L126" s="85">
        <v>2.3400000404600001</v>
      </c>
      <c r="M126" s="86">
        <v>3.4330101061489802E-4</v>
      </c>
      <c r="N126" s="86">
        <v>55.709150232437302</v>
      </c>
      <c r="O126" s="86">
        <v>36.5438757668257</v>
      </c>
      <c r="P126" s="86">
        <v>0.30299999999999999</v>
      </c>
      <c r="Q126" s="88">
        <v>0.14510000000000001</v>
      </c>
      <c r="R126" s="85">
        <v>1.4345144168698899E-2</v>
      </c>
      <c r="S126" s="86">
        <v>5.5</v>
      </c>
      <c r="T126" s="86">
        <v>0.76</v>
      </c>
      <c r="U126" s="88">
        <v>3.2357854358720499</v>
      </c>
      <c r="V126" s="89">
        <v>4.4400000000000004</v>
      </c>
      <c r="W126" s="85">
        <v>24.726233702762201</v>
      </c>
      <c r="X126" s="88">
        <v>25.7</v>
      </c>
      <c r="Y126" s="85">
        <v>70.12</v>
      </c>
      <c r="Z126" s="88"/>
      <c r="AA126" s="85">
        <v>0</v>
      </c>
      <c r="AB126" s="91">
        <v>0</v>
      </c>
      <c r="AC126" s="86">
        <v>0</v>
      </c>
      <c r="AD126" s="86">
        <v>0</v>
      </c>
      <c r="AE126" s="86">
        <v>0.14000000000000001</v>
      </c>
      <c r="AF126" s="88">
        <v>2.3117186501499999E-7</v>
      </c>
      <c r="AG126" s="85">
        <v>14.498271236400001</v>
      </c>
      <c r="AH126" s="86">
        <v>0.14116600000000001</v>
      </c>
      <c r="AI126" s="88">
        <v>0.54513401277499995</v>
      </c>
      <c r="AJ126" s="150">
        <v>2.98</v>
      </c>
      <c r="AK126" s="151">
        <v>29</v>
      </c>
    </row>
    <row r="127" spans="1:37" x14ac:dyDescent="0.2">
      <c r="A127" s="149" t="s">
        <v>586</v>
      </c>
      <c r="B127" s="66" t="s">
        <v>587</v>
      </c>
      <c r="C127" s="67">
        <v>65</v>
      </c>
      <c r="D127" s="84" t="s">
        <v>339</v>
      </c>
      <c r="E127" s="85">
        <v>86.534435985769406</v>
      </c>
      <c r="F127" s="91">
        <v>85.879227642657995</v>
      </c>
      <c r="G127" s="86">
        <v>68.952699214313199</v>
      </c>
      <c r="H127" s="86">
        <v>68.717087045085506</v>
      </c>
      <c r="I127" s="86">
        <v>19.91</v>
      </c>
      <c r="J127" s="86">
        <v>47.14</v>
      </c>
      <c r="K127" s="87">
        <v>0</v>
      </c>
      <c r="L127" s="85">
        <v>0.30000003543600001</v>
      </c>
      <c r="M127" s="86">
        <v>0</v>
      </c>
      <c r="N127" s="86">
        <v>81.229310637957397</v>
      </c>
      <c r="O127" s="86">
        <v>47.930687707898201</v>
      </c>
      <c r="P127" s="86">
        <v>0.96199999999999997</v>
      </c>
      <c r="Q127" s="88">
        <v>0.67789999999999995</v>
      </c>
      <c r="R127" s="85">
        <v>0</v>
      </c>
      <c r="S127" s="86">
        <v>0.6</v>
      </c>
      <c r="T127" s="86">
        <v>1.57</v>
      </c>
      <c r="U127" s="88">
        <v>0.55758417737559995</v>
      </c>
      <c r="V127" s="89">
        <v>4.5599999999999996</v>
      </c>
      <c r="W127" s="85">
        <v>35.680175301227301</v>
      </c>
      <c r="X127" s="88">
        <v>36.9</v>
      </c>
      <c r="Y127" s="85">
        <v>-100</v>
      </c>
      <c r="Z127" s="88"/>
      <c r="AA127" s="85">
        <v>0.53</v>
      </c>
      <c r="AB127" s="91">
        <v>0.09</v>
      </c>
      <c r="AC127" s="86">
        <v>0.12</v>
      </c>
      <c r="AD127" s="86">
        <v>0</v>
      </c>
      <c r="AE127" s="86">
        <v>0.23</v>
      </c>
      <c r="AF127" s="88">
        <v>5.3499996911199998E-2</v>
      </c>
      <c r="AG127" s="85">
        <v>0.224074048576</v>
      </c>
      <c r="AH127" s="86">
        <v>0.257216</v>
      </c>
      <c r="AI127" s="88">
        <v>0.54858704245900003</v>
      </c>
      <c r="AJ127" s="150">
        <v>3.4</v>
      </c>
      <c r="AK127" s="151">
        <v>61</v>
      </c>
    </row>
    <row r="128" spans="1:37" x14ac:dyDescent="0.2">
      <c r="A128" s="149" t="s">
        <v>588</v>
      </c>
      <c r="B128" s="66" t="s">
        <v>589</v>
      </c>
      <c r="C128" s="67">
        <v>75</v>
      </c>
      <c r="D128" s="84" t="s">
        <v>339</v>
      </c>
      <c r="E128" s="85">
        <v>75.868939306691203</v>
      </c>
      <c r="F128" s="91">
        <v>75.547621789703996</v>
      </c>
      <c r="G128" s="86">
        <v>71.320972014280798</v>
      </c>
      <c r="H128" s="86">
        <v>71.091788552343701</v>
      </c>
      <c r="I128" s="86">
        <v>60.85</v>
      </c>
      <c r="J128" s="86">
        <v>89.61</v>
      </c>
      <c r="K128" s="87">
        <v>0</v>
      </c>
      <c r="L128" s="85">
        <v>0.83000014593299998</v>
      </c>
      <c r="M128" s="86">
        <v>0</v>
      </c>
      <c r="N128" s="86">
        <v>65.145975292227604</v>
      </c>
      <c r="O128" s="86">
        <v>70.075178588139906</v>
      </c>
      <c r="P128" s="86">
        <v>0.60699999999999998</v>
      </c>
      <c r="Q128" s="88">
        <v>0.17910000000000001</v>
      </c>
      <c r="R128" s="85">
        <v>0</v>
      </c>
      <c r="S128" s="86">
        <v>1.7</v>
      </c>
      <c r="T128" s="86">
        <v>1.32</v>
      </c>
      <c r="U128" s="88">
        <v>0.542439249107451</v>
      </c>
      <c r="V128" s="89">
        <v>4.33</v>
      </c>
      <c r="W128" s="85">
        <v>26.727869752518401</v>
      </c>
      <c r="X128" s="88">
        <v>30.6</v>
      </c>
      <c r="Y128" s="85">
        <v>-100</v>
      </c>
      <c r="Z128" s="88"/>
      <c r="AA128" s="85">
        <v>0</v>
      </c>
      <c r="AB128" s="91">
        <v>0.09</v>
      </c>
      <c r="AC128" s="86">
        <v>0</v>
      </c>
      <c r="AD128" s="86">
        <v>0</v>
      </c>
      <c r="AE128" s="86">
        <v>0.43</v>
      </c>
      <c r="AF128" s="88">
        <v>7.7921902574000003E-7</v>
      </c>
      <c r="AG128" s="85">
        <v>2.5891653210099999</v>
      </c>
      <c r="AH128" s="86">
        <v>0.20574100000000001</v>
      </c>
      <c r="AI128" s="88">
        <v>0.58257407808200001</v>
      </c>
      <c r="AJ128" s="150">
        <v>3.12</v>
      </c>
      <c r="AK128" s="151">
        <v>43</v>
      </c>
    </row>
    <row r="129" spans="1:37" x14ac:dyDescent="0.2">
      <c r="A129" s="149" t="s">
        <v>590</v>
      </c>
      <c r="B129" s="66" t="s">
        <v>591</v>
      </c>
      <c r="C129" s="67">
        <v>75</v>
      </c>
      <c r="D129" s="84" t="s">
        <v>339</v>
      </c>
      <c r="E129" s="85">
        <v>37.899111105646902</v>
      </c>
      <c r="F129" s="91">
        <v>36.790759432976401</v>
      </c>
      <c r="G129" s="86">
        <v>30.3736306969768</v>
      </c>
      <c r="H129" s="86">
        <v>29.3433492752376</v>
      </c>
      <c r="I129" s="86">
        <v>104.71</v>
      </c>
      <c r="J129" s="86">
        <v>104.66</v>
      </c>
      <c r="K129" s="87">
        <v>0</v>
      </c>
      <c r="L129" s="85">
        <v>1.99999802479</v>
      </c>
      <c r="M129" s="86">
        <v>0</v>
      </c>
      <c r="N129" s="86">
        <v>50.694099613549497</v>
      </c>
      <c r="O129" s="86">
        <v>40.383064137918097</v>
      </c>
      <c r="P129" s="86">
        <v>2.3849999999999998</v>
      </c>
      <c r="Q129" s="88">
        <v>0.47810000000000002</v>
      </c>
      <c r="R129" s="85">
        <v>0</v>
      </c>
      <c r="S129" s="86">
        <v>3.4</v>
      </c>
      <c r="T129" s="86">
        <v>1.59</v>
      </c>
      <c r="U129" s="88">
        <v>2.5062394728106501</v>
      </c>
      <c r="V129" s="89">
        <v>4.3099999999999996</v>
      </c>
      <c r="W129" s="85">
        <v>24.241377941619898</v>
      </c>
      <c r="X129" s="88"/>
      <c r="Y129" s="85">
        <v>-100</v>
      </c>
      <c r="Z129" s="88">
        <v>66.88</v>
      </c>
      <c r="AA129" s="85">
        <v>0</v>
      </c>
      <c r="AB129" s="91">
        <v>0</v>
      </c>
      <c r="AC129" s="86">
        <v>0</v>
      </c>
      <c r="AD129" s="86">
        <v>0</v>
      </c>
      <c r="AE129" s="86">
        <v>1.02</v>
      </c>
      <c r="AF129" s="88">
        <v>9.9436917180200002</v>
      </c>
      <c r="AG129" s="85">
        <v>9.2871904055499996</v>
      </c>
      <c r="AH129" s="86">
        <v>0.68143799999999999</v>
      </c>
      <c r="AI129" s="88">
        <v>1.6100869334400001</v>
      </c>
      <c r="AJ129" s="150">
        <v>2.4</v>
      </c>
      <c r="AK129" s="151">
        <v>3</v>
      </c>
    </row>
    <row r="130" spans="1:37" x14ac:dyDescent="0.2">
      <c r="A130" s="149" t="s">
        <v>592</v>
      </c>
      <c r="B130" s="66" t="s">
        <v>593</v>
      </c>
      <c r="C130" s="67">
        <v>65</v>
      </c>
      <c r="D130" s="84" t="s">
        <v>339</v>
      </c>
      <c r="E130" s="85">
        <v>40.470474573293899</v>
      </c>
      <c r="F130" s="91">
        <v>40.044500395233797</v>
      </c>
      <c r="G130" s="86">
        <v>35.934069151272098</v>
      </c>
      <c r="H130" s="86">
        <v>35.631056591620997</v>
      </c>
      <c r="I130" s="86">
        <v>87.78</v>
      </c>
      <c r="J130" s="86">
        <v>120.75</v>
      </c>
      <c r="K130" s="87">
        <v>0</v>
      </c>
      <c r="L130" s="85">
        <v>4.8599999909799996</v>
      </c>
      <c r="M130" s="86">
        <v>0</v>
      </c>
      <c r="N130" s="86">
        <v>39.728109290712602</v>
      </c>
      <c r="O130" s="86">
        <v>38.376646493414</v>
      </c>
      <c r="P130" s="86">
        <v>4.9530000000000003</v>
      </c>
      <c r="Q130" s="88">
        <v>0.43909999999999999</v>
      </c>
      <c r="R130" s="85">
        <v>0</v>
      </c>
      <c r="S130" s="86">
        <v>6.9</v>
      </c>
      <c r="T130" s="86">
        <v>2</v>
      </c>
      <c r="U130" s="88">
        <v>4.9170009075738497</v>
      </c>
      <c r="V130" s="89">
        <v>4.2</v>
      </c>
      <c r="W130" s="85">
        <v>21.6760434747342</v>
      </c>
      <c r="X130" s="88">
        <v>23.2</v>
      </c>
      <c r="Y130" s="85"/>
      <c r="Z130" s="88">
        <v>100</v>
      </c>
      <c r="AA130" s="85">
        <v>0</v>
      </c>
      <c r="AB130" s="91">
        <v>0</v>
      </c>
      <c r="AC130" s="86">
        <v>0</v>
      </c>
      <c r="AD130" s="86">
        <v>0</v>
      </c>
      <c r="AE130" s="86">
        <v>0.95</v>
      </c>
      <c r="AF130" s="88">
        <v>5.1421999835900003</v>
      </c>
      <c r="AG130" s="85">
        <v>7.4568839896399997</v>
      </c>
      <c r="AH130" s="86">
        <v>0.48264200000000002</v>
      </c>
      <c r="AI130" s="88">
        <v>2.97039199587</v>
      </c>
      <c r="AJ130" s="150">
        <v>2.33</v>
      </c>
      <c r="AK130" s="151">
        <v>5</v>
      </c>
    </row>
    <row r="131" spans="1:37" x14ac:dyDescent="0.2">
      <c r="A131" s="149" t="s">
        <v>594</v>
      </c>
      <c r="B131" s="66" t="s">
        <v>595</v>
      </c>
      <c r="C131" s="67">
        <v>65</v>
      </c>
      <c r="D131" s="84" t="s">
        <v>339</v>
      </c>
      <c r="E131" s="85">
        <v>37.340052238609097</v>
      </c>
      <c r="F131" s="91">
        <v>37.152731973722403</v>
      </c>
      <c r="G131" s="86">
        <v>32.984196501596202</v>
      </c>
      <c r="H131" s="86">
        <v>32.817982745429099</v>
      </c>
      <c r="I131" s="86">
        <v>45.87</v>
      </c>
      <c r="J131" s="86">
        <v>78.650000000000006</v>
      </c>
      <c r="K131" s="87">
        <v>0</v>
      </c>
      <c r="L131" s="85">
        <v>6.4299998694199996</v>
      </c>
      <c r="M131" s="86">
        <v>0</v>
      </c>
      <c r="N131" s="86">
        <v>31.594379608662798</v>
      </c>
      <c r="O131" s="86">
        <v>35.246398786959801</v>
      </c>
      <c r="P131" s="86">
        <v>1.6930000000000001</v>
      </c>
      <c r="Q131" s="88">
        <v>0.64490000000000003</v>
      </c>
      <c r="R131" s="85">
        <v>0</v>
      </c>
      <c r="S131" s="86">
        <v>8.1999999999999993</v>
      </c>
      <c r="T131" s="86">
        <v>2.14</v>
      </c>
      <c r="U131" s="88">
        <v>6.6960398913014796</v>
      </c>
      <c r="V131" s="89">
        <v>4.3499999999999996</v>
      </c>
      <c r="W131" s="85">
        <v>21.843382818049299</v>
      </c>
      <c r="X131" s="88">
        <v>20.433333333299998</v>
      </c>
      <c r="Y131" s="85"/>
      <c r="Z131" s="88">
        <v>100</v>
      </c>
      <c r="AA131" s="85">
        <v>0</v>
      </c>
      <c r="AB131" s="91">
        <v>0</v>
      </c>
      <c r="AC131" s="86">
        <v>0</v>
      </c>
      <c r="AD131" s="86">
        <v>0</v>
      </c>
      <c r="AE131" s="86">
        <v>1.28</v>
      </c>
      <c r="AF131" s="88">
        <v>2.3952817673799998E-7</v>
      </c>
      <c r="AG131" s="85">
        <v>6.1015115369600004</v>
      </c>
      <c r="AH131" s="86">
        <v>0.171018</v>
      </c>
      <c r="AI131" s="88">
        <v>0.75153088092200004</v>
      </c>
      <c r="AJ131" s="150">
        <v>2.27</v>
      </c>
      <c r="AK131" s="151">
        <v>6</v>
      </c>
    </row>
    <row r="132" spans="1:37" x14ac:dyDescent="0.2">
      <c r="A132" s="149" t="s">
        <v>596</v>
      </c>
      <c r="B132" s="66" t="s">
        <v>597</v>
      </c>
      <c r="C132" s="67">
        <v>75</v>
      </c>
      <c r="D132" s="84" t="s">
        <v>339</v>
      </c>
      <c r="E132" s="85">
        <v>54.1514534475495</v>
      </c>
      <c r="F132" s="91">
        <v>53.477390815896598</v>
      </c>
      <c r="G132" s="86">
        <v>48.751930908580299</v>
      </c>
      <c r="H132" s="86">
        <v>48.097177362730001</v>
      </c>
      <c r="I132" s="86">
        <v>52.15</v>
      </c>
      <c r="J132" s="86">
        <v>80.959999999999994</v>
      </c>
      <c r="K132" s="87">
        <v>0</v>
      </c>
      <c r="L132" s="85">
        <v>4.7600001643000001</v>
      </c>
      <c r="M132" s="86">
        <v>2.6618490742454401E-3</v>
      </c>
      <c r="N132" s="86">
        <v>52.469528726689802</v>
      </c>
      <c r="O132" s="86">
        <v>44.041190084862301</v>
      </c>
      <c r="P132" s="86">
        <v>1.661</v>
      </c>
      <c r="Q132" s="88">
        <v>0.29260000000000003</v>
      </c>
      <c r="R132" s="85">
        <v>3.4494653328733998E-2</v>
      </c>
      <c r="S132" s="86">
        <v>5.7</v>
      </c>
      <c r="T132" s="86">
        <v>1.3</v>
      </c>
      <c r="U132" s="88">
        <v>3.5651593877264398</v>
      </c>
      <c r="V132" s="89">
        <v>4.54</v>
      </c>
      <c r="W132" s="85">
        <v>23.898016992561399</v>
      </c>
      <c r="X132" s="88"/>
      <c r="Y132" s="85"/>
      <c r="Z132" s="88">
        <v>100</v>
      </c>
      <c r="AA132" s="85">
        <v>0</v>
      </c>
      <c r="AB132" s="91">
        <v>0</v>
      </c>
      <c r="AC132" s="86">
        <v>0</v>
      </c>
      <c r="AD132" s="86">
        <v>0</v>
      </c>
      <c r="AE132" s="86">
        <v>0.92</v>
      </c>
      <c r="AF132" s="88">
        <v>0.137799980692</v>
      </c>
      <c r="AG132" s="85">
        <v>4.1883599387699997</v>
      </c>
      <c r="AH132" s="86">
        <v>0.204898</v>
      </c>
      <c r="AI132" s="88">
        <v>0.263548047279</v>
      </c>
      <c r="AJ132" s="150">
        <v>2.41</v>
      </c>
      <c r="AK132" s="151">
        <v>7</v>
      </c>
    </row>
    <row r="133" spans="1:37" x14ac:dyDescent="0.2">
      <c r="A133" s="149" t="s">
        <v>598</v>
      </c>
      <c r="B133" s="66" t="s">
        <v>599</v>
      </c>
      <c r="C133" s="67">
        <v>75</v>
      </c>
      <c r="D133" s="84" t="s">
        <v>339</v>
      </c>
      <c r="E133" s="85">
        <v>41.950063767682899</v>
      </c>
      <c r="F133" s="91">
        <v>34.985245385514297</v>
      </c>
      <c r="G133" s="86">
        <v>40.326789363870702</v>
      </c>
      <c r="H133" s="86">
        <v>33.527393422590301</v>
      </c>
      <c r="I133" s="86">
        <v>0</v>
      </c>
      <c r="J133" s="86">
        <v>190.48</v>
      </c>
      <c r="K133" s="87">
        <v>0</v>
      </c>
      <c r="L133" s="85">
        <v>1.88999990504</v>
      </c>
      <c r="M133" s="86">
        <v>0</v>
      </c>
      <c r="N133" s="86">
        <v>40.875114551015201</v>
      </c>
      <c r="O133" s="86">
        <v>38.878266411727203</v>
      </c>
      <c r="P133" s="86">
        <v>9.0709999999999997</v>
      </c>
      <c r="Q133" s="88">
        <v>0.249</v>
      </c>
      <c r="R133" s="85">
        <v>0</v>
      </c>
      <c r="S133" s="86">
        <v>1.4</v>
      </c>
      <c r="T133" s="86">
        <v>1.96</v>
      </c>
      <c r="U133" s="88">
        <v>3.6947902603535798</v>
      </c>
      <c r="V133" s="89">
        <v>4.53</v>
      </c>
      <c r="W133" s="85">
        <v>25.544551473343599</v>
      </c>
      <c r="X133" s="88"/>
      <c r="Y133" s="85"/>
      <c r="Z133" s="88">
        <v>74.800000000000011</v>
      </c>
      <c r="AA133" s="85">
        <v>2.21</v>
      </c>
      <c r="AB133" s="91">
        <v>2.0499999999999998</v>
      </c>
      <c r="AC133" s="86">
        <v>1.55</v>
      </c>
      <c r="AD133" s="86">
        <v>1.43</v>
      </c>
      <c r="AE133" s="86">
        <v>2.2999999999999998</v>
      </c>
      <c r="AF133" s="88">
        <v>13.2054977976</v>
      </c>
      <c r="AG133" s="85">
        <v>2.0541005509299999</v>
      </c>
      <c r="AH133" s="86">
        <v>1.2557</v>
      </c>
      <c r="AI133" s="88">
        <v>6.51933293007</v>
      </c>
      <c r="AJ133" s="150">
        <v>2.08</v>
      </c>
      <c r="AK133" s="151">
        <v>3</v>
      </c>
    </row>
    <row r="134" spans="1:37" x14ac:dyDescent="0.2">
      <c r="A134" s="149" t="s">
        <v>600</v>
      </c>
      <c r="B134" s="66" t="s">
        <v>601</v>
      </c>
      <c r="C134" s="67">
        <v>75</v>
      </c>
      <c r="D134" s="84" t="s">
        <v>339</v>
      </c>
      <c r="E134" s="85">
        <v>45.073185453447998</v>
      </c>
      <c r="F134" s="91">
        <v>29.945676776822101</v>
      </c>
      <c r="G134" s="86">
        <v>41.177506161661903</v>
      </c>
      <c r="H134" s="86">
        <v>29.1207685730094</v>
      </c>
      <c r="I134" s="86">
        <v>0</v>
      </c>
      <c r="J134" s="86">
        <v>124.02</v>
      </c>
      <c r="K134" s="87">
        <v>0</v>
      </c>
      <c r="L134" s="85">
        <v>0.130000000437</v>
      </c>
      <c r="M134" s="86">
        <v>0</v>
      </c>
      <c r="N134" s="86">
        <v>38.3690724800081</v>
      </c>
      <c r="O134" s="86">
        <v>53.841425937307903</v>
      </c>
      <c r="P134" s="86">
        <v>10.382</v>
      </c>
      <c r="Q134" s="88">
        <v>0</v>
      </c>
      <c r="R134" s="85">
        <v>0</v>
      </c>
      <c r="S134" s="86">
        <v>0.1</v>
      </c>
      <c r="T134" s="86">
        <v>2.15</v>
      </c>
      <c r="U134" s="88">
        <v>4.0163975655148096</v>
      </c>
      <c r="V134" s="89"/>
      <c r="W134" s="85">
        <v>23.233333333299999</v>
      </c>
      <c r="X134" s="88"/>
      <c r="Y134" s="85"/>
      <c r="Z134" s="88"/>
      <c r="AA134" s="85">
        <v>1.26</v>
      </c>
      <c r="AB134" s="91">
        <v>1.3</v>
      </c>
      <c r="AC134" s="86">
        <v>0.79</v>
      </c>
      <c r="AD134" s="86">
        <v>0.85</v>
      </c>
      <c r="AE134" s="86">
        <v>2.72</v>
      </c>
      <c r="AF134" s="88">
        <v>0</v>
      </c>
      <c r="AG134" s="85">
        <v>0</v>
      </c>
      <c r="AH134" s="86">
        <v>0.17466899999999999</v>
      </c>
      <c r="AI134" s="88">
        <v>0.82700492177399998</v>
      </c>
      <c r="AJ134" s="150">
        <v>1.18</v>
      </c>
      <c r="AK134" s="151">
        <v>0</v>
      </c>
    </row>
    <row r="135" spans="1:37" x14ac:dyDescent="0.2">
      <c r="A135" s="149" t="s">
        <v>602</v>
      </c>
      <c r="B135" s="66" t="s">
        <v>603</v>
      </c>
      <c r="C135" s="67">
        <v>65</v>
      </c>
      <c r="D135" s="84" t="s">
        <v>339</v>
      </c>
      <c r="E135" s="85">
        <v>68.661665215352699</v>
      </c>
      <c r="F135" s="91">
        <v>68.047647754928903</v>
      </c>
      <c r="G135" s="86">
        <v>26.4328934735526</v>
      </c>
      <c r="H135" s="86">
        <v>26.247571840042902</v>
      </c>
      <c r="I135" s="86">
        <v>2.17</v>
      </c>
      <c r="J135" s="86">
        <v>6.4</v>
      </c>
      <c r="K135" s="87">
        <v>0</v>
      </c>
      <c r="L135" s="85">
        <v>8.1020365235400006E-9</v>
      </c>
      <c r="M135" s="86">
        <v>0</v>
      </c>
      <c r="N135" s="86">
        <v>61.154132966213503</v>
      </c>
      <c r="O135" s="86">
        <v>19.029013819549998</v>
      </c>
      <c r="P135" s="86">
        <v>0.52500000000000002</v>
      </c>
      <c r="Q135" s="88">
        <v>0.3473</v>
      </c>
      <c r="R135" s="85">
        <v>0</v>
      </c>
      <c r="S135" s="86">
        <v>0</v>
      </c>
      <c r="T135" s="86">
        <v>0.5</v>
      </c>
      <c r="U135" s="88">
        <v>0.85515886306294198</v>
      </c>
      <c r="V135" s="89">
        <v>4.8899999999999997</v>
      </c>
      <c r="W135" s="85">
        <v>52.667119036182797</v>
      </c>
      <c r="X135" s="88">
        <v>57.8</v>
      </c>
      <c r="Y135" s="85">
        <v>100</v>
      </c>
      <c r="Z135" s="88"/>
      <c r="AA135" s="85">
        <v>0</v>
      </c>
      <c r="AB135" s="91">
        <v>0</v>
      </c>
      <c r="AC135" s="86">
        <v>0</v>
      </c>
      <c r="AD135" s="86">
        <v>0</v>
      </c>
      <c r="AE135" s="86">
        <v>0</v>
      </c>
      <c r="AF135" s="88">
        <v>2.3077537649399999E-10</v>
      </c>
      <c r="AG135" s="85">
        <v>7.1336000901700003E-2</v>
      </c>
      <c r="AH135" s="86">
        <v>3.6408000000000003E-2</v>
      </c>
      <c r="AI135" s="88">
        <v>6.5555001956199996E-2</v>
      </c>
      <c r="AJ135" s="150">
        <v>1.9</v>
      </c>
      <c r="AK135" s="151">
        <v>1</v>
      </c>
    </row>
    <row r="136" spans="1:37" x14ac:dyDescent="0.2">
      <c r="A136" s="149" t="s">
        <v>604</v>
      </c>
      <c r="B136" s="66" t="s">
        <v>605</v>
      </c>
      <c r="C136" s="67">
        <v>65</v>
      </c>
      <c r="D136" s="84" t="s">
        <v>339</v>
      </c>
      <c r="E136" s="85">
        <v>79.111699779249406</v>
      </c>
      <c r="F136" s="91">
        <v>76.289624724061795</v>
      </c>
      <c r="G136" s="86">
        <v>38.299337748344399</v>
      </c>
      <c r="H136" s="86">
        <v>36.761147902869801</v>
      </c>
      <c r="I136" s="86">
        <v>1.91</v>
      </c>
      <c r="J136" s="86">
        <v>4.3099999999999996</v>
      </c>
      <c r="K136" s="87">
        <v>9.8100000000000007E-2</v>
      </c>
      <c r="L136" s="85">
        <v>0.21000001490799999</v>
      </c>
      <c r="M136" s="86">
        <v>0</v>
      </c>
      <c r="N136" s="86">
        <v>72.348293176598801</v>
      </c>
      <c r="O136" s="86">
        <v>27.208854069514398</v>
      </c>
      <c r="P136" s="86">
        <v>0.45100000000000001</v>
      </c>
      <c r="Q136" s="88">
        <v>0.56899999999999995</v>
      </c>
      <c r="R136" s="85">
        <v>0</v>
      </c>
      <c r="S136" s="86">
        <v>0.3</v>
      </c>
      <c r="T136" s="86">
        <v>0.89</v>
      </c>
      <c r="U136" s="88">
        <v>1.4075055187637999</v>
      </c>
      <c r="V136" s="89">
        <v>4.95</v>
      </c>
      <c r="W136" s="85">
        <v>61.924047461391901</v>
      </c>
      <c r="X136" s="88">
        <v>63.433333333299998</v>
      </c>
      <c r="Y136" s="85"/>
      <c r="Z136" s="88"/>
      <c r="AA136" s="85">
        <v>0</v>
      </c>
      <c r="AB136" s="91">
        <v>0</v>
      </c>
      <c r="AC136" s="86">
        <v>0</v>
      </c>
      <c r="AD136" s="86">
        <v>0</v>
      </c>
      <c r="AE136" s="86">
        <v>0</v>
      </c>
      <c r="AF136" s="88">
        <v>7.8999980980099995E-3</v>
      </c>
      <c r="AG136" s="85">
        <v>1.4801207513800001E-4</v>
      </c>
      <c r="AH136" s="86">
        <v>1.4572999999999999E-2</v>
      </c>
      <c r="AI136" s="88">
        <v>1.4863643640200001E-10</v>
      </c>
      <c r="AJ136" s="150">
        <v>1.78</v>
      </c>
      <c r="AK136" s="151">
        <v>0</v>
      </c>
    </row>
    <row r="137" spans="1:37" x14ac:dyDescent="0.2">
      <c r="A137" s="149" t="s">
        <v>606</v>
      </c>
      <c r="B137" s="66" t="s">
        <v>607</v>
      </c>
      <c r="C137" s="67">
        <v>65</v>
      </c>
      <c r="D137" s="84" t="s">
        <v>339</v>
      </c>
      <c r="E137" s="85">
        <v>66.5949668874172</v>
      </c>
      <c r="F137" s="91">
        <v>65.682649006622498</v>
      </c>
      <c r="G137" s="86">
        <v>35.7954966887417</v>
      </c>
      <c r="H137" s="86">
        <v>35.340927152317903</v>
      </c>
      <c r="I137" s="86">
        <v>3.1</v>
      </c>
      <c r="J137" s="86">
        <v>5.5</v>
      </c>
      <c r="K137" s="87">
        <v>0</v>
      </c>
      <c r="L137" s="85">
        <v>0.25999997312399997</v>
      </c>
      <c r="M137" s="86">
        <v>1.7944534745970399E-3</v>
      </c>
      <c r="N137" s="86">
        <v>56.966434452184899</v>
      </c>
      <c r="O137" s="86">
        <v>31.525195465938399</v>
      </c>
      <c r="P137" s="86">
        <v>0.36699999999999999</v>
      </c>
      <c r="Q137" s="88">
        <v>0.51800000000000002</v>
      </c>
      <c r="R137" s="85">
        <v>2.84697508896797E-2</v>
      </c>
      <c r="S137" s="86">
        <v>0.4</v>
      </c>
      <c r="T137" s="86">
        <v>0.79</v>
      </c>
      <c r="U137" s="88">
        <v>2.5621192052980102</v>
      </c>
      <c r="V137" s="89">
        <v>4.7699999999999996</v>
      </c>
      <c r="W137" s="85">
        <v>50.267816776603098</v>
      </c>
      <c r="X137" s="88">
        <v>59.066666666700002</v>
      </c>
      <c r="Y137" s="85">
        <v>100</v>
      </c>
      <c r="Z137" s="88"/>
      <c r="AA137" s="85">
        <v>0</v>
      </c>
      <c r="AB137" s="91">
        <v>0</v>
      </c>
      <c r="AC137" s="86">
        <v>0</v>
      </c>
      <c r="AD137" s="86">
        <v>0</v>
      </c>
      <c r="AE137" s="86">
        <v>0</v>
      </c>
      <c r="AF137" s="88">
        <v>0</v>
      </c>
      <c r="AG137" s="85">
        <v>0.12949998818899999</v>
      </c>
      <c r="AH137" s="86">
        <v>3.0523999999999999E-2</v>
      </c>
      <c r="AI137" s="88">
        <v>3.66878689907E-9</v>
      </c>
      <c r="AJ137" s="150">
        <v>1.64</v>
      </c>
      <c r="AK137" s="151">
        <v>0</v>
      </c>
    </row>
    <row r="138" spans="1:37" x14ac:dyDescent="0.2">
      <c r="A138" s="149" t="s">
        <v>608</v>
      </c>
      <c r="B138" s="66" t="s">
        <v>609</v>
      </c>
      <c r="C138" s="67">
        <v>65</v>
      </c>
      <c r="D138" s="84" t="s">
        <v>339</v>
      </c>
      <c r="E138" s="85">
        <v>82.108860141567007</v>
      </c>
      <c r="F138" s="91">
        <v>82.108860141567007</v>
      </c>
      <c r="G138" s="86">
        <v>38.567372788818503</v>
      </c>
      <c r="H138" s="86">
        <v>38.567372788818503</v>
      </c>
      <c r="I138" s="86">
        <v>5.79</v>
      </c>
      <c r="J138" s="86">
        <v>9.4</v>
      </c>
      <c r="K138" s="87">
        <v>0</v>
      </c>
      <c r="L138" s="85">
        <v>0.36999998890500002</v>
      </c>
      <c r="M138" s="86">
        <v>0</v>
      </c>
      <c r="N138" s="86">
        <v>70.772068374292104</v>
      </c>
      <c r="O138" s="86">
        <v>36.611642050390998</v>
      </c>
      <c r="P138" s="86">
        <v>0.503</v>
      </c>
      <c r="Q138" s="88">
        <v>0.75649999999999995</v>
      </c>
      <c r="R138" s="85">
        <v>0</v>
      </c>
      <c r="S138" s="86">
        <v>0.9</v>
      </c>
      <c r="T138" s="86">
        <v>0.83</v>
      </c>
      <c r="U138" s="88">
        <v>1.7740837326413399</v>
      </c>
      <c r="V138" s="89">
        <v>4.91</v>
      </c>
      <c r="W138" s="85">
        <v>56.887036872172899</v>
      </c>
      <c r="X138" s="88">
        <v>55.8</v>
      </c>
      <c r="Y138" s="85">
        <v>100</v>
      </c>
      <c r="Z138" s="88"/>
      <c r="AA138" s="85">
        <v>0</v>
      </c>
      <c r="AB138" s="91">
        <v>0</v>
      </c>
      <c r="AC138" s="86">
        <v>0</v>
      </c>
      <c r="AD138" s="86">
        <v>0</v>
      </c>
      <c r="AE138" s="86">
        <v>0</v>
      </c>
      <c r="AF138" s="88">
        <v>6.0999996042E-3</v>
      </c>
      <c r="AG138" s="85">
        <v>3.2652381681600001E-9</v>
      </c>
      <c r="AH138" s="86">
        <v>4.4660999999999999E-2</v>
      </c>
      <c r="AI138" s="88">
        <v>1.3492481256099999E-10</v>
      </c>
      <c r="AJ138" s="150">
        <v>1.55</v>
      </c>
      <c r="AK138" s="151">
        <v>1</v>
      </c>
    </row>
    <row r="139" spans="1:37" x14ac:dyDescent="0.2">
      <c r="A139" s="149" t="s">
        <v>610</v>
      </c>
      <c r="B139" s="66" t="s">
        <v>611</v>
      </c>
      <c r="C139" s="67">
        <v>65</v>
      </c>
      <c r="D139" s="84" t="s">
        <v>339</v>
      </c>
      <c r="E139" s="85">
        <v>89.696963700940898</v>
      </c>
      <c r="F139" s="91">
        <v>89.696963700940898</v>
      </c>
      <c r="G139" s="86">
        <v>38.961385874135601</v>
      </c>
      <c r="H139" s="86">
        <v>38.961385874135601</v>
      </c>
      <c r="I139" s="86">
        <v>1.98</v>
      </c>
      <c r="J139" s="86">
        <v>4.0999999999999996</v>
      </c>
      <c r="K139" s="87">
        <v>0</v>
      </c>
      <c r="L139" s="85">
        <v>0.120000020899</v>
      </c>
      <c r="M139" s="86">
        <v>0</v>
      </c>
      <c r="N139" s="86">
        <v>81.706785105286102</v>
      </c>
      <c r="O139" s="86">
        <v>77.943133100083799</v>
      </c>
      <c r="P139" s="86">
        <v>0.22600000000000001</v>
      </c>
      <c r="Q139" s="88">
        <v>1.2861</v>
      </c>
      <c r="R139" s="85">
        <v>0</v>
      </c>
      <c r="S139" s="86">
        <v>0.4</v>
      </c>
      <c r="T139" s="86">
        <v>0.56999999999999995</v>
      </c>
      <c r="U139" s="88">
        <v>0.56689454574235498</v>
      </c>
      <c r="V139" s="89">
        <v>4.9400000000000004</v>
      </c>
      <c r="W139" s="85">
        <v>60.699696184334897</v>
      </c>
      <c r="X139" s="88">
        <v>62.1</v>
      </c>
      <c r="Y139" s="85">
        <v>100</v>
      </c>
      <c r="Z139" s="88"/>
      <c r="AA139" s="85">
        <v>0</v>
      </c>
      <c r="AB139" s="91">
        <v>0</v>
      </c>
      <c r="AC139" s="86">
        <v>0</v>
      </c>
      <c r="AD139" s="86">
        <v>0</v>
      </c>
      <c r="AE139" s="86">
        <v>0</v>
      </c>
      <c r="AF139" s="88">
        <v>4.0000003496900001E-3</v>
      </c>
      <c r="AG139" s="85">
        <v>7.51793206316E-11</v>
      </c>
      <c r="AH139" s="86">
        <v>2.5305000000000001E-2</v>
      </c>
      <c r="AI139" s="88">
        <v>2.7599998225400001E-2</v>
      </c>
      <c r="AJ139" s="150">
        <v>1.67</v>
      </c>
      <c r="AK139" s="151">
        <v>2</v>
      </c>
    </row>
    <row r="140" spans="1:37" x14ac:dyDescent="0.2">
      <c r="A140" s="149" t="s">
        <v>612</v>
      </c>
      <c r="B140" s="66" t="s">
        <v>613</v>
      </c>
      <c r="C140" s="67">
        <v>65</v>
      </c>
      <c r="D140" s="84" t="s">
        <v>339</v>
      </c>
      <c r="E140" s="85">
        <v>75.522917957563706</v>
      </c>
      <c r="F140" s="91">
        <v>75.522917957563706</v>
      </c>
      <c r="G140" s="86">
        <v>27.4965250447976</v>
      </c>
      <c r="H140" s="86">
        <v>27.4965250447976</v>
      </c>
      <c r="I140" s="86">
        <v>0.73</v>
      </c>
      <c r="J140" s="86">
        <v>7.8</v>
      </c>
      <c r="K140" s="87">
        <v>0</v>
      </c>
      <c r="L140" s="85">
        <v>4.0000000350400002E-2</v>
      </c>
      <c r="M140" s="86">
        <v>0</v>
      </c>
      <c r="N140" s="86">
        <v>70.539335296592299</v>
      </c>
      <c r="O140" s="86">
        <v>100</v>
      </c>
      <c r="P140" s="86">
        <v>0.93799999999999994</v>
      </c>
      <c r="Q140" s="88">
        <v>0.29770000000000002</v>
      </c>
      <c r="R140" s="85">
        <v>0</v>
      </c>
      <c r="S140" s="86">
        <v>1</v>
      </c>
      <c r="T140" s="86">
        <v>0.35</v>
      </c>
      <c r="U140" s="88">
        <v>0.27632173898481099</v>
      </c>
      <c r="V140" s="89">
        <v>4.8499999999999996</v>
      </c>
      <c r="W140" s="85">
        <v>54.638387518677497</v>
      </c>
      <c r="X140" s="88">
        <v>58.566666666700002</v>
      </c>
      <c r="Y140" s="85"/>
      <c r="Z140" s="88"/>
      <c r="AA140" s="85">
        <v>0</v>
      </c>
      <c r="AB140" s="91">
        <v>0</v>
      </c>
      <c r="AC140" s="86">
        <v>0</v>
      </c>
      <c r="AD140" s="86">
        <v>0</v>
      </c>
      <c r="AE140" s="86">
        <v>0</v>
      </c>
      <c r="AF140" s="88">
        <v>7.4163100564200003E-11</v>
      </c>
      <c r="AG140" s="85">
        <v>5.7964022385299997E-2</v>
      </c>
      <c r="AH140" s="86">
        <v>3.0644999999999999E-2</v>
      </c>
      <c r="AI140" s="88">
        <v>3.68000086741E-2</v>
      </c>
      <c r="AJ140" s="150">
        <v>1.68</v>
      </c>
      <c r="AK140" s="151">
        <v>1</v>
      </c>
    </row>
    <row r="141" spans="1:37" x14ac:dyDescent="0.2">
      <c r="A141" s="149" t="s">
        <v>614</v>
      </c>
      <c r="B141" s="66" t="s">
        <v>615</v>
      </c>
      <c r="C141" s="67">
        <v>65</v>
      </c>
      <c r="D141" s="84" t="s">
        <v>339</v>
      </c>
      <c r="E141" s="85">
        <v>83.780424458296196</v>
      </c>
      <c r="F141" s="91">
        <v>83.780424458296196</v>
      </c>
      <c r="G141" s="86">
        <v>36.257049569605201</v>
      </c>
      <c r="H141" s="86">
        <v>36.257049569605201</v>
      </c>
      <c r="I141" s="86">
        <v>0.71</v>
      </c>
      <c r="J141" s="86">
        <v>2.63</v>
      </c>
      <c r="K141" s="87">
        <v>0</v>
      </c>
      <c r="L141" s="85">
        <v>0.23999998911000001</v>
      </c>
      <c r="M141" s="86">
        <v>0</v>
      </c>
      <c r="N141" s="86">
        <v>76.938969233346398</v>
      </c>
      <c r="O141" s="86">
        <v>100</v>
      </c>
      <c r="P141" s="86">
        <v>0.17699999999999999</v>
      </c>
      <c r="Q141" s="88">
        <v>0.1031</v>
      </c>
      <c r="R141" s="85">
        <v>0</v>
      </c>
      <c r="S141" s="86">
        <v>0.4</v>
      </c>
      <c r="T141" s="86">
        <v>0.18</v>
      </c>
      <c r="U141" s="88">
        <v>0.337637281092312</v>
      </c>
      <c r="V141" s="89">
        <v>4.9800000000000004</v>
      </c>
      <c r="W141" s="85">
        <v>58.821176845704997</v>
      </c>
      <c r="X141" s="88">
        <v>60.7</v>
      </c>
      <c r="Y141" s="85">
        <v>100</v>
      </c>
      <c r="Z141" s="88"/>
      <c r="AA141" s="85">
        <v>0</v>
      </c>
      <c r="AB141" s="91">
        <v>0</v>
      </c>
      <c r="AC141" s="86">
        <v>0</v>
      </c>
      <c r="AD141" s="86">
        <v>0</v>
      </c>
      <c r="AE141" s="86">
        <v>0</v>
      </c>
      <c r="AF141" s="88">
        <v>3.78377204791E-10</v>
      </c>
      <c r="AG141" s="85">
        <v>1.069999957E-2</v>
      </c>
      <c r="AH141" s="86">
        <v>8.3529999999999993E-3</v>
      </c>
      <c r="AI141" s="88">
        <v>1.3919876476500001E-9</v>
      </c>
      <c r="AJ141" s="150">
        <v>1.53</v>
      </c>
      <c r="AK141" s="151">
        <v>1</v>
      </c>
    </row>
    <row r="142" spans="1:37" x14ac:dyDescent="0.2">
      <c r="A142" s="149" t="s">
        <v>616</v>
      </c>
      <c r="B142" s="66" t="s">
        <v>617</v>
      </c>
      <c r="C142" s="67">
        <v>65</v>
      </c>
      <c r="D142" s="84" t="s">
        <v>339</v>
      </c>
      <c r="E142" s="85">
        <v>68.986234519589303</v>
      </c>
      <c r="F142" s="91">
        <v>68.986234519589303</v>
      </c>
      <c r="G142" s="86">
        <v>31.897702684038499</v>
      </c>
      <c r="H142" s="86">
        <v>31.897702684038499</v>
      </c>
      <c r="I142" s="86">
        <v>2.0299999999999998</v>
      </c>
      <c r="J142" s="86">
        <v>7.12</v>
      </c>
      <c r="K142" s="87">
        <v>0</v>
      </c>
      <c r="L142" s="85">
        <v>0.360000015334</v>
      </c>
      <c r="M142" s="86">
        <v>9.0176285087831005E-4</v>
      </c>
      <c r="N142" s="86">
        <v>64.067152506632993</v>
      </c>
      <c r="O142" s="86">
        <v>84.311653376885403</v>
      </c>
      <c r="P142" s="86">
        <v>0.38700000000000001</v>
      </c>
      <c r="Q142" s="88">
        <v>0.30690000000000001</v>
      </c>
      <c r="R142" s="85">
        <v>2.9797377830750899E-2</v>
      </c>
      <c r="S142" s="86">
        <v>1</v>
      </c>
      <c r="T142" s="86">
        <v>0.45</v>
      </c>
      <c r="U142" s="88">
        <v>0.96220247686570604</v>
      </c>
      <c r="V142" s="89">
        <v>4.8600000000000003</v>
      </c>
      <c r="W142" s="85">
        <v>50.018148809409197</v>
      </c>
      <c r="X142" s="88">
        <v>62.6</v>
      </c>
      <c r="Y142" s="85">
        <v>100</v>
      </c>
      <c r="Z142" s="88"/>
      <c r="AA142" s="85">
        <v>0</v>
      </c>
      <c r="AB142" s="91">
        <v>0</v>
      </c>
      <c r="AC142" s="86">
        <v>0</v>
      </c>
      <c r="AD142" s="86">
        <v>0</v>
      </c>
      <c r="AE142" s="86">
        <v>0</v>
      </c>
      <c r="AF142" s="88">
        <v>5.2428354066400003E-9</v>
      </c>
      <c r="AG142" s="85">
        <v>0.53564396579600004</v>
      </c>
      <c r="AH142" s="86">
        <v>3.8696000000000001E-2</v>
      </c>
      <c r="AI142" s="88">
        <v>1.17341280496E-8</v>
      </c>
      <c r="AJ142" s="150">
        <v>1.48</v>
      </c>
      <c r="AK142" s="151">
        <v>1</v>
      </c>
    </row>
    <row r="143" spans="1:37" x14ac:dyDescent="0.2">
      <c r="A143" s="149" t="s">
        <v>618</v>
      </c>
      <c r="B143" s="66" t="s">
        <v>619</v>
      </c>
      <c r="C143" s="67">
        <v>65</v>
      </c>
      <c r="D143" s="84" t="s">
        <v>339</v>
      </c>
      <c r="E143" s="85">
        <v>30.540427314620899</v>
      </c>
      <c r="F143" s="91">
        <v>30.4642571504742</v>
      </c>
      <c r="G143" s="86">
        <v>19.400540808165399</v>
      </c>
      <c r="H143" s="86">
        <v>19.325640146754498</v>
      </c>
      <c r="I143" s="86">
        <v>15.75</v>
      </c>
      <c r="J143" s="86">
        <v>32.49</v>
      </c>
      <c r="K143" s="87">
        <v>0</v>
      </c>
      <c r="L143" s="85">
        <v>1.6099992621699999</v>
      </c>
      <c r="M143" s="86">
        <v>0</v>
      </c>
      <c r="N143" s="86">
        <v>27.5996792954681</v>
      </c>
      <c r="O143" s="86">
        <v>40.854242482283098</v>
      </c>
      <c r="P143" s="86">
        <v>1.8340000000000001</v>
      </c>
      <c r="Q143" s="88">
        <v>0.53600000000000003</v>
      </c>
      <c r="R143" s="85">
        <v>0</v>
      </c>
      <c r="S143" s="86">
        <v>3.1</v>
      </c>
      <c r="T143" s="86">
        <v>0.71</v>
      </c>
      <c r="U143" s="88">
        <v>3.4720899823539102</v>
      </c>
      <c r="V143" s="89">
        <v>4.2300000000000004</v>
      </c>
      <c r="W143" s="85">
        <v>35.318764126587098</v>
      </c>
      <c r="X143" s="88">
        <v>35.4</v>
      </c>
      <c r="Y143" s="85"/>
      <c r="Z143" s="88"/>
      <c r="AA143" s="85">
        <v>0</v>
      </c>
      <c r="AB143" s="91">
        <v>0</v>
      </c>
      <c r="AC143" s="86">
        <v>0</v>
      </c>
      <c r="AD143" s="86">
        <v>0</v>
      </c>
      <c r="AE143" s="86">
        <v>0</v>
      </c>
      <c r="AF143" s="88">
        <v>0.12569988144300001</v>
      </c>
      <c r="AG143" s="85">
        <v>4.7161802185999999</v>
      </c>
      <c r="AH143" s="86">
        <v>0.17019400000000001</v>
      </c>
      <c r="AI143" s="88">
        <v>6.4400084450099995E-2</v>
      </c>
      <c r="AJ143" s="150">
        <v>1.37</v>
      </c>
      <c r="AK143" s="151">
        <v>0</v>
      </c>
    </row>
    <row r="144" spans="1:37" x14ac:dyDescent="0.2">
      <c r="A144" s="149" t="s">
        <v>620</v>
      </c>
      <c r="B144" s="66" t="s">
        <v>621</v>
      </c>
      <c r="C144" s="67">
        <v>65</v>
      </c>
      <c r="D144" s="84" t="s">
        <v>339</v>
      </c>
      <c r="E144" s="85">
        <v>50.195248273594203</v>
      </c>
      <c r="F144" s="91">
        <v>50.195248273594203</v>
      </c>
      <c r="G144" s="86">
        <v>24.395757974350499</v>
      </c>
      <c r="H144" s="86">
        <v>24.395757974350499</v>
      </c>
      <c r="I144" s="86">
        <v>7.8</v>
      </c>
      <c r="J144" s="86">
        <v>20.82</v>
      </c>
      <c r="K144" s="87">
        <v>0</v>
      </c>
      <c r="L144" s="85">
        <v>1.13999992032</v>
      </c>
      <c r="M144" s="86">
        <v>0</v>
      </c>
      <c r="N144" s="86">
        <v>44.297257641199401</v>
      </c>
      <c r="O144" s="86">
        <v>72.663073778108199</v>
      </c>
      <c r="P144" s="86">
        <v>0.68200000000000005</v>
      </c>
      <c r="Q144" s="88">
        <v>0.63939999999999997</v>
      </c>
      <c r="R144" s="85">
        <v>0</v>
      </c>
      <c r="S144" s="86">
        <v>1.1000000000000001</v>
      </c>
      <c r="T144" s="86">
        <v>0.77</v>
      </c>
      <c r="U144" s="88">
        <v>2.2936534034856999</v>
      </c>
      <c r="V144" s="89">
        <v>4.5599999999999996</v>
      </c>
      <c r="W144" s="85">
        <v>39.103548849938797</v>
      </c>
      <c r="X144" s="88">
        <v>38.799999999999997</v>
      </c>
      <c r="Y144" s="85">
        <v>100</v>
      </c>
      <c r="Z144" s="88"/>
      <c r="AA144" s="85">
        <v>0</v>
      </c>
      <c r="AB144" s="91">
        <v>0</v>
      </c>
      <c r="AC144" s="86">
        <v>0</v>
      </c>
      <c r="AD144" s="86">
        <v>0</v>
      </c>
      <c r="AE144" s="86">
        <v>0</v>
      </c>
      <c r="AF144" s="88">
        <v>1.62829403565E-9</v>
      </c>
      <c r="AG144" s="85">
        <v>1.27347636441</v>
      </c>
      <c r="AH144" s="86">
        <v>6.4552999999999999E-2</v>
      </c>
      <c r="AI144" s="88">
        <v>2.8095623002100001E-8</v>
      </c>
      <c r="AJ144" s="150">
        <v>1.44</v>
      </c>
      <c r="AK144" s="151">
        <v>1</v>
      </c>
    </row>
    <row r="145" spans="1:37" x14ac:dyDescent="0.2">
      <c r="A145" s="149" t="s">
        <v>622</v>
      </c>
      <c r="B145" s="66" t="s">
        <v>623</v>
      </c>
      <c r="C145" s="67">
        <v>65</v>
      </c>
      <c r="D145" s="84" t="s">
        <v>339</v>
      </c>
      <c r="E145" s="85">
        <v>62.8912582616286</v>
      </c>
      <c r="F145" s="91">
        <v>62.847611921686003</v>
      </c>
      <c r="G145" s="86">
        <v>34.055056740241902</v>
      </c>
      <c r="H145" s="86">
        <v>34.012969198154401</v>
      </c>
      <c r="I145" s="86">
        <v>4.5999999999999996</v>
      </c>
      <c r="J145" s="86">
        <v>10.35</v>
      </c>
      <c r="K145" s="87">
        <v>0</v>
      </c>
      <c r="L145" s="85">
        <v>0.86999996578899996</v>
      </c>
      <c r="M145" s="86">
        <v>0</v>
      </c>
      <c r="N145" s="86">
        <v>59.807801017524</v>
      </c>
      <c r="O145" s="86">
        <v>89.441945055996896</v>
      </c>
      <c r="P145" s="86">
        <v>0.48199999999999998</v>
      </c>
      <c r="Q145" s="88">
        <v>0.39839999999999998</v>
      </c>
      <c r="R145" s="85">
        <v>0</v>
      </c>
      <c r="S145" s="86">
        <v>0.8</v>
      </c>
      <c r="T145" s="86">
        <v>0.51</v>
      </c>
      <c r="U145" s="88">
        <v>2.2446689113355802</v>
      </c>
      <c r="V145" s="89">
        <v>4.68</v>
      </c>
      <c r="W145" s="85">
        <v>49.0991282780452</v>
      </c>
      <c r="X145" s="88">
        <v>60.666666666700003</v>
      </c>
      <c r="Y145" s="85">
        <v>100</v>
      </c>
      <c r="Z145" s="88"/>
      <c r="AA145" s="85">
        <v>0</v>
      </c>
      <c r="AB145" s="91">
        <v>0</v>
      </c>
      <c r="AC145" s="86">
        <v>0</v>
      </c>
      <c r="AD145" s="86">
        <v>0</v>
      </c>
      <c r="AE145" s="86">
        <v>0</v>
      </c>
      <c r="AF145" s="88">
        <v>0.77899977999400005</v>
      </c>
      <c r="AG145" s="85">
        <v>0.32147235807899999</v>
      </c>
      <c r="AH145" s="86">
        <v>3.9697000000000003E-2</v>
      </c>
      <c r="AI145" s="88">
        <v>0.12317599997799999</v>
      </c>
      <c r="AJ145" s="150">
        <v>1.37</v>
      </c>
      <c r="AK145" s="151">
        <v>1</v>
      </c>
    </row>
    <row r="146" spans="1:37" x14ac:dyDescent="0.2">
      <c r="A146" s="149" t="s">
        <v>624</v>
      </c>
      <c r="B146" s="66" t="s">
        <v>625</v>
      </c>
      <c r="C146" s="67">
        <v>65</v>
      </c>
      <c r="D146" s="84" t="s">
        <v>339</v>
      </c>
      <c r="E146" s="85">
        <v>58.560403375180101</v>
      </c>
      <c r="F146" s="91">
        <v>58.488372093023301</v>
      </c>
      <c r="G146" s="86">
        <v>26.639226178226</v>
      </c>
      <c r="H146" s="86">
        <v>26.587775262399699</v>
      </c>
      <c r="I146" s="86">
        <v>19.28</v>
      </c>
      <c r="J146" s="86">
        <v>33.090000000000003</v>
      </c>
      <c r="K146" s="87">
        <v>0</v>
      </c>
      <c r="L146" s="85">
        <v>0.55000002486900001</v>
      </c>
      <c r="M146" s="86">
        <v>3.5908458840863298E-4</v>
      </c>
      <c r="N146" s="86">
        <v>53.528174631953</v>
      </c>
      <c r="O146" s="86">
        <v>77.969189995030604</v>
      </c>
      <c r="P146" s="86">
        <v>1.103</v>
      </c>
      <c r="Q146" s="88">
        <v>0.80030000000000001</v>
      </c>
      <c r="R146" s="85">
        <v>1.5389350569405999E-2</v>
      </c>
      <c r="S146" s="86">
        <v>0</v>
      </c>
      <c r="T146" s="86">
        <v>1.3</v>
      </c>
      <c r="U146" s="88">
        <v>1.0310763531590901</v>
      </c>
      <c r="V146" s="89">
        <v>4.6100000000000003</v>
      </c>
      <c r="W146" s="85">
        <v>45.2594034194206</v>
      </c>
      <c r="X146" s="88">
        <v>56.733333333300003</v>
      </c>
      <c r="Y146" s="85">
        <v>100</v>
      </c>
      <c r="Z146" s="88"/>
      <c r="AA146" s="85">
        <v>0</v>
      </c>
      <c r="AB146" s="91">
        <v>0</v>
      </c>
      <c r="AC146" s="86">
        <v>0</v>
      </c>
      <c r="AD146" s="86">
        <v>0</v>
      </c>
      <c r="AE146" s="86">
        <v>0</v>
      </c>
      <c r="AF146" s="88">
        <v>2.9120440162399999E-8</v>
      </c>
      <c r="AG146" s="85">
        <v>0.98015398900799999</v>
      </c>
      <c r="AH146" s="86">
        <v>0.200489</v>
      </c>
      <c r="AI146" s="88">
        <v>0.11653299487800001</v>
      </c>
      <c r="AJ146" s="150">
        <v>1.41</v>
      </c>
      <c r="AK146" s="151">
        <v>0</v>
      </c>
    </row>
    <row r="147" spans="1:37" x14ac:dyDescent="0.2">
      <c r="A147" s="149" t="s">
        <v>626</v>
      </c>
      <c r="B147" s="66" t="s">
        <v>627</v>
      </c>
      <c r="C147" s="67">
        <v>65</v>
      </c>
      <c r="D147" s="84" t="s">
        <v>339</v>
      </c>
      <c r="E147" s="85">
        <v>77.8256072355437</v>
      </c>
      <c r="F147" s="91">
        <v>77.8256072355437</v>
      </c>
      <c r="G147" s="86">
        <v>30.709101928545898</v>
      </c>
      <c r="H147" s="86">
        <v>30.709101928545898</v>
      </c>
      <c r="I147" s="86">
        <v>3.15</v>
      </c>
      <c r="J147" s="86">
        <v>4.53</v>
      </c>
      <c r="K147" s="87">
        <v>1.7299999999999999E-2</v>
      </c>
      <c r="L147" s="85">
        <v>7.0000066565099994E-2</v>
      </c>
      <c r="M147" s="86">
        <v>8.4896227807875792E-3</v>
      </c>
      <c r="N147" s="86">
        <v>71.837788723638297</v>
      </c>
      <c r="O147" s="86">
        <v>47.790898235372197</v>
      </c>
      <c r="P147" s="86">
        <v>0.29199999999999998</v>
      </c>
      <c r="Q147" s="88">
        <v>0.43169999999999997</v>
      </c>
      <c r="R147" s="85">
        <v>1.9043991620643699E-2</v>
      </c>
      <c r="S147" s="86">
        <v>0</v>
      </c>
      <c r="T147" s="86">
        <v>0.61</v>
      </c>
      <c r="U147" s="88">
        <v>0.41492486285723201</v>
      </c>
      <c r="V147" s="89">
        <v>4.9000000000000004</v>
      </c>
      <c r="W147" s="85">
        <v>58.553384098579301</v>
      </c>
      <c r="X147" s="88">
        <v>67.566666666700002</v>
      </c>
      <c r="Y147" s="85">
        <v>100</v>
      </c>
      <c r="Z147" s="88">
        <v>100</v>
      </c>
      <c r="AA147" s="85">
        <v>0</v>
      </c>
      <c r="AB147" s="91">
        <v>0</v>
      </c>
      <c r="AC147" s="86">
        <v>0</v>
      </c>
      <c r="AD147" s="86">
        <v>0</v>
      </c>
      <c r="AE147" s="86">
        <v>0</v>
      </c>
      <c r="AF147" s="88">
        <v>1.13128373545E-8</v>
      </c>
      <c r="AG147" s="85">
        <v>2.0571996702800001E-2</v>
      </c>
      <c r="AH147" s="86">
        <v>1.8124000000000001E-2</v>
      </c>
      <c r="AI147" s="88">
        <v>6.3890769823700001E-9</v>
      </c>
      <c r="AJ147" s="150">
        <v>1.4</v>
      </c>
      <c r="AK147" s="151">
        <v>0</v>
      </c>
    </row>
    <row r="148" spans="1:37" x14ac:dyDescent="0.2">
      <c r="A148" s="149" t="s">
        <v>628</v>
      </c>
      <c r="B148" s="66" t="s">
        <v>629</v>
      </c>
      <c r="C148" s="67">
        <v>65</v>
      </c>
      <c r="D148" s="84" t="s">
        <v>339</v>
      </c>
      <c r="E148" s="85">
        <v>77.931962152653995</v>
      </c>
      <c r="F148" s="91">
        <v>77.931962152653995</v>
      </c>
      <c r="G148" s="86">
        <v>29.064968211448502</v>
      </c>
      <c r="H148" s="86">
        <v>29.064968211448502</v>
      </c>
      <c r="I148" s="86">
        <v>8.77</v>
      </c>
      <c r="J148" s="86">
        <v>30.48</v>
      </c>
      <c r="K148" s="87">
        <v>0</v>
      </c>
      <c r="L148" s="85">
        <v>0.419999938011</v>
      </c>
      <c r="M148" s="86">
        <v>0</v>
      </c>
      <c r="N148" s="86">
        <v>70.857461153725595</v>
      </c>
      <c r="O148" s="86">
        <v>50.634517766497503</v>
      </c>
      <c r="P148" s="86">
        <v>0.46500000000000002</v>
      </c>
      <c r="Q148" s="88">
        <v>0.51100000000000001</v>
      </c>
      <c r="R148" s="85">
        <v>0</v>
      </c>
      <c r="S148" s="86">
        <v>0</v>
      </c>
      <c r="T148" s="86">
        <v>0.75</v>
      </c>
      <c r="U148" s="88">
        <v>0.48516342649544197</v>
      </c>
      <c r="V148" s="89">
        <v>4.92</v>
      </c>
      <c r="W148" s="85">
        <v>58.519003162532798</v>
      </c>
      <c r="X148" s="88">
        <v>66.2</v>
      </c>
      <c r="Y148" s="85"/>
      <c r="Z148" s="88"/>
      <c r="AA148" s="85">
        <v>0</v>
      </c>
      <c r="AB148" s="91">
        <v>0</v>
      </c>
      <c r="AC148" s="86">
        <v>0.1</v>
      </c>
      <c r="AD148" s="86">
        <v>0.1</v>
      </c>
      <c r="AE148" s="86">
        <v>0</v>
      </c>
      <c r="AF148" s="88">
        <v>4.7699990766199997E-2</v>
      </c>
      <c r="AG148" s="85">
        <v>1.0952011436300001E-2</v>
      </c>
      <c r="AH148" s="86">
        <v>0.16500600000000001</v>
      </c>
      <c r="AI148" s="88">
        <v>1.31110116468E-2</v>
      </c>
      <c r="AJ148" s="150">
        <v>1.48</v>
      </c>
      <c r="AK148" s="151">
        <v>1</v>
      </c>
    </row>
    <row r="149" spans="1:37" x14ac:dyDescent="0.2">
      <c r="A149" s="149" t="s">
        <v>630</v>
      </c>
      <c r="B149" s="66" t="s">
        <v>631</v>
      </c>
      <c r="C149" s="67">
        <v>65</v>
      </c>
      <c r="D149" s="84" t="s">
        <v>339</v>
      </c>
      <c r="E149" s="85">
        <v>86.4948736617214</v>
      </c>
      <c r="F149" s="91">
        <v>86.4948736617214</v>
      </c>
      <c r="G149" s="86">
        <v>33.1785684446725</v>
      </c>
      <c r="H149" s="86">
        <v>33.1785684446725</v>
      </c>
      <c r="I149" s="86">
        <v>1.8</v>
      </c>
      <c r="J149" s="86">
        <v>8.49</v>
      </c>
      <c r="K149" s="87">
        <v>0</v>
      </c>
      <c r="L149" s="85">
        <v>0.27000007094099998</v>
      </c>
      <c r="M149" s="86">
        <v>0</v>
      </c>
      <c r="N149" s="86">
        <v>80.889166286578501</v>
      </c>
      <c r="O149" s="86">
        <v>100</v>
      </c>
      <c r="P149" s="86">
        <v>0.34899999999999998</v>
      </c>
      <c r="Q149" s="88">
        <v>0.4244</v>
      </c>
      <c r="R149" s="85">
        <v>0</v>
      </c>
      <c r="S149" s="86">
        <v>0</v>
      </c>
      <c r="T149" s="86">
        <v>0.61</v>
      </c>
      <c r="U149" s="88">
        <v>0.59319909766897805</v>
      </c>
      <c r="V149" s="89">
        <v>4.91</v>
      </c>
      <c r="W149" s="85">
        <v>62.685451143888002</v>
      </c>
      <c r="X149" s="88">
        <v>67.5</v>
      </c>
      <c r="Y149" s="85">
        <v>100</v>
      </c>
      <c r="Z149" s="88"/>
      <c r="AA149" s="85">
        <v>0</v>
      </c>
      <c r="AB149" s="91">
        <v>0</v>
      </c>
      <c r="AC149" s="86">
        <v>0</v>
      </c>
      <c r="AD149" s="86">
        <v>0</v>
      </c>
      <c r="AE149" s="86">
        <v>0</v>
      </c>
      <c r="AF149" s="88">
        <v>5.2500035341999998E-2</v>
      </c>
      <c r="AG149" s="85">
        <v>3.3040075511200002E-3</v>
      </c>
      <c r="AH149" s="86">
        <v>4.5030000000000001E-2</v>
      </c>
      <c r="AI149" s="88">
        <v>7.22000309082E-2</v>
      </c>
      <c r="AJ149" s="150">
        <v>1.44</v>
      </c>
      <c r="AK149" s="151">
        <v>1</v>
      </c>
    </row>
    <row r="150" spans="1:37" x14ac:dyDescent="0.2">
      <c r="A150" s="149" t="s">
        <v>632</v>
      </c>
      <c r="B150" s="66" t="s">
        <v>633</v>
      </c>
      <c r="C150" s="67">
        <v>65</v>
      </c>
      <c r="D150" s="84" t="s">
        <v>339</v>
      </c>
      <c r="E150" s="85">
        <v>82.404076443165394</v>
      </c>
      <c r="F150" s="91">
        <v>82.381407634460501</v>
      </c>
      <c r="G150" s="86">
        <v>35.619597677925498</v>
      </c>
      <c r="H150" s="86">
        <v>35.613684075654703</v>
      </c>
      <c r="I150" s="86">
        <v>30.15</v>
      </c>
      <c r="J150" s="86">
        <v>44.07</v>
      </c>
      <c r="K150" s="87">
        <v>0</v>
      </c>
      <c r="L150" s="85">
        <v>0.42999998311400001</v>
      </c>
      <c r="M150" s="86">
        <v>7.6064187710706103E-3</v>
      </c>
      <c r="N150" s="86">
        <v>78.061661717519996</v>
      </c>
      <c r="O150" s="86">
        <v>70.737536990666996</v>
      </c>
      <c r="P150" s="86">
        <v>0.91800000000000004</v>
      </c>
      <c r="Q150" s="88">
        <v>0.88700000000000001</v>
      </c>
      <c r="R150" s="85">
        <v>2.34109797495025E-2</v>
      </c>
      <c r="S150" s="86">
        <v>0</v>
      </c>
      <c r="T150" s="86">
        <v>1.1299999999999999</v>
      </c>
      <c r="U150" s="88">
        <v>0.57361942026985702</v>
      </c>
      <c r="V150" s="89">
        <v>4.84</v>
      </c>
      <c r="W150" s="85">
        <v>62.605053543177902</v>
      </c>
      <c r="X150" s="88">
        <v>69.066666666700002</v>
      </c>
      <c r="Y150" s="85">
        <v>100</v>
      </c>
      <c r="Z150" s="88"/>
      <c r="AA150" s="85">
        <v>0</v>
      </c>
      <c r="AB150" s="91">
        <v>0</v>
      </c>
      <c r="AC150" s="86">
        <v>0</v>
      </c>
      <c r="AD150" s="86">
        <v>0</v>
      </c>
      <c r="AE150" s="86">
        <v>0</v>
      </c>
      <c r="AF150" s="88">
        <v>1.3065590396400001E-7</v>
      </c>
      <c r="AG150" s="85">
        <v>8.04746261225E-9</v>
      </c>
      <c r="AH150" s="86">
        <v>0.272762</v>
      </c>
      <c r="AI150" s="88">
        <v>0.19421810081599999</v>
      </c>
      <c r="AJ150" s="150">
        <v>1.48</v>
      </c>
      <c r="AK150" s="151">
        <v>0</v>
      </c>
    </row>
    <row r="151" spans="1:37" x14ac:dyDescent="0.2">
      <c r="A151" s="149" t="s">
        <v>634</v>
      </c>
      <c r="B151" s="66" t="s">
        <v>635</v>
      </c>
      <c r="C151" s="67">
        <v>65</v>
      </c>
      <c r="D151" s="84" t="s">
        <v>339</v>
      </c>
      <c r="E151" s="85">
        <v>75.113391394326101</v>
      </c>
      <c r="F151" s="91">
        <v>75.098732430801107</v>
      </c>
      <c r="G151" s="86">
        <v>25.966198154695199</v>
      </c>
      <c r="H151" s="86">
        <v>25.962748986806901</v>
      </c>
      <c r="I151" s="86">
        <v>1.66</v>
      </c>
      <c r="J151" s="86">
        <v>9.66</v>
      </c>
      <c r="K151" s="87">
        <v>0</v>
      </c>
      <c r="L151" s="85">
        <v>2.99999987683E-2</v>
      </c>
      <c r="M151" s="86">
        <v>0</v>
      </c>
      <c r="N151" s="86">
        <v>67.064984943045403</v>
      </c>
      <c r="O151" s="86">
        <v>27.8063377579989</v>
      </c>
      <c r="P151" s="86">
        <v>0.63200000000000001</v>
      </c>
      <c r="Q151" s="88">
        <v>0.32579999999999998</v>
      </c>
      <c r="R151" s="85">
        <v>0</v>
      </c>
      <c r="S151" s="86">
        <v>0</v>
      </c>
      <c r="T151" s="86">
        <v>0.52</v>
      </c>
      <c r="U151" s="88">
        <v>1.12874019142882</v>
      </c>
      <c r="V151" s="89">
        <v>4.87</v>
      </c>
      <c r="W151" s="85">
        <v>59.0003772284741</v>
      </c>
      <c r="X151" s="88">
        <v>61.8</v>
      </c>
      <c r="Y151" s="85"/>
      <c r="Z151" s="88"/>
      <c r="AA151" s="85">
        <v>0</v>
      </c>
      <c r="AB151" s="91">
        <v>0</v>
      </c>
      <c r="AC151" s="86">
        <v>0</v>
      </c>
      <c r="AD151" s="86">
        <v>0</v>
      </c>
      <c r="AE151" s="86">
        <v>0</v>
      </c>
      <c r="AF151" s="88">
        <v>9.5469676124899994E-8</v>
      </c>
      <c r="AG151" s="85">
        <v>5.0912003772899998E-2</v>
      </c>
      <c r="AH151" s="86">
        <v>6.9597000000000006E-2</v>
      </c>
      <c r="AI151" s="88">
        <v>3.9332993665600002E-2</v>
      </c>
      <c r="AJ151" s="150">
        <v>1.75</v>
      </c>
      <c r="AK151" s="151">
        <v>0</v>
      </c>
    </row>
    <row r="152" spans="1:37" x14ac:dyDescent="0.2">
      <c r="A152" s="149" t="s">
        <v>636</v>
      </c>
      <c r="B152" s="66" t="s">
        <v>637</v>
      </c>
      <c r="C152" s="67">
        <v>65</v>
      </c>
      <c r="D152" s="84" t="s">
        <v>339</v>
      </c>
      <c r="E152" s="85">
        <v>76.982983609980195</v>
      </c>
      <c r="F152" s="91">
        <v>76.968368305668704</v>
      </c>
      <c r="G152" s="86">
        <v>29.7609353794759</v>
      </c>
      <c r="H152" s="86">
        <v>29.746320075164402</v>
      </c>
      <c r="I152" s="86">
        <v>1.28</v>
      </c>
      <c r="J152" s="86">
        <v>5.64</v>
      </c>
      <c r="K152" s="87">
        <v>0</v>
      </c>
      <c r="L152" s="85">
        <v>2.4669272584200002E-8</v>
      </c>
      <c r="M152" s="86">
        <v>9.0471689569948796E-4</v>
      </c>
      <c r="N152" s="86">
        <v>70.339317946362797</v>
      </c>
      <c r="O152" s="86">
        <v>22.6075031834656</v>
      </c>
      <c r="P152" s="86">
        <v>0.45900000000000002</v>
      </c>
      <c r="Q152" s="88">
        <v>0.25519999999999998</v>
      </c>
      <c r="R152" s="85">
        <v>1.3553808620222299E-2</v>
      </c>
      <c r="S152" s="86">
        <v>0</v>
      </c>
      <c r="T152" s="86">
        <v>0.44</v>
      </c>
      <c r="U152" s="88">
        <v>0.41862407349410202</v>
      </c>
      <c r="V152" s="89">
        <v>4.9400000000000004</v>
      </c>
      <c r="W152" s="85">
        <v>58.256306996489002</v>
      </c>
      <c r="X152" s="88">
        <v>63.1</v>
      </c>
      <c r="Y152" s="85"/>
      <c r="Z152" s="88"/>
      <c r="AA152" s="85">
        <v>0</v>
      </c>
      <c r="AB152" s="91">
        <v>0</v>
      </c>
      <c r="AC152" s="86">
        <v>0</v>
      </c>
      <c r="AD152" s="86">
        <v>0</v>
      </c>
      <c r="AE152" s="86">
        <v>0</v>
      </c>
      <c r="AF152" s="88">
        <v>1.8930162656200001E-8</v>
      </c>
      <c r="AG152" s="85">
        <v>4.7804010717000002E-2</v>
      </c>
      <c r="AH152" s="86">
        <v>3.4078999999999998E-2</v>
      </c>
      <c r="AI152" s="88">
        <v>1.3111002815800001E-2</v>
      </c>
      <c r="AJ152" s="150">
        <v>1.53</v>
      </c>
      <c r="AK152" s="151">
        <v>0</v>
      </c>
    </row>
    <row r="153" spans="1:37" x14ac:dyDescent="0.2">
      <c r="A153" s="149" t="s">
        <v>638</v>
      </c>
      <c r="B153" s="66" t="s">
        <v>639</v>
      </c>
      <c r="C153" s="67">
        <v>65</v>
      </c>
      <c r="D153" s="84" t="s">
        <v>339</v>
      </c>
      <c r="E153" s="85">
        <v>68.352707792269996</v>
      </c>
      <c r="F153" s="91">
        <v>68.331624292025694</v>
      </c>
      <c r="G153" s="86">
        <v>28.1129308940362</v>
      </c>
      <c r="H153" s="86">
        <v>28.091847393791902</v>
      </c>
      <c r="I153" s="86">
        <v>2.27</v>
      </c>
      <c r="J153" s="86">
        <v>6.36</v>
      </c>
      <c r="K153" s="87">
        <v>1.06E-2</v>
      </c>
      <c r="L153" s="85">
        <v>6.0000027333300003E-2</v>
      </c>
      <c r="M153" s="86">
        <v>0</v>
      </c>
      <c r="N153" s="86">
        <v>59.969694007234303</v>
      </c>
      <c r="O153" s="86">
        <v>28.363397835355901</v>
      </c>
      <c r="P153" s="86">
        <v>0.52100000000000002</v>
      </c>
      <c r="Q153" s="88">
        <v>0.40460000000000002</v>
      </c>
      <c r="R153" s="85">
        <v>0</v>
      </c>
      <c r="S153" s="86">
        <v>0</v>
      </c>
      <c r="T153" s="86">
        <v>0.51</v>
      </c>
      <c r="U153" s="88">
        <v>1.0819668989046201</v>
      </c>
      <c r="V153" s="89">
        <v>4.8899999999999997</v>
      </c>
      <c r="W153" s="85">
        <v>52.380439156285803</v>
      </c>
      <c r="X153" s="88">
        <v>53.366666666699999</v>
      </c>
      <c r="Y153" s="85"/>
      <c r="Z153" s="88"/>
      <c r="AA153" s="85">
        <v>0</v>
      </c>
      <c r="AB153" s="91">
        <v>0</v>
      </c>
      <c r="AC153" s="86">
        <v>0</v>
      </c>
      <c r="AD153" s="86">
        <v>0</v>
      </c>
      <c r="AE153" s="86">
        <v>0</v>
      </c>
      <c r="AF153" s="88">
        <v>2.8800306576199999E-2</v>
      </c>
      <c r="AG153" s="85">
        <v>0.143411992223</v>
      </c>
      <c r="AH153" s="86">
        <v>4.2548999999999997E-2</v>
      </c>
      <c r="AI153" s="88">
        <v>2.0317976931400001E-9</v>
      </c>
      <c r="AJ153" s="150">
        <v>1.38</v>
      </c>
      <c r="AK153" s="151">
        <v>0</v>
      </c>
    </row>
    <row r="154" spans="1:37" x14ac:dyDescent="0.2">
      <c r="A154" s="149" t="s">
        <v>640</v>
      </c>
      <c r="B154" s="66" t="s">
        <v>641</v>
      </c>
      <c r="C154" s="67">
        <v>65</v>
      </c>
      <c r="D154" s="84" t="s">
        <v>339</v>
      </c>
      <c r="E154" s="85">
        <v>70.279452579194199</v>
      </c>
      <c r="F154" s="91">
        <v>70.279452579194199</v>
      </c>
      <c r="G154" s="86">
        <v>35.075126806393001</v>
      </c>
      <c r="H154" s="86">
        <v>35.075126806393001</v>
      </c>
      <c r="I154" s="86">
        <v>4.4800000000000004</v>
      </c>
      <c r="J154" s="86">
        <v>6.83</v>
      </c>
      <c r="K154" s="87">
        <v>1.77E-2</v>
      </c>
      <c r="L154" s="85">
        <v>4.9999999152199999E-2</v>
      </c>
      <c r="M154" s="86">
        <v>0</v>
      </c>
      <c r="N154" s="86">
        <v>60.576352229514001</v>
      </c>
      <c r="O154" s="86">
        <v>51.1722205838986</v>
      </c>
      <c r="P154" s="86">
        <v>0.40600000000000003</v>
      </c>
      <c r="Q154" s="88">
        <v>0.56710000000000005</v>
      </c>
      <c r="R154" s="85">
        <v>0</v>
      </c>
      <c r="S154" s="86">
        <v>0</v>
      </c>
      <c r="T154" s="86">
        <v>0.68</v>
      </c>
      <c r="U154" s="88">
        <v>1.3637668676428401</v>
      </c>
      <c r="V154" s="89">
        <v>4.63</v>
      </c>
      <c r="W154" s="85">
        <v>54.851645108462201</v>
      </c>
      <c r="X154" s="88">
        <v>59.633333333300001</v>
      </c>
      <c r="Y154" s="85">
        <v>100</v>
      </c>
      <c r="Z154" s="88"/>
      <c r="AA154" s="85">
        <v>0</v>
      </c>
      <c r="AB154" s="91">
        <v>0</v>
      </c>
      <c r="AC154" s="86">
        <v>0</v>
      </c>
      <c r="AD154" s="86">
        <v>0</v>
      </c>
      <c r="AE154" s="86">
        <v>0</v>
      </c>
      <c r="AF154" s="88">
        <v>5.0565992517599998</v>
      </c>
      <c r="AG154" s="85">
        <v>0.27024794359600002</v>
      </c>
      <c r="AH154" s="86">
        <v>2.4804E-2</v>
      </c>
      <c r="AI154" s="88">
        <v>4.6098977837499999E-10</v>
      </c>
      <c r="AJ154" s="150">
        <v>1.4</v>
      </c>
      <c r="AK154" s="151">
        <v>0</v>
      </c>
    </row>
    <row r="155" spans="1:37" x14ac:dyDescent="0.2">
      <c r="A155" s="149" t="s">
        <v>642</v>
      </c>
      <c r="B155" s="66" t="s">
        <v>643</v>
      </c>
      <c r="C155" s="67">
        <v>65</v>
      </c>
      <c r="D155" s="84" t="s">
        <v>339</v>
      </c>
      <c r="E155" s="85">
        <v>81.507622253019207</v>
      </c>
      <c r="F155" s="91">
        <v>81.507622253019207</v>
      </c>
      <c r="G155" s="86">
        <v>31.437339140764202</v>
      </c>
      <c r="H155" s="86">
        <v>31.437339140764202</v>
      </c>
      <c r="I155" s="86">
        <v>2.23</v>
      </c>
      <c r="J155" s="86">
        <v>3.82</v>
      </c>
      <c r="K155" s="87">
        <v>0</v>
      </c>
      <c r="L155" s="85">
        <v>0.11000003373099999</v>
      </c>
      <c r="M155" s="86">
        <v>0</v>
      </c>
      <c r="N155" s="86">
        <v>71.619392156472998</v>
      </c>
      <c r="O155" s="86">
        <v>48.672976371699001</v>
      </c>
      <c r="P155" s="86">
        <v>0.21099999999999999</v>
      </c>
      <c r="Q155" s="88">
        <v>0.47299999999999998</v>
      </c>
      <c r="R155" s="85">
        <v>0</v>
      </c>
      <c r="S155" s="86">
        <v>0</v>
      </c>
      <c r="T155" s="86">
        <v>0.52</v>
      </c>
      <c r="U155" s="88">
        <v>0.6196792714314</v>
      </c>
      <c r="V155" s="89">
        <v>4.9800000000000004</v>
      </c>
      <c r="W155" s="85">
        <v>60.315533251740398</v>
      </c>
      <c r="X155" s="88">
        <v>64.333333333300004</v>
      </c>
      <c r="Y155" s="85"/>
      <c r="Z155" s="88"/>
      <c r="AA155" s="85">
        <v>0</v>
      </c>
      <c r="AB155" s="91">
        <v>0</v>
      </c>
      <c r="AC155" s="86">
        <v>0</v>
      </c>
      <c r="AD155" s="86">
        <v>0</v>
      </c>
      <c r="AE155" s="86">
        <v>0</v>
      </c>
      <c r="AF155" s="88">
        <v>2.83761431397E-7</v>
      </c>
      <c r="AG155" s="85">
        <v>2.4286025043400002E-2</v>
      </c>
      <c r="AH155" s="86">
        <v>2.4011000000000001E-2</v>
      </c>
      <c r="AI155" s="88">
        <v>1.6140335226699999E-8</v>
      </c>
      <c r="AJ155" s="150">
        <v>1.49</v>
      </c>
      <c r="AK155" s="151">
        <v>1</v>
      </c>
    </row>
    <row r="156" spans="1:37" x14ac:dyDescent="0.2">
      <c r="A156" s="149" t="s">
        <v>644</v>
      </c>
      <c r="B156" s="66" t="s">
        <v>645</v>
      </c>
      <c r="C156" s="67">
        <v>65</v>
      </c>
      <c r="D156" s="84" t="s">
        <v>339</v>
      </c>
      <c r="E156" s="85">
        <v>87.152660338076004</v>
      </c>
      <c r="F156" s="91">
        <v>87.152660338076004</v>
      </c>
      <c r="G156" s="86">
        <v>39.522875374867503</v>
      </c>
      <c r="H156" s="86">
        <v>39.522875374867503</v>
      </c>
      <c r="I156" s="86">
        <v>6.38</v>
      </c>
      <c r="J156" s="86">
        <v>8.8800000000000008</v>
      </c>
      <c r="K156" s="87">
        <v>0</v>
      </c>
      <c r="L156" s="85">
        <v>0.54999994910700001</v>
      </c>
      <c r="M156" s="86">
        <v>4.9892863656869396E-4</v>
      </c>
      <c r="N156" s="86">
        <v>81.124428275997403</v>
      </c>
      <c r="O156" s="86">
        <v>87.295644577561504</v>
      </c>
      <c r="P156" s="86">
        <v>0.221</v>
      </c>
      <c r="Q156" s="88">
        <v>0.60129999999999995</v>
      </c>
      <c r="R156" s="85">
        <v>8.0211759043875806E-3</v>
      </c>
      <c r="S156" s="86">
        <v>0</v>
      </c>
      <c r="T156" s="86">
        <v>0.68</v>
      </c>
      <c r="U156" s="88">
        <v>0.89893045314813602</v>
      </c>
      <c r="V156" s="89">
        <v>4.93</v>
      </c>
      <c r="W156" s="85">
        <v>63.157292680930603</v>
      </c>
      <c r="X156" s="88">
        <v>63.666666666700003</v>
      </c>
      <c r="Y156" s="85">
        <v>100</v>
      </c>
      <c r="Z156" s="88"/>
      <c r="AA156" s="85">
        <v>0</v>
      </c>
      <c r="AB156" s="91">
        <v>0</v>
      </c>
      <c r="AC156" s="86">
        <v>0</v>
      </c>
      <c r="AD156" s="86">
        <v>0</v>
      </c>
      <c r="AE156" s="86">
        <v>0</v>
      </c>
      <c r="AF156" s="88">
        <v>3.6800046192099999E-2</v>
      </c>
      <c r="AG156" s="85">
        <v>4.8006002291299997E-2</v>
      </c>
      <c r="AH156" s="86">
        <v>7.0537000000000002E-2</v>
      </c>
      <c r="AI156" s="88">
        <v>0.27800193833199999</v>
      </c>
      <c r="AJ156" s="150">
        <v>1.5</v>
      </c>
      <c r="AK156" s="151">
        <v>1</v>
      </c>
    </row>
    <row r="157" spans="1:37" x14ac:dyDescent="0.2">
      <c r="A157" s="149" t="s">
        <v>646</v>
      </c>
      <c r="B157" s="66" t="s">
        <v>647</v>
      </c>
      <c r="C157" s="67">
        <v>65</v>
      </c>
      <c r="D157" s="84" t="s">
        <v>339</v>
      </c>
      <c r="E157" s="85">
        <v>78.3103529837352</v>
      </c>
      <c r="F157" s="91">
        <v>78.3103529837352</v>
      </c>
      <c r="G157" s="86">
        <v>40.698175949243797</v>
      </c>
      <c r="H157" s="86">
        <v>40.698175949243797</v>
      </c>
      <c r="I157" s="86">
        <v>5.3</v>
      </c>
      <c r="J157" s="86">
        <v>16.45</v>
      </c>
      <c r="K157" s="87">
        <v>0</v>
      </c>
      <c r="L157" s="85">
        <v>0.53999999834800005</v>
      </c>
      <c r="M157" s="86">
        <v>0</v>
      </c>
      <c r="N157" s="86">
        <v>74.114200818523301</v>
      </c>
      <c r="O157" s="86">
        <v>82.955421872589895</v>
      </c>
      <c r="P157" s="86">
        <v>0.40300000000000002</v>
      </c>
      <c r="Q157" s="88">
        <v>0.51019999999999999</v>
      </c>
      <c r="R157" s="85">
        <v>0</v>
      </c>
      <c r="S157" s="86">
        <v>0</v>
      </c>
      <c r="T157" s="86">
        <v>0.57999999999999996</v>
      </c>
      <c r="U157" s="88">
        <v>1.48317170564746</v>
      </c>
      <c r="V157" s="89">
        <v>4.8600000000000003</v>
      </c>
      <c r="W157" s="85">
        <v>58.910372260728799</v>
      </c>
      <c r="X157" s="88">
        <v>60.1</v>
      </c>
      <c r="Y157" s="85">
        <v>100</v>
      </c>
      <c r="Z157" s="88"/>
      <c r="AA157" s="85">
        <v>0</v>
      </c>
      <c r="AB157" s="91">
        <v>0</v>
      </c>
      <c r="AC157" s="86">
        <v>0</v>
      </c>
      <c r="AD157" s="86">
        <v>0</v>
      </c>
      <c r="AE157" s="86">
        <v>0</v>
      </c>
      <c r="AF157" s="88">
        <v>1.22249528971E-9</v>
      </c>
      <c r="AG157" s="85">
        <v>4.1706023537099998E-2</v>
      </c>
      <c r="AH157" s="86">
        <v>6.8934999999999996E-2</v>
      </c>
      <c r="AI157" s="88">
        <v>1.13932108123E-8</v>
      </c>
      <c r="AJ157" s="150">
        <v>1.41</v>
      </c>
      <c r="AK157" s="151">
        <v>0</v>
      </c>
    </row>
    <row r="158" spans="1:37" x14ac:dyDescent="0.2">
      <c r="A158" s="149" t="s">
        <v>648</v>
      </c>
      <c r="B158" s="66" t="s">
        <v>649</v>
      </c>
      <c r="C158" s="67">
        <v>65</v>
      </c>
      <c r="D158" s="84" t="s">
        <v>339</v>
      </c>
      <c r="E158" s="85">
        <v>33.019114723220198</v>
      </c>
      <c r="F158" s="91">
        <v>32.972025532805503</v>
      </c>
      <c r="G158" s="86">
        <v>22.024660783424601</v>
      </c>
      <c r="H158" s="86">
        <v>22.0124524747986</v>
      </c>
      <c r="I158" s="86">
        <v>175.43</v>
      </c>
      <c r="J158" s="86">
        <v>297.51</v>
      </c>
      <c r="K158" s="87">
        <v>0</v>
      </c>
      <c r="L158" s="85">
        <v>1.1100000053200001</v>
      </c>
      <c r="M158" s="86">
        <v>1.1212240974064699E-3</v>
      </c>
      <c r="N158" s="86">
        <v>30.0090232941156</v>
      </c>
      <c r="O158" s="86">
        <v>48.5981728995095</v>
      </c>
      <c r="P158" s="86">
        <v>9.6140000000000008</v>
      </c>
      <c r="Q158" s="88">
        <v>1.5308999999999999</v>
      </c>
      <c r="R158" s="85">
        <v>1.5686274509803901E-2</v>
      </c>
      <c r="S158" s="86">
        <v>0.2</v>
      </c>
      <c r="T158" s="86">
        <v>2.94</v>
      </c>
      <c r="U158" s="88">
        <v>2.8331996232864798</v>
      </c>
      <c r="V158" s="89">
        <v>3.93</v>
      </c>
      <c r="W158" s="85">
        <v>32.156310736810802</v>
      </c>
      <c r="X158" s="88">
        <v>35.299999999999997</v>
      </c>
      <c r="Y158" s="85">
        <v>31.22</v>
      </c>
      <c r="Z158" s="88"/>
      <c r="AA158" s="85">
        <v>0</v>
      </c>
      <c r="AB158" s="91">
        <v>0</v>
      </c>
      <c r="AC158" s="86">
        <v>0</v>
      </c>
      <c r="AD158" s="86">
        <v>0</v>
      </c>
      <c r="AE158" s="86">
        <v>0.04</v>
      </c>
      <c r="AF158" s="88">
        <v>3.5300000736200002E-2</v>
      </c>
      <c r="AG158" s="85">
        <v>2.2254749574299999</v>
      </c>
      <c r="AH158" s="86">
        <v>1.944234</v>
      </c>
      <c r="AI158" s="88">
        <v>9.3156076873300009</v>
      </c>
      <c r="AJ158" s="150">
        <v>1.46</v>
      </c>
      <c r="AK158" s="151">
        <v>0</v>
      </c>
    </row>
    <row r="159" spans="1:37" x14ac:dyDescent="0.2">
      <c r="A159" s="149" t="s">
        <v>650</v>
      </c>
      <c r="B159" s="66" t="s">
        <v>651</v>
      </c>
      <c r="C159" s="67">
        <v>65</v>
      </c>
      <c r="D159" s="84" t="s">
        <v>339</v>
      </c>
      <c r="E159" s="85">
        <v>37.117172024988598</v>
      </c>
      <c r="F159" s="91">
        <v>37.117172024988598</v>
      </c>
      <c r="G159" s="86">
        <v>26.618924272436399</v>
      </c>
      <c r="H159" s="86">
        <v>26.618924272436399</v>
      </c>
      <c r="I159" s="86">
        <v>17.72</v>
      </c>
      <c r="J159" s="86">
        <v>31.25</v>
      </c>
      <c r="K159" s="87">
        <v>0</v>
      </c>
      <c r="L159" s="85">
        <v>2.22999984987</v>
      </c>
      <c r="M159" s="86">
        <v>0</v>
      </c>
      <c r="N159" s="86">
        <v>33.872247984292102</v>
      </c>
      <c r="O159" s="86">
        <v>62.1363535420831</v>
      </c>
      <c r="P159" s="86">
        <v>0.89</v>
      </c>
      <c r="Q159" s="88">
        <v>0.8619</v>
      </c>
      <c r="R159" s="85">
        <v>0</v>
      </c>
      <c r="S159" s="86">
        <v>0.5</v>
      </c>
      <c r="T159" s="86">
        <v>1.24</v>
      </c>
      <c r="U159" s="88">
        <v>3.03492028312994</v>
      </c>
      <c r="V159" s="89">
        <v>4.5199999999999996</v>
      </c>
      <c r="W159" s="85">
        <v>28.3160955628633</v>
      </c>
      <c r="X159" s="88">
        <v>32.066666666700002</v>
      </c>
      <c r="Y159" s="85">
        <v>100</v>
      </c>
      <c r="Z159" s="88"/>
      <c r="AA159" s="85">
        <v>0</v>
      </c>
      <c r="AB159" s="91">
        <v>0</v>
      </c>
      <c r="AC159" s="86">
        <v>0</v>
      </c>
      <c r="AD159" s="86">
        <v>0</v>
      </c>
      <c r="AE159" s="86">
        <v>0</v>
      </c>
      <c r="AF159" s="88">
        <v>3.0007445349900002E-4</v>
      </c>
      <c r="AG159" s="85">
        <v>2.14164450007</v>
      </c>
      <c r="AH159" s="86">
        <v>0.124213</v>
      </c>
      <c r="AI159" s="88">
        <v>0.11772812872799999</v>
      </c>
      <c r="AJ159" s="150">
        <v>1.4</v>
      </c>
      <c r="AK159" s="151">
        <v>1</v>
      </c>
    </row>
    <row r="160" spans="1:37" x14ac:dyDescent="0.2">
      <c r="A160" s="149" t="s">
        <v>652</v>
      </c>
      <c r="B160" s="66" t="s">
        <v>653</v>
      </c>
      <c r="C160" s="67">
        <v>65</v>
      </c>
      <c r="D160" s="84" t="s">
        <v>339</v>
      </c>
      <c r="E160" s="85">
        <v>30.259746818396099</v>
      </c>
      <c r="F160" s="91">
        <v>30.237021076021801</v>
      </c>
      <c r="G160" s="86">
        <v>18.0072049020268</v>
      </c>
      <c r="H160" s="86">
        <v>17.986162547976601</v>
      </c>
      <c r="I160" s="86">
        <v>113.3</v>
      </c>
      <c r="J160" s="86">
        <v>205.12</v>
      </c>
      <c r="K160" s="87">
        <v>0</v>
      </c>
      <c r="L160" s="85">
        <v>0.61000000998500004</v>
      </c>
      <c r="M160" s="86">
        <v>0</v>
      </c>
      <c r="N160" s="86">
        <v>28.454068308019998</v>
      </c>
      <c r="O160" s="86">
        <v>56.635441061670598</v>
      </c>
      <c r="P160" s="86">
        <v>10.635999999999999</v>
      </c>
      <c r="Q160" s="88">
        <v>0.9446</v>
      </c>
      <c r="R160" s="85">
        <v>0</v>
      </c>
      <c r="S160" s="86">
        <v>0</v>
      </c>
      <c r="T160" s="86">
        <v>2.11</v>
      </c>
      <c r="U160" s="88">
        <v>2.2742576257491098</v>
      </c>
      <c r="V160" s="89">
        <v>3.7</v>
      </c>
      <c r="W160" s="85">
        <v>35.377980002777598</v>
      </c>
      <c r="X160" s="88">
        <v>38.700000000000003</v>
      </c>
      <c r="Y160" s="85"/>
      <c r="Z160" s="88"/>
      <c r="AA160" s="85">
        <v>0.46</v>
      </c>
      <c r="AB160" s="91">
        <v>0.48</v>
      </c>
      <c r="AC160" s="86">
        <v>0.28000000000000003</v>
      </c>
      <c r="AD160" s="86">
        <v>0.28000000000000003</v>
      </c>
      <c r="AE160" s="86">
        <v>0.09</v>
      </c>
      <c r="AF160" s="88">
        <v>4.5074294371000002E-10</v>
      </c>
      <c r="AG160" s="85">
        <v>3.41123900379</v>
      </c>
      <c r="AH160" s="86">
        <v>1.450466</v>
      </c>
      <c r="AI160" s="88">
        <v>8.55332205809</v>
      </c>
      <c r="AJ160" s="150">
        <v>1.37</v>
      </c>
      <c r="AK160" s="151">
        <v>0</v>
      </c>
    </row>
    <row r="161" spans="1:37" x14ac:dyDescent="0.2">
      <c r="A161" s="149" t="s">
        <v>654</v>
      </c>
      <c r="B161" s="66" t="s">
        <v>655</v>
      </c>
      <c r="C161" s="67">
        <v>65</v>
      </c>
      <c r="D161" s="84" t="s">
        <v>339</v>
      </c>
      <c r="E161" s="85">
        <v>43.237602217865998</v>
      </c>
      <c r="F161" s="91">
        <v>43.216032582836903</v>
      </c>
      <c r="G161" s="86">
        <v>22.759136960838401</v>
      </c>
      <c r="H161" s="86">
        <v>22.7401049299304</v>
      </c>
      <c r="I161" s="86">
        <v>8.68</v>
      </c>
      <c r="J161" s="86">
        <v>26.8</v>
      </c>
      <c r="K161" s="87">
        <v>0</v>
      </c>
      <c r="L161" s="85">
        <v>1.0300000005300001</v>
      </c>
      <c r="M161" s="86">
        <v>9.3886420040965998E-4</v>
      </c>
      <c r="N161" s="86">
        <v>39.936733886911803</v>
      </c>
      <c r="O161" s="86">
        <v>59.908552426478202</v>
      </c>
      <c r="P161" s="86">
        <v>1.071</v>
      </c>
      <c r="Q161" s="88">
        <v>0.56389999999999996</v>
      </c>
      <c r="R161" s="85">
        <v>1.7940437746680998E-2</v>
      </c>
      <c r="S161" s="86">
        <v>0.1</v>
      </c>
      <c r="T161" s="86">
        <v>0.81</v>
      </c>
      <c r="U161" s="88">
        <v>2.3174669635663498</v>
      </c>
      <c r="V161" s="89">
        <v>4.43</v>
      </c>
      <c r="W161" s="85">
        <v>35.2534544379265</v>
      </c>
      <c r="X161" s="88">
        <v>38.866666666699999</v>
      </c>
      <c r="Y161" s="85"/>
      <c r="Z161" s="88"/>
      <c r="AA161" s="85">
        <v>0</v>
      </c>
      <c r="AB161" s="91">
        <v>0</v>
      </c>
      <c r="AC161" s="86">
        <v>0</v>
      </c>
      <c r="AD161" s="86">
        <v>0</v>
      </c>
      <c r="AE161" s="86">
        <v>0.02</v>
      </c>
      <c r="AF161" s="88">
        <v>0.404399991244</v>
      </c>
      <c r="AG161" s="85">
        <v>4.5592797106700003</v>
      </c>
      <c r="AH161" s="86">
        <v>0.25374099999999999</v>
      </c>
      <c r="AI161" s="88">
        <v>1.77677788724</v>
      </c>
      <c r="AJ161" s="150">
        <v>1.36</v>
      </c>
      <c r="AK161" s="151">
        <v>0</v>
      </c>
    </row>
    <row r="162" spans="1:37" x14ac:dyDescent="0.2">
      <c r="A162" s="149" t="s">
        <v>656</v>
      </c>
      <c r="B162" s="66" t="s">
        <v>657</v>
      </c>
      <c r="C162" s="67">
        <v>65</v>
      </c>
      <c r="D162" s="84" t="s">
        <v>339</v>
      </c>
      <c r="E162" s="85">
        <v>70.492685991205207</v>
      </c>
      <c r="F162" s="91">
        <v>70.492685991205207</v>
      </c>
      <c r="G162" s="86">
        <v>28.680401533313699</v>
      </c>
      <c r="H162" s="86">
        <v>28.680401533313699</v>
      </c>
      <c r="I162" s="86">
        <v>53.88</v>
      </c>
      <c r="J162" s="86">
        <v>143.18</v>
      </c>
      <c r="K162" s="87">
        <v>0</v>
      </c>
      <c r="L162" s="85">
        <v>0.45000001589900002</v>
      </c>
      <c r="M162" s="86">
        <v>1.0676079370048899E-2</v>
      </c>
      <c r="N162" s="86">
        <v>66.376162233560393</v>
      </c>
      <c r="O162" s="86">
        <v>80.451541850220295</v>
      </c>
      <c r="P162" s="86">
        <v>4.4130000000000003</v>
      </c>
      <c r="Q162" s="88">
        <v>0.95440000000000003</v>
      </c>
      <c r="R162" s="85">
        <v>1.5316281206923001E-2</v>
      </c>
      <c r="S162" s="86">
        <v>0</v>
      </c>
      <c r="T162" s="86">
        <v>1.56</v>
      </c>
      <c r="U162" s="88">
        <v>0.56024922757400497</v>
      </c>
      <c r="V162" s="89">
        <v>4.53</v>
      </c>
      <c r="W162" s="85">
        <v>58.5025394541344</v>
      </c>
      <c r="X162" s="88">
        <v>64.666666666699996</v>
      </c>
      <c r="Y162" s="85">
        <v>-100</v>
      </c>
      <c r="Z162" s="88"/>
      <c r="AA162" s="85">
        <v>0</v>
      </c>
      <c r="AB162" s="91">
        <v>0</v>
      </c>
      <c r="AC162" s="86">
        <v>0</v>
      </c>
      <c r="AD162" s="86">
        <v>0</v>
      </c>
      <c r="AE162" s="86">
        <v>0</v>
      </c>
      <c r="AF162" s="88">
        <v>1.43220247523</v>
      </c>
      <c r="AG162" s="85">
        <v>1.2600155655099999E-3</v>
      </c>
      <c r="AH162" s="86">
        <v>0.70576399999999995</v>
      </c>
      <c r="AI162" s="88">
        <v>0.45319094738499999</v>
      </c>
      <c r="AJ162" s="150">
        <v>1.42</v>
      </c>
      <c r="AK162" s="151">
        <v>0</v>
      </c>
    </row>
    <row r="163" spans="1:37" x14ac:dyDescent="0.2">
      <c r="A163" s="149" t="s">
        <v>658</v>
      </c>
      <c r="B163" s="66" t="s">
        <v>659</v>
      </c>
      <c r="C163" s="67">
        <v>65</v>
      </c>
      <c r="D163" s="84" t="s">
        <v>339</v>
      </c>
      <c r="E163" s="85">
        <v>60.831379236836497</v>
      </c>
      <c r="F163" s="91">
        <v>60.831379236836497</v>
      </c>
      <c r="G163" s="86">
        <v>34.5214240034108</v>
      </c>
      <c r="H163" s="86">
        <v>34.5214240034108</v>
      </c>
      <c r="I163" s="86">
        <v>13.59</v>
      </c>
      <c r="J163" s="86">
        <v>28.33</v>
      </c>
      <c r="K163" s="87">
        <v>0</v>
      </c>
      <c r="L163" s="85">
        <v>1.0899999443099999</v>
      </c>
      <c r="M163" s="86"/>
      <c r="N163" s="86">
        <v>56.488978128980698</v>
      </c>
      <c r="O163" s="86">
        <v>68.770607630711297</v>
      </c>
      <c r="P163" s="86">
        <v>1.47</v>
      </c>
      <c r="Q163" s="88">
        <v>1.4448000000000001</v>
      </c>
      <c r="R163" s="85">
        <v>2.0601565718994599E-2</v>
      </c>
      <c r="S163" s="86">
        <v>0</v>
      </c>
      <c r="T163" s="86">
        <v>1.43</v>
      </c>
      <c r="U163" s="88">
        <v>2.6113835003197599</v>
      </c>
      <c r="V163" s="89">
        <v>4.5199999999999996</v>
      </c>
      <c r="W163" s="85">
        <v>51.6467455055312</v>
      </c>
      <c r="X163" s="88">
        <v>65.400000000000006</v>
      </c>
      <c r="Y163" s="85">
        <v>-99.34</v>
      </c>
      <c r="Z163" s="88"/>
      <c r="AA163" s="85">
        <v>0</v>
      </c>
      <c r="AB163" s="91">
        <v>0</v>
      </c>
      <c r="AC163" s="86">
        <v>0</v>
      </c>
      <c r="AD163" s="86">
        <v>0</v>
      </c>
      <c r="AE163" s="86">
        <v>0</v>
      </c>
      <c r="AF163" s="88">
        <v>1.1998000072799999</v>
      </c>
      <c r="AG163" s="85">
        <v>0.213696002227</v>
      </c>
      <c r="AH163" s="86">
        <v>7.8992999999999994E-2</v>
      </c>
      <c r="AI163" s="88">
        <v>6.9575018362199995E-2</v>
      </c>
      <c r="AJ163" s="150">
        <v>1.4</v>
      </c>
      <c r="AK163" s="151">
        <v>0</v>
      </c>
    </row>
    <row r="164" spans="1:37" x14ac:dyDescent="0.2">
      <c r="A164" s="149" t="s">
        <v>660</v>
      </c>
      <c r="B164" s="66" t="s">
        <v>661</v>
      </c>
      <c r="C164" s="67">
        <v>65</v>
      </c>
      <c r="D164" s="84" t="s">
        <v>339</v>
      </c>
      <c r="E164" s="85">
        <v>74.415380102925099</v>
      </c>
      <c r="F164" s="91">
        <v>74.374050075993907</v>
      </c>
      <c r="G164" s="86">
        <v>36.671732928032398</v>
      </c>
      <c r="H164" s="86">
        <v>36.6330693544516</v>
      </c>
      <c r="I164" s="86">
        <v>9.64</v>
      </c>
      <c r="J164" s="86">
        <v>24.15</v>
      </c>
      <c r="K164" s="87">
        <v>0</v>
      </c>
      <c r="L164" s="85">
        <v>0.51999998715100004</v>
      </c>
      <c r="M164" s="86">
        <v>0</v>
      </c>
      <c r="N164" s="86">
        <v>70.923807090901803</v>
      </c>
      <c r="O164" s="86">
        <v>91.665244838764707</v>
      </c>
      <c r="P164" s="86">
        <v>2.9449999999999998</v>
      </c>
      <c r="Q164" s="88">
        <v>0.84440000000000004</v>
      </c>
      <c r="R164" s="85">
        <v>0</v>
      </c>
      <c r="S164" s="86">
        <v>0</v>
      </c>
      <c r="T164" s="86">
        <v>1.79</v>
      </c>
      <c r="U164" s="88">
        <v>0.98125483294669802</v>
      </c>
      <c r="V164" s="89">
        <v>4.57</v>
      </c>
      <c r="W164" s="85">
        <v>57.389711833066997</v>
      </c>
      <c r="X164" s="88">
        <v>64.3</v>
      </c>
      <c r="Y164" s="85">
        <v>-100</v>
      </c>
      <c r="Z164" s="88"/>
      <c r="AA164" s="85">
        <v>0</v>
      </c>
      <c r="AB164" s="91">
        <v>0</v>
      </c>
      <c r="AC164" s="86">
        <v>0</v>
      </c>
      <c r="AD164" s="86">
        <v>0</v>
      </c>
      <c r="AE164" s="86">
        <v>0</v>
      </c>
      <c r="AF164" s="88">
        <v>58.473400931100002</v>
      </c>
      <c r="AG164" s="85">
        <v>0.170856000353</v>
      </c>
      <c r="AH164" s="86">
        <v>0.113015</v>
      </c>
      <c r="AI164" s="88">
        <v>0.133583011335</v>
      </c>
      <c r="AJ164" s="150">
        <v>1.44</v>
      </c>
      <c r="AK164" s="151">
        <v>0</v>
      </c>
    </row>
    <row r="165" spans="1:37" x14ac:dyDescent="0.2">
      <c r="A165" s="149" t="s">
        <v>662</v>
      </c>
      <c r="B165" s="66" t="s">
        <v>663</v>
      </c>
      <c r="C165" s="67">
        <v>65</v>
      </c>
      <c r="D165" s="84" t="s">
        <v>339</v>
      </c>
      <c r="E165" s="85">
        <v>66.761939885672106</v>
      </c>
      <c r="F165" s="91">
        <v>66.7434999078001</v>
      </c>
      <c r="G165" s="86">
        <v>41.572930112483903</v>
      </c>
      <c r="H165" s="86">
        <v>41.554490134611797</v>
      </c>
      <c r="I165" s="86">
        <v>70.97</v>
      </c>
      <c r="J165" s="86">
        <v>138.88</v>
      </c>
      <c r="K165" s="87">
        <v>0</v>
      </c>
      <c r="L165" s="85">
        <v>0.66999998876900002</v>
      </c>
      <c r="M165" s="86">
        <v>0</v>
      </c>
      <c r="N165" s="86">
        <v>63.308658870365797</v>
      </c>
      <c r="O165" s="86">
        <v>92.130718954248394</v>
      </c>
      <c r="P165" s="86">
        <v>5.4169999999999998</v>
      </c>
      <c r="Q165" s="88">
        <v>0.44390000000000002</v>
      </c>
      <c r="R165" s="85">
        <v>0</v>
      </c>
      <c r="S165" s="86">
        <v>0</v>
      </c>
      <c r="T165" s="86">
        <v>2.04</v>
      </c>
      <c r="U165" s="88">
        <v>0.65154588481160502</v>
      </c>
      <c r="V165" s="89">
        <v>4.16</v>
      </c>
      <c r="W165" s="85">
        <v>56.555990628141203</v>
      </c>
      <c r="X165" s="88">
        <v>58.4</v>
      </c>
      <c r="Y165" s="85">
        <v>-100</v>
      </c>
      <c r="Z165" s="88"/>
      <c r="AA165" s="85">
        <v>0</v>
      </c>
      <c r="AB165" s="91">
        <v>0</v>
      </c>
      <c r="AC165" s="86">
        <v>0</v>
      </c>
      <c r="AD165" s="86">
        <v>0</v>
      </c>
      <c r="AE165" s="86">
        <v>0</v>
      </c>
      <c r="AF165" s="88">
        <v>13.029504599299999</v>
      </c>
      <c r="AG165" s="85">
        <v>3.9312008041300001E-2</v>
      </c>
      <c r="AH165" s="86">
        <v>0.25258799999999998</v>
      </c>
      <c r="AI165" s="88">
        <v>0.34289900624199998</v>
      </c>
      <c r="AJ165" s="150">
        <v>1.3</v>
      </c>
      <c r="AK165" s="151">
        <v>0</v>
      </c>
    </row>
    <row r="166" spans="1:37" x14ac:dyDescent="0.2">
      <c r="A166" s="149" t="s">
        <v>664</v>
      </c>
      <c r="B166" s="66" t="s">
        <v>665</v>
      </c>
      <c r="C166" s="67">
        <v>65</v>
      </c>
      <c r="D166" s="84" t="s">
        <v>339</v>
      </c>
      <c r="E166" s="85">
        <v>75.478123677223195</v>
      </c>
      <c r="F166" s="91">
        <v>75.478123677223195</v>
      </c>
      <c r="G166" s="86">
        <v>29.3579482048717</v>
      </c>
      <c r="H166" s="86">
        <v>29.3579482048717</v>
      </c>
      <c r="I166" s="86">
        <v>23.85</v>
      </c>
      <c r="J166" s="86">
        <v>41.07</v>
      </c>
      <c r="K166" s="87">
        <v>0</v>
      </c>
      <c r="L166" s="85">
        <v>0.95999977148600002</v>
      </c>
      <c r="M166" s="86">
        <v>9.5575157975950498E-3</v>
      </c>
      <c r="N166" s="86">
        <v>71.627136804168899</v>
      </c>
      <c r="O166" s="86">
        <v>48.178828115483</v>
      </c>
      <c r="P166" s="86">
        <v>1.788</v>
      </c>
      <c r="Q166" s="88">
        <v>1.0367999999999999</v>
      </c>
      <c r="R166" s="85">
        <v>5.5617352614015597E-2</v>
      </c>
      <c r="S166" s="86">
        <v>0</v>
      </c>
      <c r="T166" s="86">
        <v>1.63</v>
      </c>
      <c r="U166" s="88">
        <v>1.0755377688844401</v>
      </c>
      <c r="V166" s="89">
        <v>4.78</v>
      </c>
      <c r="W166" s="85">
        <v>61.8554246424114</v>
      </c>
      <c r="X166" s="88">
        <v>66.3</v>
      </c>
      <c r="Y166" s="85"/>
      <c r="Z166" s="88"/>
      <c r="AA166" s="85">
        <v>0</v>
      </c>
      <c r="AB166" s="91">
        <v>0</v>
      </c>
      <c r="AC166" s="86">
        <v>0</v>
      </c>
      <c r="AD166" s="86">
        <v>0</v>
      </c>
      <c r="AE166" s="86">
        <v>0</v>
      </c>
      <c r="AF166" s="88">
        <v>0.48080305627499997</v>
      </c>
      <c r="AG166" s="85">
        <v>0.105210003545</v>
      </c>
      <c r="AH166" s="86">
        <v>0.26873999999999998</v>
      </c>
      <c r="AI166" s="88">
        <v>1.0749808011999999</v>
      </c>
      <c r="AJ166" s="150">
        <v>1.47</v>
      </c>
      <c r="AK166" s="151">
        <v>0</v>
      </c>
    </row>
    <row r="167" spans="1:37" x14ac:dyDescent="0.2">
      <c r="A167" s="149" t="s">
        <v>666</v>
      </c>
      <c r="B167" s="66" t="s">
        <v>667</v>
      </c>
      <c r="C167" s="67">
        <v>65</v>
      </c>
      <c r="D167" s="84" t="s">
        <v>339</v>
      </c>
      <c r="E167" s="85">
        <v>80.929008462122198</v>
      </c>
      <c r="F167" s="91">
        <v>80.929008462122198</v>
      </c>
      <c r="G167" s="86">
        <v>29.942081048112101</v>
      </c>
      <c r="H167" s="86">
        <v>29.942081048112101</v>
      </c>
      <c r="I167" s="86">
        <v>4.82</v>
      </c>
      <c r="J167" s="86">
        <v>7.09</v>
      </c>
      <c r="K167" s="87">
        <v>0</v>
      </c>
      <c r="L167" s="85">
        <v>0.260000098357</v>
      </c>
      <c r="M167" s="86">
        <v>0</v>
      </c>
      <c r="N167" s="86">
        <v>75.675047906625593</v>
      </c>
      <c r="O167" s="86">
        <v>56.516620886821002</v>
      </c>
      <c r="P167" s="86">
        <v>0.39400000000000002</v>
      </c>
      <c r="Q167" s="88">
        <v>0.55500000000000005</v>
      </c>
      <c r="R167" s="85">
        <v>0</v>
      </c>
      <c r="S167" s="86">
        <v>0</v>
      </c>
      <c r="T167" s="86">
        <v>1.05</v>
      </c>
      <c r="U167" s="88">
        <v>0.66371468912987097</v>
      </c>
      <c r="V167" s="89">
        <v>4.95</v>
      </c>
      <c r="W167" s="85">
        <v>59.788468885888904</v>
      </c>
      <c r="X167" s="88">
        <v>62.733333333300003</v>
      </c>
      <c r="Y167" s="85"/>
      <c r="Z167" s="88"/>
      <c r="AA167" s="85">
        <v>0</v>
      </c>
      <c r="AB167" s="91">
        <v>0</v>
      </c>
      <c r="AC167" s="86">
        <v>0</v>
      </c>
      <c r="AD167" s="86">
        <v>0</v>
      </c>
      <c r="AE167" s="86">
        <v>0</v>
      </c>
      <c r="AF167" s="88">
        <v>17.198002561500001</v>
      </c>
      <c r="AG167" s="85">
        <v>7.5348061017300003E-2</v>
      </c>
      <c r="AH167" s="86">
        <v>4.7648999999999997E-2</v>
      </c>
      <c r="AI167" s="88">
        <v>1.34936997756E-8</v>
      </c>
      <c r="AJ167" s="150">
        <v>1.45</v>
      </c>
      <c r="AK167" s="151">
        <v>1</v>
      </c>
    </row>
    <row r="168" spans="1:37" x14ac:dyDescent="0.2">
      <c r="A168" s="149" t="s">
        <v>668</v>
      </c>
      <c r="B168" s="66" t="s">
        <v>669</v>
      </c>
      <c r="C168" s="67">
        <v>65</v>
      </c>
      <c r="D168" s="84" t="s">
        <v>339</v>
      </c>
      <c r="E168" s="85">
        <v>84.776910980235002</v>
      </c>
      <c r="F168" s="91">
        <v>84.776910980235002</v>
      </c>
      <c r="G168" s="86">
        <v>34.263513305171003</v>
      </c>
      <c r="H168" s="86">
        <v>34.263513305171003</v>
      </c>
      <c r="I168" s="86">
        <v>0</v>
      </c>
      <c r="J168" s="86">
        <v>3.88</v>
      </c>
      <c r="K168" s="87">
        <v>0</v>
      </c>
      <c r="L168" s="85">
        <v>9.0000032169299998E-2</v>
      </c>
      <c r="M168" s="86">
        <v>0</v>
      </c>
      <c r="N168" s="86">
        <v>85.946435826119597</v>
      </c>
      <c r="O168" s="86">
        <v>63.368794326241101</v>
      </c>
      <c r="P168" s="86">
        <v>0.54800000000000004</v>
      </c>
      <c r="Q168" s="88">
        <v>0.99360000000000004</v>
      </c>
      <c r="R168" s="85">
        <v>0</v>
      </c>
      <c r="S168" s="86">
        <v>0</v>
      </c>
      <c r="T168" s="86">
        <v>1.52</v>
      </c>
      <c r="U168" s="88">
        <v>7.4003268477691106E-2</v>
      </c>
      <c r="V168" s="89">
        <v>4.7300000000000004</v>
      </c>
      <c r="W168" s="85">
        <v>52.227890609933297</v>
      </c>
      <c r="X168" s="88"/>
      <c r="Y168" s="85"/>
      <c r="Z168" s="88"/>
      <c r="AA168" s="85">
        <v>0.1</v>
      </c>
      <c r="AB168" s="91">
        <v>0.09</v>
      </c>
      <c r="AC168" s="86">
        <v>0</v>
      </c>
      <c r="AD168" s="86">
        <v>0</v>
      </c>
      <c r="AE168" s="86">
        <v>0</v>
      </c>
      <c r="AF168" s="88">
        <v>98.494199790899998</v>
      </c>
      <c r="AG168" s="85">
        <v>2.2593727676600001E-10</v>
      </c>
      <c r="AH168" s="86">
        <v>7.3699999999999998E-3</v>
      </c>
      <c r="AI168" s="88">
        <v>0.113001998003</v>
      </c>
      <c r="AJ168" s="150">
        <v>1.52</v>
      </c>
      <c r="AK168" s="151">
        <v>1</v>
      </c>
    </row>
    <row r="169" spans="1:37" x14ac:dyDescent="0.2">
      <c r="A169" s="149" t="s">
        <v>670</v>
      </c>
      <c r="B169" s="66" t="s">
        <v>671</v>
      </c>
      <c r="C169" s="67">
        <v>65</v>
      </c>
      <c r="D169" s="84" t="s">
        <v>339</v>
      </c>
      <c r="E169" s="85">
        <v>85.127837907637399</v>
      </c>
      <c r="F169" s="91">
        <v>85.127837907637399</v>
      </c>
      <c r="G169" s="86">
        <v>35.646702509802097</v>
      </c>
      <c r="H169" s="86">
        <v>35.646702509802097</v>
      </c>
      <c r="I169" s="86">
        <v>0.34</v>
      </c>
      <c r="J169" s="86">
        <v>3.3</v>
      </c>
      <c r="K169" s="87">
        <v>0</v>
      </c>
      <c r="L169" s="85">
        <v>1.00000108081E-2</v>
      </c>
      <c r="M169" s="86">
        <v>7.8401262683044197E-3</v>
      </c>
      <c r="N169" s="86">
        <v>82.462041357746898</v>
      </c>
      <c r="O169" s="86">
        <v>49.7062937062937</v>
      </c>
      <c r="P169" s="86">
        <v>0.60199999999999998</v>
      </c>
      <c r="Q169" s="88">
        <v>1.4348000000000001</v>
      </c>
      <c r="R169" s="85">
        <v>1.2484394506866401E-2</v>
      </c>
      <c r="S169" s="86">
        <v>0</v>
      </c>
      <c r="T169" s="86">
        <v>1.87</v>
      </c>
      <c r="U169" s="88">
        <v>0.25825839926748501</v>
      </c>
      <c r="V169" s="89">
        <v>4.9400000000000004</v>
      </c>
      <c r="W169" s="85">
        <v>57.908070478487801</v>
      </c>
      <c r="X169" s="88">
        <v>63.166666666700003</v>
      </c>
      <c r="Y169" s="85"/>
      <c r="Z169" s="88"/>
      <c r="AA169" s="85">
        <v>0</v>
      </c>
      <c r="AB169" s="91">
        <v>0</v>
      </c>
      <c r="AC169" s="86">
        <v>0</v>
      </c>
      <c r="AD169" s="86">
        <v>0</v>
      </c>
      <c r="AE169" s="86">
        <v>0</v>
      </c>
      <c r="AF169" s="88">
        <v>68.704196750500003</v>
      </c>
      <c r="AG169" s="85">
        <v>5.50620168388E-2</v>
      </c>
      <c r="AH169" s="86">
        <v>1.9629000000000001E-2</v>
      </c>
      <c r="AI169" s="88">
        <v>8.6000067733899999E-3</v>
      </c>
      <c r="AJ169" s="150">
        <v>1.52</v>
      </c>
      <c r="AK169" s="151">
        <v>0</v>
      </c>
    </row>
    <row r="170" spans="1:37" x14ac:dyDescent="0.2">
      <c r="A170" s="149" t="s">
        <v>672</v>
      </c>
      <c r="B170" s="66" t="s">
        <v>673</v>
      </c>
      <c r="C170" s="67">
        <v>65</v>
      </c>
      <c r="D170" s="84" t="s">
        <v>339</v>
      </c>
      <c r="E170" s="85">
        <v>68.713457890497097</v>
      </c>
      <c r="F170" s="91">
        <v>68.700465140451598</v>
      </c>
      <c r="G170" s="86">
        <v>27.0846867447964</v>
      </c>
      <c r="H170" s="86">
        <v>27.071693994750898</v>
      </c>
      <c r="I170" s="86">
        <v>32.83</v>
      </c>
      <c r="J170" s="86">
        <v>54.95</v>
      </c>
      <c r="K170" s="87">
        <v>0</v>
      </c>
      <c r="L170" s="85">
        <v>0.15000003238199999</v>
      </c>
      <c r="M170" s="86">
        <v>5.9121842607645298E-3</v>
      </c>
      <c r="N170" s="86">
        <v>68.390078735925599</v>
      </c>
      <c r="O170" s="86">
        <v>35.0079957356077</v>
      </c>
      <c r="P170" s="86">
        <v>1.5149999999999999</v>
      </c>
      <c r="Q170" s="88">
        <v>0.92390000000000005</v>
      </c>
      <c r="R170" s="85">
        <v>6.2972292191435797E-2</v>
      </c>
      <c r="S170" s="86">
        <v>0</v>
      </c>
      <c r="T170" s="86">
        <v>1.51</v>
      </c>
      <c r="U170" s="88">
        <v>0.43135930150975799</v>
      </c>
      <c r="V170" s="89">
        <v>4.84</v>
      </c>
      <c r="W170" s="85">
        <v>52.423060303484299</v>
      </c>
      <c r="X170" s="88">
        <v>61.6</v>
      </c>
      <c r="Y170" s="85"/>
      <c r="Z170" s="88"/>
      <c r="AA170" s="85">
        <v>0</v>
      </c>
      <c r="AB170" s="91">
        <v>0</v>
      </c>
      <c r="AC170" s="86">
        <v>0.08</v>
      </c>
      <c r="AD170" s="86">
        <v>0.08</v>
      </c>
      <c r="AE170" s="86">
        <v>0</v>
      </c>
      <c r="AF170" s="88">
        <v>0.51970096816099998</v>
      </c>
      <c r="AG170" s="85">
        <v>0.13153699206800001</v>
      </c>
      <c r="AH170" s="86">
        <v>0.15257899999999999</v>
      </c>
      <c r="AI170" s="88">
        <v>5.1599992582400001E-2</v>
      </c>
      <c r="AJ170" s="150">
        <v>1.46</v>
      </c>
      <c r="AK170" s="151">
        <v>0</v>
      </c>
    </row>
    <row r="171" spans="1:37" x14ac:dyDescent="0.2">
      <c r="A171" s="149" t="s">
        <v>674</v>
      </c>
      <c r="B171" s="66" t="s">
        <v>675</v>
      </c>
      <c r="C171" s="67">
        <v>65</v>
      </c>
      <c r="D171" s="84" t="s">
        <v>339</v>
      </c>
      <c r="E171" s="85">
        <v>89.742088659056193</v>
      </c>
      <c r="F171" s="91">
        <v>89.742088659056193</v>
      </c>
      <c r="G171" s="86">
        <v>38.680196441929297</v>
      </c>
      <c r="H171" s="86">
        <v>38.680196441929297</v>
      </c>
      <c r="I171" s="86">
        <v>7.0000000000000007E-2</v>
      </c>
      <c r="J171" s="86">
        <v>0.76</v>
      </c>
      <c r="K171" s="87">
        <v>0</v>
      </c>
      <c r="L171" s="85">
        <v>0.21999999766100001</v>
      </c>
      <c r="M171" s="86">
        <v>0</v>
      </c>
      <c r="N171" s="86">
        <v>88.283631976260807</v>
      </c>
      <c r="O171" s="86">
        <v>49.869648049734302</v>
      </c>
      <c r="P171" s="86">
        <v>0.70599999999999996</v>
      </c>
      <c r="Q171" s="88">
        <v>1.7706999999999999</v>
      </c>
      <c r="R171" s="85">
        <v>0</v>
      </c>
      <c r="S171" s="86">
        <v>0</v>
      </c>
      <c r="T171" s="86">
        <v>1.91</v>
      </c>
      <c r="U171" s="88">
        <v>0.30734705824958503</v>
      </c>
      <c r="V171" s="89">
        <v>4.7699999999999996</v>
      </c>
      <c r="W171" s="85">
        <v>56.869224273829097</v>
      </c>
      <c r="X171" s="88">
        <v>64.5</v>
      </c>
      <c r="Y171" s="85"/>
      <c r="Z171" s="88"/>
      <c r="AA171" s="85">
        <v>0</v>
      </c>
      <c r="AB171" s="91">
        <v>0</v>
      </c>
      <c r="AC171" s="86">
        <v>0</v>
      </c>
      <c r="AD171" s="86">
        <v>0</v>
      </c>
      <c r="AE171" s="86">
        <v>0</v>
      </c>
      <c r="AF171" s="88">
        <v>93.744995778700002</v>
      </c>
      <c r="AG171" s="85">
        <v>1.1995387716699999E-8</v>
      </c>
      <c r="AH171" s="86">
        <v>2.9940000000000001E-3</v>
      </c>
      <c r="AI171" s="88">
        <v>8.6000510836299997E-3</v>
      </c>
      <c r="AJ171" s="150">
        <v>1.49</v>
      </c>
      <c r="AK171" s="151">
        <v>0</v>
      </c>
    </row>
    <row r="172" spans="1:37" x14ac:dyDescent="0.2">
      <c r="A172" s="149" t="s">
        <v>676</v>
      </c>
      <c r="B172" s="66" t="s">
        <v>677</v>
      </c>
      <c r="C172" s="67">
        <v>65</v>
      </c>
      <c r="D172" s="84" t="s">
        <v>339</v>
      </c>
      <c r="E172" s="85">
        <v>51.271860095389499</v>
      </c>
      <c r="F172" s="91">
        <v>51.271860095389499</v>
      </c>
      <c r="G172" s="86">
        <v>21.740012853905199</v>
      </c>
      <c r="H172" s="86">
        <v>21.740012853905199</v>
      </c>
      <c r="I172" s="86">
        <v>147.9</v>
      </c>
      <c r="J172" s="86">
        <v>297.97000000000003</v>
      </c>
      <c r="K172" s="87">
        <v>0</v>
      </c>
      <c r="L172" s="85">
        <v>0.17000002363899999</v>
      </c>
      <c r="M172" s="86"/>
      <c r="N172" s="86">
        <v>49.233294015077703</v>
      </c>
      <c r="O172" s="86">
        <v>17.217924281496401</v>
      </c>
      <c r="P172" s="86">
        <v>9.5739999999999998</v>
      </c>
      <c r="Q172" s="88">
        <v>1.2403</v>
      </c>
      <c r="R172" s="85">
        <v>2.2376370552696399E-2</v>
      </c>
      <c r="S172" s="86">
        <v>0</v>
      </c>
      <c r="T172" s="86">
        <v>2.75</v>
      </c>
      <c r="U172" s="88">
        <v>0.74586476338666596</v>
      </c>
      <c r="V172" s="89">
        <v>4.26</v>
      </c>
      <c r="W172" s="85">
        <v>51.179665109564198</v>
      </c>
      <c r="X172" s="88">
        <v>56.5333333333</v>
      </c>
      <c r="Y172" s="85">
        <v>-100</v>
      </c>
      <c r="Z172" s="88"/>
      <c r="AA172" s="85">
        <v>1.03</v>
      </c>
      <c r="AB172" s="91">
        <v>1.03</v>
      </c>
      <c r="AC172" s="86">
        <v>0.35</v>
      </c>
      <c r="AD172" s="86">
        <v>0.35</v>
      </c>
      <c r="AE172" s="86">
        <v>0</v>
      </c>
      <c r="AF172" s="88">
        <v>18.892701149800001</v>
      </c>
      <c r="AG172" s="85">
        <v>0.20934198743099999</v>
      </c>
      <c r="AH172" s="86">
        <v>1.2920860000000001</v>
      </c>
      <c r="AI172" s="88">
        <v>0.242056998001</v>
      </c>
      <c r="AJ172" s="150">
        <v>1.45</v>
      </c>
      <c r="AK172" s="151">
        <v>1</v>
      </c>
    </row>
    <row r="173" spans="1:37" x14ac:dyDescent="0.2">
      <c r="A173" s="149" t="s">
        <v>678</v>
      </c>
      <c r="B173" s="66" t="s">
        <v>679</v>
      </c>
      <c r="C173" s="67">
        <v>65</v>
      </c>
      <c r="D173" s="84" t="s">
        <v>339</v>
      </c>
      <c r="E173" s="85">
        <v>45.642184927635903</v>
      </c>
      <c r="F173" s="91">
        <v>45.642184927635903</v>
      </c>
      <c r="G173" s="86">
        <v>21.308695972676102</v>
      </c>
      <c r="H173" s="86">
        <v>21.308695972676102</v>
      </c>
      <c r="I173" s="86">
        <v>101.02</v>
      </c>
      <c r="J173" s="86">
        <v>281.77</v>
      </c>
      <c r="K173" s="87">
        <v>0</v>
      </c>
      <c r="L173" s="85">
        <v>0.39999998379000001</v>
      </c>
      <c r="M173" s="86">
        <v>0</v>
      </c>
      <c r="N173" s="86">
        <v>43.3966927849321</v>
      </c>
      <c r="O173" s="86">
        <v>12.413467589679</v>
      </c>
      <c r="P173" s="86">
        <v>8.8490000000000002</v>
      </c>
      <c r="Q173" s="88">
        <v>1.0375000000000001</v>
      </c>
      <c r="R173" s="85">
        <v>0</v>
      </c>
      <c r="S173" s="86">
        <v>0</v>
      </c>
      <c r="T173" s="86">
        <v>2.39</v>
      </c>
      <c r="U173" s="88">
        <v>1.1597906479593101</v>
      </c>
      <c r="V173" s="89">
        <v>4.13</v>
      </c>
      <c r="W173" s="85">
        <v>46.041312452414097</v>
      </c>
      <c r="X173" s="88">
        <v>45.833333333299997</v>
      </c>
      <c r="Y173" s="85"/>
      <c r="Z173" s="88"/>
      <c r="AA173" s="85">
        <v>0</v>
      </c>
      <c r="AB173" s="91">
        <v>0</v>
      </c>
      <c r="AC173" s="86">
        <v>0.13</v>
      </c>
      <c r="AD173" s="86">
        <v>0.13</v>
      </c>
      <c r="AE173" s="86">
        <v>0</v>
      </c>
      <c r="AF173" s="88">
        <v>4.0411594035700004E-6</v>
      </c>
      <c r="AG173" s="85">
        <v>0.178002987306</v>
      </c>
      <c r="AH173" s="86">
        <v>0.82667900000000005</v>
      </c>
      <c r="AI173" s="88">
        <v>0.358768911769</v>
      </c>
      <c r="AJ173" s="150">
        <v>1.38</v>
      </c>
      <c r="AK173" s="151">
        <v>0</v>
      </c>
    </row>
    <row r="174" spans="1:37" x14ac:dyDescent="0.2">
      <c r="A174" s="149" t="s">
        <v>680</v>
      </c>
      <c r="B174" s="66" t="s">
        <v>681</v>
      </c>
      <c r="C174" s="67">
        <v>65</v>
      </c>
      <c r="D174" s="84" t="s">
        <v>339</v>
      </c>
      <c r="E174" s="85">
        <v>75.116840206073505</v>
      </c>
      <c r="F174" s="91">
        <v>75.116840206073505</v>
      </c>
      <c r="G174" s="86">
        <v>32.900028259026598</v>
      </c>
      <c r="H174" s="86">
        <v>32.900028259026598</v>
      </c>
      <c r="I174" s="86">
        <v>21.48</v>
      </c>
      <c r="J174" s="86">
        <v>155.62</v>
      </c>
      <c r="K174" s="87">
        <v>0</v>
      </c>
      <c r="L174" s="85">
        <v>0.22000002672300001</v>
      </c>
      <c r="M174" s="86">
        <v>4.7271972121556698E-2</v>
      </c>
      <c r="N174" s="86">
        <v>73.727389758024003</v>
      </c>
      <c r="O174" s="86">
        <v>90.688872066616199</v>
      </c>
      <c r="P174" s="86">
        <v>4.9359999999999999</v>
      </c>
      <c r="Q174" s="88">
        <v>1.5216000000000001</v>
      </c>
      <c r="R174" s="85">
        <v>2.7300027300027299E-2</v>
      </c>
      <c r="S174" s="86">
        <v>0</v>
      </c>
      <c r="T174" s="86">
        <v>2.4</v>
      </c>
      <c r="U174" s="88">
        <v>0.26954763819750899</v>
      </c>
      <c r="V174" s="89">
        <v>3.93</v>
      </c>
      <c r="W174" s="85">
        <v>61.817734746431498</v>
      </c>
      <c r="X174" s="88">
        <v>58.366666666699999</v>
      </c>
      <c r="Y174" s="85"/>
      <c r="Z174" s="88"/>
      <c r="AA174" s="85">
        <v>0.31</v>
      </c>
      <c r="AB174" s="91">
        <v>0.31</v>
      </c>
      <c r="AC174" s="86">
        <v>0.02</v>
      </c>
      <c r="AD174" s="86">
        <v>0.02</v>
      </c>
      <c r="AE174" s="86">
        <v>0</v>
      </c>
      <c r="AF174" s="88">
        <v>80.254489341999999</v>
      </c>
      <c r="AG174" s="85">
        <v>3.2760295686000002E-3</v>
      </c>
      <c r="AH174" s="86">
        <v>0.44017400000000001</v>
      </c>
      <c r="AI174" s="88">
        <v>0.191519003651</v>
      </c>
      <c r="AJ174" s="150">
        <v>1.37</v>
      </c>
      <c r="AK174" s="151">
        <v>0</v>
      </c>
    </row>
    <row r="175" spans="1:37" x14ac:dyDescent="0.2">
      <c r="A175" s="149" t="s">
        <v>682</v>
      </c>
      <c r="B175" s="66" t="s">
        <v>683</v>
      </c>
      <c r="C175" s="67">
        <v>65</v>
      </c>
      <c r="D175" s="84" t="s">
        <v>339</v>
      </c>
      <c r="E175" s="85">
        <v>56.501874753004898</v>
      </c>
      <c r="F175" s="91">
        <v>56.501874753004898</v>
      </c>
      <c r="G175" s="86">
        <v>31.5700694959854</v>
      </c>
      <c r="H175" s="86">
        <v>31.5700694959854</v>
      </c>
      <c r="I175" s="86">
        <v>22.71</v>
      </c>
      <c r="J175" s="86">
        <v>60.24</v>
      </c>
      <c r="K175" s="87">
        <v>1.0699999999999999E-2</v>
      </c>
      <c r="L175" s="85">
        <v>1.08999997977</v>
      </c>
      <c r="M175" s="86">
        <v>0</v>
      </c>
      <c r="N175" s="86">
        <v>53.059897728485602</v>
      </c>
      <c r="O175" s="86">
        <v>53.358085808580903</v>
      </c>
      <c r="P175" s="86">
        <v>2.694</v>
      </c>
      <c r="Q175" s="88">
        <v>0.73899999999999999</v>
      </c>
      <c r="R175" s="85">
        <v>0</v>
      </c>
      <c r="S175" s="86">
        <v>0</v>
      </c>
      <c r="T175" s="86">
        <v>1.04</v>
      </c>
      <c r="U175" s="88">
        <v>2.9070720117208202</v>
      </c>
      <c r="V175" s="89">
        <v>4.32</v>
      </c>
      <c r="W175" s="85">
        <v>51.061166593289599</v>
      </c>
      <c r="X175" s="88">
        <v>60.933333333299998</v>
      </c>
      <c r="Y175" s="85"/>
      <c r="Z175" s="88"/>
      <c r="AA175" s="85">
        <v>0</v>
      </c>
      <c r="AB175" s="91">
        <v>0</v>
      </c>
      <c r="AC175" s="86">
        <v>0</v>
      </c>
      <c r="AD175" s="86">
        <v>0</v>
      </c>
      <c r="AE175" s="86">
        <v>0</v>
      </c>
      <c r="AF175" s="88">
        <v>4.5895999524700004</v>
      </c>
      <c r="AG175" s="85">
        <v>1.4252138626199999</v>
      </c>
      <c r="AH175" s="86">
        <v>0.38596999999999998</v>
      </c>
      <c r="AI175" s="88">
        <v>0.72205195014900003</v>
      </c>
      <c r="AJ175" s="150">
        <v>1.46</v>
      </c>
      <c r="AK175" s="151">
        <v>0</v>
      </c>
    </row>
    <row r="176" spans="1:37" x14ac:dyDescent="0.2">
      <c r="A176" s="149" t="s">
        <v>684</v>
      </c>
      <c r="B176" s="66" t="s">
        <v>685</v>
      </c>
      <c r="C176" s="67">
        <v>65</v>
      </c>
      <c r="D176" s="84" t="s">
        <v>339</v>
      </c>
      <c r="E176" s="85">
        <v>46.7931818181818</v>
      </c>
      <c r="F176" s="91">
        <v>46.747727272727303</v>
      </c>
      <c r="G176" s="86">
        <v>28.364772727272701</v>
      </c>
      <c r="H176" s="86">
        <v>28.3318181818182</v>
      </c>
      <c r="I176" s="86">
        <v>23.59</v>
      </c>
      <c r="J176" s="86">
        <v>36.49</v>
      </c>
      <c r="K176" s="87">
        <v>0</v>
      </c>
      <c r="L176" s="85">
        <v>1.86999999331</v>
      </c>
      <c r="M176" s="86">
        <v>0</v>
      </c>
      <c r="N176" s="86">
        <v>39.570025413833399</v>
      </c>
      <c r="O176" s="86">
        <v>58.387674210458997</v>
      </c>
      <c r="P176" s="86">
        <v>1.042</v>
      </c>
      <c r="Q176" s="88">
        <v>0.66920000000000002</v>
      </c>
      <c r="R176" s="85">
        <v>0</v>
      </c>
      <c r="S176" s="86">
        <v>0.6</v>
      </c>
      <c r="T176" s="86">
        <v>1.5</v>
      </c>
      <c r="U176" s="88">
        <v>3.1875</v>
      </c>
      <c r="V176" s="89">
        <v>4.4800000000000004</v>
      </c>
      <c r="W176" s="85">
        <v>30.7030766634985</v>
      </c>
      <c r="X176" s="88">
        <v>31.3</v>
      </c>
      <c r="Y176" s="85"/>
      <c r="Z176" s="88"/>
      <c r="AA176" s="85">
        <v>0</v>
      </c>
      <c r="AB176" s="91">
        <v>0</v>
      </c>
      <c r="AC176" s="86">
        <v>0</v>
      </c>
      <c r="AD176" s="86">
        <v>0</v>
      </c>
      <c r="AE176" s="86">
        <v>0</v>
      </c>
      <c r="AF176" s="88">
        <v>0.178100000304</v>
      </c>
      <c r="AG176" s="85">
        <v>1.98637454352</v>
      </c>
      <c r="AH176" s="86">
        <v>0.18191499999999999</v>
      </c>
      <c r="AI176" s="88">
        <v>0.18257695897699999</v>
      </c>
      <c r="AJ176" s="150">
        <v>1.96</v>
      </c>
      <c r="AK176" s="151">
        <v>2</v>
      </c>
    </row>
    <row r="177" spans="1:37" x14ac:dyDescent="0.2">
      <c r="A177" s="149" t="s">
        <v>686</v>
      </c>
      <c r="B177" s="66" t="s">
        <v>687</v>
      </c>
      <c r="C177" s="67">
        <v>65</v>
      </c>
      <c r="D177" s="84" t="s">
        <v>339</v>
      </c>
      <c r="E177" s="85">
        <v>44.2982133666642</v>
      </c>
      <c r="F177" s="91">
        <v>44.209984559958798</v>
      </c>
      <c r="G177" s="86">
        <v>19.3349753694581</v>
      </c>
      <c r="H177" s="86">
        <v>19.263289464010001</v>
      </c>
      <c r="I177" s="86">
        <v>18.57</v>
      </c>
      <c r="J177" s="86">
        <v>21.61</v>
      </c>
      <c r="K177" s="87">
        <v>0</v>
      </c>
      <c r="L177" s="85">
        <v>1.00000023347</v>
      </c>
      <c r="M177" s="86">
        <v>0</v>
      </c>
      <c r="N177" s="86">
        <v>40.082560485736998</v>
      </c>
      <c r="O177" s="86">
        <v>48.793716102487402</v>
      </c>
      <c r="P177" s="86">
        <v>0.77700000000000002</v>
      </c>
      <c r="Q177" s="88">
        <v>0.6331</v>
      </c>
      <c r="R177" s="85">
        <v>0</v>
      </c>
      <c r="S177" s="86">
        <v>0.4</v>
      </c>
      <c r="T177" s="86">
        <v>1.1499999999999999</v>
      </c>
      <c r="U177" s="88">
        <v>1.90794794500404</v>
      </c>
      <c r="V177" s="89">
        <v>4.57</v>
      </c>
      <c r="W177" s="85">
        <v>35.823152239589803</v>
      </c>
      <c r="X177" s="88">
        <v>42.3</v>
      </c>
      <c r="Y177" s="85"/>
      <c r="Z177" s="88"/>
      <c r="AA177" s="85">
        <v>0</v>
      </c>
      <c r="AB177" s="91">
        <v>0</v>
      </c>
      <c r="AC177" s="86">
        <v>0</v>
      </c>
      <c r="AD177" s="86">
        <v>0</v>
      </c>
      <c r="AE177" s="86">
        <v>0</v>
      </c>
      <c r="AF177" s="88">
        <v>1.1062997771900001</v>
      </c>
      <c r="AG177" s="85">
        <v>1.5330002139000001</v>
      </c>
      <c r="AH177" s="86">
        <v>6.8833000000000005E-2</v>
      </c>
      <c r="AI177" s="88">
        <v>2.3813063472399999E-8</v>
      </c>
      <c r="AJ177" s="150">
        <v>1.59</v>
      </c>
      <c r="AK177" s="151">
        <v>1</v>
      </c>
    </row>
    <row r="178" spans="1:37" x14ac:dyDescent="0.2">
      <c r="A178" s="149" t="s">
        <v>688</v>
      </c>
      <c r="B178" s="66" t="s">
        <v>689</v>
      </c>
      <c r="C178" s="67">
        <v>65</v>
      </c>
      <c r="D178" s="84" t="s">
        <v>339</v>
      </c>
      <c r="E178" s="85">
        <v>70.324636526588307</v>
      </c>
      <c r="F178" s="91">
        <v>69.769191617429001</v>
      </c>
      <c r="G178" s="86">
        <v>54.2034565934187</v>
      </c>
      <c r="H178" s="86">
        <v>53.656863395959199</v>
      </c>
      <c r="I178" s="86">
        <v>20.85</v>
      </c>
      <c r="J178" s="86">
        <v>20.72</v>
      </c>
      <c r="K178" s="87">
        <v>0</v>
      </c>
      <c r="L178" s="85">
        <v>2.5099999910199999</v>
      </c>
      <c r="M178" s="86">
        <v>0</v>
      </c>
      <c r="N178" s="86">
        <v>68.202489779043603</v>
      </c>
      <c r="O178" s="86">
        <v>78.518669451377903</v>
      </c>
      <c r="P178" s="86">
        <v>0.49299999999999999</v>
      </c>
      <c r="Q178" s="88">
        <v>0.29509999999999997</v>
      </c>
      <c r="R178" s="85">
        <v>0</v>
      </c>
      <c r="S178" s="86">
        <v>0</v>
      </c>
      <c r="T178" s="86">
        <v>0.97</v>
      </c>
      <c r="U178" s="88">
        <v>4.9326163446856501</v>
      </c>
      <c r="V178" s="89">
        <v>4.67</v>
      </c>
      <c r="W178" s="85">
        <v>46.250697629425098</v>
      </c>
      <c r="X178" s="88">
        <v>50.9666666667</v>
      </c>
      <c r="Y178" s="85">
        <v>-100</v>
      </c>
      <c r="Z178" s="88"/>
      <c r="AA178" s="85">
        <v>0</v>
      </c>
      <c r="AB178" s="91">
        <v>0</v>
      </c>
      <c r="AC178" s="86">
        <v>0</v>
      </c>
      <c r="AD178" s="86">
        <v>0</v>
      </c>
      <c r="AE178" s="86">
        <v>0</v>
      </c>
      <c r="AF178" s="88">
        <v>3.5259637660800001E-8</v>
      </c>
      <c r="AG178" s="85">
        <v>0.43141996139400002</v>
      </c>
      <c r="AH178" s="86">
        <v>4.3527000000000003E-2</v>
      </c>
      <c r="AI178" s="88">
        <v>6.9763995401899995E-2</v>
      </c>
      <c r="AJ178" s="150">
        <v>1.41</v>
      </c>
      <c r="AK178" s="151">
        <v>0</v>
      </c>
    </row>
    <row r="179" spans="1:37" x14ac:dyDescent="0.2">
      <c r="A179" s="149" t="s">
        <v>690</v>
      </c>
      <c r="B179" s="66" t="s">
        <v>691</v>
      </c>
      <c r="C179" s="67">
        <v>65</v>
      </c>
      <c r="D179" s="84" t="s">
        <v>339</v>
      </c>
      <c r="E179" s="85">
        <v>49.155709048704203</v>
      </c>
      <c r="F179" s="91">
        <v>49.155709048704203</v>
      </c>
      <c r="G179" s="86">
        <v>23.648639085080202</v>
      </c>
      <c r="H179" s="86">
        <v>23.648639085080202</v>
      </c>
      <c r="I179" s="86">
        <v>20.61</v>
      </c>
      <c r="J179" s="86">
        <v>30.55</v>
      </c>
      <c r="K179" s="87">
        <v>0</v>
      </c>
      <c r="L179" s="85">
        <v>0.74000011126300003</v>
      </c>
      <c r="M179" s="86">
        <v>0</v>
      </c>
      <c r="N179" s="86">
        <v>44.7451030525135</v>
      </c>
      <c r="O179" s="86">
        <v>64.601769911504405</v>
      </c>
      <c r="P179" s="86">
        <v>0.83799999999999997</v>
      </c>
      <c r="Q179" s="88">
        <v>0.59760000000000002</v>
      </c>
      <c r="R179" s="85">
        <v>0</v>
      </c>
      <c r="S179" s="86">
        <v>0.6</v>
      </c>
      <c r="T179" s="86">
        <v>1.31</v>
      </c>
      <c r="U179" s="88">
        <v>2.6864446363108798</v>
      </c>
      <c r="V179" s="89">
        <v>4.41</v>
      </c>
      <c r="W179" s="85">
        <v>35.570351786177099</v>
      </c>
      <c r="X179" s="88">
        <v>53.566666666700002</v>
      </c>
      <c r="Y179" s="85">
        <v>21.840000000000003</v>
      </c>
      <c r="Z179" s="88"/>
      <c r="AA179" s="85">
        <v>0</v>
      </c>
      <c r="AB179" s="91">
        <v>0</v>
      </c>
      <c r="AC179" s="86">
        <v>0</v>
      </c>
      <c r="AD179" s="86">
        <v>0</v>
      </c>
      <c r="AE179" s="86">
        <v>0</v>
      </c>
      <c r="AF179" s="88">
        <v>1.56000154812E-2</v>
      </c>
      <c r="AG179" s="85">
        <v>1.66812512474</v>
      </c>
      <c r="AH179" s="86">
        <v>0.122267</v>
      </c>
      <c r="AI179" s="88">
        <v>0.37415800733799998</v>
      </c>
      <c r="AJ179" s="150">
        <v>1.78</v>
      </c>
      <c r="AK179" s="151">
        <v>1</v>
      </c>
    </row>
    <row r="180" spans="1:37" x14ac:dyDescent="0.2">
      <c r="A180" s="149" t="s">
        <v>692</v>
      </c>
      <c r="B180" s="66" t="s">
        <v>693</v>
      </c>
      <c r="C180" s="67">
        <v>65</v>
      </c>
      <c r="D180" s="84" t="s">
        <v>339</v>
      </c>
      <c r="E180" s="85">
        <v>56.480667122707601</v>
      </c>
      <c r="F180" s="91">
        <v>56.480667122707601</v>
      </c>
      <c r="G180" s="86">
        <v>24.217401218280699</v>
      </c>
      <c r="H180" s="86">
        <v>24.217401218280699</v>
      </c>
      <c r="I180" s="86">
        <v>6.74</v>
      </c>
      <c r="J180" s="86">
        <v>18.989999999999998</v>
      </c>
      <c r="K180" s="87">
        <v>0</v>
      </c>
      <c r="L180" s="85">
        <v>0.15000000104</v>
      </c>
      <c r="M180" s="86">
        <v>0</v>
      </c>
      <c r="N180" s="86">
        <v>51.833932657731303</v>
      </c>
      <c r="O180" s="86">
        <v>19.022844625254301</v>
      </c>
      <c r="P180" s="86">
        <v>0.51900000000000002</v>
      </c>
      <c r="Q180" s="88">
        <v>0.59719999999999995</v>
      </c>
      <c r="R180" s="85">
        <v>0</v>
      </c>
      <c r="S180" s="86">
        <v>0</v>
      </c>
      <c r="T180" s="86">
        <v>0.65</v>
      </c>
      <c r="U180" s="88">
        <v>0.96094335320368696</v>
      </c>
      <c r="V180" s="89">
        <v>4.79</v>
      </c>
      <c r="W180" s="85">
        <v>43.279982820059097</v>
      </c>
      <c r="X180" s="88">
        <v>46.7</v>
      </c>
      <c r="Y180" s="85"/>
      <c r="Z180" s="88"/>
      <c r="AA180" s="85">
        <v>0</v>
      </c>
      <c r="AB180" s="91">
        <v>0</v>
      </c>
      <c r="AC180" s="86">
        <v>0</v>
      </c>
      <c r="AD180" s="86">
        <v>0</v>
      </c>
      <c r="AE180" s="86">
        <v>0</v>
      </c>
      <c r="AF180" s="88">
        <v>7.0400000209699998E-2</v>
      </c>
      <c r="AG180" s="85">
        <v>1.07384177523</v>
      </c>
      <c r="AH180" s="86">
        <v>8.5000000000000006E-2</v>
      </c>
      <c r="AI180" s="88">
        <v>3.3212554785700002E-10</v>
      </c>
      <c r="AJ180" s="150">
        <v>1.41</v>
      </c>
      <c r="AK180" s="151">
        <v>0</v>
      </c>
    </row>
    <row r="181" spans="1:37" x14ac:dyDescent="0.2">
      <c r="A181" s="149" t="s">
        <v>694</v>
      </c>
      <c r="B181" s="66" t="s">
        <v>695</v>
      </c>
      <c r="C181" s="67">
        <v>65</v>
      </c>
      <c r="D181" s="84" t="s">
        <v>339</v>
      </c>
      <c r="E181" s="85">
        <v>56.980575646242798</v>
      </c>
      <c r="F181" s="91">
        <v>56.980575646242798</v>
      </c>
      <c r="G181" s="86">
        <v>25.648714104486199</v>
      </c>
      <c r="H181" s="86">
        <v>25.648714104486199</v>
      </c>
      <c r="I181" s="86">
        <v>36.119999999999997</v>
      </c>
      <c r="J181" s="86">
        <v>73.16</v>
      </c>
      <c r="K181" s="87">
        <v>0</v>
      </c>
      <c r="L181" s="85">
        <v>0.27999999956299998</v>
      </c>
      <c r="M181" s="86">
        <v>0</v>
      </c>
      <c r="N181" s="86">
        <v>53.313463651803303</v>
      </c>
      <c r="O181" s="86">
        <v>18.551878769135602</v>
      </c>
      <c r="P181" s="86">
        <v>2.0840000000000001</v>
      </c>
      <c r="Q181" s="88">
        <v>0.60409999999999997</v>
      </c>
      <c r="R181" s="85">
        <v>0</v>
      </c>
      <c r="S181" s="86">
        <v>0</v>
      </c>
      <c r="T181" s="86">
        <v>1.04</v>
      </c>
      <c r="U181" s="88">
        <v>0.77351434173023403</v>
      </c>
      <c r="V181" s="89">
        <v>4.5999999999999996</v>
      </c>
      <c r="W181" s="85">
        <v>46.661867078759201</v>
      </c>
      <c r="X181" s="88">
        <v>49</v>
      </c>
      <c r="Y181" s="85">
        <v>-100</v>
      </c>
      <c r="Z181" s="88"/>
      <c r="AA181" s="85">
        <v>0</v>
      </c>
      <c r="AB181" s="91">
        <v>0</v>
      </c>
      <c r="AC181" s="86">
        <v>0</v>
      </c>
      <c r="AD181" s="86">
        <v>0</v>
      </c>
      <c r="AE181" s="86">
        <v>0</v>
      </c>
      <c r="AF181" s="88">
        <v>0.150300000189</v>
      </c>
      <c r="AG181" s="85">
        <v>1.0636010815900001</v>
      </c>
      <c r="AH181" s="86">
        <v>0.65206799999999998</v>
      </c>
      <c r="AI181" s="88">
        <v>0.120400000663</v>
      </c>
      <c r="AJ181" s="150">
        <v>1.46</v>
      </c>
      <c r="AK181" s="151">
        <v>1</v>
      </c>
    </row>
    <row r="182" spans="1:37" x14ac:dyDescent="0.2">
      <c r="A182" s="149" t="s">
        <v>696</v>
      </c>
      <c r="B182" s="66" t="s">
        <v>697</v>
      </c>
      <c r="C182" s="67">
        <v>65</v>
      </c>
      <c r="D182" s="84" t="s">
        <v>339</v>
      </c>
      <c r="E182" s="85">
        <v>54.148205226995401</v>
      </c>
      <c r="F182" s="91">
        <v>54.148205226995401</v>
      </c>
      <c r="G182" s="86">
        <v>27.944198291915502</v>
      </c>
      <c r="H182" s="86">
        <v>27.944198291915502</v>
      </c>
      <c r="I182" s="86">
        <v>6.22</v>
      </c>
      <c r="J182" s="86">
        <v>9.18</v>
      </c>
      <c r="K182" s="87">
        <v>0</v>
      </c>
      <c r="L182" s="85">
        <v>1.49000000039</v>
      </c>
      <c r="M182" s="86">
        <v>3.3722571301494E-3</v>
      </c>
      <c r="N182" s="86">
        <v>49.111038749593</v>
      </c>
      <c r="O182" s="86">
        <v>36.403090276709001</v>
      </c>
      <c r="P182" s="86">
        <v>0.47</v>
      </c>
      <c r="Q182" s="88">
        <v>0.83830000000000005</v>
      </c>
      <c r="R182" s="85">
        <v>1.00270730973629E-2</v>
      </c>
      <c r="S182" s="86">
        <v>0.2</v>
      </c>
      <c r="T182" s="86">
        <v>1.02</v>
      </c>
      <c r="U182" s="88">
        <v>2.00667822513324</v>
      </c>
      <c r="V182" s="89">
        <v>4.72</v>
      </c>
      <c r="W182" s="85">
        <v>41.9542677018093</v>
      </c>
      <c r="X182" s="88">
        <v>45.633333333300001</v>
      </c>
      <c r="Y182" s="85">
        <v>100</v>
      </c>
      <c r="Z182" s="88"/>
      <c r="AA182" s="85">
        <v>0</v>
      </c>
      <c r="AB182" s="91">
        <v>0</v>
      </c>
      <c r="AC182" s="86">
        <v>0</v>
      </c>
      <c r="AD182" s="86">
        <v>0</v>
      </c>
      <c r="AE182" s="86">
        <v>0</v>
      </c>
      <c r="AF182" s="88">
        <v>8.6000495625399992E-3</v>
      </c>
      <c r="AG182" s="85">
        <v>2.4675299141</v>
      </c>
      <c r="AH182" s="86">
        <v>7.6189999999999994E-2</v>
      </c>
      <c r="AI182" s="88">
        <v>1.4224000296E-8</v>
      </c>
      <c r="AJ182" s="150">
        <v>1.7</v>
      </c>
      <c r="AK182" s="151">
        <v>2</v>
      </c>
    </row>
    <row r="183" spans="1:37" x14ac:dyDescent="0.2">
      <c r="A183" s="149" t="s">
        <v>698</v>
      </c>
      <c r="B183" s="66" t="s">
        <v>699</v>
      </c>
      <c r="C183" s="67">
        <v>65</v>
      </c>
      <c r="D183" s="84" t="s">
        <v>339</v>
      </c>
      <c r="E183" s="85">
        <v>63.434827006906502</v>
      </c>
      <c r="F183" s="91">
        <v>63.434827006906502</v>
      </c>
      <c r="G183" s="86">
        <v>31.861254158751802</v>
      </c>
      <c r="H183" s="86">
        <v>31.861254158751802</v>
      </c>
      <c r="I183" s="86">
        <v>6.27</v>
      </c>
      <c r="J183" s="86">
        <v>11.61</v>
      </c>
      <c r="K183" s="87">
        <v>0</v>
      </c>
      <c r="L183" s="85">
        <v>0.73000004651799999</v>
      </c>
      <c r="M183" s="86">
        <v>4.7105216219952804E-3</v>
      </c>
      <c r="N183" s="86">
        <v>57.468360091230302</v>
      </c>
      <c r="O183" s="86">
        <v>56.482176360225097</v>
      </c>
      <c r="P183" s="86">
        <v>0.32300000000000001</v>
      </c>
      <c r="Q183" s="88">
        <v>0.50019999999999998</v>
      </c>
      <c r="R183" s="85">
        <v>2.4003840614498301E-2</v>
      </c>
      <c r="S183" s="86">
        <v>0.2</v>
      </c>
      <c r="T183" s="86">
        <v>0.73</v>
      </c>
      <c r="U183" s="88">
        <v>1.14194108023234</v>
      </c>
      <c r="V183" s="89">
        <v>4.7300000000000004</v>
      </c>
      <c r="W183" s="85">
        <v>44.584192410926001</v>
      </c>
      <c r="X183" s="88">
        <v>44.8</v>
      </c>
      <c r="Y183" s="85"/>
      <c r="Z183" s="88"/>
      <c r="AA183" s="85">
        <v>0</v>
      </c>
      <c r="AB183" s="91">
        <v>0</v>
      </c>
      <c r="AC183" s="86">
        <v>0</v>
      </c>
      <c r="AD183" s="86">
        <v>0</v>
      </c>
      <c r="AE183" s="86">
        <v>0</v>
      </c>
      <c r="AF183" s="88">
        <v>2.4699997740699999E-2</v>
      </c>
      <c r="AG183" s="85">
        <v>1.1719891195000001</v>
      </c>
      <c r="AH183" s="86">
        <v>6.7172999999999997E-2</v>
      </c>
      <c r="AI183" s="88">
        <v>8.6000034458600001E-3</v>
      </c>
      <c r="AJ183" s="150">
        <v>1.65</v>
      </c>
      <c r="AK183" s="151">
        <v>2</v>
      </c>
    </row>
    <row r="184" spans="1:37" x14ac:dyDescent="0.2">
      <c r="A184" s="149" t="s">
        <v>700</v>
      </c>
      <c r="B184" s="66" t="s">
        <v>701</v>
      </c>
      <c r="C184" s="67">
        <v>65</v>
      </c>
      <c r="D184" s="84" t="s">
        <v>339</v>
      </c>
      <c r="E184" s="85">
        <v>56.436390074455097</v>
      </c>
      <c r="F184" s="91">
        <v>56.429658153029997</v>
      </c>
      <c r="G184" s="86">
        <v>25.400885920859501</v>
      </c>
      <c r="H184" s="86">
        <v>25.399539536574501</v>
      </c>
      <c r="I184" s="86">
        <v>13.36</v>
      </c>
      <c r="J184" s="86">
        <v>18.309999999999999</v>
      </c>
      <c r="K184" s="87">
        <v>0</v>
      </c>
      <c r="L184" s="85">
        <v>1.10999996626</v>
      </c>
      <c r="M184" s="86">
        <v>8.0021813049993096E-4</v>
      </c>
      <c r="N184" s="86">
        <v>52.202315061566402</v>
      </c>
      <c r="O184" s="86">
        <v>59.7972696803728</v>
      </c>
      <c r="P184" s="86">
        <v>0.48</v>
      </c>
      <c r="Q184" s="88">
        <v>0.83779999999999999</v>
      </c>
      <c r="R184" s="85">
        <v>1.68890390136801E-2</v>
      </c>
      <c r="S184" s="86">
        <v>0.3</v>
      </c>
      <c r="T184" s="86">
        <v>1.32</v>
      </c>
      <c r="U184" s="88">
        <v>1.68701950910829</v>
      </c>
      <c r="V184" s="89">
        <v>4.74</v>
      </c>
      <c r="W184" s="85">
        <v>40.457354437834702</v>
      </c>
      <c r="X184" s="88">
        <v>46.9666666667</v>
      </c>
      <c r="Y184" s="85"/>
      <c r="Z184" s="88"/>
      <c r="AA184" s="85">
        <v>0</v>
      </c>
      <c r="AB184" s="91">
        <v>0</v>
      </c>
      <c r="AC184" s="86">
        <v>0</v>
      </c>
      <c r="AD184" s="86">
        <v>0</v>
      </c>
      <c r="AE184" s="86">
        <v>0</v>
      </c>
      <c r="AF184" s="88">
        <v>2.1159554492800001E-9</v>
      </c>
      <c r="AG184" s="85">
        <v>1.2427757101500001</v>
      </c>
      <c r="AH184" s="86">
        <v>8.5573999999999997E-2</v>
      </c>
      <c r="AI184" s="88">
        <v>2.5799993434599999E-2</v>
      </c>
      <c r="AJ184" s="150">
        <v>1.68</v>
      </c>
      <c r="AK184" s="151">
        <v>2</v>
      </c>
    </row>
    <row r="185" spans="1:37" x14ac:dyDescent="0.2">
      <c r="A185" s="149" t="s">
        <v>702</v>
      </c>
      <c r="B185" s="66" t="s">
        <v>703</v>
      </c>
      <c r="C185" s="67">
        <v>65</v>
      </c>
      <c r="D185" s="84" t="s">
        <v>339</v>
      </c>
      <c r="E185" s="85">
        <v>54.414510234331701</v>
      </c>
      <c r="F185" s="91">
        <v>54.414510234331701</v>
      </c>
      <c r="G185" s="86">
        <v>33.734258138245501</v>
      </c>
      <c r="H185" s="86">
        <v>33.734258138245501</v>
      </c>
      <c r="I185" s="86">
        <v>10.35</v>
      </c>
      <c r="J185" s="86">
        <v>15.5</v>
      </c>
      <c r="K185" s="87">
        <v>0</v>
      </c>
      <c r="L185" s="85">
        <v>1.3700002039000001</v>
      </c>
      <c r="M185" s="86">
        <v>0</v>
      </c>
      <c r="N185" s="86">
        <v>50.897124411137298</v>
      </c>
      <c r="O185" s="86">
        <v>62.137189916641603</v>
      </c>
      <c r="P185" s="86">
        <v>0.57599999999999996</v>
      </c>
      <c r="Q185" s="88">
        <v>0.62860000000000005</v>
      </c>
      <c r="R185" s="85">
        <v>0</v>
      </c>
      <c r="S185" s="86">
        <v>0.5</v>
      </c>
      <c r="T185" s="86">
        <v>1.1499999999999999</v>
      </c>
      <c r="U185" s="88">
        <v>2.8717229206033101</v>
      </c>
      <c r="V185" s="89">
        <v>4.4800000000000004</v>
      </c>
      <c r="W185" s="85">
        <v>39.084137730633103</v>
      </c>
      <c r="X185" s="88">
        <v>45.9</v>
      </c>
      <c r="Y185" s="85"/>
      <c r="Z185" s="88"/>
      <c r="AA185" s="85">
        <v>0</v>
      </c>
      <c r="AB185" s="91">
        <v>0</v>
      </c>
      <c r="AC185" s="86">
        <v>0</v>
      </c>
      <c r="AD185" s="86">
        <v>0</v>
      </c>
      <c r="AE185" s="86">
        <v>0</v>
      </c>
      <c r="AF185" s="88">
        <v>0.26049990000000001</v>
      </c>
      <c r="AG185" s="85">
        <v>1.7218750654599999</v>
      </c>
      <c r="AH185" s="86">
        <v>7.7086000000000002E-2</v>
      </c>
      <c r="AI185" s="88">
        <v>9.3897114087499999E-8</v>
      </c>
      <c r="AJ185" s="150">
        <v>1.91</v>
      </c>
      <c r="AK185" s="151">
        <v>1</v>
      </c>
    </row>
    <row r="186" spans="1:37" x14ac:dyDescent="0.2">
      <c r="A186" s="149" t="s">
        <v>704</v>
      </c>
      <c r="B186" s="66" t="s">
        <v>705</v>
      </c>
      <c r="C186" s="67">
        <v>65</v>
      </c>
      <c r="D186" s="84" t="s">
        <v>339</v>
      </c>
      <c r="E186" s="85">
        <v>44.395555938994796</v>
      </c>
      <c r="F186" s="91">
        <v>44.376383976073399</v>
      </c>
      <c r="G186" s="86">
        <v>22.623874845425998</v>
      </c>
      <c r="H186" s="86">
        <v>22.608537275088899</v>
      </c>
      <c r="I186" s="86">
        <v>9.44</v>
      </c>
      <c r="J186" s="86">
        <v>23</v>
      </c>
      <c r="K186" s="87">
        <v>1.0699999999999999E-2</v>
      </c>
      <c r="L186" s="85">
        <v>0.64000003691999996</v>
      </c>
      <c r="M186" s="86">
        <v>5.0086085912157902E-3</v>
      </c>
      <c r="N186" s="86">
        <v>40.0496354893749</v>
      </c>
      <c r="O186" s="86">
        <v>20.888635561707801</v>
      </c>
      <c r="P186" s="86">
        <v>0.65</v>
      </c>
      <c r="Q186" s="88">
        <v>0.51129999999999998</v>
      </c>
      <c r="R186" s="85">
        <v>1.3711778417660799E-2</v>
      </c>
      <c r="S186" s="86">
        <v>0.1</v>
      </c>
      <c r="T186" s="86">
        <v>0.92</v>
      </c>
      <c r="U186" s="88">
        <v>0.98831468859939198</v>
      </c>
      <c r="V186" s="89">
        <v>4.54</v>
      </c>
      <c r="W186" s="85">
        <v>40.603908451418398</v>
      </c>
      <c r="X186" s="88">
        <v>37.0333333333</v>
      </c>
      <c r="Y186" s="85"/>
      <c r="Z186" s="88"/>
      <c r="AA186" s="85">
        <v>0</v>
      </c>
      <c r="AB186" s="91">
        <v>0</v>
      </c>
      <c r="AC186" s="86">
        <v>0</v>
      </c>
      <c r="AD186" s="86">
        <v>0</v>
      </c>
      <c r="AE186" s="86">
        <v>0</v>
      </c>
      <c r="AF186" s="88">
        <v>1.9003895291800001E-3</v>
      </c>
      <c r="AG186" s="85">
        <v>2.0814690163399998</v>
      </c>
      <c r="AH186" s="86">
        <v>0.16947999999999999</v>
      </c>
      <c r="AI186" s="88">
        <v>5.9213058366900002E-2</v>
      </c>
      <c r="AJ186" s="150">
        <v>1.5</v>
      </c>
      <c r="AK186" s="151">
        <v>1</v>
      </c>
    </row>
    <row r="187" spans="1:37" x14ac:dyDescent="0.2">
      <c r="A187" s="149" t="s">
        <v>706</v>
      </c>
      <c r="B187" s="66" t="s">
        <v>707</v>
      </c>
      <c r="C187" s="67">
        <v>65</v>
      </c>
      <c r="D187" s="84" t="s">
        <v>339</v>
      </c>
      <c r="E187" s="85">
        <v>51.569396196476802</v>
      </c>
      <c r="F187" s="91">
        <v>51.438452710145</v>
      </c>
      <c r="G187" s="86">
        <v>29.205018986805499</v>
      </c>
      <c r="H187" s="86">
        <v>29.0740755004737</v>
      </c>
      <c r="I187" s="86">
        <v>5.14</v>
      </c>
      <c r="J187" s="86">
        <v>12.17</v>
      </c>
      <c r="K187" s="87">
        <v>0</v>
      </c>
      <c r="L187" s="85">
        <v>1.1399999808800001</v>
      </c>
      <c r="M187" s="86">
        <v>1.60011779517068E-4</v>
      </c>
      <c r="N187" s="86">
        <v>48.383657855955903</v>
      </c>
      <c r="O187" s="86">
        <v>67.4725434049802</v>
      </c>
      <c r="P187" s="86">
        <v>0.57299999999999995</v>
      </c>
      <c r="Q187" s="88">
        <v>0.48780000000000001</v>
      </c>
      <c r="R187" s="85">
        <v>1.30565347956652E-2</v>
      </c>
      <c r="S187" s="86">
        <v>0.5</v>
      </c>
      <c r="T187" s="86">
        <v>0.95</v>
      </c>
      <c r="U187" s="88">
        <v>2.06736657243871</v>
      </c>
      <c r="V187" s="89">
        <v>4.5199999999999996</v>
      </c>
      <c r="W187" s="85">
        <v>42.772420971622701</v>
      </c>
      <c r="X187" s="88">
        <v>50.166666666700003</v>
      </c>
      <c r="Y187" s="85">
        <v>-70.239999999999995</v>
      </c>
      <c r="Z187" s="88"/>
      <c r="AA187" s="85">
        <v>0</v>
      </c>
      <c r="AB187" s="91">
        <v>0</v>
      </c>
      <c r="AC187" s="86">
        <v>0</v>
      </c>
      <c r="AD187" s="86">
        <v>0</v>
      </c>
      <c r="AE187" s="86">
        <v>0</v>
      </c>
      <c r="AF187" s="88">
        <v>0.71839996922299998</v>
      </c>
      <c r="AG187" s="85">
        <v>2.8323890654400001</v>
      </c>
      <c r="AH187" s="86">
        <v>8.6499999999999994E-2</v>
      </c>
      <c r="AI187" s="88">
        <v>3.4591888242200001E-9</v>
      </c>
      <c r="AJ187" s="150">
        <v>1.74</v>
      </c>
      <c r="AK187" s="151">
        <v>1</v>
      </c>
    </row>
    <row r="188" spans="1:37" x14ac:dyDescent="0.2">
      <c r="A188" s="149" t="s">
        <v>708</v>
      </c>
      <c r="B188" s="66" t="s">
        <v>709</v>
      </c>
      <c r="C188" s="67">
        <v>65</v>
      </c>
      <c r="D188" s="84" t="s">
        <v>339</v>
      </c>
      <c r="E188" s="85">
        <v>54.287324332405603</v>
      </c>
      <c r="F188" s="91">
        <v>54.275823998896001</v>
      </c>
      <c r="G188" s="86">
        <v>33.707477516848002</v>
      </c>
      <c r="H188" s="86">
        <v>33.6959771833383</v>
      </c>
      <c r="I188" s="86">
        <v>13.93</v>
      </c>
      <c r="J188" s="86">
        <v>18.690000000000001</v>
      </c>
      <c r="K188" s="87">
        <v>0</v>
      </c>
      <c r="L188" s="85">
        <v>0.87000001138299998</v>
      </c>
      <c r="M188" s="86">
        <v>9.6532359716069001E-5</v>
      </c>
      <c r="N188" s="86">
        <v>50.839370706431303</v>
      </c>
      <c r="O188" s="86">
        <v>70.539438316804194</v>
      </c>
      <c r="P188" s="86">
        <v>0.626</v>
      </c>
      <c r="Q188" s="88">
        <v>0.5111</v>
      </c>
      <c r="R188" s="85">
        <v>1.48411991688928E-2</v>
      </c>
      <c r="S188" s="86">
        <v>0.5</v>
      </c>
      <c r="T188" s="86">
        <v>1.1000000000000001</v>
      </c>
      <c r="U188" s="88">
        <v>2.3587184028336798</v>
      </c>
      <c r="V188" s="89">
        <v>4.58</v>
      </c>
      <c r="W188" s="85">
        <v>42.084415021576199</v>
      </c>
      <c r="X188" s="88">
        <v>44.5</v>
      </c>
      <c r="Y188" s="85">
        <v>-70.960000000000008</v>
      </c>
      <c r="Z188" s="88"/>
      <c r="AA188" s="85">
        <v>0</v>
      </c>
      <c r="AB188" s="91">
        <v>0</v>
      </c>
      <c r="AC188" s="86">
        <v>0</v>
      </c>
      <c r="AD188" s="86">
        <v>0</v>
      </c>
      <c r="AE188" s="86">
        <v>0</v>
      </c>
      <c r="AF188" s="88">
        <v>3.5700014514599997E-2</v>
      </c>
      <c r="AG188" s="85">
        <v>1.2267498776400001</v>
      </c>
      <c r="AH188" s="86">
        <v>8.8391999999999998E-2</v>
      </c>
      <c r="AI188" s="88">
        <v>5.35899951045E-2</v>
      </c>
      <c r="AJ188" s="150">
        <v>1.94</v>
      </c>
      <c r="AK188" s="151">
        <v>2</v>
      </c>
    </row>
    <row r="189" spans="1:37" x14ac:dyDescent="0.2">
      <c r="A189" s="149" t="s">
        <v>710</v>
      </c>
      <c r="B189" s="66" t="s">
        <v>711</v>
      </c>
      <c r="C189" s="67">
        <v>65</v>
      </c>
      <c r="D189" s="84" t="s">
        <v>339</v>
      </c>
      <c r="E189" s="85">
        <v>86.913584532342895</v>
      </c>
      <c r="F189" s="91">
        <v>86.743495843240694</v>
      </c>
      <c r="G189" s="86">
        <v>31.178298071749701</v>
      </c>
      <c r="H189" s="86">
        <v>31.174826874012901</v>
      </c>
      <c r="I189" s="86">
        <v>2.92</v>
      </c>
      <c r="J189" s="86">
        <v>4.29</v>
      </c>
      <c r="K189" s="87">
        <v>0</v>
      </c>
      <c r="L189" s="85">
        <v>1.1605109584E-8</v>
      </c>
      <c r="M189" s="86">
        <v>0</v>
      </c>
      <c r="N189" s="86">
        <v>78.418299494636003</v>
      </c>
      <c r="O189" s="86">
        <v>29.1867124856816</v>
      </c>
      <c r="P189" s="86">
        <v>0.29799999999999999</v>
      </c>
      <c r="Q189" s="88">
        <v>0.44350000000000001</v>
      </c>
      <c r="R189" s="85">
        <v>0</v>
      </c>
      <c r="S189" s="86">
        <v>0</v>
      </c>
      <c r="T189" s="86">
        <v>0.51</v>
      </c>
      <c r="U189" s="88">
        <v>0.24471944044292501</v>
      </c>
      <c r="V189" s="89">
        <v>4.99</v>
      </c>
      <c r="W189" s="85">
        <v>62.427560018789102</v>
      </c>
      <c r="X189" s="88">
        <v>62.233333333300003</v>
      </c>
      <c r="Y189" s="85"/>
      <c r="Z189" s="88"/>
      <c r="AA189" s="85">
        <v>0.33</v>
      </c>
      <c r="AB189" s="91">
        <v>0</v>
      </c>
      <c r="AC189" s="86">
        <v>0</v>
      </c>
      <c r="AD189" s="86">
        <v>0</v>
      </c>
      <c r="AE189" s="86">
        <v>0</v>
      </c>
      <c r="AF189" s="88">
        <v>0</v>
      </c>
      <c r="AG189" s="85">
        <v>7.1040044544400001E-3</v>
      </c>
      <c r="AH189" s="86">
        <v>1.5219E-2</v>
      </c>
      <c r="AI189" s="88">
        <v>1.9538212759900001E-9</v>
      </c>
      <c r="AJ189" s="150">
        <v>2.0299999999999998</v>
      </c>
      <c r="AK189" s="151">
        <v>0</v>
      </c>
    </row>
    <row r="190" spans="1:37" x14ac:dyDescent="0.2">
      <c r="A190" s="149" t="s">
        <v>712</v>
      </c>
      <c r="B190" s="66" t="s">
        <v>713</v>
      </c>
      <c r="C190" s="67">
        <v>65</v>
      </c>
      <c r="D190" s="84" t="s">
        <v>339</v>
      </c>
      <c r="E190" s="85">
        <v>80.566352688684901</v>
      </c>
      <c r="F190" s="91">
        <v>80.566352688684901</v>
      </c>
      <c r="G190" s="86">
        <v>28.9114105162752</v>
      </c>
      <c r="H190" s="86">
        <v>28.9114105162752</v>
      </c>
      <c r="I190" s="86">
        <v>19.79</v>
      </c>
      <c r="J190" s="86">
        <v>36.869999999999997</v>
      </c>
      <c r="K190" s="87">
        <v>0</v>
      </c>
      <c r="L190" s="85">
        <v>1.19454207746E-8</v>
      </c>
      <c r="M190" s="86">
        <v>0</v>
      </c>
      <c r="N190" s="86">
        <v>70.038499826091098</v>
      </c>
      <c r="O190" s="86">
        <v>26.550516838946301</v>
      </c>
      <c r="P190" s="86">
        <v>0.93600000000000005</v>
      </c>
      <c r="Q190" s="88">
        <v>0.84789999999999999</v>
      </c>
      <c r="R190" s="85">
        <v>0</v>
      </c>
      <c r="S190" s="86">
        <v>0</v>
      </c>
      <c r="T190" s="86">
        <v>0.69</v>
      </c>
      <c r="U190" s="88">
        <v>0.62358411827828797</v>
      </c>
      <c r="V190" s="89">
        <v>4.83</v>
      </c>
      <c r="W190" s="85">
        <v>61.132825819101001</v>
      </c>
      <c r="X190" s="88">
        <v>60.333333333299997</v>
      </c>
      <c r="Y190" s="85"/>
      <c r="Z190" s="88"/>
      <c r="AA190" s="85">
        <v>0</v>
      </c>
      <c r="AB190" s="91">
        <v>0</v>
      </c>
      <c r="AC190" s="86">
        <v>0</v>
      </c>
      <c r="AD190" s="86">
        <v>0</v>
      </c>
      <c r="AE190" s="86">
        <v>0</v>
      </c>
      <c r="AF190" s="88">
        <v>1.97864911613E-11</v>
      </c>
      <c r="AG190" s="85">
        <v>0.12061997218000001</v>
      </c>
      <c r="AH190" s="86">
        <v>0.19198999999999999</v>
      </c>
      <c r="AI190" s="88">
        <v>5.2443987757899997E-2</v>
      </c>
      <c r="AJ190" s="150">
        <v>2.0699999999999998</v>
      </c>
      <c r="AK190" s="151">
        <v>0</v>
      </c>
    </row>
    <row r="191" spans="1:37" x14ac:dyDescent="0.2">
      <c r="A191" s="149" t="s">
        <v>714</v>
      </c>
      <c r="B191" s="66" t="s">
        <v>715</v>
      </c>
      <c r="C191" s="67">
        <v>65</v>
      </c>
      <c r="D191" s="84" t="s">
        <v>339</v>
      </c>
      <c r="E191" s="85">
        <v>77.668193627786096</v>
      </c>
      <c r="F191" s="91">
        <v>77.668193627786096</v>
      </c>
      <c r="G191" s="86">
        <v>33.701969096130199</v>
      </c>
      <c r="H191" s="86">
        <v>33.701969096130199</v>
      </c>
      <c r="I191" s="86">
        <v>2.19</v>
      </c>
      <c r="J191" s="86">
        <v>3.36</v>
      </c>
      <c r="K191" s="87">
        <v>0</v>
      </c>
      <c r="L191" s="85">
        <v>0.15000059920100001</v>
      </c>
      <c r="M191" s="86">
        <v>0</v>
      </c>
      <c r="N191" s="86">
        <v>69.339211654410505</v>
      </c>
      <c r="O191" s="86">
        <v>36.231567449481197</v>
      </c>
      <c r="P191" s="86">
        <v>0.28999999999999998</v>
      </c>
      <c r="Q191" s="88">
        <v>0.49380000000000002</v>
      </c>
      <c r="R191" s="85">
        <v>0</v>
      </c>
      <c r="S191" s="86">
        <v>0</v>
      </c>
      <c r="T191" s="86">
        <v>0.87</v>
      </c>
      <c r="U191" s="88">
        <v>0.91617667168056904</v>
      </c>
      <c r="V191" s="89">
        <v>4.9400000000000004</v>
      </c>
      <c r="W191" s="85">
        <v>59.360883126288797</v>
      </c>
      <c r="X191" s="88">
        <v>57.5333333333</v>
      </c>
      <c r="Y191" s="85"/>
      <c r="Z191" s="88"/>
      <c r="AA191" s="85">
        <v>0</v>
      </c>
      <c r="AB191" s="91">
        <v>0</v>
      </c>
      <c r="AC191" s="86">
        <v>0</v>
      </c>
      <c r="AD191" s="86">
        <v>0</v>
      </c>
      <c r="AE191" s="86">
        <v>0</v>
      </c>
      <c r="AF191" s="88">
        <v>7.4185689780199998E-7</v>
      </c>
      <c r="AG191" s="85">
        <v>3.7740113252400002E-2</v>
      </c>
      <c r="AH191" s="86">
        <v>1.2083999999999999E-2</v>
      </c>
      <c r="AI191" s="88">
        <v>1.10703026282E-8</v>
      </c>
      <c r="AJ191" s="150">
        <v>1.84</v>
      </c>
      <c r="AK191" s="151">
        <v>0</v>
      </c>
    </row>
    <row r="192" spans="1:37" x14ac:dyDescent="0.2">
      <c r="A192" s="149" t="s">
        <v>716</v>
      </c>
      <c r="B192" s="66" t="s">
        <v>717</v>
      </c>
      <c r="C192" s="67">
        <v>65</v>
      </c>
      <c r="D192" s="84" t="s">
        <v>339</v>
      </c>
      <c r="E192" s="85">
        <v>78.983552599546201</v>
      </c>
      <c r="F192" s="91">
        <v>78.983552599546201</v>
      </c>
      <c r="G192" s="86">
        <v>35.578580401398398</v>
      </c>
      <c r="H192" s="86">
        <v>35.578580401398398</v>
      </c>
      <c r="I192" s="86">
        <v>1.67</v>
      </c>
      <c r="J192" s="86">
        <v>6.02</v>
      </c>
      <c r="K192" s="87">
        <v>0</v>
      </c>
      <c r="L192" s="85">
        <v>0.68999923033800004</v>
      </c>
      <c r="M192" s="86">
        <v>0</v>
      </c>
      <c r="N192" s="86">
        <v>71.186945979250297</v>
      </c>
      <c r="O192" s="86">
        <v>55.481072555205003</v>
      </c>
      <c r="P192" s="86">
        <v>0.42399999999999999</v>
      </c>
      <c r="Q192" s="88">
        <v>0.49769999999999998</v>
      </c>
      <c r="R192" s="85">
        <v>0</v>
      </c>
      <c r="S192" s="86">
        <v>0</v>
      </c>
      <c r="T192" s="86">
        <v>0.56999999999999995</v>
      </c>
      <c r="U192" s="88">
        <v>1.2620385428129</v>
      </c>
      <c r="V192" s="89">
        <v>4.74</v>
      </c>
      <c r="W192" s="85">
        <v>60.0980420587236</v>
      </c>
      <c r="X192" s="88">
        <v>62.066666666700002</v>
      </c>
      <c r="Y192" s="85">
        <v>-100</v>
      </c>
      <c r="Z192" s="88"/>
      <c r="AA192" s="85">
        <v>0</v>
      </c>
      <c r="AB192" s="91">
        <v>0</v>
      </c>
      <c r="AC192" s="86">
        <v>0</v>
      </c>
      <c r="AD192" s="86">
        <v>0</v>
      </c>
      <c r="AE192" s="86">
        <v>0</v>
      </c>
      <c r="AF192" s="88">
        <v>0.45529943416200003</v>
      </c>
      <c r="AG192" s="85">
        <v>0.241979765033</v>
      </c>
      <c r="AH192" s="86">
        <v>3.4450000000000001E-2</v>
      </c>
      <c r="AI192" s="88">
        <v>1.31110055996E-2</v>
      </c>
      <c r="AJ192" s="150">
        <v>1.51</v>
      </c>
      <c r="AK192" s="151">
        <v>0</v>
      </c>
    </row>
    <row r="193" spans="1:37" x14ac:dyDescent="0.2">
      <c r="A193" s="149" t="s">
        <v>718</v>
      </c>
      <c r="B193" s="66" t="s">
        <v>719</v>
      </c>
      <c r="C193" s="67">
        <v>65</v>
      </c>
      <c r="D193" s="84" t="s">
        <v>339</v>
      </c>
      <c r="E193" s="85">
        <v>79.698466337405804</v>
      </c>
      <c r="F193" s="91">
        <v>79.667598128411797</v>
      </c>
      <c r="G193" s="86">
        <v>35.831492071744201</v>
      </c>
      <c r="H193" s="86">
        <v>35.823368858851097</v>
      </c>
      <c r="I193" s="86">
        <v>3.54</v>
      </c>
      <c r="J193" s="86">
        <v>7.86</v>
      </c>
      <c r="K193" s="87">
        <v>0</v>
      </c>
      <c r="L193" s="85">
        <v>1.8495794077699999E-8</v>
      </c>
      <c r="M193" s="86">
        <v>1.5477089752427601E-2</v>
      </c>
      <c r="N193" s="86">
        <v>74.219534230074302</v>
      </c>
      <c r="O193" s="86">
        <v>20.479310227774199</v>
      </c>
      <c r="P193" s="86">
        <v>0.55800000000000005</v>
      </c>
      <c r="Q193" s="88">
        <v>0.74009999999999998</v>
      </c>
      <c r="R193" s="85">
        <v>1.4611338398597301E-2</v>
      </c>
      <c r="S193" s="86">
        <v>0</v>
      </c>
      <c r="T193" s="86">
        <v>0.8</v>
      </c>
      <c r="U193" s="88">
        <v>1.47273849753054</v>
      </c>
      <c r="V193" s="89">
        <v>4.92</v>
      </c>
      <c r="W193" s="85">
        <v>61.1749012460972</v>
      </c>
      <c r="X193" s="88">
        <v>61.833333333299997</v>
      </c>
      <c r="Y193" s="85">
        <v>-6.2800000000000011</v>
      </c>
      <c r="Z193" s="88"/>
      <c r="AA193" s="85">
        <v>0</v>
      </c>
      <c r="AB193" s="91">
        <v>0</v>
      </c>
      <c r="AC193" s="86">
        <v>0</v>
      </c>
      <c r="AD193" s="86">
        <v>0</v>
      </c>
      <c r="AE193" s="86">
        <v>0</v>
      </c>
      <c r="AF193" s="88">
        <v>7.6595863810799997E-10</v>
      </c>
      <c r="AG193" s="85">
        <v>0.74078380647599995</v>
      </c>
      <c r="AH193" s="86">
        <v>8.7228E-2</v>
      </c>
      <c r="AI193" s="88">
        <v>0.26933591388200001</v>
      </c>
      <c r="AJ193" s="150">
        <v>2.1</v>
      </c>
      <c r="AK193" s="151">
        <v>1</v>
      </c>
    </row>
    <row r="194" spans="1:37" x14ac:dyDescent="0.2">
      <c r="A194" s="149" t="s">
        <v>720</v>
      </c>
      <c r="B194" s="66" t="s">
        <v>721</v>
      </c>
      <c r="C194" s="67">
        <v>65</v>
      </c>
      <c r="D194" s="84" t="s">
        <v>339</v>
      </c>
      <c r="E194" s="85">
        <v>85.338722817572204</v>
      </c>
      <c r="F194" s="91">
        <v>85.235319922291197</v>
      </c>
      <c r="G194" s="86">
        <v>39.534373629128297</v>
      </c>
      <c r="H194" s="86">
        <v>39.5249733659209</v>
      </c>
      <c r="I194" s="86">
        <v>0.36</v>
      </c>
      <c r="J194" s="86">
        <v>0.96</v>
      </c>
      <c r="K194" s="87">
        <v>0</v>
      </c>
      <c r="L194" s="85">
        <v>0</v>
      </c>
      <c r="M194" s="86">
        <v>0</v>
      </c>
      <c r="N194" s="86">
        <v>81.542326380854803</v>
      </c>
      <c r="O194" s="86">
        <v>21.785762166510299</v>
      </c>
      <c r="P194" s="86">
        <v>0.27700000000000002</v>
      </c>
      <c r="Q194" s="88">
        <v>0.59189999999999998</v>
      </c>
      <c r="R194" s="85">
        <v>0</v>
      </c>
      <c r="S194" s="86">
        <v>0</v>
      </c>
      <c r="T194" s="86">
        <v>0.67</v>
      </c>
      <c r="U194" s="88">
        <v>0.78335526728081695</v>
      </c>
      <c r="V194" s="89">
        <v>4.96</v>
      </c>
      <c r="W194" s="85">
        <v>59.466544393913601</v>
      </c>
      <c r="X194" s="88">
        <v>59.4</v>
      </c>
      <c r="Y194" s="85"/>
      <c r="Z194" s="88"/>
      <c r="AA194" s="85">
        <v>0.75</v>
      </c>
      <c r="AB194" s="91">
        <v>0</v>
      </c>
      <c r="AC194" s="86">
        <v>0</v>
      </c>
      <c r="AD194" s="86">
        <v>0</v>
      </c>
      <c r="AE194" s="86">
        <v>0</v>
      </c>
      <c r="AF194" s="88">
        <v>0</v>
      </c>
      <c r="AG194" s="85">
        <v>0.76860000318599997</v>
      </c>
      <c r="AH194" s="86">
        <v>2.7829999999999999E-3</v>
      </c>
      <c r="AI194" s="88">
        <v>1.3809983247400001E-8</v>
      </c>
      <c r="AJ194" s="150">
        <v>2.17</v>
      </c>
      <c r="AK194" s="151">
        <v>0</v>
      </c>
    </row>
    <row r="195" spans="1:37" x14ac:dyDescent="0.2">
      <c r="A195" s="149" t="s">
        <v>722</v>
      </c>
      <c r="B195" s="66" t="s">
        <v>723</v>
      </c>
      <c r="C195" s="67">
        <v>65</v>
      </c>
      <c r="D195" s="84" t="s">
        <v>339</v>
      </c>
      <c r="E195" s="85">
        <v>86.260389520270195</v>
      </c>
      <c r="F195" s="91">
        <v>86.0768863051088</v>
      </c>
      <c r="G195" s="86">
        <v>40.0021588613548</v>
      </c>
      <c r="H195" s="86">
        <v>39.900383968912401</v>
      </c>
      <c r="I195" s="86">
        <v>1.06</v>
      </c>
      <c r="J195" s="86">
        <v>3.94</v>
      </c>
      <c r="K195" s="87">
        <v>0</v>
      </c>
      <c r="L195" s="85">
        <v>0</v>
      </c>
      <c r="M195" s="86">
        <v>6.8222554040057804E-3</v>
      </c>
      <c r="N195" s="86">
        <v>80.517774466926198</v>
      </c>
      <c r="O195" s="86">
        <v>25.2866659386262</v>
      </c>
      <c r="P195" s="86">
        <v>0.26800000000000002</v>
      </c>
      <c r="Q195" s="88">
        <v>0.47970000000000002</v>
      </c>
      <c r="R195" s="85">
        <v>2.6521681474605499E-2</v>
      </c>
      <c r="S195" s="86">
        <v>0</v>
      </c>
      <c r="T195" s="86">
        <v>0.43</v>
      </c>
      <c r="U195" s="88">
        <v>1.42947462566886</v>
      </c>
      <c r="V195" s="89">
        <v>4.97</v>
      </c>
      <c r="W195" s="85">
        <v>61.598144951301599</v>
      </c>
      <c r="X195" s="88">
        <v>61.7</v>
      </c>
      <c r="Y195" s="85"/>
      <c r="Z195" s="88"/>
      <c r="AA195" s="85">
        <v>0</v>
      </c>
      <c r="AB195" s="91">
        <v>0</v>
      </c>
      <c r="AC195" s="86">
        <v>0</v>
      </c>
      <c r="AD195" s="86">
        <v>0</v>
      </c>
      <c r="AE195" s="86">
        <v>0</v>
      </c>
      <c r="AF195" s="88">
        <v>0</v>
      </c>
      <c r="AG195" s="85">
        <v>0.153720005326</v>
      </c>
      <c r="AH195" s="86">
        <v>2.2348E-2</v>
      </c>
      <c r="AI195" s="88">
        <v>2.5216006149900001E-2</v>
      </c>
      <c r="AJ195" s="150">
        <v>2.1800000000000002</v>
      </c>
      <c r="AK195" s="151">
        <v>1</v>
      </c>
    </row>
    <row r="196" spans="1:37" x14ac:dyDescent="0.2">
      <c r="A196" s="149" t="s">
        <v>724</v>
      </c>
      <c r="B196" s="66" t="s">
        <v>725</v>
      </c>
      <c r="C196" s="67">
        <v>65</v>
      </c>
      <c r="D196" s="84" t="s">
        <v>339</v>
      </c>
      <c r="E196" s="85">
        <v>88.927707605482397</v>
      </c>
      <c r="F196" s="91">
        <v>88.927707605482397</v>
      </c>
      <c r="G196" s="86">
        <v>37.818174837793201</v>
      </c>
      <c r="H196" s="86">
        <v>37.818174837793201</v>
      </c>
      <c r="I196" s="86">
        <v>1.26</v>
      </c>
      <c r="J196" s="86">
        <v>6.13</v>
      </c>
      <c r="K196" s="87">
        <v>0</v>
      </c>
      <c r="L196" s="85">
        <v>0</v>
      </c>
      <c r="M196" s="86">
        <v>1.47732842761984E-2</v>
      </c>
      <c r="N196" s="86">
        <v>79.2796152713711</v>
      </c>
      <c r="O196" s="86">
        <v>22.982456140350902</v>
      </c>
      <c r="P196" s="86">
        <v>0.378</v>
      </c>
      <c r="Q196" s="88">
        <v>0.40529999999999999</v>
      </c>
      <c r="R196" s="85">
        <v>5.5803571428571397E-2</v>
      </c>
      <c r="S196" s="86">
        <v>0</v>
      </c>
      <c r="T196" s="86">
        <v>0.44</v>
      </c>
      <c r="U196" s="88">
        <v>0.43767036510922602</v>
      </c>
      <c r="V196" s="89">
        <v>4.97</v>
      </c>
      <c r="W196" s="85">
        <v>64.135197950839498</v>
      </c>
      <c r="X196" s="88">
        <v>66.266666666700004</v>
      </c>
      <c r="Y196" s="85">
        <v>99.5</v>
      </c>
      <c r="Z196" s="88">
        <v>100</v>
      </c>
      <c r="AA196" s="85">
        <v>0</v>
      </c>
      <c r="AB196" s="91">
        <v>0</v>
      </c>
      <c r="AC196" s="86">
        <v>0</v>
      </c>
      <c r="AD196" s="86">
        <v>0</v>
      </c>
      <c r="AE196" s="86">
        <v>0</v>
      </c>
      <c r="AF196" s="88">
        <v>0</v>
      </c>
      <c r="AG196" s="85">
        <v>0</v>
      </c>
      <c r="AH196" s="86">
        <v>2.8631E-2</v>
      </c>
      <c r="AI196" s="88">
        <v>5.0192000104499999E-2</v>
      </c>
      <c r="AJ196" s="150">
        <v>2.0299999999999998</v>
      </c>
      <c r="AK196" s="151">
        <v>0</v>
      </c>
    </row>
    <row r="197" spans="1:37" x14ac:dyDescent="0.2">
      <c r="A197" s="149" t="s">
        <v>726</v>
      </c>
      <c r="B197" s="66" t="s">
        <v>727</v>
      </c>
      <c r="C197" s="67">
        <v>65</v>
      </c>
      <c r="D197" s="84" t="s">
        <v>339</v>
      </c>
      <c r="E197" s="85">
        <v>83.980123621379207</v>
      </c>
      <c r="F197" s="91">
        <v>83.8863976083707</v>
      </c>
      <c r="G197" s="86">
        <v>42.086211772310399</v>
      </c>
      <c r="H197" s="86">
        <v>42.058740354704497</v>
      </c>
      <c r="I197" s="86">
        <v>1.98</v>
      </c>
      <c r="J197" s="86">
        <v>2.12</v>
      </c>
      <c r="K197" s="87">
        <v>0</v>
      </c>
      <c r="L197" s="85">
        <v>0.119999980856</v>
      </c>
      <c r="M197" s="86">
        <v>0</v>
      </c>
      <c r="N197" s="86">
        <v>76.560153339362898</v>
      </c>
      <c r="O197" s="86">
        <v>41.208887846631903</v>
      </c>
      <c r="P197" s="86">
        <v>0.28399999999999997</v>
      </c>
      <c r="Q197" s="88">
        <v>0.52969999999999995</v>
      </c>
      <c r="R197" s="85">
        <v>0</v>
      </c>
      <c r="S197" s="86">
        <v>0</v>
      </c>
      <c r="T197" s="86">
        <v>0.67</v>
      </c>
      <c r="U197" s="88">
        <v>1.4083141437401501</v>
      </c>
      <c r="V197" s="89">
        <v>4.9000000000000004</v>
      </c>
      <c r="W197" s="85">
        <v>57.853261337764103</v>
      </c>
      <c r="X197" s="88">
        <v>67.3</v>
      </c>
      <c r="Y197" s="85">
        <v>-30.540000000000006</v>
      </c>
      <c r="Z197" s="88"/>
      <c r="AA197" s="85">
        <v>0</v>
      </c>
      <c r="AB197" s="91">
        <v>0</v>
      </c>
      <c r="AC197" s="86">
        <v>0</v>
      </c>
      <c r="AD197" s="86">
        <v>0</v>
      </c>
      <c r="AE197" s="86">
        <v>0</v>
      </c>
      <c r="AF197" s="88">
        <v>0</v>
      </c>
      <c r="AG197" s="85">
        <v>0.71516412275899999</v>
      </c>
      <c r="AH197" s="86">
        <v>1.8704999999999999E-2</v>
      </c>
      <c r="AI197" s="88">
        <v>4.8841386317199999E-8</v>
      </c>
      <c r="AJ197" s="150">
        <v>1.93</v>
      </c>
      <c r="AK197" s="151">
        <v>1</v>
      </c>
    </row>
    <row r="198" spans="1:37" x14ac:dyDescent="0.2">
      <c r="A198" s="149" t="s">
        <v>728</v>
      </c>
      <c r="B198" s="66" t="s">
        <v>729</v>
      </c>
      <c r="C198" s="67">
        <v>65</v>
      </c>
      <c r="D198" s="84" t="s">
        <v>339</v>
      </c>
      <c r="E198" s="85">
        <v>92.080304603669106</v>
      </c>
      <c r="F198" s="91">
        <v>92.080304603669106</v>
      </c>
      <c r="G198" s="86">
        <v>43.688473520249197</v>
      </c>
      <c r="H198" s="86">
        <v>43.688473520249197</v>
      </c>
      <c r="I198" s="86">
        <v>1.04</v>
      </c>
      <c r="J198" s="86">
        <v>1.8</v>
      </c>
      <c r="K198" s="87">
        <v>0</v>
      </c>
      <c r="L198" s="85">
        <v>2.36119060606E-9</v>
      </c>
      <c r="M198" s="86">
        <v>0</v>
      </c>
      <c r="N198" s="86">
        <v>84.085654674636302</v>
      </c>
      <c r="O198" s="86">
        <v>37.325634867916797</v>
      </c>
      <c r="P198" s="86">
        <v>0.17199999999999999</v>
      </c>
      <c r="Q198" s="88">
        <v>0.53839999999999999</v>
      </c>
      <c r="R198" s="85">
        <v>0</v>
      </c>
      <c r="S198" s="86">
        <v>0</v>
      </c>
      <c r="T198" s="86">
        <v>0.64</v>
      </c>
      <c r="U198" s="88">
        <v>0.93596400138456204</v>
      </c>
      <c r="V198" s="89">
        <v>4.99</v>
      </c>
      <c r="W198" s="85">
        <v>59.123743491991803</v>
      </c>
      <c r="X198" s="88">
        <v>59.5</v>
      </c>
      <c r="Y198" s="85">
        <v>100</v>
      </c>
      <c r="Z198" s="88"/>
      <c r="AA198" s="85">
        <v>0</v>
      </c>
      <c r="AB198" s="91">
        <v>0</v>
      </c>
      <c r="AC198" s="86">
        <v>0</v>
      </c>
      <c r="AD198" s="86">
        <v>0</v>
      </c>
      <c r="AE198" s="86">
        <v>0</v>
      </c>
      <c r="AF198" s="88">
        <v>3.0381470812099999E-10</v>
      </c>
      <c r="AG198" s="85">
        <v>2.7453739798800001E-8</v>
      </c>
      <c r="AH198" s="86">
        <v>1.0978E-2</v>
      </c>
      <c r="AI198" s="88">
        <v>4.2969078631500003E-9</v>
      </c>
      <c r="AJ198" s="150">
        <v>1.88</v>
      </c>
      <c r="AK198" s="151">
        <v>0</v>
      </c>
    </row>
    <row r="199" spans="1:37" x14ac:dyDescent="0.2">
      <c r="A199" s="149" t="s">
        <v>730</v>
      </c>
      <c r="B199" s="66" t="s">
        <v>731</v>
      </c>
      <c r="C199" s="67">
        <v>65</v>
      </c>
      <c r="D199" s="84" t="s">
        <v>339</v>
      </c>
      <c r="E199" s="85">
        <v>87.717635376820894</v>
      </c>
      <c r="F199" s="91">
        <v>87.717635376820894</v>
      </c>
      <c r="G199" s="86">
        <v>46.669600442323102</v>
      </c>
      <c r="H199" s="86">
        <v>46.669600442323102</v>
      </c>
      <c r="I199" s="86">
        <v>1.31</v>
      </c>
      <c r="J199" s="86">
        <v>3.92</v>
      </c>
      <c r="K199" s="87">
        <v>0</v>
      </c>
      <c r="L199" s="85">
        <v>3.29584095137E-7</v>
      </c>
      <c r="M199" s="86">
        <v>0</v>
      </c>
      <c r="N199" s="86">
        <v>80.636012620021205</v>
      </c>
      <c r="O199" s="86">
        <v>60.007307270734401</v>
      </c>
      <c r="P199" s="86">
        <v>0.20799999999999999</v>
      </c>
      <c r="Q199" s="88">
        <v>0.47639999999999999</v>
      </c>
      <c r="R199" s="85">
        <v>0</v>
      </c>
      <c r="S199" s="86">
        <v>0</v>
      </c>
      <c r="T199" s="86">
        <v>0.45</v>
      </c>
      <c r="U199" s="88">
        <v>0.71426153481601795</v>
      </c>
      <c r="V199" s="89">
        <v>4.8899999999999997</v>
      </c>
      <c r="W199" s="85">
        <v>65.758076671706206</v>
      </c>
      <c r="X199" s="88">
        <v>67.966666666699993</v>
      </c>
      <c r="Y199" s="85">
        <v>-100</v>
      </c>
      <c r="Z199" s="88"/>
      <c r="AA199" s="85">
        <v>0</v>
      </c>
      <c r="AB199" s="91">
        <v>0</v>
      </c>
      <c r="AC199" s="86">
        <v>0</v>
      </c>
      <c r="AD199" s="86">
        <v>0</v>
      </c>
      <c r="AE199" s="86">
        <v>0</v>
      </c>
      <c r="AF199" s="88">
        <v>5.0500034191399999E-2</v>
      </c>
      <c r="AG199" s="85">
        <v>1.09121559141E-2</v>
      </c>
      <c r="AH199" s="86">
        <v>2.2096999999999999E-2</v>
      </c>
      <c r="AI199" s="88">
        <v>7.0003521939400003E-8</v>
      </c>
      <c r="AJ199" s="150">
        <v>1.57</v>
      </c>
      <c r="AK199" s="151">
        <v>0</v>
      </c>
    </row>
    <row r="200" spans="1:37" x14ac:dyDescent="0.2">
      <c r="A200" s="149" t="s">
        <v>732</v>
      </c>
      <c r="B200" s="66" t="s">
        <v>733</v>
      </c>
      <c r="C200" s="67">
        <v>65</v>
      </c>
      <c r="D200" s="84" t="s">
        <v>339</v>
      </c>
      <c r="E200" s="85">
        <v>78.629233396517606</v>
      </c>
      <c r="F200" s="91">
        <v>78.629233396517606</v>
      </c>
      <c r="G200" s="86">
        <v>35.512115539228098</v>
      </c>
      <c r="H200" s="86">
        <v>35.512115539228098</v>
      </c>
      <c r="I200" s="86">
        <v>2.52</v>
      </c>
      <c r="J200" s="86">
        <v>4.8099999999999996</v>
      </c>
      <c r="K200" s="87">
        <v>0</v>
      </c>
      <c r="L200" s="85">
        <v>7.3219769283300002E-8</v>
      </c>
      <c r="M200" s="86">
        <v>7.7404538637699995E-4</v>
      </c>
      <c r="N200" s="86">
        <v>71.438557499282993</v>
      </c>
      <c r="O200" s="86">
        <v>45.935551221120299</v>
      </c>
      <c r="P200" s="86">
        <v>0.308</v>
      </c>
      <c r="Q200" s="88">
        <v>0.52159999999999995</v>
      </c>
      <c r="R200" s="85">
        <v>1.30386596257905E-2</v>
      </c>
      <c r="S200" s="86">
        <v>0</v>
      </c>
      <c r="T200" s="86">
        <v>0.6</v>
      </c>
      <c r="U200" s="88">
        <v>1.4383718405408401</v>
      </c>
      <c r="V200" s="89">
        <v>4.9000000000000004</v>
      </c>
      <c r="W200" s="85">
        <v>59.7316053856716</v>
      </c>
      <c r="X200" s="88">
        <v>62</v>
      </c>
      <c r="Y200" s="85">
        <v>4.9000000000000057</v>
      </c>
      <c r="Z200" s="88"/>
      <c r="AA200" s="85">
        <v>0</v>
      </c>
      <c r="AB200" s="91">
        <v>0</v>
      </c>
      <c r="AC200" s="86">
        <v>0</v>
      </c>
      <c r="AD200" s="86">
        <v>0</v>
      </c>
      <c r="AE200" s="86">
        <v>0</v>
      </c>
      <c r="AF200" s="88">
        <v>2.11903336547E-7</v>
      </c>
      <c r="AG200" s="85">
        <v>0.193811947377</v>
      </c>
      <c r="AH200" s="86">
        <v>5.7195000000000003E-2</v>
      </c>
      <c r="AI200" s="88">
        <v>0.19849444042</v>
      </c>
      <c r="AJ200" s="150">
        <v>1.56</v>
      </c>
      <c r="AK200" s="151">
        <v>0</v>
      </c>
    </row>
    <row r="201" spans="1:37" x14ac:dyDescent="0.2">
      <c r="A201" s="149" t="s">
        <v>734</v>
      </c>
      <c r="B201" s="66" t="s">
        <v>735</v>
      </c>
      <c r="C201" s="67">
        <v>65</v>
      </c>
      <c r="D201" s="84" t="s">
        <v>339</v>
      </c>
      <c r="E201" s="85">
        <v>76.830080484033004</v>
      </c>
      <c r="F201" s="91">
        <v>76.830080484033004</v>
      </c>
      <c r="G201" s="86">
        <v>29.017146598336101</v>
      </c>
      <c r="H201" s="86">
        <v>29.017146598336101</v>
      </c>
      <c r="I201" s="86">
        <v>5.21</v>
      </c>
      <c r="J201" s="86">
        <v>17.760000000000002</v>
      </c>
      <c r="K201" s="87">
        <v>0</v>
      </c>
      <c r="L201" s="85">
        <v>2.15077772408E-8</v>
      </c>
      <c r="M201" s="86">
        <v>1.5732810205706801E-3</v>
      </c>
      <c r="N201" s="86">
        <v>68.587626723321705</v>
      </c>
      <c r="O201" s="86">
        <v>23.542797129354099</v>
      </c>
      <c r="P201" s="86">
        <v>0.62</v>
      </c>
      <c r="Q201" s="88">
        <v>0.33860000000000001</v>
      </c>
      <c r="R201" s="85">
        <v>1.5629884338855898E-2</v>
      </c>
      <c r="S201" s="86">
        <v>0</v>
      </c>
      <c r="T201" s="86">
        <v>0.69</v>
      </c>
      <c r="U201" s="88">
        <v>0.70663400647936003</v>
      </c>
      <c r="V201" s="89">
        <v>4.8600000000000003</v>
      </c>
      <c r="W201" s="85">
        <v>58.912230463475296</v>
      </c>
      <c r="X201" s="88">
        <v>62.333333333299997</v>
      </c>
      <c r="Y201" s="85"/>
      <c r="Z201" s="88"/>
      <c r="AA201" s="85">
        <v>0</v>
      </c>
      <c r="AB201" s="91">
        <v>0</v>
      </c>
      <c r="AC201" s="86">
        <v>0</v>
      </c>
      <c r="AD201" s="86">
        <v>0</v>
      </c>
      <c r="AE201" s="86">
        <v>0</v>
      </c>
      <c r="AF201" s="88">
        <v>9.6832512076700006E-8</v>
      </c>
      <c r="AG201" s="85">
        <v>0.112627938213</v>
      </c>
      <c r="AH201" s="86">
        <v>9.9118999999999999E-2</v>
      </c>
      <c r="AI201" s="88">
        <v>3.9333126493500001E-2</v>
      </c>
      <c r="AJ201" s="150">
        <v>1.47</v>
      </c>
      <c r="AK201" s="151">
        <v>0</v>
      </c>
    </row>
    <row r="202" spans="1:37" x14ac:dyDescent="0.2">
      <c r="A202" s="149" t="s">
        <v>736</v>
      </c>
      <c r="B202" s="66" t="s">
        <v>737</v>
      </c>
      <c r="C202" s="67">
        <v>65</v>
      </c>
      <c r="D202" s="84" t="s">
        <v>339</v>
      </c>
      <c r="E202" s="85">
        <v>76.063600650665805</v>
      </c>
      <c r="F202" s="91">
        <v>76.056528196588502</v>
      </c>
      <c r="G202" s="86">
        <v>33.437919926960802</v>
      </c>
      <c r="H202" s="86">
        <v>33.437919926960802</v>
      </c>
      <c r="I202" s="86">
        <v>3.62</v>
      </c>
      <c r="J202" s="86">
        <v>11.07</v>
      </c>
      <c r="K202" s="87">
        <v>0</v>
      </c>
      <c r="L202" s="85">
        <v>1.7310138720600001E-7</v>
      </c>
      <c r="M202" s="86">
        <v>3.8205358204049201E-4</v>
      </c>
      <c r="N202" s="86">
        <v>69.006006741855799</v>
      </c>
      <c r="O202" s="86">
        <v>43.748165541532103</v>
      </c>
      <c r="P202" s="86">
        <v>0.47</v>
      </c>
      <c r="Q202" s="88">
        <v>0.43580000000000002</v>
      </c>
      <c r="R202" s="85">
        <v>1.50138878462578E-2</v>
      </c>
      <c r="S202" s="86">
        <v>0</v>
      </c>
      <c r="T202" s="86">
        <v>0.61</v>
      </c>
      <c r="U202" s="88">
        <v>0.557437971362991</v>
      </c>
      <c r="V202" s="89">
        <v>4.87</v>
      </c>
      <c r="W202" s="85">
        <v>58.868724776981502</v>
      </c>
      <c r="X202" s="88">
        <v>63.933333333299998</v>
      </c>
      <c r="Y202" s="85">
        <v>59.56</v>
      </c>
      <c r="Z202" s="88"/>
      <c r="AA202" s="85">
        <v>0</v>
      </c>
      <c r="AB202" s="91">
        <v>0</v>
      </c>
      <c r="AC202" s="86">
        <v>0</v>
      </c>
      <c r="AD202" s="86">
        <v>0</v>
      </c>
      <c r="AE202" s="86">
        <v>0</v>
      </c>
      <c r="AF202" s="88">
        <v>6.6500983382699996E-2</v>
      </c>
      <c r="AG202" s="85">
        <v>0.15400775930400001</v>
      </c>
      <c r="AH202" s="86">
        <v>0.120015</v>
      </c>
      <c r="AI202" s="88">
        <v>5.3489751772099997E-2</v>
      </c>
      <c r="AJ202" s="150">
        <v>1.44</v>
      </c>
      <c r="AK202" s="151">
        <v>0</v>
      </c>
    </row>
    <row r="203" spans="1:37" x14ac:dyDescent="0.2">
      <c r="A203" s="149" t="s">
        <v>738</v>
      </c>
      <c r="B203" s="66" t="s">
        <v>739</v>
      </c>
      <c r="C203" s="67">
        <v>65</v>
      </c>
      <c r="D203" s="84" t="s">
        <v>339</v>
      </c>
      <c r="E203" s="85">
        <v>69.284685853519605</v>
      </c>
      <c r="F203" s="91">
        <v>69.284685853519605</v>
      </c>
      <c r="G203" s="86">
        <v>27.394269259370599</v>
      </c>
      <c r="H203" s="86">
        <v>27.394269259370599</v>
      </c>
      <c r="I203" s="86">
        <v>31.34</v>
      </c>
      <c r="J203" s="86">
        <v>110.91</v>
      </c>
      <c r="K203" s="87">
        <v>0</v>
      </c>
      <c r="L203" s="85">
        <v>0</v>
      </c>
      <c r="M203" s="86">
        <v>8.5717514570606002E-3</v>
      </c>
      <c r="N203" s="86">
        <v>62.124042516743202</v>
      </c>
      <c r="O203" s="86">
        <v>24.723598932520002</v>
      </c>
      <c r="P203" s="86">
        <v>2.8530000000000002</v>
      </c>
      <c r="Q203" s="88">
        <v>0.43070000000000003</v>
      </c>
      <c r="R203" s="85">
        <v>2.940599882376E-2</v>
      </c>
      <c r="S203" s="86">
        <v>0</v>
      </c>
      <c r="T203" s="86">
        <v>0.83</v>
      </c>
      <c r="U203" s="88">
        <v>0.35124914956568498</v>
      </c>
      <c r="V203" s="89">
        <v>4.66</v>
      </c>
      <c r="W203" s="85">
        <v>56.851906155604802</v>
      </c>
      <c r="X203" s="88">
        <v>61.933333333299998</v>
      </c>
      <c r="Y203" s="85">
        <v>51.56</v>
      </c>
      <c r="Z203" s="88">
        <v>-100</v>
      </c>
      <c r="AA203" s="85">
        <v>0</v>
      </c>
      <c r="AB203" s="91">
        <v>0</v>
      </c>
      <c r="AC203" s="86">
        <v>0</v>
      </c>
      <c r="AD203" s="86">
        <v>0</v>
      </c>
      <c r="AE203" s="86">
        <v>0</v>
      </c>
      <c r="AF203" s="88">
        <v>5.4640089006700001E-7</v>
      </c>
      <c r="AG203" s="85">
        <v>7.7004019371199994E-2</v>
      </c>
      <c r="AH203" s="86">
        <v>1.0232129999999999</v>
      </c>
      <c r="AI203" s="88">
        <v>0.35328574164799997</v>
      </c>
      <c r="AJ203" s="150">
        <v>1.4</v>
      </c>
      <c r="AK203" s="151">
        <v>0</v>
      </c>
    </row>
    <row r="204" spans="1:37" x14ac:dyDescent="0.2">
      <c r="A204" s="149" t="s">
        <v>740</v>
      </c>
      <c r="B204" s="66" t="s">
        <v>741</v>
      </c>
      <c r="C204" s="67">
        <v>65</v>
      </c>
      <c r="D204" s="84" t="s">
        <v>339</v>
      </c>
      <c r="E204" s="85">
        <v>70.529222670492501</v>
      </c>
      <c r="F204" s="91">
        <v>70.497939634527796</v>
      </c>
      <c r="G204" s="86">
        <v>27.453560872473101</v>
      </c>
      <c r="H204" s="86">
        <v>27.452482147095001</v>
      </c>
      <c r="I204" s="86">
        <v>4.59</v>
      </c>
      <c r="J204" s="86">
        <v>16.75</v>
      </c>
      <c r="K204" s="87">
        <v>0</v>
      </c>
      <c r="L204" s="85">
        <v>3.1025586416199998E-8</v>
      </c>
      <c r="M204" s="86">
        <v>2.57386427655388E-3</v>
      </c>
      <c r="N204" s="86">
        <v>62.257292513320699</v>
      </c>
      <c r="O204" s="86">
        <v>31.239137990962799</v>
      </c>
      <c r="P204" s="86">
        <v>0.70399999999999996</v>
      </c>
      <c r="Q204" s="88">
        <v>0.45550000000000002</v>
      </c>
      <c r="R204" s="85">
        <v>1.5610365282547599E-2</v>
      </c>
      <c r="S204" s="86">
        <v>0</v>
      </c>
      <c r="T204" s="86">
        <v>0.77</v>
      </c>
      <c r="U204" s="88">
        <v>0.44119867964013698</v>
      </c>
      <c r="V204" s="89">
        <v>4.8499999999999996</v>
      </c>
      <c r="W204" s="85">
        <v>55.570317449077798</v>
      </c>
      <c r="X204" s="88">
        <v>58.9666666667</v>
      </c>
      <c r="Y204" s="85">
        <v>100</v>
      </c>
      <c r="Z204" s="88"/>
      <c r="AA204" s="85">
        <v>0</v>
      </c>
      <c r="AB204" s="91">
        <v>0</v>
      </c>
      <c r="AC204" s="86">
        <v>0</v>
      </c>
      <c r="AD204" s="86">
        <v>0</v>
      </c>
      <c r="AE204" s="86">
        <v>0</v>
      </c>
      <c r="AF204" s="88">
        <v>4.8300006241100001E-2</v>
      </c>
      <c r="AG204" s="85">
        <v>6.4976093082800002E-2</v>
      </c>
      <c r="AH204" s="86">
        <v>0.112028</v>
      </c>
      <c r="AI204" s="88">
        <v>0.121050899212</v>
      </c>
      <c r="AJ204" s="150">
        <v>1.42</v>
      </c>
      <c r="AK204" s="151">
        <v>0</v>
      </c>
    </row>
    <row r="205" spans="1:37" x14ac:dyDescent="0.2">
      <c r="A205" s="149" t="s">
        <v>742</v>
      </c>
      <c r="B205" s="66" t="s">
        <v>743</v>
      </c>
      <c r="C205" s="67">
        <v>65</v>
      </c>
      <c r="D205" s="84" t="s">
        <v>339</v>
      </c>
      <c r="E205" s="85">
        <v>75.916606266154304</v>
      </c>
      <c r="F205" s="91">
        <v>75.884468635039596</v>
      </c>
      <c r="G205" s="86">
        <v>32.819359161960001</v>
      </c>
      <c r="H205" s="86">
        <v>32.804316015480801</v>
      </c>
      <c r="I205" s="86">
        <v>7.91</v>
      </c>
      <c r="J205" s="86">
        <v>18.63</v>
      </c>
      <c r="K205" s="87">
        <v>1.52E-2</v>
      </c>
      <c r="L205" s="85">
        <v>3.0000292720600001E-2</v>
      </c>
      <c r="M205" s="86">
        <v>0</v>
      </c>
      <c r="N205" s="86">
        <v>69.310934611150003</v>
      </c>
      <c r="O205" s="86">
        <v>44.2525666132574</v>
      </c>
      <c r="P205" s="86">
        <v>0.91600000000000004</v>
      </c>
      <c r="Q205" s="88">
        <v>0.63060000000000005</v>
      </c>
      <c r="R205" s="85">
        <v>0</v>
      </c>
      <c r="S205" s="86">
        <v>0</v>
      </c>
      <c r="T205" s="86">
        <v>0.9</v>
      </c>
      <c r="U205" s="88">
        <v>0.85404045238844195</v>
      </c>
      <c r="V205" s="89">
        <v>4.8499999999999996</v>
      </c>
      <c r="W205" s="85">
        <v>57.614653165082103</v>
      </c>
      <c r="X205" s="88">
        <v>59.233333333300003</v>
      </c>
      <c r="Y205" s="85">
        <v>100</v>
      </c>
      <c r="Z205" s="88"/>
      <c r="AA205" s="85">
        <v>0</v>
      </c>
      <c r="AB205" s="91">
        <v>0</v>
      </c>
      <c r="AC205" s="86">
        <v>0</v>
      </c>
      <c r="AD205" s="86">
        <v>0</v>
      </c>
      <c r="AE205" s="86">
        <v>0</v>
      </c>
      <c r="AF205" s="88">
        <v>4.3399976965600003E-2</v>
      </c>
      <c r="AG205" s="85">
        <v>0.12722468557200001</v>
      </c>
      <c r="AH205" s="86">
        <v>0.194217</v>
      </c>
      <c r="AI205" s="88">
        <v>5.2251068768099998E-2</v>
      </c>
      <c r="AJ205" s="150">
        <v>1.41</v>
      </c>
      <c r="AK205" s="151">
        <v>0</v>
      </c>
    </row>
    <row r="206" spans="1:37" x14ac:dyDescent="0.2">
      <c r="A206" s="149" t="s">
        <v>744</v>
      </c>
      <c r="B206" s="66" t="s">
        <v>745</v>
      </c>
      <c r="C206" s="67">
        <v>65</v>
      </c>
      <c r="D206" s="84" t="s">
        <v>339</v>
      </c>
      <c r="E206" s="85">
        <v>59.688400519332497</v>
      </c>
      <c r="F206" s="91">
        <v>59.625067291554501</v>
      </c>
      <c r="G206" s="86">
        <v>27.667120554799101</v>
      </c>
      <c r="H206" s="86">
        <v>27.629120618132301</v>
      </c>
      <c r="I206" s="86">
        <v>4.8099999999999996</v>
      </c>
      <c r="J206" s="86">
        <v>8.69</v>
      </c>
      <c r="K206" s="87">
        <v>0</v>
      </c>
      <c r="L206" s="85">
        <v>9.3723533513000003E-7</v>
      </c>
      <c r="M206" s="86">
        <v>0</v>
      </c>
      <c r="N206" s="86">
        <v>50.478568456096603</v>
      </c>
      <c r="O206" s="86">
        <v>25.819868820988599</v>
      </c>
      <c r="P206" s="86">
        <v>0.218</v>
      </c>
      <c r="Q206" s="88">
        <v>0.45739999999999997</v>
      </c>
      <c r="R206" s="85">
        <v>0</v>
      </c>
      <c r="S206" s="86">
        <v>0</v>
      </c>
      <c r="T206" s="86">
        <v>0.64</v>
      </c>
      <c r="U206" s="88">
        <v>2.3939960100066502</v>
      </c>
      <c r="V206" s="89">
        <v>4.83</v>
      </c>
      <c r="W206" s="85">
        <v>44.841148187007299</v>
      </c>
      <c r="X206" s="88">
        <v>45.9666666667</v>
      </c>
      <c r="Y206" s="85"/>
      <c r="Z206" s="88"/>
      <c r="AA206" s="85">
        <v>0</v>
      </c>
      <c r="AB206" s="91">
        <v>0</v>
      </c>
      <c r="AC206" s="86">
        <v>0</v>
      </c>
      <c r="AD206" s="86">
        <v>0.12</v>
      </c>
      <c r="AE206" s="86">
        <v>0</v>
      </c>
      <c r="AF206" s="88">
        <v>4.7546590847500002E-7</v>
      </c>
      <c r="AG206" s="85">
        <v>0.15313894191800001</v>
      </c>
      <c r="AH206" s="86">
        <v>2.0292999999999999E-2</v>
      </c>
      <c r="AI206" s="88">
        <v>5.4109067432500002E-7</v>
      </c>
      <c r="AJ206" s="150">
        <v>1.36</v>
      </c>
      <c r="AK206" s="151">
        <v>0</v>
      </c>
    </row>
    <row r="207" spans="1:37" x14ac:dyDescent="0.2">
      <c r="A207" s="149" t="s">
        <v>746</v>
      </c>
      <c r="B207" s="66" t="s">
        <v>747</v>
      </c>
      <c r="C207" s="67">
        <v>65</v>
      </c>
      <c r="D207" s="84" t="s">
        <v>339</v>
      </c>
      <c r="E207" s="85">
        <v>72.882762914411202</v>
      </c>
      <c r="F207" s="91">
        <v>72.876709959704598</v>
      </c>
      <c r="G207" s="86">
        <v>32.033965722982202</v>
      </c>
      <c r="H207" s="86">
        <v>32.033965722982202</v>
      </c>
      <c r="I207" s="86">
        <v>11.34</v>
      </c>
      <c r="J207" s="86">
        <v>34.96</v>
      </c>
      <c r="K207" s="87">
        <v>0</v>
      </c>
      <c r="L207" s="85">
        <v>2.6514185655000001E-8</v>
      </c>
      <c r="M207" s="86">
        <v>6.2869604285248296E-3</v>
      </c>
      <c r="N207" s="86">
        <v>65.687457003225305</v>
      </c>
      <c r="O207" s="86">
        <v>31.343726800296999</v>
      </c>
      <c r="P207" s="86">
        <v>1.619</v>
      </c>
      <c r="Q207" s="88">
        <v>0.442</v>
      </c>
      <c r="R207" s="85">
        <v>1.1296882060551299E-2</v>
      </c>
      <c r="S207" s="86">
        <v>0</v>
      </c>
      <c r="T207" s="86">
        <v>0.97</v>
      </c>
      <c r="U207" s="88">
        <v>0.99700811095930697</v>
      </c>
      <c r="V207" s="89">
        <v>4.75</v>
      </c>
      <c r="W207" s="85">
        <v>60.797420217280802</v>
      </c>
      <c r="X207" s="88">
        <v>64.2</v>
      </c>
      <c r="Y207" s="85">
        <v>100</v>
      </c>
      <c r="Z207" s="88"/>
      <c r="AA207" s="85">
        <v>0</v>
      </c>
      <c r="AB207" s="91">
        <v>0</v>
      </c>
      <c r="AC207" s="86">
        <v>0</v>
      </c>
      <c r="AD207" s="86">
        <v>0</v>
      </c>
      <c r="AE207" s="86">
        <v>0</v>
      </c>
      <c r="AF207" s="88">
        <v>5.4299755578900002E-2</v>
      </c>
      <c r="AG207" s="85">
        <v>0.24688470214399999</v>
      </c>
      <c r="AH207" s="86">
        <v>0.28849900000000001</v>
      </c>
      <c r="AI207" s="88">
        <v>0.32167090500399997</v>
      </c>
      <c r="AJ207" s="150">
        <v>1.4</v>
      </c>
      <c r="AK207" s="151">
        <v>0</v>
      </c>
    </row>
    <row r="208" spans="1:37" x14ac:dyDescent="0.2">
      <c r="A208" s="149" t="s">
        <v>748</v>
      </c>
      <c r="B208" s="66" t="s">
        <v>749</v>
      </c>
      <c r="C208" s="67">
        <v>65</v>
      </c>
      <c r="D208" s="84" t="s">
        <v>339</v>
      </c>
      <c r="E208" s="85">
        <v>93.333436451099004</v>
      </c>
      <c r="F208" s="91">
        <v>93.333436451099004</v>
      </c>
      <c r="G208" s="86">
        <v>31.600439281681599</v>
      </c>
      <c r="H208" s="86">
        <v>31.600439281681599</v>
      </c>
      <c r="I208" s="86">
        <v>2.06</v>
      </c>
      <c r="J208" s="86">
        <v>4.0199999999999996</v>
      </c>
      <c r="K208" s="87">
        <v>1.72E-2</v>
      </c>
      <c r="L208" s="85">
        <v>5.0000488325400001E-2</v>
      </c>
      <c r="M208" s="86">
        <v>0</v>
      </c>
      <c r="N208" s="86">
        <v>80.7617278216442</v>
      </c>
      <c r="O208" s="86">
        <v>72.3050259965338</v>
      </c>
      <c r="P208" s="86">
        <v>0.16900000000000001</v>
      </c>
      <c r="Q208" s="88">
        <v>0.30940000000000001</v>
      </c>
      <c r="R208" s="85">
        <v>0</v>
      </c>
      <c r="S208" s="86">
        <v>0</v>
      </c>
      <c r="T208" s="86">
        <v>0.5</v>
      </c>
      <c r="U208" s="88">
        <v>0.19334581058297601</v>
      </c>
      <c r="V208" s="89">
        <v>5</v>
      </c>
      <c r="W208" s="85">
        <v>63.197908141783003</v>
      </c>
      <c r="X208" s="88">
        <v>65.599999999999994</v>
      </c>
      <c r="Y208" s="85"/>
      <c r="Z208" s="88"/>
      <c r="AA208" s="85">
        <v>0</v>
      </c>
      <c r="AB208" s="91">
        <v>0</v>
      </c>
      <c r="AC208" s="86">
        <v>0</v>
      </c>
      <c r="AD208" s="86">
        <v>0</v>
      </c>
      <c r="AE208" s="86">
        <v>0</v>
      </c>
      <c r="AF208" s="88">
        <v>1.07259140872E-7</v>
      </c>
      <c r="AG208" s="85">
        <v>2.7803032663499998E-7</v>
      </c>
      <c r="AH208" s="86">
        <v>1.8553E-2</v>
      </c>
      <c r="AI208" s="88">
        <v>1.5004537999300001E-7</v>
      </c>
      <c r="AJ208" s="150">
        <v>1.54</v>
      </c>
      <c r="AK208" s="151">
        <v>0</v>
      </c>
    </row>
    <row r="209" spans="1:37" x14ac:dyDescent="0.2">
      <c r="A209" s="149" t="s">
        <v>750</v>
      </c>
      <c r="B209" s="66" t="s">
        <v>751</v>
      </c>
      <c r="C209" s="67">
        <v>65</v>
      </c>
      <c r="D209" s="84" t="s">
        <v>339</v>
      </c>
      <c r="E209" s="85">
        <v>82.908663615641501</v>
      </c>
      <c r="F209" s="91">
        <v>82.890110084285993</v>
      </c>
      <c r="G209" s="86">
        <v>31.554255826692302</v>
      </c>
      <c r="H209" s="86">
        <v>31.551605322213</v>
      </c>
      <c r="I209" s="86">
        <v>8.17</v>
      </c>
      <c r="J209" s="86">
        <v>8.1</v>
      </c>
      <c r="K209" s="87">
        <v>4.9099999999999998E-2</v>
      </c>
      <c r="L209" s="85">
        <v>0.18999946110499999</v>
      </c>
      <c r="M209" s="86">
        <v>0</v>
      </c>
      <c r="N209" s="86">
        <v>76.045437967567196</v>
      </c>
      <c r="O209" s="86">
        <v>55.123456790123498</v>
      </c>
      <c r="P209" s="86">
        <v>0.19600000000000001</v>
      </c>
      <c r="Q209" s="88">
        <v>0.47120000000000001</v>
      </c>
      <c r="R209" s="85">
        <v>0</v>
      </c>
      <c r="S209" s="86">
        <v>0</v>
      </c>
      <c r="T209" s="86">
        <v>0.88</v>
      </c>
      <c r="U209" s="88">
        <v>1.77230399519375</v>
      </c>
      <c r="V209" s="89">
        <v>4.8499999999999996</v>
      </c>
      <c r="W209" s="85">
        <v>62.027953072297102</v>
      </c>
      <c r="X209" s="88">
        <v>64.433333333299998</v>
      </c>
      <c r="Y209" s="85">
        <v>100</v>
      </c>
      <c r="Z209" s="88"/>
      <c r="AA209" s="85">
        <v>0</v>
      </c>
      <c r="AB209" s="91">
        <v>0</v>
      </c>
      <c r="AC209" s="86">
        <v>0</v>
      </c>
      <c r="AD209" s="86">
        <v>0</v>
      </c>
      <c r="AE209" s="86">
        <v>0</v>
      </c>
      <c r="AF209" s="88">
        <v>3.9299861302799999E-2</v>
      </c>
      <c r="AG209" s="85">
        <v>8.5188447332399997E-2</v>
      </c>
      <c r="AH209" s="86">
        <v>6.5118999999999996E-2</v>
      </c>
      <c r="AI209" s="88">
        <v>1.7200007469900001E-2</v>
      </c>
      <c r="AJ209" s="150">
        <v>1.47</v>
      </c>
      <c r="AK209" s="151">
        <v>0</v>
      </c>
    </row>
    <row r="210" spans="1:37" x14ac:dyDescent="0.2">
      <c r="A210" s="149" t="s">
        <v>752</v>
      </c>
      <c r="B210" s="66" t="s">
        <v>753</v>
      </c>
      <c r="C210" s="67">
        <v>65</v>
      </c>
      <c r="D210" s="84" t="s">
        <v>339</v>
      </c>
      <c r="E210" s="85">
        <v>84.382426994846696</v>
      </c>
      <c r="F210" s="91">
        <v>84.071032465036694</v>
      </c>
      <c r="G210" s="86">
        <v>35.814292773607498</v>
      </c>
      <c r="H210" s="86">
        <v>35.765661889858897</v>
      </c>
      <c r="I210" s="86">
        <v>6.91</v>
      </c>
      <c r="J210" s="86">
        <v>11.33</v>
      </c>
      <c r="K210" s="87">
        <v>5.2299999999999999E-2</v>
      </c>
      <c r="L210" s="85">
        <v>0.15000078442500001</v>
      </c>
      <c r="M210" s="86">
        <v>0</v>
      </c>
      <c r="N210" s="86">
        <v>76.667859841705507</v>
      </c>
      <c r="O210" s="86">
        <v>47.698987647441299</v>
      </c>
      <c r="P210" s="86">
        <v>0.28299999999999997</v>
      </c>
      <c r="Q210" s="88">
        <v>0.58389999999999997</v>
      </c>
      <c r="R210" s="85">
        <v>0</v>
      </c>
      <c r="S210" s="86">
        <v>0</v>
      </c>
      <c r="T210" s="86">
        <v>0.68</v>
      </c>
      <c r="U210" s="88">
        <v>1.1765536390804101</v>
      </c>
      <c r="V210" s="89">
        <v>4.92</v>
      </c>
      <c r="W210" s="85">
        <v>62.292494801364697</v>
      </c>
      <c r="X210" s="88">
        <v>62.0333333333</v>
      </c>
      <c r="Y210" s="85">
        <v>100</v>
      </c>
      <c r="Z210" s="88"/>
      <c r="AA210" s="85">
        <v>0</v>
      </c>
      <c r="AB210" s="91">
        <v>0</v>
      </c>
      <c r="AC210" s="86">
        <v>0</v>
      </c>
      <c r="AD210" s="86">
        <v>0</v>
      </c>
      <c r="AE210" s="86">
        <v>0</v>
      </c>
      <c r="AF210" s="88">
        <v>1.8000278557399999E-2</v>
      </c>
      <c r="AG210" s="85">
        <v>2.0216298374500001E-2</v>
      </c>
      <c r="AH210" s="86">
        <v>0.100649</v>
      </c>
      <c r="AI210" s="88">
        <v>4.8218828402100001E-8</v>
      </c>
      <c r="AJ210" s="150">
        <v>1.47</v>
      </c>
      <c r="AK210" s="151">
        <v>0</v>
      </c>
    </row>
    <row r="211" spans="1:37" x14ac:dyDescent="0.2">
      <c r="A211" s="149" t="s">
        <v>754</v>
      </c>
      <c r="B211" s="66" t="s">
        <v>755</v>
      </c>
      <c r="C211" s="67">
        <v>65</v>
      </c>
      <c r="D211" s="84" t="s">
        <v>339</v>
      </c>
      <c r="E211" s="85">
        <v>88.381470569259605</v>
      </c>
      <c r="F211" s="91">
        <v>88.368567065958402</v>
      </c>
      <c r="G211" s="86">
        <v>33.735134088905099</v>
      </c>
      <c r="H211" s="86">
        <v>33.7297576291963</v>
      </c>
      <c r="I211" s="86">
        <v>14.88</v>
      </c>
      <c r="J211" s="86">
        <v>12.04</v>
      </c>
      <c r="K211" s="87">
        <v>0</v>
      </c>
      <c r="L211" s="85">
        <v>0.329999609661</v>
      </c>
      <c r="M211" s="86">
        <v>0</v>
      </c>
      <c r="N211" s="86">
        <v>81.902549697493498</v>
      </c>
      <c r="O211" s="86">
        <v>53.045676944800199</v>
      </c>
      <c r="P211" s="86">
        <v>0.44700000000000001</v>
      </c>
      <c r="Q211" s="88">
        <v>0.4899</v>
      </c>
      <c r="R211" s="85">
        <v>0</v>
      </c>
      <c r="S211" s="86">
        <v>0</v>
      </c>
      <c r="T211" s="86">
        <v>0.83</v>
      </c>
      <c r="U211" s="88">
        <v>0.69356330243661102</v>
      </c>
      <c r="V211" s="89">
        <v>4.91</v>
      </c>
      <c r="W211" s="85">
        <v>63.216368023578497</v>
      </c>
      <c r="X211" s="88">
        <v>62.666666666700003</v>
      </c>
      <c r="Y211" s="85">
        <v>100</v>
      </c>
      <c r="Z211" s="88"/>
      <c r="AA211" s="85">
        <v>0</v>
      </c>
      <c r="AB211" s="91">
        <v>0</v>
      </c>
      <c r="AC211" s="86">
        <v>0</v>
      </c>
      <c r="AD211" s="86">
        <v>0</v>
      </c>
      <c r="AE211" s="86">
        <v>0</v>
      </c>
      <c r="AF211" s="88">
        <v>7.48985177271E-8</v>
      </c>
      <c r="AG211" s="85">
        <v>6.4405051193200002E-2</v>
      </c>
      <c r="AH211" s="86">
        <v>7.8616000000000005E-2</v>
      </c>
      <c r="AI211" s="88">
        <v>1.3664068528199999E-7</v>
      </c>
      <c r="AJ211" s="150">
        <v>1.59</v>
      </c>
      <c r="AK211" s="151">
        <v>1</v>
      </c>
    </row>
    <row r="212" spans="1:37" x14ac:dyDescent="0.2">
      <c r="A212" s="149" t="s">
        <v>756</v>
      </c>
      <c r="B212" s="66" t="s">
        <v>757</v>
      </c>
      <c r="C212" s="67">
        <v>65</v>
      </c>
      <c r="D212" s="84" t="s">
        <v>339</v>
      </c>
      <c r="E212" s="85">
        <v>76.286558456129896</v>
      </c>
      <c r="F212" s="91">
        <v>76.260378487545793</v>
      </c>
      <c r="G212" s="86">
        <v>32.266811279826499</v>
      </c>
      <c r="H212" s="86">
        <v>32.261201286558503</v>
      </c>
      <c r="I212" s="86">
        <v>3.11</v>
      </c>
      <c r="J212" s="86">
        <v>10.210000000000001</v>
      </c>
      <c r="K212" s="87">
        <v>2.0799999999999999E-2</v>
      </c>
      <c r="L212" s="85">
        <v>1.0001120573E-2</v>
      </c>
      <c r="M212" s="86">
        <v>1.7098820506501199E-2</v>
      </c>
      <c r="N212" s="86">
        <v>68.626235225731406</v>
      </c>
      <c r="O212" s="86">
        <v>31.295149638802901</v>
      </c>
      <c r="P212" s="86">
        <v>0.63300000000000001</v>
      </c>
      <c r="Q212" s="88">
        <v>0.24929999999999999</v>
      </c>
      <c r="R212" s="85">
        <v>3.9408866995073899E-2</v>
      </c>
      <c r="S212" s="86">
        <v>0</v>
      </c>
      <c r="T212" s="86">
        <v>0.64</v>
      </c>
      <c r="U212" s="88">
        <v>0.65823921011294795</v>
      </c>
      <c r="V212" s="89">
        <v>4.79</v>
      </c>
      <c r="W212" s="85">
        <v>54.342887681549101</v>
      </c>
      <c r="X212" s="88">
        <v>65.3</v>
      </c>
      <c r="Y212" s="85"/>
      <c r="Z212" s="88"/>
      <c r="AA212" s="85">
        <v>0</v>
      </c>
      <c r="AB212" s="91">
        <v>0</v>
      </c>
      <c r="AC212" s="86">
        <v>0</v>
      </c>
      <c r="AD212" s="86">
        <v>0</v>
      </c>
      <c r="AE212" s="86">
        <v>0</v>
      </c>
      <c r="AF212" s="88">
        <v>4.1100018594899999E-2</v>
      </c>
      <c r="AG212" s="85">
        <v>2.56688020326E-2</v>
      </c>
      <c r="AH212" s="86">
        <v>3.9303999999999999E-2</v>
      </c>
      <c r="AI212" s="88">
        <v>5.59728016745E-2</v>
      </c>
      <c r="AJ212" s="150">
        <v>1.36</v>
      </c>
      <c r="AK212" s="151">
        <v>0</v>
      </c>
    </row>
    <row r="213" spans="1:37" x14ac:dyDescent="0.2">
      <c r="A213" s="149" t="s">
        <v>758</v>
      </c>
      <c r="B213" s="66" t="s">
        <v>759</v>
      </c>
      <c r="C213" s="67">
        <v>65</v>
      </c>
      <c r="D213" s="84" t="s">
        <v>339</v>
      </c>
      <c r="E213" s="85">
        <v>79.002846593951702</v>
      </c>
      <c r="F213" s="91">
        <v>78.989694014636996</v>
      </c>
      <c r="G213" s="86">
        <v>40.614225453998898</v>
      </c>
      <c r="H213" s="86">
        <v>40.6010728746841</v>
      </c>
      <c r="I213" s="86">
        <v>3.04</v>
      </c>
      <c r="J213" s="86">
        <v>9.74</v>
      </c>
      <c r="K213" s="87">
        <v>1.04E-2</v>
      </c>
      <c r="L213" s="85">
        <v>0.32000043114400001</v>
      </c>
      <c r="M213" s="86">
        <v>2.07276979830559E-4</v>
      </c>
      <c r="N213" s="86">
        <v>70.851051658053805</v>
      </c>
      <c r="O213" s="86">
        <v>57.423489039848697</v>
      </c>
      <c r="P213" s="86">
        <v>0.26400000000000001</v>
      </c>
      <c r="Q213" s="88">
        <v>0.36530000000000001</v>
      </c>
      <c r="R213" s="85">
        <v>9.4464386926128904E-3</v>
      </c>
      <c r="S213" s="86">
        <v>0</v>
      </c>
      <c r="T213" s="86">
        <v>0.33</v>
      </c>
      <c r="U213" s="88">
        <v>1.0879062033200899</v>
      </c>
      <c r="V213" s="89">
        <v>4.83</v>
      </c>
      <c r="W213" s="85">
        <v>58.853930057968</v>
      </c>
      <c r="X213" s="88">
        <v>61.566666666700002</v>
      </c>
      <c r="Y213" s="85">
        <v>-100</v>
      </c>
      <c r="Z213" s="88"/>
      <c r="AA213" s="85">
        <v>0</v>
      </c>
      <c r="AB213" s="91">
        <v>0</v>
      </c>
      <c r="AC213" s="86">
        <v>0</v>
      </c>
      <c r="AD213" s="86">
        <v>0</v>
      </c>
      <c r="AE213" s="86">
        <v>0</v>
      </c>
      <c r="AF213" s="88">
        <v>4.6029640894800002E-7</v>
      </c>
      <c r="AG213" s="85">
        <v>7.3918651183000006E-2</v>
      </c>
      <c r="AH213" s="86">
        <v>6.0109999999999997E-2</v>
      </c>
      <c r="AI213" s="88">
        <v>1.3111092418999999E-2</v>
      </c>
      <c r="AJ213" s="150">
        <v>1.41</v>
      </c>
      <c r="AK213" s="151">
        <v>0</v>
      </c>
    </row>
    <row r="214" spans="1:37" x14ac:dyDescent="0.2">
      <c r="A214" s="149" t="s">
        <v>760</v>
      </c>
      <c r="B214" s="66" t="s">
        <v>761</v>
      </c>
      <c r="C214" s="67">
        <v>65</v>
      </c>
      <c r="D214" s="84" t="s">
        <v>339</v>
      </c>
      <c r="E214" s="85">
        <v>61.108246214429698</v>
      </c>
      <c r="F214" s="91">
        <v>61.080118137921303</v>
      </c>
      <c r="G214" s="86">
        <v>25.3746503523823</v>
      </c>
      <c r="H214" s="86">
        <v>25.352772959542499</v>
      </c>
      <c r="I214" s="86">
        <v>5.34</v>
      </c>
      <c r="J214" s="86">
        <v>15.57</v>
      </c>
      <c r="K214" s="87">
        <v>1.7399999999999999E-2</v>
      </c>
      <c r="L214" s="85">
        <v>0.21000031202700001</v>
      </c>
      <c r="M214" s="86">
        <v>8.2994097725350904E-3</v>
      </c>
      <c r="N214" s="86">
        <v>55.773633765454498</v>
      </c>
      <c r="O214" s="86">
        <v>39.255891631100397</v>
      </c>
      <c r="P214" s="86">
        <v>0.53</v>
      </c>
      <c r="Q214" s="88">
        <v>0.39929999999999999</v>
      </c>
      <c r="R214" s="85">
        <v>4.0675208460443403E-2</v>
      </c>
      <c r="S214" s="86">
        <v>0</v>
      </c>
      <c r="T214" s="86">
        <v>0.59</v>
      </c>
      <c r="U214" s="88">
        <v>1.3345209632303501</v>
      </c>
      <c r="V214" s="89">
        <v>4.78</v>
      </c>
      <c r="W214" s="85">
        <v>46.350429765496401</v>
      </c>
      <c r="X214" s="88">
        <v>48.6</v>
      </c>
      <c r="Y214" s="85">
        <v>99.860000000000014</v>
      </c>
      <c r="Z214" s="88">
        <v>100</v>
      </c>
      <c r="AA214" s="85">
        <v>0</v>
      </c>
      <c r="AB214" s="91">
        <v>0</v>
      </c>
      <c r="AC214" s="86">
        <v>0</v>
      </c>
      <c r="AD214" s="86">
        <v>0</v>
      </c>
      <c r="AE214" s="86">
        <v>0</v>
      </c>
      <c r="AF214" s="88">
        <v>6.5616285724599998E-7</v>
      </c>
      <c r="AG214" s="85">
        <v>0.51130653544100002</v>
      </c>
      <c r="AH214" s="86">
        <v>7.3150999999999994E-2</v>
      </c>
      <c r="AI214" s="88">
        <v>1.7200065709500001E-2</v>
      </c>
      <c r="AJ214" s="150">
        <v>1.41</v>
      </c>
      <c r="AK214" s="151">
        <v>1</v>
      </c>
    </row>
    <row r="215" spans="1:37" x14ac:dyDescent="0.2">
      <c r="A215" s="149" t="s">
        <v>762</v>
      </c>
      <c r="B215" s="66" t="s">
        <v>763</v>
      </c>
      <c r="C215" s="67">
        <v>65</v>
      </c>
      <c r="D215" s="84" t="s">
        <v>339</v>
      </c>
      <c r="E215" s="85">
        <v>69.261184490839398</v>
      </c>
      <c r="F215" s="91">
        <v>69.261184490839398</v>
      </c>
      <c r="G215" s="86">
        <v>35.159778440562398</v>
      </c>
      <c r="H215" s="86">
        <v>35.159778440562398</v>
      </c>
      <c r="I215" s="86">
        <v>8.1999999999999993</v>
      </c>
      <c r="J215" s="86">
        <v>14.28</v>
      </c>
      <c r="K215" s="87">
        <v>1.89E-2</v>
      </c>
      <c r="L215" s="85">
        <v>1.08999769954</v>
      </c>
      <c r="M215" s="86">
        <v>0</v>
      </c>
      <c r="N215" s="86">
        <v>63.765502078395002</v>
      </c>
      <c r="O215" s="86">
        <v>65.338526063511097</v>
      </c>
      <c r="P215" s="86">
        <v>0.441</v>
      </c>
      <c r="Q215" s="88">
        <v>0.71960000000000002</v>
      </c>
      <c r="R215" s="85">
        <v>0</v>
      </c>
      <c r="S215" s="86">
        <v>0</v>
      </c>
      <c r="T215" s="86">
        <v>1.04</v>
      </c>
      <c r="U215" s="88">
        <v>2.1354921175969301</v>
      </c>
      <c r="V215" s="89">
        <v>4.8099999999999996</v>
      </c>
      <c r="W215" s="85">
        <v>56.302113062591502</v>
      </c>
      <c r="X215" s="88">
        <v>65.266666666700004</v>
      </c>
      <c r="Y215" s="85">
        <v>-100</v>
      </c>
      <c r="Z215" s="88"/>
      <c r="AA215" s="85">
        <v>0</v>
      </c>
      <c r="AB215" s="91">
        <v>0</v>
      </c>
      <c r="AC215" s="86">
        <v>0</v>
      </c>
      <c r="AD215" s="86">
        <v>0</v>
      </c>
      <c r="AE215" s="86">
        <v>0</v>
      </c>
      <c r="AF215" s="88">
        <v>0.526599288798</v>
      </c>
      <c r="AG215" s="85">
        <v>0.60060594623300001</v>
      </c>
      <c r="AH215" s="86">
        <v>5.4847E-2</v>
      </c>
      <c r="AI215" s="88">
        <v>3.8844982692399998E-8</v>
      </c>
      <c r="AJ215" s="150">
        <v>1.4</v>
      </c>
      <c r="AK215" s="151">
        <v>0</v>
      </c>
    </row>
    <row r="216" spans="1:37" x14ac:dyDescent="0.2">
      <c r="A216" s="149" t="s">
        <v>764</v>
      </c>
      <c r="B216" s="66" t="s">
        <v>765</v>
      </c>
      <c r="C216" s="67">
        <v>65</v>
      </c>
      <c r="D216" s="84" t="s">
        <v>339</v>
      </c>
      <c r="E216" s="85">
        <v>74.615683845034496</v>
      </c>
      <c r="F216" s="91">
        <v>74.615683845034496</v>
      </c>
      <c r="G216" s="86">
        <v>35.8570214237347</v>
      </c>
      <c r="H216" s="86">
        <v>35.8570214237347</v>
      </c>
      <c r="I216" s="86">
        <v>7.59</v>
      </c>
      <c r="J216" s="86">
        <v>10.9</v>
      </c>
      <c r="K216" s="87">
        <v>0</v>
      </c>
      <c r="L216" s="85">
        <v>1.1999974594</v>
      </c>
      <c r="M216" s="86">
        <v>0</v>
      </c>
      <c r="N216" s="86">
        <v>68.197044620716696</v>
      </c>
      <c r="O216" s="86">
        <v>52.5753598261972</v>
      </c>
      <c r="P216" s="86">
        <v>0.34599999999999997</v>
      </c>
      <c r="Q216" s="88">
        <v>0.72040000000000004</v>
      </c>
      <c r="R216" s="85">
        <v>0</v>
      </c>
      <c r="S216" s="86">
        <v>0</v>
      </c>
      <c r="T216" s="86">
        <v>0.91</v>
      </c>
      <c r="U216" s="88">
        <v>1.5199757956461</v>
      </c>
      <c r="V216" s="89">
        <v>4.87</v>
      </c>
      <c r="W216" s="85">
        <v>58.045190490343501</v>
      </c>
      <c r="X216" s="88">
        <v>61.633333333300001</v>
      </c>
      <c r="Y216" s="85">
        <v>-100</v>
      </c>
      <c r="Z216" s="88"/>
      <c r="AA216" s="85">
        <v>0</v>
      </c>
      <c r="AB216" s="91">
        <v>0</v>
      </c>
      <c r="AC216" s="86">
        <v>0</v>
      </c>
      <c r="AD216" s="86">
        <v>0</v>
      </c>
      <c r="AE216" s="86">
        <v>0</v>
      </c>
      <c r="AF216" s="88">
        <v>0.37059904164500002</v>
      </c>
      <c r="AG216" s="85">
        <v>0.131137997393</v>
      </c>
      <c r="AH216" s="86">
        <v>5.1809000000000001E-2</v>
      </c>
      <c r="AI216" s="88">
        <v>9.1979425257400001E-9</v>
      </c>
      <c r="AJ216" s="150">
        <v>1.41</v>
      </c>
      <c r="AK216" s="151">
        <v>1</v>
      </c>
    </row>
    <row r="217" spans="1:37" x14ac:dyDescent="0.2">
      <c r="A217" s="149" t="s">
        <v>766</v>
      </c>
      <c r="B217" s="66" t="s">
        <v>767</v>
      </c>
      <c r="C217" s="67">
        <v>65</v>
      </c>
      <c r="D217" s="84" t="s">
        <v>339</v>
      </c>
      <c r="E217" s="85">
        <v>86.843684625673006</v>
      </c>
      <c r="F217" s="91">
        <v>86.769950958537706</v>
      </c>
      <c r="G217" s="86">
        <v>40.4823553619809</v>
      </c>
      <c r="H217" s="86">
        <v>40.424054322850601</v>
      </c>
      <c r="I217" s="86">
        <v>4.62</v>
      </c>
      <c r="J217" s="86">
        <v>8.64</v>
      </c>
      <c r="K217" s="87">
        <v>0</v>
      </c>
      <c r="L217" s="85">
        <v>0.64000035597299998</v>
      </c>
      <c r="M217" s="86">
        <v>1.3657092091729501E-4</v>
      </c>
      <c r="N217" s="86">
        <v>80.086801344467901</v>
      </c>
      <c r="O217" s="86">
        <v>49.235296740536</v>
      </c>
      <c r="P217" s="86">
        <v>0.28599999999999998</v>
      </c>
      <c r="Q217" s="88">
        <v>0.60019999999999996</v>
      </c>
      <c r="R217" s="85">
        <v>8.6557604085518904E-3</v>
      </c>
      <c r="S217" s="86">
        <v>0</v>
      </c>
      <c r="T217" s="86">
        <v>0.78</v>
      </c>
      <c r="U217" s="88">
        <v>1.4472375595870901</v>
      </c>
      <c r="V217" s="89">
        <v>4.91</v>
      </c>
      <c r="W217" s="85">
        <v>61.545918719929801</v>
      </c>
      <c r="X217" s="88">
        <v>60.433333333299998</v>
      </c>
      <c r="Y217" s="85">
        <v>-100</v>
      </c>
      <c r="Z217" s="88"/>
      <c r="AA217" s="85">
        <v>0</v>
      </c>
      <c r="AB217" s="91">
        <v>0</v>
      </c>
      <c r="AC217" s="86">
        <v>0</v>
      </c>
      <c r="AD217" s="86">
        <v>0</v>
      </c>
      <c r="AE217" s="86">
        <v>0</v>
      </c>
      <c r="AF217" s="88">
        <v>3.63912048972E-7</v>
      </c>
      <c r="AG217" s="85">
        <v>4.4688116924099998E-2</v>
      </c>
      <c r="AH217" s="86">
        <v>6.7470000000000002E-2</v>
      </c>
      <c r="AI217" s="88">
        <v>1.8032323967400001E-9</v>
      </c>
      <c r="AJ217" s="150">
        <v>1.49</v>
      </c>
      <c r="AK217" s="151">
        <v>0</v>
      </c>
    </row>
    <row r="218" spans="1:37" x14ac:dyDescent="0.2">
      <c r="A218" s="149" t="s">
        <v>768</v>
      </c>
      <c r="B218" s="66" t="s">
        <v>769</v>
      </c>
      <c r="C218" s="67">
        <v>65</v>
      </c>
      <c r="D218" s="84" t="s">
        <v>339</v>
      </c>
      <c r="E218" s="85">
        <v>83.6878753340293</v>
      </c>
      <c r="F218" s="91">
        <v>83.676381851791504</v>
      </c>
      <c r="G218" s="86">
        <v>36.901740304768801</v>
      </c>
      <c r="H218" s="86">
        <v>36.890246822531097</v>
      </c>
      <c r="I218" s="86">
        <v>9.17</v>
      </c>
      <c r="J218" s="86">
        <v>12.64</v>
      </c>
      <c r="K218" s="87">
        <v>0</v>
      </c>
      <c r="L218" s="85">
        <v>0.689999697716</v>
      </c>
      <c r="M218" s="86">
        <v>0</v>
      </c>
      <c r="N218" s="86">
        <v>77.203588708509201</v>
      </c>
      <c r="O218" s="86">
        <v>35.981668859748602</v>
      </c>
      <c r="P218" s="86">
        <v>0.434</v>
      </c>
      <c r="Q218" s="88">
        <v>0.56399999999999995</v>
      </c>
      <c r="R218" s="85">
        <v>0</v>
      </c>
      <c r="S218" s="86">
        <v>0</v>
      </c>
      <c r="T218" s="86">
        <v>1.02</v>
      </c>
      <c r="U218" s="88">
        <v>1.5066039633357899</v>
      </c>
      <c r="V218" s="89">
        <v>4.91</v>
      </c>
      <c r="W218" s="85">
        <v>59.294952774260601</v>
      </c>
      <c r="X218" s="88">
        <v>64.066666666700002</v>
      </c>
      <c r="Y218" s="85">
        <v>-99.68</v>
      </c>
      <c r="Z218" s="88"/>
      <c r="AA218" s="85">
        <v>0</v>
      </c>
      <c r="AB218" s="91">
        <v>0</v>
      </c>
      <c r="AC218" s="86">
        <v>0</v>
      </c>
      <c r="AD218" s="86">
        <v>0</v>
      </c>
      <c r="AE218" s="86">
        <v>0</v>
      </c>
      <c r="AF218" s="88">
        <v>4.3813731554299998E-7</v>
      </c>
      <c r="AG218" s="85">
        <v>0.111188066643</v>
      </c>
      <c r="AH218" s="86">
        <v>9.1421000000000002E-2</v>
      </c>
      <c r="AI218" s="88">
        <v>8.6000173657999994E-3</v>
      </c>
      <c r="AJ218" s="150">
        <v>1.55</v>
      </c>
      <c r="AK218" s="151">
        <v>1</v>
      </c>
    </row>
    <row r="219" spans="1:37" x14ac:dyDescent="0.2">
      <c r="A219" s="149" t="s">
        <v>770</v>
      </c>
      <c r="B219" s="66" t="s">
        <v>771</v>
      </c>
      <c r="C219" s="67">
        <v>65</v>
      </c>
      <c r="D219" s="84" t="s">
        <v>339</v>
      </c>
      <c r="E219" s="85">
        <v>81.990039403288606</v>
      </c>
      <c r="F219" s="91">
        <v>81.944974058538705</v>
      </c>
      <c r="G219" s="86">
        <v>31.102021007383801</v>
      </c>
      <c r="H219" s="86">
        <v>31.092776834101802</v>
      </c>
      <c r="I219" s="86">
        <v>25.42</v>
      </c>
      <c r="J219" s="86">
        <v>24.47</v>
      </c>
      <c r="K219" s="87">
        <v>0</v>
      </c>
      <c r="L219" s="85">
        <v>0.18000036480199999</v>
      </c>
      <c r="M219" s="86">
        <v>1.7409058971107401E-2</v>
      </c>
      <c r="N219" s="86">
        <v>76.752208962579601</v>
      </c>
      <c r="O219" s="86">
        <v>47.123609113617398</v>
      </c>
      <c r="P219" s="86">
        <v>1.077</v>
      </c>
      <c r="Q219" s="88">
        <v>0.39800000000000002</v>
      </c>
      <c r="R219" s="85">
        <v>3.2237266279819501E-2</v>
      </c>
      <c r="S219" s="86">
        <v>0</v>
      </c>
      <c r="T219" s="86">
        <v>0.96</v>
      </c>
      <c r="U219" s="88">
        <v>0.61127095827411304</v>
      </c>
      <c r="V219" s="89">
        <v>4.88</v>
      </c>
      <c r="W219" s="85">
        <v>62.4566928526651</v>
      </c>
      <c r="X219" s="88">
        <v>66.866666666699999</v>
      </c>
      <c r="Y219" s="85">
        <v>100</v>
      </c>
      <c r="Z219" s="88"/>
      <c r="AA219" s="85">
        <v>0</v>
      </c>
      <c r="AB219" s="91">
        <v>0</v>
      </c>
      <c r="AC219" s="86">
        <v>0.02</v>
      </c>
      <c r="AD219" s="86">
        <v>0.02</v>
      </c>
      <c r="AE219" s="86">
        <v>0</v>
      </c>
      <c r="AF219" s="88">
        <v>6.9013577192500002E-3</v>
      </c>
      <c r="AG219" s="85">
        <v>0.15680698005599999</v>
      </c>
      <c r="AH219" s="86">
        <v>0.15171299999999999</v>
      </c>
      <c r="AI219" s="88">
        <v>8.5999999454600004E-2</v>
      </c>
      <c r="AJ219" s="150">
        <v>1.49</v>
      </c>
      <c r="AK219" s="151">
        <v>0</v>
      </c>
    </row>
    <row r="220" spans="1:37" x14ac:dyDescent="0.2">
      <c r="A220" s="149" t="s">
        <v>772</v>
      </c>
      <c r="B220" s="66" t="s">
        <v>773</v>
      </c>
      <c r="C220" s="67">
        <v>65</v>
      </c>
      <c r="D220" s="84" t="s">
        <v>339</v>
      </c>
      <c r="E220" s="85">
        <v>74.869285053345095</v>
      </c>
      <c r="F220" s="91">
        <v>74.869285053345095</v>
      </c>
      <c r="G220" s="86">
        <v>24.782884981995299</v>
      </c>
      <c r="H220" s="86">
        <v>24.782884981995299</v>
      </c>
      <c r="I220" s="86">
        <v>3.87</v>
      </c>
      <c r="J220" s="86">
        <v>9.5399999999999991</v>
      </c>
      <c r="K220" s="87">
        <v>0</v>
      </c>
      <c r="L220" s="85">
        <v>0.18000060219799999</v>
      </c>
      <c r="M220" s="86">
        <v>1.84570564755621E-3</v>
      </c>
      <c r="N220" s="86">
        <v>70.177766283998807</v>
      </c>
      <c r="O220" s="86">
        <v>24.220488325866999</v>
      </c>
      <c r="P220" s="86">
        <v>0.78100000000000003</v>
      </c>
      <c r="Q220" s="88">
        <v>1.1025</v>
      </c>
      <c r="R220" s="85">
        <v>1.6736401673640201E-2</v>
      </c>
      <c r="S220" s="86">
        <v>0</v>
      </c>
      <c r="T220" s="86">
        <v>0.82</v>
      </c>
      <c r="U220" s="88">
        <v>0.265331832015964</v>
      </c>
      <c r="V220" s="89">
        <v>4.95</v>
      </c>
      <c r="W220" s="85">
        <v>55.038998365139697</v>
      </c>
      <c r="X220" s="88">
        <v>64.733333333299996</v>
      </c>
      <c r="Y220" s="85"/>
      <c r="Z220" s="88"/>
      <c r="AA220" s="85">
        <v>0</v>
      </c>
      <c r="AB220" s="91">
        <v>0</v>
      </c>
      <c r="AC220" s="86">
        <v>0.01</v>
      </c>
      <c r="AD220" s="86">
        <v>0.01</v>
      </c>
      <c r="AE220" s="86">
        <v>0</v>
      </c>
      <c r="AF220" s="88">
        <v>1.84609811288</v>
      </c>
      <c r="AG220" s="85">
        <v>0.39567513935800003</v>
      </c>
      <c r="AH220" s="86">
        <v>6.4001000000000002E-2</v>
      </c>
      <c r="AI220" s="88">
        <v>1.6430861585700001E-7</v>
      </c>
      <c r="AJ220" s="150">
        <v>1.57</v>
      </c>
      <c r="AK220" s="151">
        <v>1</v>
      </c>
    </row>
    <row r="221" spans="1:37" x14ac:dyDescent="0.2">
      <c r="A221" s="149" t="s">
        <v>774</v>
      </c>
      <c r="B221" s="66" t="s">
        <v>775</v>
      </c>
      <c r="C221" s="67">
        <v>65</v>
      </c>
      <c r="D221" s="84" t="s">
        <v>339</v>
      </c>
      <c r="E221" s="85">
        <v>81.473171357138298</v>
      </c>
      <c r="F221" s="91">
        <v>81.402654016283094</v>
      </c>
      <c r="G221" s="86">
        <v>36.630553240592299</v>
      </c>
      <c r="H221" s="86">
        <v>36.598499903840001</v>
      </c>
      <c r="I221" s="86">
        <v>47.39</v>
      </c>
      <c r="J221" s="86">
        <v>33.549999999999997</v>
      </c>
      <c r="K221" s="87">
        <v>0</v>
      </c>
      <c r="L221" s="85">
        <v>0.37000102113400002</v>
      </c>
      <c r="M221" s="86">
        <v>1.02209880495197E-3</v>
      </c>
      <c r="N221" s="86">
        <v>74.952071677295706</v>
      </c>
      <c r="O221" s="86">
        <v>41.546907799128</v>
      </c>
      <c r="P221" s="86">
        <v>1.4750000000000001</v>
      </c>
      <c r="Q221" s="88">
        <v>0.69810000000000005</v>
      </c>
      <c r="R221" s="85">
        <v>3.0940594059405899E-2</v>
      </c>
      <c r="S221" s="86">
        <v>0</v>
      </c>
      <c r="T221" s="86">
        <v>1.22</v>
      </c>
      <c r="U221" s="88">
        <v>0.81800115392012296</v>
      </c>
      <c r="V221" s="89">
        <v>4.8</v>
      </c>
      <c r="W221" s="85">
        <v>61.638640280319301</v>
      </c>
      <c r="X221" s="88">
        <v>57.9666666667</v>
      </c>
      <c r="Y221" s="85">
        <v>-100</v>
      </c>
      <c r="Z221" s="88"/>
      <c r="AA221" s="85">
        <v>0</v>
      </c>
      <c r="AB221" s="91">
        <v>0</v>
      </c>
      <c r="AC221" s="86">
        <v>0</v>
      </c>
      <c r="AD221" s="86">
        <v>0</v>
      </c>
      <c r="AE221" s="86">
        <v>0</v>
      </c>
      <c r="AF221" s="88">
        <v>0.55269911351699996</v>
      </c>
      <c r="AG221" s="85">
        <v>0.13034333923800001</v>
      </c>
      <c r="AH221" s="86">
        <v>0.182113</v>
      </c>
      <c r="AI221" s="88">
        <v>0.17199951889599999</v>
      </c>
      <c r="AJ221" s="150">
        <v>1.49</v>
      </c>
      <c r="AK221" s="151">
        <v>1</v>
      </c>
    </row>
    <row r="222" spans="1:37" x14ac:dyDescent="0.2">
      <c r="A222" s="149" t="s">
        <v>776</v>
      </c>
      <c r="B222" s="66" t="s">
        <v>777</v>
      </c>
      <c r="C222" s="67">
        <v>65</v>
      </c>
      <c r="D222" s="84" t="s">
        <v>339</v>
      </c>
      <c r="E222" s="85">
        <v>59.2305801376598</v>
      </c>
      <c r="F222" s="91">
        <v>59.2305801376598</v>
      </c>
      <c r="G222" s="86">
        <v>25.030727630285199</v>
      </c>
      <c r="H222" s="86">
        <v>25.030727630285199</v>
      </c>
      <c r="I222" s="86">
        <v>6.79</v>
      </c>
      <c r="J222" s="86">
        <v>11.9</v>
      </c>
      <c r="K222" s="87">
        <v>0</v>
      </c>
      <c r="L222" s="85">
        <v>0.260002722716</v>
      </c>
      <c r="M222" s="86">
        <v>0</v>
      </c>
      <c r="N222" s="86">
        <v>53.331823236275298</v>
      </c>
      <c r="O222" s="86">
        <v>23.3818025645745</v>
      </c>
      <c r="P222" s="86">
        <v>0.61699999999999999</v>
      </c>
      <c r="Q222" s="88">
        <v>0.59179999999999999</v>
      </c>
      <c r="R222" s="85">
        <v>0</v>
      </c>
      <c r="S222" s="86">
        <v>0</v>
      </c>
      <c r="T222" s="86">
        <v>0.77</v>
      </c>
      <c r="U222" s="88">
        <v>0.64118321861684702</v>
      </c>
      <c r="V222" s="89">
        <v>4.8099999999999996</v>
      </c>
      <c r="W222" s="85">
        <v>44.803942064445501</v>
      </c>
      <c r="X222" s="88">
        <v>46.4</v>
      </c>
      <c r="Y222" s="85"/>
      <c r="Z222" s="88"/>
      <c r="AA222" s="85">
        <v>0</v>
      </c>
      <c r="AB222" s="91">
        <v>0</v>
      </c>
      <c r="AC222" s="86">
        <v>0</v>
      </c>
      <c r="AD222" s="86">
        <v>0</v>
      </c>
      <c r="AE222" s="86">
        <v>0</v>
      </c>
      <c r="AF222" s="88">
        <v>5.5071454680399998E-6</v>
      </c>
      <c r="AG222" s="85">
        <v>0.65263224069500003</v>
      </c>
      <c r="AH222" s="86">
        <v>4.2155999999999999E-2</v>
      </c>
      <c r="AI222" s="88">
        <v>8.6000543712899998E-3</v>
      </c>
      <c r="AJ222" s="150">
        <v>1.53</v>
      </c>
      <c r="AK222" s="151">
        <v>2</v>
      </c>
    </row>
    <row r="223" spans="1:37" x14ac:dyDescent="0.2">
      <c r="A223" s="149" t="s">
        <v>778</v>
      </c>
      <c r="B223" s="66" t="s">
        <v>779</v>
      </c>
      <c r="C223" s="67">
        <v>65</v>
      </c>
      <c r="D223" s="84" t="s">
        <v>339</v>
      </c>
      <c r="E223" s="85">
        <v>58.5011722080136</v>
      </c>
      <c r="F223" s="91">
        <v>58.5011722080136</v>
      </c>
      <c r="G223" s="86">
        <v>34.0286658141518</v>
      </c>
      <c r="H223" s="86">
        <v>34.0286658141518</v>
      </c>
      <c r="I223" s="86">
        <v>3.88</v>
      </c>
      <c r="J223" s="86">
        <v>9.24</v>
      </c>
      <c r="K223" s="87">
        <v>0</v>
      </c>
      <c r="L223" s="85">
        <v>0.89999874257599999</v>
      </c>
      <c r="M223" s="86">
        <v>0</v>
      </c>
      <c r="N223" s="86">
        <v>53.627836774297897</v>
      </c>
      <c r="O223" s="86">
        <v>32.068804586972497</v>
      </c>
      <c r="P223" s="86">
        <v>0.49199999999999999</v>
      </c>
      <c r="Q223" s="88">
        <v>0.29599999999999999</v>
      </c>
      <c r="R223" s="85">
        <v>0</v>
      </c>
      <c r="S223" s="86">
        <v>0</v>
      </c>
      <c r="T223" s="86">
        <v>0.62</v>
      </c>
      <c r="U223" s="88">
        <v>3.33546462063086</v>
      </c>
      <c r="V223" s="89">
        <v>4.7</v>
      </c>
      <c r="W223" s="85">
        <v>47.621933689514798</v>
      </c>
      <c r="X223" s="88">
        <v>62.133333333300001</v>
      </c>
      <c r="Y223" s="85">
        <v>-100</v>
      </c>
      <c r="Z223" s="88"/>
      <c r="AA223" s="85">
        <v>0</v>
      </c>
      <c r="AB223" s="91">
        <v>0</v>
      </c>
      <c r="AC223" s="86">
        <v>0</v>
      </c>
      <c r="AD223" s="86">
        <v>0</v>
      </c>
      <c r="AE223" s="86">
        <v>0</v>
      </c>
      <c r="AF223" s="88">
        <v>1.8890534798200001E-6</v>
      </c>
      <c r="AG223" s="85">
        <v>0.41429310584500001</v>
      </c>
      <c r="AH223" s="86">
        <v>2.4032999999999999E-2</v>
      </c>
      <c r="AI223" s="88">
        <v>1.23725458002E-7</v>
      </c>
      <c r="AJ223" s="150">
        <v>1.51</v>
      </c>
      <c r="AK223" s="151">
        <v>1</v>
      </c>
    </row>
    <row r="224" spans="1:37" x14ac:dyDescent="0.2">
      <c r="A224" s="149" t="s">
        <v>780</v>
      </c>
      <c r="B224" s="66" t="s">
        <v>781</v>
      </c>
      <c r="C224" s="67">
        <v>65</v>
      </c>
      <c r="D224" s="84" t="s">
        <v>339</v>
      </c>
      <c r="E224" s="85">
        <v>49.902657565735502</v>
      </c>
      <c r="F224" s="91">
        <v>49.902657565735502</v>
      </c>
      <c r="G224" s="86">
        <v>24.661647080899801</v>
      </c>
      <c r="H224" s="86">
        <v>24.661647080899801</v>
      </c>
      <c r="I224" s="86">
        <v>7.27</v>
      </c>
      <c r="J224" s="86">
        <v>8.3699999999999992</v>
      </c>
      <c r="K224" s="87">
        <v>0</v>
      </c>
      <c r="L224" s="85">
        <v>1.3899978589999999</v>
      </c>
      <c r="M224" s="86">
        <v>3.9773963166126303E-5</v>
      </c>
      <c r="N224" s="86">
        <v>46.577870306844297</v>
      </c>
      <c r="O224" s="86">
        <v>25.932170416963899</v>
      </c>
      <c r="P224" s="86">
        <v>0.86199999999999999</v>
      </c>
      <c r="Q224" s="88">
        <v>0.65159999999999996</v>
      </c>
      <c r="R224" s="85">
        <v>3.1806615776081397E-2</v>
      </c>
      <c r="S224" s="86">
        <v>0</v>
      </c>
      <c r="T224" s="86">
        <v>1.06</v>
      </c>
      <c r="U224" s="88">
        <v>1.85302465226468</v>
      </c>
      <c r="V224" s="89">
        <v>4.59</v>
      </c>
      <c r="W224" s="85">
        <v>44.979291907686097</v>
      </c>
      <c r="X224" s="88">
        <v>63.433333333299998</v>
      </c>
      <c r="Y224" s="85"/>
      <c r="Z224" s="88"/>
      <c r="AA224" s="85">
        <v>0</v>
      </c>
      <c r="AB224" s="91">
        <v>0</v>
      </c>
      <c r="AC224" s="86">
        <v>0.1</v>
      </c>
      <c r="AD224" s="86">
        <v>0.1</v>
      </c>
      <c r="AE224" s="86">
        <v>0</v>
      </c>
      <c r="AF224" s="88">
        <v>1.7314929650399999</v>
      </c>
      <c r="AG224" s="85">
        <v>1.0144310520199999</v>
      </c>
      <c r="AH224" s="86">
        <v>2.3921999999999999E-2</v>
      </c>
      <c r="AI224" s="88">
        <v>2.8496433579600001E-8</v>
      </c>
      <c r="AJ224" s="150">
        <v>1.61</v>
      </c>
      <c r="AK224" s="151">
        <v>2</v>
      </c>
    </row>
    <row r="225" spans="1:37" x14ac:dyDescent="0.2">
      <c r="A225" s="149" t="s">
        <v>782</v>
      </c>
      <c r="B225" s="66" t="s">
        <v>783</v>
      </c>
      <c r="C225" s="67">
        <v>65</v>
      </c>
      <c r="D225" s="84" t="s">
        <v>339</v>
      </c>
      <c r="E225" s="85">
        <v>44.947729007294903</v>
      </c>
      <c r="F225" s="91">
        <v>44.942404288173798</v>
      </c>
      <c r="G225" s="86">
        <v>23.4731367920342</v>
      </c>
      <c r="H225" s="86">
        <v>23.4731367920342</v>
      </c>
      <c r="I225" s="86">
        <v>15.37</v>
      </c>
      <c r="J225" s="86">
        <v>33.71</v>
      </c>
      <c r="K225" s="87">
        <v>0</v>
      </c>
      <c r="L225" s="85">
        <v>0.87000048273399999</v>
      </c>
      <c r="M225" s="86">
        <v>3.9661082508088403E-4</v>
      </c>
      <c r="N225" s="86">
        <v>40.922387951894301</v>
      </c>
      <c r="O225" s="86">
        <v>41.5704387990762</v>
      </c>
      <c r="P225" s="86">
        <v>1.46</v>
      </c>
      <c r="Q225" s="88">
        <v>0.84799999999999998</v>
      </c>
      <c r="R225" s="85">
        <v>2.1734405564007801E-2</v>
      </c>
      <c r="S225" s="86">
        <v>0</v>
      </c>
      <c r="T225" s="86">
        <v>1.26</v>
      </c>
      <c r="U225" s="88">
        <v>2.2559060009584502</v>
      </c>
      <c r="V225" s="89">
        <v>4.53</v>
      </c>
      <c r="W225" s="85">
        <v>40.503577996036398</v>
      </c>
      <c r="X225" s="88">
        <v>41</v>
      </c>
      <c r="Y225" s="85"/>
      <c r="Z225" s="88"/>
      <c r="AA225" s="85">
        <v>0</v>
      </c>
      <c r="AB225" s="91">
        <v>0</v>
      </c>
      <c r="AC225" s="86">
        <v>0</v>
      </c>
      <c r="AD225" s="86">
        <v>0</v>
      </c>
      <c r="AE225" s="86">
        <v>0</v>
      </c>
      <c r="AF225" s="88">
        <v>2.02158246818E-5</v>
      </c>
      <c r="AG225" s="85">
        <v>1.5886770183000001</v>
      </c>
      <c r="AH225" s="86">
        <v>0.116991</v>
      </c>
      <c r="AI225" s="88">
        <v>1.17849897184E-2</v>
      </c>
      <c r="AJ225" s="150">
        <v>1.67</v>
      </c>
      <c r="AK225" s="151">
        <v>2</v>
      </c>
    </row>
    <row r="226" spans="1:37" x14ac:dyDescent="0.2">
      <c r="A226" s="149" t="s">
        <v>784</v>
      </c>
      <c r="B226" s="66" t="s">
        <v>785</v>
      </c>
      <c r="C226" s="67">
        <v>65</v>
      </c>
      <c r="D226" s="84" t="s">
        <v>339</v>
      </c>
      <c r="E226" s="85">
        <v>51.333055774004997</v>
      </c>
      <c r="F226" s="91">
        <v>51.333055774004997</v>
      </c>
      <c r="G226" s="86">
        <v>24.782964025227098</v>
      </c>
      <c r="H226" s="86">
        <v>24.782964025227098</v>
      </c>
      <c r="I226" s="86">
        <v>2.8</v>
      </c>
      <c r="J226" s="86">
        <v>7.36</v>
      </c>
      <c r="K226" s="87">
        <v>0</v>
      </c>
      <c r="L226" s="85">
        <v>1.17999995565</v>
      </c>
      <c r="M226" s="86">
        <v>0</v>
      </c>
      <c r="N226" s="86">
        <v>44.812767613857503</v>
      </c>
      <c r="O226" s="86">
        <v>29.005373396205702</v>
      </c>
      <c r="P226" s="86">
        <v>0.63</v>
      </c>
      <c r="Q226" s="88">
        <v>0.47970000000000002</v>
      </c>
      <c r="R226" s="85">
        <v>0</v>
      </c>
      <c r="S226" s="86">
        <v>0</v>
      </c>
      <c r="T226" s="86">
        <v>0.76</v>
      </c>
      <c r="U226" s="88">
        <v>1.5373702795639199</v>
      </c>
      <c r="V226" s="89">
        <v>4.7</v>
      </c>
      <c r="W226" s="85">
        <v>41.251748128604603</v>
      </c>
      <c r="X226" s="88">
        <v>40.0333333333</v>
      </c>
      <c r="Y226" s="85"/>
      <c r="Z226" s="88"/>
      <c r="AA226" s="85">
        <v>0</v>
      </c>
      <c r="AB226" s="91">
        <v>0</v>
      </c>
      <c r="AC226" s="86">
        <v>0</v>
      </c>
      <c r="AD226" s="86">
        <v>0</v>
      </c>
      <c r="AE226" s="86">
        <v>0</v>
      </c>
      <c r="AF226" s="88">
        <v>1.56569953497</v>
      </c>
      <c r="AG226" s="85">
        <v>1.2936611572700001</v>
      </c>
      <c r="AH226" s="86">
        <v>3.4202999999999997E-2</v>
      </c>
      <c r="AI226" s="88">
        <v>8.5999908013699999E-3</v>
      </c>
      <c r="AJ226" s="150">
        <v>1.64</v>
      </c>
      <c r="AK226" s="151">
        <v>2</v>
      </c>
    </row>
    <row r="227" spans="1:37" x14ac:dyDescent="0.2">
      <c r="A227" s="149" t="s">
        <v>786</v>
      </c>
      <c r="B227" s="66" t="s">
        <v>787</v>
      </c>
      <c r="C227" s="67">
        <v>65</v>
      </c>
      <c r="D227" s="84" t="s">
        <v>339</v>
      </c>
      <c r="E227" s="85">
        <v>58.492168916622902</v>
      </c>
      <c r="F227" s="91">
        <v>58.492168916622902</v>
      </c>
      <c r="G227" s="86">
        <v>44.566123999876403</v>
      </c>
      <c r="H227" s="86">
        <v>44.566123999876403</v>
      </c>
      <c r="I227" s="86">
        <v>5.98</v>
      </c>
      <c r="J227" s="86">
        <v>9.26</v>
      </c>
      <c r="K227" s="87">
        <v>0</v>
      </c>
      <c r="L227" s="85">
        <v>2.0799994118899998</v>
      </c>
      <c r="M227" s="86">
        <v>0</v>
      </c>
      <c r="N227" s="86">
        <v>53.038173759710197</v>
      </c>
      <c r="O227" s="86">
        <v>57.528301042552201</v>
      </c>
      <c r="P227" s="86">
        <v>0.36099999999999999</v>
      </c>
      <c r="Q227" s="88">
        <v>0.85809999999999997</v>
      </c>
      <c r="R227" s="85">
        <v>0</v>
      </c>
      <c r="S227" s="86">
        <v>0.1</v>
      </c>
      <c r="T227" s="86">
        <v>1.06</v>
      </c>
      <c r="U227" s="88">
        <v>5.7536066232121303</v>
      </c>
      <c r="V227" s="89">
        <v>4.54</v>
      </c>
      <c r="W227" s="85">
        <v>48.954839884299403</v>
      </c>
      <c r="X227" s="88">
        <v>59.766666666699997</v>
      </c>
      <c r="Y227" s="85">
        <v>-100</v>
      </c>
      <c r="Z227" s="88"/>
      <c r="AA227" s="85">
        <v>0</v>
      </c>
      <c r="AB227" s="91">
        <v>0</v>
      </c>
      <c r="AC227" s="86">
        <v>0</v>
      </c>
      <c r="AD227" s="86">
        <v>0</v>
      </c>
      <c r="AE227" s="86">
        <v>0</v>
      </c>
      <c r="AF227" s="88">
        <v>1.4088548643200001E-6</v>
      </c>
      <c r="AG227" s="85">
        <v>1.0575655237799999</v>
      </c>
      <c r="AH227" s="86">
        <v>3.6062999999999998E-2</v>
      </c>
      <c r="AI227" s="88">
        <v>8.1817801742500002E-10</v>
      </c>
      <c r="AJ227" s="150">
        <v>1.56</v>
      </c>
      <c r="AK227" s="151">
        <v>1</v>
      </c>
    </row>
    <row r="228" spans="1:37" x14ac:dyDescent="0.2">
      <c r="A228" s="149" t="s">
        <v>788</v>
      </c>
      <c r="B228" s="66" t="s">
        <v>789</v>
      </c>
      <c r="C228" s="67">
        <v>65</v>
      </c>
      <c r="D228" s="84" t="s">
        <v>339</v>
      </c>
      <c r="E228" s="85">
        <v>56.440124177504998</v>
      </c>
      <c r="F228" s="91">
        <v>56.431073338944799</v>
      </c>
      <c r="G228" s="86">
        <v>44.140034574203298</v>
      </c>
      <c r="H228" s="86">
        <v>44.130983735643099</v>
      </c>
      <c r="I228" s="86">
        <v>13.12</v>
      </c>
      <c r="J228" s="86">
        <v>24.11</v>
      </c>
      <c r="K228" s="87">
        <v>0</v>
      </c>
      <c r="L228" s="85">
        <v>2.9999999987799999</v>
      </c>
      <c r="M228" s="86">
        <v>7.4033570884928605E-5</v>
      </c>
      <c r="N228" s="86">
        <v>48.570271215775797</v>
      </c>
      <c r="O228" s="86">
        <v>46.070931055744602</v>
      </c>
      <c r="P228" s="86">
        <v>0.77300000000000002</v>
      </c>
      <c r="Q228" s="88">
        <v>0.76429999999999998</v>
      </c>
      <c r="R228" s="85">
        <v>9.3562874251496998E-3</v>
      </c>
      <c r="S228" s="86">
        <v>0.5</v>
      </c>
      <c r="T228" s="86">
        <v>1.25</v>
      </c>
      <c r="U228" s="88">
        <v>5.8350756197561697</v>
      </c>
      <c r="V228" s="89">
        <v>4.62</v>
      </c>
      <c r="W228" s="85">
        <v>40.799687928432398</v>
      </c>
      <c r="X228" s="88">
        <v>56.0333333333</v>
      </c>
      <c r="Y228" s="85">
        <v>-100</v>
      </c>
      <c r="Z228" s="88"/>
      <c r="AA228" s="85">
        <v>0</v>
      </c>
      <c r="AB228" s="91">
        <v>0</v>
      </c>
      <c r="AC228" s="86">
        <v>0</v>
      </c>
      <c r="AD228" s="86">
        <v>0</v>
      </c>
      <c r="AE228" s="86">
        <v>0</v>
      </c>
      <c r="AF228" s="88">
        <v>9.2159307818299996E-10</v>
      </c>
      <c r="AG228" s="85">
        <v>1.7109369507300001</v>
      </c>
      <c r="AH228" s="86">
        <v>0.13814499999999999</v>
      </c>
      <c r="AI228" s="88">
        <v>0.39432198172799998</v>
      </c>
      <c r="AJ228" s="150">
        <v>1.94</v>
      </c>
      <c r="AK228" s="151">
        <v>2</v>
      </c>
    </row>
    <row r="229" spans="1:37" x14ac:dyDescent="0.2">
      <c r="A229" s="149" t="s">
        <v>790</v>
      </c>
      <c r="B229" s="66" t="s">
        <v>791</v>
      </c>
      <c r="C229" s="67">
        <v>65</v>
      </c>
      <c r="D229" s="84" t="s">
        <v>339</v>
      </c>
      <c r="E229" s="85">
        <v>84.666806393610798</v>
      </c>
      <c r="F229" s="91">
        <v>84.666806393610798</v>
      </c>
      <c r="G229" s="86">
        <v>37.106328527461898</v>
      </c>
      <c r="H229" s="86">
        <v>37.106328527461898</v>
      </c>
      <c r="I229" s="86">
        <v>1.1599999999999999</v>
      </c>
      <c r="J229" s="86">
        <v>1.48</v>
      </c>
      <c r="K229" s="87">
        <v>0</v>
      </c>
      <c r="L229" s="85">
        <v>0.53000005826600005</v>
      </c>
      <c r="M229" s="86">
        <v>0</v>
      </c>
      <c r="N229" s="86">
        <v>69.066901016753107</v>
      </c>
      <c r="O229" s="86">
        <v>44.578119341729398</v>
      </c>
      <c r="P229" s="86">
        <v>0.28799999999999998</v>
      </c>
      <c r="Q229" s="88">
        <v>0.68640000000000001</v>
      </c>
      <c r="R229" s="85">
        <v>0</v>
      </c>
      <c r="S229" s="86">
        <v>0</v>
      </c>
      <c r="T229" s="86">
        <v>1.08</v>
      </c>
      <c r="U229" s="88">
        <v>0.634286785875812</v>
      </c>
      <c r="V229" s="89">
        <v>4.9800000000000004</v>
      </c>
      <c r="W229" s="85">
        <v>50.470685196790001</v>
      </c>
      <c r="X229" s="88">
        <v>51.266666666699997</v>
      </c>
      <c r="Y229" s="85">
        <v>100</v>
      </c>
      <c r="Z229" s="88">
        <v>100</v>
      </c>
      <c r="AA229" s="85">
        <v>0</v>
      </c>
      <c r="AB229" s="91">
        <v>0</v>
      </c>
      <c r="AC229" s="86">
        <v>0</v>
      </c>
      <c r="AD229" s="86">
        <v>0</v>
      </c>
      <c r="AE229" s="86">
        <v>0</v>
      </c>
      <c r="AF229" s="88">
        <v>39.093797807199998</v>
      </c>
      <c r="AG229" s="85">
        <v>0.13113838482199999</v>
      </c>
      <c r="AH229" s="86">
        <v>7.4749999999999999E-3</v>
      </c>
      <c r="AI229" s="88">
        <v>2.1605198853900001E-9</v>
      </c>
      <c r="AJ229" s="150">
        <v>2.44</v>
      </c>
      <c r="AK229" s="151">
        <v>3</v>
      </c>
    </row>
    <row r="230" spans="1:37" x14ac:dyDescent="0.2">
      <c r="A230" s="149" t="s">
        <v>792</v>
      </c>
      <c r="B230" s="66" t="s">
        <v>793</v>
      </c>
      <c r="C230" s="67">
        <v>65</v>
      </c>
      <c r="D230" s="84" t="s">
        <v>339</v>
      </c>
      <c r="E230" s="85">
        <v>65.194653925466397</v>
      </c>
      <c r="F230" s="91">
        <v>65.169694484557795</v>
      </c>
      <c r="G230" s="86">
        <v>34.903401020959997</v>
      </c>
      <c r="H230" s="86">
        <v>34.8867613936876</v>
      </c>
      <c r="I230" s="86">
        <v>8.4600000000000009</v>
      </c>
      <c r="J230" s="86">
        <v>14</v>
      </c>
      <c r="K230" s="87">
        <v>0</v>
      </c>
      <c r="L230" s="85">
        <v>0.76000007842700001</v>
      </c>
      <c r="M230" s="86">
        <v>1.5971785540828099E-3</v>
      </c>
      <c r="N230" s="86">
        <v>56.485749393112997</v>
      </c>
      <c r="O230" s="86">
        <v>38.151230101302502</v>
      </c>
      <c r="P230" s="86">
        <v>0.55600000000000005</v>
      </c>
      <c r="Q230" s="88">
        <v>0.79900000000000004</v>
      </c>
      <c r="R230" s="85">
        <v>2.08449138410228E-2</v>
      </c>
      <c r="S230" s="86">
        <v>0.1</v>
      </c>
      <c r="T230" s="86">
        <v>1.33</v>
      </c>
      <c r="U230" s="88">
        <v>1.7626119460638401</v>
      </c>
      <c r="V230" s="89">
        <v>4.68</v>
      </c>
      <c r="W230" s="85">
        <v>46.649028709141596</v>
      </c>
      <c r="X230" s="88">
        <v>48.7</v>
      </c>
      <c r="Y230" s="85">
        <v>100</v>
      </c>
      <c r="Z230" s="88"/>
      <c r="AA230" s="85">
        <v>0</v>
      </c>
      <c r="AB230" s="91">
        <v>0</v>
      </c>
      <c r="AC230" s="86">
        <v>0</v>
      </c>
      <c r="AD230" s="86">
        <v>0</v>
      </c>
      <c r="AE230" s="86">
        <v>0</v>
      </c>
      <c r="AF230" s="88">
        <v>31.9100920108</v>
      </c>
      <c r="AG230" s="85">
        <v>2.88241485607</v>
      </c>
      <c r="AH230" s="86">
        <v>0.13411999999999999</v>
      </c>
      <c r="AI230" s="88">
        <v>1.5925010062500002E-2</v>
      </c>
      <c r="AJ230" s="150">
        <v>2.12</v>
      </c>
      <c r="AK230" s="151">
        <v>1</v>
      </c>
    </row>
    <row r="231" spans="1:37" x14ac:dyDescent="0.2">
      <c r="A231" s="149" t="s">
        <v>794</v>
      </c>
      <c r="B231" s="66" t="s">
        <v>795</v>
      </c>
      <c r="C231" s="67">
        <v>65</v>
      </c>
      <c r="D231" s="84" t="s">
        <v>339</v>
      </c>
      <c r="E231" s="85">
        <v>75.498706257192097</v>
      </c>
      <c r="F231" s="91">
        <v>75.405583381557705</v>
      </c>
      <c r="G231" s="86">
        <v>41.597323382488902</v>
      </c>
      <c r="H231" s="86">
        <v>41.552757434863899</v>
      </c>
      <c r="I231" s="86">
        <v>7.61</v>
      </c>
      <c r="J231" s="86">
        <v>9.56</v>
      </c>
      <c r="K231" s="87">
        <v>0</v>
      </c>
      <c r="L231" s="85">
        <v>1.0299999560499999</v>
      </c>
      <c r="M231" s="86">
        <v>0</v>
      </c>
      <c r="N231" s="86">
        <v>67.044639685826695</v>
      </c>
      <c r="O231" s="86">
        <v>51.111257377300902</v>
      </c>
      <c r="P231" s="86">
        <v>0.45900000000000002</v>
      </c>
      <c r="Q231" s="88">
        <v>0.79079999999999995</v>
      </c>
      <c r="R231" s="85">
        <v>0</v>
      </c>
      <c r="S231" s="86">
        <v>0.1</v>
      </c>
      <c r="T231" s="86">
        <v>1.17</v>
      </c>
      <c r="U231" s="88">
        <v>1.56912045443963</v>
      </c>
      <c r="V231" s="89">
        <v>4.82</v>
      </c>
      <c r="W231" s="85">
        <v>45.934861267399498</v>
      </c>
      <c r="X231" s="88">
        <v>47.866666666699999</v>
      </c>
      <c r="Y231" s="85"/>
      <c r="Z231" s="88"/>
      <c r="AA231" s="85">
        <v>0</v>
      </c>
      <c r="AB231" s="91">
        <v>0</v>
      </c>
      <c r="AC231" s="86">
        <v>0</v>
      </c>
      <c r="AD231" s="86">
        <v>0</v>
      </c>
      <c r="AE231" s="86">
        <v>0</v>
      </c>
      <c r="AF231" s="88">
        <v>3.5901005108300001</v>
      </c>
      <c r="AG231" s="85">
        <v>1.2936348634299999</v>
      </c>
      <c r="AH231" s="86">
        <v>7.5411000000000006E-2</v>
      </c>
      <c r="AI231" s="88">
        <v>2.22949969631E-2</v>
      </c>
      <c r="AJ231" s="150">
        <v>2.38</v>
      </c>
      <c r="AK231" s="151">
        <v>3</v>
      </c>
    </row>
    <row r="232" spans="1:37" x14ac:dyDescent="0.2">
      <c r="A232" s="149" t="s">
        <v>796</v>
      </c>
      <c r="B232" s="66" t="s">
        <v>797</v>
      </c>
      <c r="C232" s="67">
        <v>65</v>
      </c>
      <c r="D232" s="84" t="s">
        <v>339</v>
      </c>
      <c r="E232" s="85">
        <v>71.576983206414894</v>
      </c>
      <c r="F232" s="91">
        <v>71.576983206414894</v>
      </c>
      <c r="G232" s="86">
        <v>43.169816214347001</v>
      </c>
      <c r="H232" s="86">
        <v>43.169816214347001</v>
      </c>
      <c r="I232" s="86">
        <v>5.66</v>
      </c>
      <c r="J232" s="86">
        <v>6.24</v>
      </c>
      <c r="K232" s="87">
        <v>0</v>
      </c>
      <c r="L232" s="85">
        <v>1.06000002137</v>
      </c>
      <c r="M232" s="86">
        <v>0</v>
      </c>
      <c r="N232" s="86">
        <v>62.773272598029997</v>
      </c>
      <c r="O232" s="86">
        <v>47.481705616000298</v>
      </c>
      <c r="P232" s="86">
        <v>0.247</v>
      </c>
      <c r="Q232" s="88">
        <v>0.6804</v>
      </c>
      <c r="R232" s="85">
        <v>0</v>
      </c>
      <c r="S232" s="86">
        <v>0.1</v>
      </c>
      <c r="T232" s="86">
        <v>1.17</v>
      </c>
      <c r="U232" s="88">
        <v>2.9545470919216399</v>
      </c>
      <c r="V232" s="89">
        <v>4.84</v>
      </c>
      <c r="W232" s="85">
        <v>45.007345896711598</v>
      </c>
      <c r="X232" s="88">
        <v>46.666666666700003</v>
      </c>
      <c r="Y232" s="85"/>
      <c r="Z232" s="88"/>
      <c r="AA232" s="85">
        <v>0</v>
      </c>
      <c r="AB232" s="91">
        <v>0</v>
      </c>
      <c r="AC232" s="86">
        <v>0</v>
      </c>
      <c r="AD232" s="86">
        <v>0</v>
      </c>
      <c r="AE232" s="86">
        <v>0.02</v>
      </c>
      <c r="AF232" s="88">
        <v>3.8000100448E-2</v>
      </c>
      <c r="AG232" s="85">
        <v>1.11392897427</v>
      </c>
      <c r="AH232" s="86">
        <v>6.6444000000000003E-2</v>
      </c>
      <c r="AI232" s="88">
        <v>3.1850050278E-3</v>
      </c>
      <c r="AJ232" s="150">
        <v>2.36</v>
      </c>
      <c r="AK232" s="151">
        <v>6</v>
      </c>
    </row>
    <row r="233" spans="1:37" x14ac:dyDescent="0.2">
      <c r="A233" s="149" t="s">
        <v>798</v>
      </c>
      <c r="B233" s="66" t="s">
        <v>799</v>
      </c>
      <c r="C233" s="67">
        <v>65</v>
      </c>
      <c r="D233" s="84" t="s">
        <v>339</v>
      </c>
      <c r="E233" s="85">
        <v>85.224847862167096</v>
      </c>
      <c r="F233" s="91">
        <v>85.203113886034899</v>
      </c>
      <c r="G233" s="86">
        <v>71.982928949656198</v>
      </c>
      <c r="H233" s="86">
        <v>71.961194973524101</v>
      </c>
      <c r="I233" s="86">
        <v>6.44</v>
      </c>
      <c r="J233" s="86">
        <v>7.94</v>
      </c>
      <c r="K233" s="87">
        <v>0</v>
      </c>
      <c r="L233" s="85">
        <v>0.81999999718899996</v>
      </c>
      <c r="M233" s="86">
        <v>0</v>
      </c>
      <c r="N233" s="86">
        <v>77.731117643529899</v>
      </c>
      <c r="O233" s="86">
        <v>74.026436856087599</v>
      </c>
      <c r="P233" s="86">
        <v>0.20100000000000001</v>
      </c>
      <c r="Q233" s="88">
        <v>0.3952</v>
      </c>
      <c r="R233" s="85">
        <v>0</v>
      </c>
      <c r="S233" s="86">
        <v>0.2</v>
      </c>
      <c r="T233" s="86">
        <v>0.78</v>
      </c>
      <c r="U233" s="88">
        <v>2.5567059195447701</v>
      </c>
      <c r="V233" s="89">
        <v>4.96</v>
      </c>
      <c r="W233" s="85">
        <v>46.431917772741699</v>
      </c>
      <c r="X233" s="88">
        <v>55.5</v>
      </c>
      <c r="Y233" s="85">
        <v>-99.16</v>
      </c>
      <c r="Z233" s="88"/>
      <c r="AA233" s="85">
        <v>0</v>
      </c>
      <c r="AB233" s="91">
        <v>0</v>
      </c>
      <c r="AC233" s="86">
        <v>0</v>
      </c>
      <c r="AD233" s="86">
        <v>0</v>
      </c>
      <c r="AE233" s="86">
        <v>0</v>
      </c>
      <c r="AF233" s="88">
        <v>0</v>
      </c>
      <c r="AG233" s="85">
        <v>3.9624999946400001E-2</v>
      </c>
      <c r="AH233" s="86">
        <v>1.7124E-2</v>
      </c>
      <c r="AI233" s="88">
        <v>0</v>
      </c>
      <c r="AJ233" s="150">
        <v>2.0499999999999998</v>
      </c>
      <c r="AK233" s="151">
        <v>4</v>
      </c>
    </row>
    <row r="234" spans="1:37" x14ac:dyDescent="0.2">
      <c r="A234" s="149" t="s">
        <v>800</v>
      </c>
      <c r="B234" s="66" t="s">
        <v>801</v>
      </c>
      <c r="C234" s="67">
        <v>65</v>
      </c>
      <c r="D234" s="84" t="s">
        <v>339</v>
      </c>
      <c r="E234" s="85">
        <v>58.5473870682019</v>
      </c>
      <c r="F234" s="91">
        <v>58.5473870682019</v>
      </c>
      <c r="G234" s="86">
        <v>43.436442506415901</v>
      </c>
      <c r="H234" s="86">
        <v>43.436442506415901</v>
      </c>
      <c r="I234" s="86">
        <v>21.72</v>
      </c>
      <c r="J234" s="86">
        <v>21.45</v>
      </c>
      <c r="K234" s="87">
        <v>0</v>
      </c>
      <c r="L234" s="85">
        <v>3.3699960889299998</v>
      </c>
      <c r="M234" s="86">
        <v>2.3631065479775E-3</v>
      </c>
      <c r="N234" s="86">
        <v>51.517644907661399</v>
      </c>
      <c r="O234" s="86">
        <v>51.567089767429302</v>
      </c>
      <c r="P234" s="86">
        <v>0.73499999999999999</v>
      </c>
      <c r="Q234" s="88">
        <v>1.0094000000000001</v>
      </c>
      <c r="R234" s="85">
        <v>2.4242424242424201E-2</v>
      </c>
      <c r="S234" s="86">
        <v>0.4</v>
      </c>
      <c r="T234" s="86">
        <v>1.4</v>
      </c>
      <c r="U234" s="88">
        <v>5.0873248393177501</v>
      </c>
      <c r="V234" s="89">
        <v>4.67</v>
      </c>
      <c r="W234" s="85">
        <v>32.368538466790298</v>
      </c>
      <c r="X234" s="88">
        <v>34.766666666699997</v>
      </c>
      <c r="Y234" s="85">
        <v>100</v>
      </c>
      <c r="Z234" s="88"/>
      <c r="AA234" s="85">
        <v>0</v>
      </c>
      <c r="AB234" s="91">
        <v>0</v>
      </c>
      <c r="AC234" s="86">
        <v>0</v>
      </c>
      <c r="AD234" s="86">
        <v>0</v>
      </c>
      <c r="AE234" s="86">
        <v>0</v>
      </c>
      <c r="AF234" s="88">
        <v>2.63999908387E-2</v>
      </c>
      <c r="AG234" s="85">
        <v>0.87774956634900003</v>
      </c>
      <c r="AH234" s="86">
        <v>9.9621000000000001E-2</v>
      </c>
      <c r="AI234" s="88">
        <v>0.211468196734</v>
      </c>
      <c r="AJ234" s="150">
        <v>2.02</v>
      </c>
      <c r="AK234" s="151">
        <v>4</v>
      </c>
    </row>
    <row r="235" spans="1:37" x14ac:dyDescent="0.2">
      <c r="A235" s="149" t="s">
        <v>802</v>
      </c>
      <c r="B235" s="66" t="s">
        <v>803</v>
      </c>
      <c r="C235" s="67">
        <v>65</v>
      </c>
      <c r="D235" s="84" t="s">
        <v>339</v>
      </c>
      <c r="E235" s="85">
        <v>65.875267074338794</v>
      </c>
      <c r="F235" s="91">
        <v>65.875267074338794</v>
      </c>
      <c r="G235" s="86">
        <v>40.278494069107801</v>
      </c>
      <c r="H235" s="86">
        <v>40.278494069107801</v>
      </c>
      <c r="I235" s="86">
        <v>29.33</v>
      </c>
      <c r="J235" s="86">
        <v>83.76</v>
      </c>
      <c r="K235" s="87">
        <v>0</v>
      </c>
      <c r="L235" s="85">
        <v>1.2700020881</v>
      </c>
      <c r="M235" s="86">
        <v>4.2288265936218602E-5</v>
      </c>
      <c r="N235" s="86">
        <v>58.486531102273602</v>
      </c>
      <c r="O235" s="86">
        <v>49.812393405343897</v>
      </c>
      <c r="P235" s="86">
        <v>3.0880000000000001</v>
      </c>
      <c r="Q235" s="88">
        <v>0.77769999999999995</v>
      </c>
      <c r="R235" s="85">
        <v>2.34962406015038E-2</v>
      </c>
      <c r="S235" s="86">
        <v>0.3</v>
      </c>
      <c r="T235" s="86">
        <v>1.95</v>
      </c>
      <c r="U235" s="88">
        <v>2.7131069034111799</v>
      </c>
      <c r="V235" s="89">
        <v>4.53</v>
      </c>
      <c r="W235" s="85">
        <v>48.993033071886799</v>
      </c>
      <c r="X235" s="88">
        <v>55.5333333333</v>
      </c>
      <c r="Y235" s="85">
        <v>-99.66</v>
      </c>
      <c r="Z235" s="88"/>
      <c r="AA235" s="85">
        <v>0</v>
      </c>
      <c r="AB235" s="91">
        <v>0</v>
      </c>
      <c r="AC235" s="86">
        <v>0</v>
      </c>
      <c r="AD235" s="86">
        <v>0</v>
      </c>
      <c r="AE235" s="86">
        <v>0</v>
      </c>
      <c r="AF235" s="88">
        <v>5.00176298311E-4</v>
      </c>
      <c r="AG235" s="85">
        <v>0.26025046482899999</v>
      </c>
      <c r="AH235" s="86">
        <v>0.249802</v>
      </c>
      <c r="AI235" s="88">
        <v>0.28932224222300001</v>
      </c>
      <c r="AJ235" s="150">
        <v>2.11</v>
      </c>
      <c r="AK235" s="151">
        <v>1</v>
      </c>
    </row>
    <row r="236" spans="1:37" x14ac:dyDescent="0.2">
      <c r="A236" s="149" t="s">
        <v>804</v>
      </c>
      <c r="B236" s="66" t="s">
        <v>805</v>
      </c>
      <c r="C236" s="67">
        <v>65</v>
      </c>
      <c r="D236" s="84" t="s">
        <v>339</v>
      </c>
      <c r="E236" s="85">
        <v>31.522635741666299</v>
      </c>
      <c r="F236" s="91">
        <v>31.452278130913701</v>
      </c>
      <c r="G236" s="86">
        <v>23.043330583725599</v>
      </c>
      <c r="H236" s="86">
        <v>22.987529720025201</v>
      </c>
      <c r="I236" s="86">
        <v>20.399999999999999</v>
      </c>
      <c r="J236" s="86">
        <v>35.54</v>
      </c>
      <c r="K236" s="87">
        <v>0</v>
      </c>
      <c r="L236" s="85">
        <v>1.2099999995899999</v>
      </c>
      <c r="M236" s="86">
        <v>3.92357436426111E-3</v>
      </c>
      <c r="N236" s="86">
        <v>28.369764317987499</v>
      </c>
      <c r="O236" s="86">
        <v>56.807268007787201</v>
      </c>
      <c r="P236" s="86">
        <v>1.8420000000000001</v>
      </c>
      <c r="Q236" s="88">
        <v>0.59309999999999996</v>
      </c>
      <c r="R236" s="85">
        <v>4.3029259896729802E-2</v>
      </c>
      <c r="S236" s="86">
        <v>0.7</v>
      </c>
      <c r="T236" s="86">
        <v>1.54</v>
      </c>
      <c r="U236" s="88">
        <v>5.7693240817118703</v>
      </c>
      <c r="V236" s="89">
        <v>4.1100000000000003</v>
      </c>
      <c r="W236" s="85">
        <v>30.946349235880799</v>
      </c>
      <c r="X236" s="88">
        <v>31.733333333299999</v>
      </c>
      <c r="Y236" s="85"/>
      <c r="Z236" s="88"/>
      <c r="AA236" s="85">
        <v>0</v>
      </c>
      <c r="AB236" s="91">
        <v>0</v>
      </c>
      <c r="AC236" s="86">
        <v>0</v>
      </c>
      <c r="AD236" s="86">
        <v>0</v>
      </c>
      <c r="AE236" s="86">
        <v>0</v>
      </c>
      <c r="AF236" s="88">
        <v>0</v>
      </c>
      <c r="AG236" s="85">
        <v>1.88662499954</v>
      </c>
      <c r="AH236" s="86">
        <v>8.2055000000000003E-2</v>
      </c>
      <c r="AI236" s="88">
        <v>0.29048899992900001</v>
      </c>
      <c r="AJ236" s="150">
        <v>2</v>
      </c>
      <c r="AK236" s="151">
        <v>0</v>
      </c>
    </row>
    <row r="237" spans="1:37" x14ac:dyDescent="0.2">
      <c r="A237" s="149" t="s">
        <v>806</v>
      </c>
      <c r="B237" s="66" t="s">
        <v>807</v>
      </c>
      <c r="C237" s="67">
        <v>65</v>
      </c>
      <c r="D237" s="84" t="s">
        <v>339</v>
      </c>
      <c r="E237" s="85">
        <v>46.706979604386603</v>
      </c>
      <c r="F237" s="91">
        <v>46.706979604386603</v>
      </c>
      <c r="G237" s="86">
        <v>35.875781490212198</v>
      </c>
      <c r="H237" s="86">
        <v>35.875781490212198</v>
      </c>
      <c r="I237" s="86">
        <v>11.25</v>
      </c>
      <c r="J237" s="86">
        <v>9.0299999999999994</v>
      </c>
      <c r="K237" s="87">
        <v>0</v>
      </c>
      <c r="L237" s="85">
        <v>3.25000000558</v>
      </c>
      <c r="M237" s="86">
        <v>0</v>
      </c>
      <c r="N237" s="86">
        <v>43.309099289739997</v>
      </c>
      <c r="O237" s="86">
        <v>65.5225673588468</v>
      </c>
      <c r="P237" s="86">
        <v>0.499</v>
      </c>
      <c r="Q237" s="88">
        <v>0.70599999999999996</v>
      </c>
      <c r="R237" s="85">
        <v>0</v>
      </c>
      <c r="S237" s="86">
        <v>0.6</v>
      </c>
      <c r="T237" s="86">
        <v>1.59</v>
      </c>
      <c r="U237" s="88">
        <v>4.3128010659014002</v>
      </c>
      <c r="V237" s="89">
        <v>4.34</v>
      </c>
      <c r="W237" s="85">
        <v>28.2216628701532</v>
      </c>
      <c r="X237" s="88">
        <v>27.633333333300001</v>
      </c>
      <c r="Y237" s="85"/>
      <c r="Z237" s="88"/>
      <c r="AA237" s="85">
        <v>0</v>
      </c>
      <c r="AB237" s="91">
        <v>0</v>
      </c>
      <c r="AC237" s="86">
        <v>0</v>
      </c>
      <c r="AD237" s="86">
        <v>0</v>
      </c>
      <c r="AE237" s="86">
        <v>0</v>
      </c>
      <c r="AF237" s="88">
        <v>0</v>
      </c>
      <c r="AG237" s="85">
        <v>1.1666249988499999</v>
      </c>
      <c r="AH237" s="86">
        <v>2.3515999999999999E-2</v>
      </c>
      <c r="AI237" s="88">
        <v>6.0310999940500001E-2</v>
      </c>
      <c r="AJ237" s="150">
        <v>2.1</v>
      </c>
      <c r="AK237" s="151">
        <v>2</v>
      </c>
    </row>
    <row r="238" spans="1:37" x14ac:dyDescent="0.2">
      <c r="A238" s="149" t="s">
        <v>808</v>
      </c>
      <c r="B238" s="66" t="s">
        <v>809</v>
      </c>
      <c r="C238" s="67">
        <v>65</v>
      </c>
      <c r="D238" s="84" t="s">
        <v>339</v>
      </c>
      <c r="E238" s="85">
        <v>57.6970000312823</v>
      </c>
      <c r="F238" s="91">
        <v>57.665717771451803</v>
      </c>
      <c r="G238" s="86">
        <v>30.874026339662802</v>
      </c>
      <c r="H238" s="86">
        <v>30.8427440798323</v>
      </c>
      <c r="I238" s="86">
        <v>7.07</v>
      </c>
      <c r="J238" s="86">
        <v>11.17</v>
      </c>
      <c r="K238" s="87">
        <v>0</v>
      </c>
      <c r="L238" s="85">
        <v>1.53999991142</v>
      </c>
      <c r="M238" s="86">
        <v>3.72247170030653E-5</v>
      </c>
      <c r="N238" s="86">
        <v>52.694781534171902</v>
      </c>
      <c r="O238" s="86">
        <v>65.636634400595696</v>
      </c>
      <c r="P238" s="86">
        <v>0.34399999999999997</v>
      </c>
      <c r="Q238" s="88">
        <v>0.60829999999999995</v>
      </c>
      <c r="R238" s="85">
        <v>2.23363859727496E-2</v>
      </c>
      <c r="S238" s="86">
        <v>0.5</v>
      </c>
      <c r="T238" s="86">
        <v>0.89</v>
      </c>
      <c r="U238" s="88">
        <v>1.9879876122251099</v>
      </c>
      <c r="V238" s="89">
        <v>4.53</v>
      </c>
      <c r="W238" s="85">
        <v>35.403945751302899</v>
      </c>
      <c r="X238" s="88">
        <v>52.6</v>
      </c>
      <c r="Y238" s="85"/>
      <c r="Z238" s="88"/>
      <c r="AA238" s="85">
        <v>0</v>
      </c>
      <c r="AB238" s="91">
        <v>0</v>
      </c>
      <c r="AC238" s="86">
        <v>0</v>
      </c>
      <c r="AD238" s="86">
        <v>0</v>
      </c>
      <c r="AE238" s="86">
        <v>0</v>
      </c>
      <c r="AF238" s="88">
        <v>2.3345368332200001E-9</v>
      </c>
      <c r="AG238" s="85">
        <v>1.07837498815</v>
      </c>
      <c r="AH238" s="86">
        <v>4.0391000000000003E-2</v>
      </c>
      <c r="AI238" s="88">
        <v>5.76805750637E-8</v>
      </c>
      <c r="AJ238" s="150">
        <v>2.14</v>
      </c>
      <c r="AK238" s="151">
        <v>2</v>
      </c>
    </row>
    <row r="239" spans="1:37" x14ac:dyDescent="0.2">
      <c r="A239" s="149" t="s">
        <v>810</v>
      </c>
      <c r="B239" s="66" t="s">
        <v>811</v>
      </c>
      <c r="C239" s="67">
        <v>65</v>
      </c>
      <c r="D239" s="84" t="s">
        <v>339</v>
      </c>
      <c r="E239" s="85">
        <v>50.000730833881498</v>
      </c>
      <c r="F239" s="91">
        <v>50.000730833881498</v>
      </c>
      <c r="G239" s="86">
        <v>34.994518745889103</v>
      </c>
      <c r="H239" s="86">
        <v>34.994518745889103</v>
      </c>
      <c r="I239" s="86">
        <v>16.16</v>
      </c>
      <c r="J239" s="86">
        <v>18.91</v>
      </c>
      <c r="K239" s="87">
        <v>0</v>
      </c>
      <c r="L239" s="85">
        <v>2.83999967923</v>
      </c>
      <c r="M239" s="86">
        <v>1.6593199859135E-3</v>
      </c>
      <c r="N239" s="86">
        <v>44.4434551633056</v>
      </c>
      <c r="O239" s="86">
        <v>46.388301211261698</v>
      </c>
      <c r="P239" s="86">
        <v>0.45700000000000002</v>
      </c>
      <c r="Q239" s="88">
        <v>1.0232000000000001</v>
      </c>
      <c r="R239" s="85">
        <v>1.8350307367648401E-2</v>
      </c>
      <c r="S239" s="86">
        <v>0.5</v>
      </c>
      <c r="T239" s="86">
        <v>1.5</v>
      </c>
      <c r="U239" s="88">
        <v>4.8256961192720897</v>
      </c>
      <c r="V239" s="89">
        <v>4.71</v>
      </c>
      <c r="W239" s="85">
        <v>30.6890410972374</v>
      </c>
      <c r="X239" s="88">
        <v>37.200000000000003</v>
      </c>
      <c r="Y239" s="85"/>
      <c r="Z239" s="88"/>
      <c r="AA239" s="85">
        <v>0</v>
      </c>
      <c r="AB239" s="91">
        <v>0</v>
      </c>
      <c r="AC239" s="86">
        <v>0</v>
      </c>
      <c r="AD239" s="86">
        <v>0</v>
      </c>
      <c r="AE239" s="86">
        <v>0</v>
      </c>
      <c r="AF239" s="88">
        <v>2.1333693389799999E-8</v>
      </c>
      <c r="AG239" s="85">
        <v>2.24190998541</v>
      </c>
      <c r="AH239" s="86">
        <v>0.152224</v>
      </c>
      <c r="AI239" s="88">
        <v>0.179571998717</v>
      </c>
      <c r="AJ239" s="150">
        <v>1.97</v>
      </c>
      <c r="AK239" s="151">
        <v>1</v>
      </c>
    </row>
    <row r="240" spans="1:37" x14ac:dyDescent="0.2">
      <c r="A240" s="149" t="s">
        <v>812</v>
      </c>
      <c r="B240" s="66" t="s">
        <v>813</v>
      </c>
      <c r="C240" s="67">
        <v>65</v>
      </c>
      <c r="D240" s="84" t="s">
        <v>339</v>
      </c>
      <c r="E240" s="85">
        <v>53.186692819115102</v>
      </c>
      <c r="F240" s="91">
        <v>53.186692819115102</v>
      </c>
      <c r="G240" s="86">
        <v>38.896247802939598</v>
      </c>
      <c r="H240" s="86">
        <v>38.896247802939598</v>
      </c>
      <c r="I240" s="86">
        <v>19.190000000000001</v>
      </c>
      <c r="J240" s="86">
        <v>24.09</v>
      </c>
      <c r="K240" s="87">
        <v>0</v>
      </c>
      <c r="L240" s="85">
        <v>2.5500000010899999</v>
      </c>
      <c r="M240" s="86">
        <v>0</v>
      </c>
      <c r="N240" s="86">
        <v>48.675250870366597</v>
      </c>
      <c r="O240" s="86">
        <v>42.556495832144797</v>
      </c>
      <c r="P240" s="86">
        <v>0.52</v>
      </c>
      <c r="Q240" s="88">
        <v>0.7359</v>
      </c>
      <c r="R240" s="85">
        <v>0</v>
      </c>
      <c r="S240" s="86">
        <v>0.8</v>
      </c>
      <c r="T240" s="86">
        <v>1.22</v>
      </c>
      <c r="U240" s="88">
        <v>5.6524950964159304</v>
      </c>
      <c r="V240" s="89">
        <v>4.72</v>
      </c>
      <c r="W240" s="85">
        <v>31.5091599956029</v>
      </c>
      <c r="X240" s="88">
        <v>28.266666666700001</v>
      </c>
      <c r="Y240" s="85">
        <v>100</v>
      </c>
      <c r="Z240" s="88"/>
      <c r="AA240" s="85">
        <v>0</v>
      </c>
      <c r="AB240" s="91">
        <v>0</v>
      </c>
      <c r="AC240" s="86">
        <v>0</v>
      </c>
      <c r="AD240" s="86">
        <v>0</v>
      </c>
      <c r="AE240" s="86">
        <v>0</v>
      </c>
      <c r="AF240" s="88">
        <v>2.9600000021600001E-2</v>
      </c>
      <c r="AG240" s="85">
        <v>1.2328468466</v>
      </c>
      <c r="AH240" s="86">
        <v>0.117143</v>
      </c>
      <c r="AI240" s="88">
        <v>0.100095987545</v>
      </c>
      <c r="AJ240" s="150">
        <v>1.97</v>
      </c>
      <c r="AK240" s="151">
        <v>1</v>
      </c>
    </row>
    <row r="241" spans="1:37" x14ac:dyDescent="0.2">
      <c r="A241" s="149" t="s">
        <v>814</v>
      </c>
      <c r="B241" s="66" t="s">
        <v>815</v>
      </c>
      <c r="C241" s="67">
        <v>65</v>
      </c>
      <c r="D241" s="84" t="s">
        <v>339</v>
      </c>
      <c r="E241" s="85">
        <v>81.386233556081606</v>
      </c>
      <c r="F241" s="91">
        <v>81.362260645470599</v>
      </c>
      <c r="G241" s="86">
        <v>41.382038296724701</v>
      </c>
      <c r="H241" s="86">
        <v>41.379641005663601</v>
      </c>
      <c r="I241" s="86">
        <v>12.29</v>
      </c>
      <c r="J241" s="86">
        <v>30.29</v>
      </c>
      <c r="K241" s="87">
        <v>0</v>
      </c>
      <c r="L241" s="85">
        <v>2.1973955456400001E-8</v>
      </c>
      <c r="M241" s="86">
        <v>5.4745984959131896E-3</v>
      </c>
      <c r="N241" s="86">
        <v>71.502387176749295</v>
      </c>
      <c r="O241" s="86">
        <v>21.3615928066795</v>
      </c>
      <c r="P241" s="86">
        <v>1.2669999999999999</v>
      </c>
      <c r="Q241" s="88">
        <v>1.1986000000000001</v>
      </c>
      <c r="R241" s="85">
        <v>1.4744188332432301E-2</v>
      </c>
      <c r="S241" s="86">
        <v>0</v>
      </c>
      <c r="T241" s="86">
        <v>1</v>
      </c>
      <c r="U241" s="88">
        <v>1.4245902130592401</v>
      </c>
      <c r="V241" s="89">
        <v>4.84</v>
      </c>
      <c r="W241" s="85">
        <v>62.369487932666999</v>
      </c>
      <c r="X241" s="88">
        <v>60.9666666667</v>
      </c>
      <c r="Y241" s="85"/>
      <c r="Z241" s="88"/>
      <c r="AA241" s="85">
        <v>0</v>
      </c>
      <c r="AB241" s="91">
        <v>0</v>
      </c>
      <c r="AC241" s="86">
        <v>0</v>
      </c>
      <c r="AD241" s="86">
        <v>0</v>
      </c>
      <c r="AE241" s="86">
        <v>0</v>
      </c>
      <c r="AF241" s="88">
        <v>0</v>
      </c>
      <c r="AG241" s="85">
        <v>0.86302790842199995</v>
      </c>
      <c r="AH241" s="86">
        <v>0.44654100000000002</v>
      </c>
      <c r="AI241" s="88">
        <v>0.16219198271999999</v>
      </c>
      <c r="AJ241" s="150">
        <v>2</v>
      </c>
      <c r="AK241" s="151">
        <v>0</v>
      </c>
    </row>
    <row r="242" spans="1:37" x14ac:dyDescent="0.2">
      <c r="A242" s="149" t="s">
        <v>816</v>
      </c>
      <c r="B242" s="66" t="s">
        <v>817</v>
      </c>
      <c r="C242" s="67">
        <v>65</v>
      </c>
      <c r="D242" s="84" t="s">
        <v>339</v>
      </c>
      <c r="E242" s="85">
        <v>87.981071316368201</v>
      </c>
      <c r="F242" s="91">
        <v>87.981071316368201</v>
      </c>
      <c r="G242" s="86">
        <v>40.031024191014801</v>
      </c>
      <c r="H242" s="86">
        <v>40.031024191014801</v>
      </c>
      <c r="I242" s="86">
        <v>1.89</v>
      </c>
      <c r="J242" s="86">
        <v>5.79</v>
      </c>
      <c r="K242" s="87">
        <v>0</v>
      </c>
      <c r="L242" s="85">
        <v>2.4071214413E-8</v>
      </c>
      <c r="M242" s="86">
        <v>0</v>
      </c>
      <c r="N242" s="86">
        <v>80.788037413516705</v>
      </c>
      <c r="O242" s="86">
        <v>27.766137882869401</v>
      </c>
      <c r="P242" s="86">
        <v>0.27</v>
      </c>
      <c r="Q242" s="88">
        <v>0.37090000000000001</v>
      </c>
      <c r="R242" s="85">
        <v>0</v>
      </c>
      <c r="S242" s="86">
        <v>0</v>
      </c>
      <c r="T242" s="86">
        <v>0.53</v>
      </c>
      <c r="U242" s="88">
        <v>0.50463399308828105</v>
      </c>
      <c r="V242" s="89">
        <v>4.96</v>
      </c>
      <c r="W242" s="85">
        <v>64.796863358391604</v>
      </c>
      <c r="X242" s="88">
        <v>68.866666666699999</v>
      </c>
      <c r="Y242" s="85"/>
      <c r="Z242" s="88"/>
      <c r="AA242" s="85">
        <v>0</v>
      </c>
      <c r="AB242" s="91">
        <v>0</v>
      </c>
      <c r="AC242" s="86">
        <v>0</v>
      </c>
      <c r="AD242" s="86">
        <v>0</v>
      </c>
      <c r="AE242" s="86">
        <v>0</v>
      </c>
      <c r="AF242" s="88">
        <v>0</v>
      </c>
      <c r="AG242" s="85">
        <v>7.6544767005799998E-10</v>
      </c>
      <c r="AH242" s="86">
        <v>2.5486999999999999E-2</v>
      </c>
      <c r="AI242" s="88">
        <v>0</v>
      </c>
      <c r="AJ242" s="150">
        <v>2.02</v>
      </c>
      <c r="AK242" s="151">
        <v>0</v>
      </c>
    </row>
    <row r="243" spans="1:37" x14ac:dyDescent="0.2">
      <c r="A243" s="149" t="s">
        <v>818</v>
      </c>
      <c r="B243" s="66" t="s">
        <v>819</v>
      </c>
      <c r="C243" s="67">
        <v>65</v>
      </c>
      <c r="D243" s="84" t="s">
        <v>339</v>
      </c>
      <c r="E243" s="85">
        <v>85.2441095516036</v>
      </c>
      <c r="F243" s="91">
        <v>85.2441095516036</v>
      </c>
      <c r="G243" s="86">
        <v>39.305444394557597</v>
      </c>
      <c r="H243" s="86">
        <v>39.305444394557597</v>
      </c>
      <c r="I243" s="86">
        <v>0.75</v>
      </c>
      <c r="J243" s="86">
        <v>1.57</v>
      </c>
      <c r="K243" s="87">
        <v>0</v>
      </c>
      <c r="L243" s="85">
        <v>6.2792765252300006E-8</v>
      </c>
      <c r="M243" s="86">
        <v>0</v>
      </c>
      <c r="N243" s="86">
        <v>76.281692393825494</v>
      </c>
      <c r="O243" s="86">
        <v>30.0883507853403</v>
      </c>
      <c r="P243" s="86">
        <v>0.24299999999999999</v>
      </c>
      <c r="Q243" s="88">
        <v>0.19520000000000001</v>
      </c>
      <c r="R243" s="85">
        <v>0</v>
      </c>
      <c r="S243" s="86">
        <v>0</v>
      </c>
      <c r="T243" s="86">
        <v>0.43</v>
      </c>
      <c r="U243" s="88">
        <v>0.60514962812579298</v>
      </c>
      <c r="V243" s="89">
        <v>4.97</v>
      </c>
      <c r="W243" s="85">
        <v>66.571912219927796</v>
      </c>
      <c r="X243" s="88">
        <v>68.900000000000006</v>
      </c>
      <c r="Y243" s="85"/>
      <c r="Z243" s="88"/>
      <c r="AA243" s="85">
        <v>0</v>
      </c>
      <c r="AB243" s="91">
        <v>0</v>
      </c>
      <c r="AC243" s="86">
        <v>0</v>
      </c>
      <c r="AD243" s="86">
        <v>0</v>
      </c>
      <c r="AE243" s="86">
        <v>0</v>
      </c>
      <c r="AF243" s="88">
        <v>0</v>
      </c>
      <c r="AG243" s="85">
        <v>1.1334800002E-9</v>
      </c>
      <c r="AH243" s="86">
        <v>7.1139999999999997E-3</v>
      </c>
      <c r="AI243" s="88">
        <v>7.9039601546500001E-10</v>
      </c>
      <c r="AJ243" s="150">
        <v>1.77</v>
      </c>
      <c r="AK243" s="151">
        <v>0</v>
      </c>
    </row>
    <row r="244" spans="1:37" x14ac:dyDescent="0.2">
      <c r="A244" s="149" t="s">
        <v>820</v>
      </c>
      <c r="B244" s="66" t="s">
        <v>821</v>
      </c>
      <c r="C244" s="67">
        <v>65</v>
      </c>
      <c r="D244" s="84" t="s">
        <v>339</v>
      </c>
      <c r="E244" s="85">
        <v>91.899180582927102</v>
      </c>
      <c r="F244" s="91">
        <v>91.899180582927102</v>
      </c>
      <c r="G244" s="86">
        <v>40.245585759536603</v>
      </c>
      <c r="H244" s="86">
        <v>40.245585759536603</v>
      </c>
      <c r="I244" s="86">
        <v>2.68</v>
      </c>
      <c r="J244" s="86">
        <v>3.37</v>
      </c>
      <c r="K244" s="87">
        <v>0</v>
      </c>
      <c r="L244" s="85">
        <v>1.0392920481000001E-8</v>
      </c>
      <c r="M244" s="86">
        <v>3.73142692695106E-4</v>
      </c>
      <c r="N244" s="86">
        <v>83.836770139520397</v>
      </c>
      <c r="O244" s="86">
        <v>35.818765608276799</v>
      </c>
      <c r="P244" s="86">
        <v>0.21199999999999999</v>
      </c>
      <c r="Q244" s="88">
        <v>0.66490000000000005</v>
      </c>
      <c r="R244" s="85">
        <v>8.0886516217746496E-3</v>
      </c>
      <c r="S244" s="86">
        <v>0</v>
      </c>
      <c r="T244" s="86">
        <v>0.78</v>
      </c>
      <c r="U244" s="88">
        <v>0.47952255192168097</v>
      </c>
      <c r="V244" s="89">
        <v>4.97</v>
      </c>
      <c r="W244" s="85">
        <v>60.609857592641802</v>
      </c>
      <c r="X244" s="88">
        <v>69.7</v>
      </c>
      <c r="Y244" s="85"/>
      <c r="Z244" s="88"/>
      <c r="AA244" s="85">
        <v>0</v>
      </c>
      <c r="AB244" s="91">
        <v>0</v>
      </c>
      <c r="AC244" s="86">
        <v>0</v>
      </c>
      <c r="AD244" s="86">
        <v>0</v>
      </c>
      <c r="AE244" s="86">
        <v>0</v>
      </c>
      <c r="AF244" s="88">
        <v>4.6307835874800001E-8</v>
      </c>
      <c r="AG244" s="85">
        <v>6.6481878054799994E-8</v>
      </c>
      <c r="AH244" s="86">
        <v>3.0859999999999999E-2</v>
      </c>
      <c r="AI244" s="88">
        <v>5.5803998576799997E-8</v>
      </c>
      <c r="AJ244" s="150">
        <v>1.88</v>
      </c>
      <c r="AK244" s="151">
        <v>0</v>
      </c>
    </row>
    <row r="245" spans="1:37" x14ac:dyDescent="0.2">
      <c r="A245" s="149" t="s">
        <v>822</v>
      </c>
      <c r="B245" s="66" t="s">
        <v>823</v>
      </c>
      <c r="C245" s="67">
        <v>65</v>
      </c>
      <c r="D245" s="84" t="s">
        <v>339</v>
      </c>
      <c r="E245" s="85">
        <v>86.123967617957305</v>
      </c>
      <c r="F245" s="91">
        <v>86.10188895249</v>
      </c>
      <c r="G245" s="86">
        <v>37.886172213590598</v>
      </c>
      <c r="H245" s="86">
        <v>37.884536756889403</v>
      </c>
      <c r="I245" s="86">
        <v>6.3</v>
      </c>
      <c r="J245" s="86">
        <v>12.46</v>
      </c>
      <c r="K245" s="87">
        <v>0</v>
      </c>
      <c r="L245" s="85">
        <v>1.39807728687E-9</v>
      </c>
      <c r="M245" s="86">
        <v>1.12075547376624E-3</v>
      </c>
      <c r="N245" s="86">
        <v>78.003974682275896</v>
      </c>
      <c r="O245" s="86">
        <v>47.797728969392203</v>
      </c>
      <c r="P245" s="86">
        <v>0.28000000000000003</v>
      </c>
      <c r="Q245" s="88">
        <v>0.54520000000000002</v>
      </c>
      <c r="R245" s="85">
        <v>1.59629659190678E-2</v>
      </c>
      <c r="S245" s="86">
        <v>0</v>
      </c>
      <c r="T245" s="86">
        <v>0.64</v>
      </c>
      <c r="U245" s="88">
        <v>0.38433232480170099</v>
      </c>
      <c r="V245" s="89">
        <v>4.8899999999999997</v>
      </c>
      <c r="W245" s="85">
        <v>63.981952297153697</v>
      </c>
      <c r="X245" s="88">
        <v>66.599999999999994</v>
      </c>
      <c r="Y245" s="85"/>
      <c r="Z245" s="88"/>
      <c r="AA245" s="85">
        <v>0</v>
      </c>
      <c r="AB245" s="91">
        <v>0</v>
      </c>
      <c r="AC245" s="86">
        <v>0</v>
      </c>
      <c r="AD245" s="86">
        <v>0</v>
      </c>
      <c r="AE245" s="86">
        <v>0</v>
      </c>
      <c r="AF245" s="88">
        <v>1.1041971892</v>
      </c>
      <c r="AG245" s="85">
        <v>2.3436231080700001E-2</v>
      </c>
      <c r="AH245" s="86">
        <v>0.10346</v>
      </c>
      <c r="AI245" s="88">
        <v>0.18380487127100001</v>
      </c>
      <c r="AJ245" s="150">
        <v>1.44</v>
      </c>
      <c r="AK245" s="151">
        <v>0</v>
      </c>
    </row>
    <row r="246" spans="1:37" x14ac:dyDescent="0.2">
      <c r="A246" s="149" t="s">
        <v>824</v>
      </c>
      <c r="B246" s="66" t="s">
        <v>825</v>
      </c>
      <c r="C246" s="67">
        <v>65</v>
      </c>
      <c r="D246" s="84" t="s">
        <v>339</v>
      </c>
      <c r="E246" s="85">
        <v>90.275442529540896</v>
      </c>
      <c r="F246" s="91">
        <v>90.275442529540896</v>
      </c>
      <c r="G246" s="86">
        <v>41.105039465695199</v>
      </c>
      <c r="H246" s="86">
        <v>41.105039465695199</v>
      </c>
      <c r="I246" s="86">
        <v>2.21</v>
      </c>
      <c r="J246" s="86">
        <v>3.52</v>
      </c>
      <c r="K246" s="87">
        <v>0</v>
      </c>
      <c r="L246" s="85">
        <v>1.0000179719700001E-2</v>
      </c>
      <c r="M246" s="86">
        <v>1.81004868834298E-2</v>
      </c>
      <c r="N246" s="86">
        <v>83.590963848236498</v>
      </c>
      <c r="O246" s="86">
        <v>34.414418727111702</v>
      </c>
      <c r="P246" s="86">
        <v>0.317</v>
      </c>
      <c r="Q246" s="88">
        <v>0.46700000000000003</v>
      </c>
      <c r="R246" s="85">
        <v>1.7958695001496602E-2</v>
      </c>
      <c r="S246" s="86">
        <v>0</v>
      </c>
      <c r="T246" s="86">
        <v>0.47</v>
      </c>
      <c r="U246" s="88">
        <v>0.418593246462099</v>
      </c>
      <c r="V246" s="89">
        <v>4.9000000000000004</v>
      </c>
      <c r="W246" s="85">
        <v>61.693638999241799</v>
      </c>
      <c r="X246" s="88">
        <v>65.7</v>
      </c>
      <c r="Y246" s="85"/>
      <c r="Z246" s="88"/>
      <c r="AA246" s="85">
        <v>0</v>
      </c>
      <c r="AB246" s="91">
        <v>0</v>
      </c>
      <c r="AC246" s="86">
        <v>0</v>
      </c>
      <c r="AD246" s="86">
        <v>0</v>
      </c>
      <c r="AE246" s="86">
        <v>0</v>
      </c>
      <c r="AF246" s="88">
        <v>1.3389928121399999E-8</v>
      </c>
      <c r="AG246" s="85">
        <v>6.3402988444099996E-9</v>
      </c>
      <c r="AH246" s="86">
        <v>4.2223999999999998E-2</v>
      </c>
      <c r="AI246" s="88">
        <v>1.6553505646800001E-8</v>
      </c>
      <c r="AJ246" s="150">
        <v>1.71</v>
      </c>
      <c r="AK246" s="151">
        <v>0</v>
      </c>
    </row>
    <row r="247" spans="1:37" x14ac:dyDescent="0.2">
      <c r="A247" s="149" t="s">
        <v>826</v>
      </c>
      <c r="B247" s="66" t="s">
        <v>827</v>
      </c>
      <c r="C247" s="67">
        <v>65</v>
      </c>
      <c r="D247" s="84" t="s">
        <v>339</v>
      </c>
      <c r="E247" s="85">
        <v>89.868180848289398</v>
      </c>
      <c r="F247" s="91">
        <v>89.868180848289398</v>
      </c>
      <c r="G247" s="86">
        <v>28.050688731359202</v>
      </c>
      <c r="H247" s="86">
        <v>28.050688731359202</v>
      </c>
      <c r="I247" s="86">
        <v>6.74</v>
      </c>
      <c r="J247" s="86">
        <v>8.64</v>
      </c>
      <c r="K247" s="87">
        <v>0</v>
      </c>
      <c r="L247" s="85">
        <v>1.0000950031100001E-2</v>
      </c>
      <c r="M247" s="86">
        <v>2.6882769446946002E-3</v>
      </c>
      <c r="N247" s="86">
        <v>84.2742228575582</v>
      </c>
      <c r="O247" s="86">
        <v>23.6101531245689</v>
      </c>
      <c r="P247" s="86">
        <v>0.54200000000000004</v>
      </c>
      <c r="Q247" s="88">
        <v>0.55320000000000003</v>
      </c>
      <c r="R247" s="85">
        <v>1.8335166850018299E-2</v>
      </c>
      <c r="S247" s="86">
        <v>0</v>
      </c>
      <c r="T247" s="86">
        <v>1.23</v>
      </c>
      <c r="U247" s="88">
        <v>0.107873586381849</v>
      </c>
      <c r="V247" s="89">
        <v>4.87</v>
      </c>
      <c r="W247" s="85">
        <v>63.6422911371928</v>
      </c>
      <c r="X247" s="88">
        <v>67</v>
      </c>
      <c r="Y247" s="85"/>
      <c r="Z247" s="88"/>
      <c r="AA247" s="85">
        <v>0</v>
      </c>
      <c r="AB247" s="91">
        <v>0</v>
      </c>
      <c r="AC247" s="86">
        <v>0</v>
      </c>
      <c r="AD247" s="86">
        <v>0</v>
      </c>
      <c r="AE247" s="86">
        <v>0</v>
      </c>
      <c r="AF247" s="88">
        <v>1.9600253641300001E-2</v>
      </c>
      <c r="AG247" s="85">
        <v>3.6455980493200001E-2</v>
      </c>
      <c r="AH247" s="86">
        <v>5.2323000000000001E-2</v>
      </c>
      <c r="AI247" s="88">
        <v>8.6634965647199996E-2</v>
      </c>
      <c r="AJ247" s="150">
        <v>1.49</v>
      </c>
      <c r="AK247" s="151">
        <v>0</v>
      </c>
    </row>
    <row r="248" spans="1:37" x14ac:dyDescent="0.2">
      <c r="A248" s="149" t="s">
        <v>828</v>
      </c>
      <c r="B248" s="66" t="s">
        <v>829</v>
      </c>
      <c r="C248" s="67">
        <v>65</v>
      </c>
      <c r="D248" s="84" t="s">
        <v>339</v>
      </c>
      <c r="E248" s="85">
        <v>88.127359456849405</v>
      </c>
      <c r="F248" s="91">
        <v>88.127359456849405</v>
      </c>
      <c r="G248" s="86">
        <v>26.418600567732899</v>
      </c>
      <c r="H248" s="86">
        <v>26.418600567732899</v>
      </c>
      <c r="I248" s="86">
        <v>5.57</v>
      </c>
      <c r="J248" s="86">
        <v>7.93</v>
      </c>
      <c r="K248" s="87">
        <v>0</v>
      </c>
      <c r="L248" s="85">
        <v>3.7267565548000001E-7</v>
      </c>
      <c r="M248" s="86">
        <v>4.9408148774920703E-3</v>
      </c>
      <c r="N248" s="86">
        <v>75.699551569506696</v>
      </c>
      <c r="O248" s="86">
        <v>26.5020219526285</v>
      </c>
      <c r="P248" s="86">
        <v>0.318</v>
      </c>
      <c r="Q248" s="88">
        <v>0.439</v>
      </c>
      <c r="R248" s="85">
        <v>2.3310023310023301E-2</v>
      </c>
      <c r="S248" s="86">
        <v>0</v>
      </c>
      <c r="T248" s="86">
        <v>0.88</v>
      </c>
      <c r="U248" s="88">
        <v>0.20192560943490101</v>
      </c>
      <c r="V248" s="89">
        <v>5</v>
      </c>
      <c r="W248" s="85">
        <v>64.232006344729101</v>
      </c>
      <c r="X248" s="88">
        <v>67.599999999999994</v>
      </c>
      <c r="Y248" s="85"/>
      <c r="Z248" s="88"/>
      <c r="AA248" s="85">
        <v>0</v>
      </c>
      <c r="AB248" s="91">
        <v>0</v>
      </c>
      <c r="AC248" s="86">
        <v>0</v>
      </c>
      <c r="AD248" s="86">
        <v>0</v>
      </c>
      <c r="AE248" s="86">
        <v>0</v>
      </c>
      <c r="AF248" s="88">
        <v>6.6004117792800004E-3</v>
      </c>
      <c r="AG248" s="85">
        <v>5.5800100588500002E-3</v>
      </c>
      <c r="AH248" s="86">
        <v>3.9021E-2</v>
      </c>
      <c r="AI248" s="88">
        <v>4.3797941626700001E-8</v>
      </c>
      <c r="AJ248" s="150">
        <v>1.52</v>
      </c>
      <c r="AK248" s="151">
        <v>0</v>
      </c>
    </row>
    <row r="249" spans="1:37" x14ac:dyDescent="0.2">
      <c r="A249" s="149" t="s">
        <v>830</v>
      </c>
      <c r="B249" s="66" t="s">
        <v>831</v>
      </c>
      <c r="C249" s="67">
        <v>65</v>
      </c>
      <c r="D249" s="84" t="s">
        <v>339</v>
      </c>
      <c r="E249" s="85">
        <v>72.624105331649204</v>
      </c>
      <c r="F249" s="91">
        <v>72.624105331649204</v>
      </c>
      <c r="G249" s="86">
        <v>39.396027098403898</v>
      </c>
      <c r="H249" s="86">
        <v>39.396027098403898</v>
      </c>
      <c r="I249" s="86">
        <v>34.659999999999997</v>
      </c>
      <c r="J249" s="86">
        <v>87.09</v>
      </c>
      <c r="K249" s="87">
        <v>0</v>
      </c>
      <c r="L249" s="85">
        <v>3.0441315215899998E-10</v>
      </c>
      <c r="M249" s="86">
        <v>0</v>
      </c>
      <c r="N249" s="86">
        <v>65.382511526138899</v>
      </c>
      <c r="O249" s="86">
        <v>56.251878569281601</v>
      </c>
      <c r="P249" s="86">
        <v>3.0369999999999999</v>
      </c>
      <c r="Q249" s="88">
        <v>0.85050000000000003</v>
      </c>
      <c r="R249" s="85">
        <v>0</v>
      </c>
      <c r="S249" s="86">
        <v>0</v>
      </c>
      <c r="T249" s="86">
        <v>1.21</v>
      </c>
      <c r="U249" s="88">
        <v>1.04106862632526</v>
      </c>
      <c r="V249" s="89">
        <v>4.5</v>
      </c>
      <c r="W249" s="85">
        <v>61.008054022897397</v>
      </c>
      <c r="X249" s="88">
        <v>66.633333333300001</v>
      </c>
      <c r="Y249" s="85">
        <v>-100</v>
      </c>
      <c r="Z249" s="88"/>
      <c r="AA249" s="85">
        <v>0</v>
      </c>
      <c r="AB249" s="91">
        <v>0</v>
      </c>
      <c r="AC249" s="86">
        <v>0</v>
      </c>
      <c r="AD249" s="86">
        <v>0</v>
      </c>
      <c r="AE249" s="86">
        <v>0</v>
      </c>
      <c r="AF249" s="88">
        <v>5.2906979749899996</v>
      </c>
      <c r="AG249" s="85">
        <v>4.1787997290499999E-2</v>
      </c>
      <c r="AH249" s="86">
        <v>0.29219400000000001</v>
      </c>
      <c r="AI249" s="88">
        <v>0.26859597224100001</v>
      </c>
      <c r="AJ249" s="150">
        <v>1.35</v>
      </c>
      <c r="AK249" s="151">
        <v>0</v>
      </c>
    </row>
    <row r="250" spans="1:37" x14ac:dyDescent="0.2">
      <c r="A250" s="149" t="s">
        <v>832</v>
      </c>
      <c r="B250" s="66" t="s">
        <v>833</v>
      </c>
      <c r="C250" s="67">
        <v>65</v>
      </c>
      <c r="D250" s="84" t="s">
        <v>339</v>
      </c>
      <c r="E250" s="85">
        <v>75.126915293437406</v>
      </c>
      <c r="F250" s="91">
        <v>75.099161607401001</v>
      </c>
      <c r="G250" s="86">
        <v>28.1688349233883</v>
      </c>
      <c r="H250" s="86">
        <v>28.166522116218601</v>
      </c>
      <c r="I250" s="86">
        <v>35.590000000000003</v>
      </c>
      <c r="J250" s="86">
        <v>39.270000000000003</v>
      </c>
      <c r="K250" s="87">
        <v>0</v>
      </c>
      <c r="L250" s="85">
        <v>7.7273376047700003E-9</v>
      </c>
      <c r="M250" s="86">
        <v>0</v>
      </c>
      <c r="N250" s="86">
        <v>66.668238511777005</v>
      </c>
      <c r="O250" s="86">
        <v>45.740410347903698</v>
      </c>
      <c r="P250" s="86">
        <v>1.639</v>
      </c>
      <c r="Q250" s="88">
        <v>0.35980000000000001</v>
      </c>
      <c r="R250" s="85">
        <v>0</v>
      </c>
      <c r="S250" s="86">
        <v>0</v>
      </c>
      <c r="T250" s="86">
        <v>0.71</v>
      </c>
      <c r="U250" s="88">
        <v>0.47412546978895598</v>
      </c>
      <c r="V250" s="89">
        <v>4.79</v>
      </c>
      <c r="W250" s="85">
        <v>63.031572977806903</v>
      </c>
      <c r="X250" s="88">
        <v>71.833333333300004</v>
      </c>
      <c r="Y250" s="85">
        <v>-100</v>
      </c>
      <c r="Z250" s="88"/>
      <c r="AA250" s="85">
        <v>0</v>
      </c>
      <c r="AB250" s="91">
        <v>0</v>
      </c>
      <c r="AC250" s="86">
        <v>0</v>
      </c>
      <c r="AD250" s="86">
        <v>0</v>
      </c>
      <c r="AE250" s="86">
        <v>0</v>
      </c>
      <c r="AF250" s="88">
        <v>1.8266744594799999E-7</v>
      </c>
      <c r="AG250" s="85">
        <v>4.68721534198E-2</v>
      </c>
      <c r="AH250" s="86">
        <v>0.23988499999999999</v>
      </c>
      <c r="AI250" s="88">
        <v>0.22359697179099999</v>
      </c>
      <c r="AJ250" s="150">
        <v>1.41</v>
      </c>
      <c r="AK250" s="151">
        <v>0</v>
      </c>
    </row>
    <row r="251" spans="1:37" x14ac:dyDescent="0.2">
      <c r="A251" s="149" t="s">
        <v>834</v>
      </c>
      <c r="B251" s="66" t="s">
        <v>835</v>
      </c>
      <c r="C251" s="67">
        <v>65</v>
      </c>
      <c r="D251" s="84" t="s">
        <v>339</v>
      </c>
      <c r="E251" s="85">
        <v>72.356441042719595</v>
      </c>
      <c r="F251" s="91">
        <v>72.345729504445302</v>
      </c>
      <c r="G251" s="86">
        <v>32.4549871948429</v>
      </c>
      <c r="H251" s="86">
        <v>32.454013418636102</v>
      </c>
      <c r="I251" s="86">
        <v>5.26</v>
      </c>
      <c r="J251" s="86">
        <v>9.91</v>
      </c>
      <c r="K251" s="87">
        <v>0</v>
      </c>
      <c r="L251" s="85">
        <v>0</v>
      </c>
      <c r="M251" s="86">
        <v>0</v>
      </c>
      <c r="N251" s="86">
        <v>62.546708824374797</v>
      </c>
      <c r="O251" s="86">
        <v>48.331246256873698</v>
      </c>
      <c r="P251" s="86">
        <v>0.307</v>
      </c>
      <c r="Q251" s="88">
        <v>0.41110000000000002</v>
      </c>
      <c r="R251" s="85">
        <v>0</v>
      </c>
      <c r="S251" s="86">
        <v>0</v>
      </c>
      <c r="T251" s="86">
        <v>0.6</v>
      </c>
      <c r="U251" s="88">
        <v>0.712804183342584</v>
      </c>
      <c r="V251" s="89">
        <v>4.82</v>
      </c>
      <c r="W251" s="85">
        <v>59.063490016665497</v>
      </c>
      <c r="X251" s="88">
        <v>72.766666666700004</v>
      </c>
      <c r="Y251" s="85">
        <v>-100</v>
      </c>
      <c r="Z251" s="88"/>
      <c r="AA251" s="85">
        <v>0</v>
      </c>
      <c r="AB251" s="91">
        <v>0</v>
      </c>
      <c r="AC251" s="86">
        <v>0</v>
      </c>
      <c r="AD251" s="86">
        <v>0</v>
      </c>
      <c r="AE251" s="86">
        <v>0</v>
      </c>
      <c r="AF251" s="88">
        <v>5.1672524335800001E-8</v>
      </c>
      <c r="AG251" s="85">
        <v>0.14847603150399999</v>
      </c>
      <c r="AH251" s="86">
        <v>6.9505999999999998E-2</v>
      </c>
      <c r="AI251" s="88">
        <v>3.3264658938599997E-7</v>
      </c>
      <c r="AJ251" s="150">
        <v>1.49</v>
      </c>
      <c r="AK251" s="151">
        <v>0</v>
      </c>
    </row>
    <row r="252" spans="1:37" x14ac:dyDescent="0.2">
      <c r="A252" s="149" t="s">
        <v>836</v>
      </c>
      <c r="B252" s="66" t="s">
        <v>837</v>
      </c>
      <c r="C252" s="67">
        <v>65</v>
      </c>
      <c r="D252" s="84" t="s">
        <v>339</v>
      </c>
      <c r="E252" s="85">
        <v>64.9591441327605</v>
      </c>
      <c r="F252" s="91">
        <v>64.954932187684307</v>
      </c>
      <c r="G252" s="86">
        <v>32.314885013899399</v>
      </c>
      <c r="H252" s="86">
        <v>32.314042624884202</v>
      </c>
      <c r="I252" s="86">
        <v>6.32</v>
      </c>
      <c r="J252" s="86">
        <v>8.36</v>
      </c>
      <c r="K252" s="87">
        <v>5.62E-2</v>
      </c>
      <c r="L252" s="85">
        <v>1.2125695874700001E-8</v>
      </c>
      <c r="M252" s="86">
        <v>0</v>
      </c>
      <c r="N252" s="86">
        <v>57.724180898003802</v>
      </c>
      <c r="O252" s="86">
        <v>37.527333894028601</v>
      </c>
      <c r="P252" s="86">
        <v>0.35299999999999998</v>
      </c>
      <c r="Q252" s="88">
        <v>0.5242</v>
      </c>
      <c r="R252" s="85">
        <v>0</v>
      </c>
      <c r="S252" s="86">
        <v>0</v>
      </c>
      <c r="T252" s="86">
        <v>0.76</v>
      </c>
      <c r="U252" s="88">
        <v>2.0166793025018999</v>
      </c>
      <c r="V252" s="89">
        <v>4.7699999999999996</v>
      </c>
      <c r="W252" s="85">
        <v>53.213294672544102</v>
      </c>
      <c r="X252" s="88">
        <v>63.4666666667</v>
      </c>
      <c r="Y252" s="85"/>
      <c r="Z252" s="88"/>
      <c r="AA252" s="85">
        <v>0</v>
      </c>
      <c r="AB252" s="91">
        <v>0</v>
      </c>
      <c r="AC252" s="86">
        <v>0</v>
      </c>
      <c r="AD252" s="86">
        <v>0</v>
      </c>
      <c r="AE252" s="86">
        <v>0</v>
      </c>
      <c r="AF252" s="88">
        <v>6.1774317750800005E-8</v>
      </c>
      <c r="AG252" s="85">
        <v>0.81232540243700002</v>
      </c>
      <c r="AH252" s="86">
        <v>6.3433000000000003E-2</v>
      </c>
      <c r="AI252" s="88">
        <v>0.11509022187</v>
      </c>
      <c r="AJ252" s="150">
        <v>1.39</v>
      </c>
      <c r="AK252" s="151">
        <v>0</v>
      </c>
    </row>
    <row r="253" spans="1:37" x14ac:dyDescent="0.2">
      <c r="A253" s="149" t="s">
        <v>838</v>
      </c>
      <c r="B253" s="66" t="s">
        <v>839</v>
      </c>
      <c r="C253" s="67">
        <v>65</v>
      </c>
      <c r="D253" s="84" t="s">
        <v>339</v>
      </c>
      <c r="E253" s="85">
        <v>80.709562693538004</v>
      </c>
      <c r="F253" s="91">
        <v>80.681969156557599</v>
      </c>
      <c r="G253" s="86">
        <v>35.829185786262499</v>
      </c>
      <c r="H253" s="86">
        <v>35.817432983474497</v>
      </c>
      <c r="I253" s="86">
        <v>10.65</v>
      </c>
      <c r="J253" s="86">
        <v>7.77</v>
      </c>
      <c r="K253" s="87">
        <v>0.19869999999999999</v>
      </c>
      <c r="L253" s="85">
        <v>2.00001203505E-2</v>
      </c>
      <c r="M253" s="86">
        <v>1.79867375409486E-4</v>
      </c>
      <c r="N253" s="86">
        <v>71.112327182992402</v>
      </c>
      <c r="O253" s="86">
        <v>59.356207994340302</v>
      </c>
      <c r="P253" s="86">
        <v>0.31900000000000001</v>
      </c>
      <c r="Q253" s="88">
        <v>0.56779999999999997</v>
      </c>
      <c r="R253" s="85">
        <v>6.7626969635490603E-3</v>
      </c>
      <c r="S253" s="86">
        <v>0</v>
      </c>
      <c r="T253" s="86">
        <v>1.18</v>
      </c>
      <c r="U253" s="88">
        <v>1.14666475896534</v>
      </c>
      <c r="V253" s="89">
        <v>4.9000000000000004</v>
      </c>
      <c r="W253" s="85">
        <v>62.004631573664703</v>
      </c>
      <c r="X253" s="88">
        <v>66.733333333299996</v>
      </c>
      <c r="Y253" s="85"/>
      <c r="Z253" s="88"/>
      <c r="AA253" s="85">
        <v>0</v>
      </c>
      <c r="AB253" s="91">
        <v>0</v>
      </c>
      <c r="AC253" s="86">
        <v>0</v>
      </c>
      <c r="AD253" s="86">
        <v>0</v>
      </c>
      <c r="AE253" s="86">
        <v>0</v>
      </c>
      <c r="AF253" s="88">
        <v>2.2581186578699999E-9</v>
      </c>
      <c r="AG253" s="85">
        <v>0.102363944931</v>
      </c>
      <c r="AH253" s="86">
        <v>7.7959000000000001E-2</v>
      </c>
      <c r="AI253" s="88">
        <v>0.14872887034999999</v>
      </c>
      <c r="AJ253" s="150">
        <v>1.59</v>
      </c>
      <c r="AK253" s="151">
        <v>0</v>
      </c>
    </row>
    <row r="254" spans="1:37" x14ac:dyDescent="0.2">
      <c r="A254" s="149" t="s">
        <v>840</v>
      </c>
      <c r="B254" s="66" t="s">
        <v>841</v>
      </c>
      <c r="C254" s="67">
        <v>65</v>
      </c>
      <c r="D254" s="84" t="s">
        <v>339</v>
      </c>
      <c r="E254" s="85">
        <v>83.988288930291702</v>
      </c>
      <c r="F254" s="91">
        <v>83.988288930291702</v>
      </c>
      <c r="G254" s="86">
        <v>35.134067707841403</v>
      </c>
      <c r="H254" s="86">
        <v>35.134067707841403</v>
      </c>
      <c r="I254" s="86">
        <v>17.64</v>
      </c>
      <c r="J254" s="86">
        <v>14.51</v>
      </c>
      <c r="K254" s="87">
        <v>2.86E-2</v>
      </c>
      <c r="L254" s="85">
        <v>2.00000138192E-2</v>
      </c>
      <c r="M254" s="86">
        <v>8.8613925677727195E-4</v>
      </c>
      <c r="N254" s="86">
        <v>71.1536797660454</v>
      </c>
      <c r="O254" s="86">
        <v>56.689845140918401</v>
      </c>
      <c r="P254" s="86">
        <v>0.63600000000000001</v>
      </c>
      <c r="Q254" s="88">
        <v>0.38159999999999999</v>
      </c>
      <c r="R254" s="85">
        <v>2.1443122118580502E-2</v>
      </c>
      <c r="S254" s="86">
        <v>0</v>
      </c>
      <c r="T254" s="86">
        <v>0.95</v>
      </c>
      <c r="U254" s="88">
        <v>0.57181616024589799</v>
      </c>
      <c r="V254" s="89">
        <v>4.92</v>
      </c>
      <c r="W254" s="85">
        <v>65.597009567123095</v>
      </c>
      <c r="X254" s="88">
        <v>70.166666666699996</v>
      </c>
      <c r="Y254" s="85"/>
      <c r="Z254" s="88"/>
      <c r="AA254" s="85">
        <v>0.19</v>
      </c>
      <c r="AB254" s="91">
        <v>0.19</v>
      </c>
      <c r="AC254" s="86">
        <v>0.05</v>
      </c>
      <c r="AD254" s="86">
        <v>0.05</v>
      </c>
      <c r="AE254" s="86">
        <v>0</v>
      </c>
      <c r="AF254" s="88">
        <v>2.70000139784E-2</v>
      </c>
      <c r="AG254" s="85">
        <v>3.9127992717000001E-2</v>
      </c>
      <c r="AH254" s="86">
        <v>8.6446999999999996E-2</v>
      </c>
      <c r="AI254" s="88">
        <v>0.38772995584499997</v>
      </c>
      <c r="AJ254" s="150">
        <v>1.78</v>
      </c>
      <c r="AK254" s="151">
        <v>0</v>
      </c>
    </row>
    <row r="255" spans="1:37" x14ac:dyDescent="0.2">
      <c r="A255" s="149" t="s">
        <v>842</v>
      </c>
      <c r="B255" s="66" t="s">
        <v>843</v>
      </c>
      <c r="C255" s="67">
        <v>65</v>
      </c>
      <c r="D255" s="84" t="s">
        <v>339</v>
      </c>
      <c r="E255" s="85">
        <v>88.065925630692504</v>
      </c>
      <c r="F255" s="91">
        <v>88.065925630692504</v>
      </c>
      <c r="G255" s="86">
        <v>39.043148369573203</v>
      </c>
      <c r="H255" s="86">
        <v>39.043148369573203</v>
      </c>
      <c r="I255" s="86">
        <v>4.8499999999999996</v>
      </c>
      <c r="J255" s="86">
        <v>5.35</v>
      </c>
      <c r="K255" s="87">
        <v>8.2000000000000007E-3</v>
      </c>
      <c r="L255" s="85">
        <v>7.0000055361699995E-2</v>
      </c>
      <c r="M255" s="86">
        <v>0</v>
      </c>
      <c r="N255" s="86">
        <v>73.056534486332794</v>
      </c>
      <c r="O255" s="86">
        <v>70.250867572650904</v>
      </c>
      <c r="P255" s="86">
        <v>0.26</v>
      </c>
      <c r="Q255" s="88">
        <v>0.44290000000000002</v>
      </c>
      <c r="R255" s="85">
        <v>0</v>
      </c>
      <c r="S255" s="86">
        <v>0</v>
      </c>
      <c r="T255" s="86">
        <v>0.73</v>
      </c>
      <c r="U255" s="88">
        <v>0.42956467826934103</v>
      </c>
      <c r="V255" s="89">
        <v>4.96</v>
      </c>
      <c r="W255" s="85">
        <v>65.556201479373399</v>
      </c>
      <c r="X255" s="88">
        <v>65.5</v>
      </c>
      <c r="Y255" s="85"/>
      <c r="Z255" s="88"/>
      <c r="AA255" s="85">
        <v>0</v>
      </c>
      <c r="AB255" s="91">
        <v>0</v>
      </c>
      <c r="AC255" s="86">
        <v>0</v>
      </c>
      <c r="AD255" s="86">
        <v>0</v>
      </c>
      <c r="AE255" s="86">
        <v>0</v>
      </c>
      <c r="AF255" s="88">
        <v>0.14299996015999999</v>
      </c>
      <c r="AG255" s="85">
        <v>1.48860365022E-2</v>
      </c>
      <c r="AH255" s="86">
        <v>3.6104999999999998E-2</v>
      </c>
      <c r="AI255" s="88">
        <v>0.33898691014299998</v>
      </c>
      <c r="AJ255" s="150">
        <v>1.76</v>
      </c>
      <c r="AK255" s="151">
        <v>1</v>
      </c>
    </row>
    <row r="256" spans="1:37" x14ac:dyDescent="0.2">
      <c r="A256" s="149" t="s">
        <v>844</v>
      </c>
      <c r="B256" s="66" t="s">
        <v>845</v>
      </c>
      <c r="C256" s="67">
        <v>65</v>
      </c>
      <c r="D256" s="84" t="s">
        <v>339</v>
      </c>
      <c r="E256" s="85">
        <v>69.763669210632997</v>
      </c>
      <c r="F256" s="91">
        <v>69.763669210632997</v>
      </c>
      <c r="G256" s="86">
        <v>27.072963905172699</v>
      </c>
      <c r="H256" s="86">
        <v>27.072963905172699</v>
      </c>
      <c r="I256" s="86">
        <v>9.9700000000000006</v>
      </c>
      <c r="J256" s="86">
        <v>19.52</v>
      </c>
      <c r="K256" s="87">
        <v>0</v>
      </c>
      <c r="L256" s="85">
        <v>0.74000004512899997</v>
      </c>
      <c r="M256" s="86">
        <v>0</v>
      </c>
      <c r="N256" s="86">
        <v>63.626209977662</v>
      </c>
      <c r="O256" s="86">
        <v>66.203028603477307</v>
      </c>
      <c r="P256" s="86">
        <v>0.45900000000000002</v>
      </c>
      <c r="Q256" s="88">
        <v>0.75790000000000002</v>
      </c>
      <c r="R256" s="85">
        <v>0</v>
      </c>
      <c r="S256" s="86">
        <v>0</v>
      </c>
      <c r="T256" s="86">
        <v>1.01</v>
      </c>
      <c r="U256" s="88">
        <v>0.21384065184529699</v>
      </c>
      <c r="V256" s="89">
        <v>4.8899999999999997</v>
      </c>
      <c r="W256" s="85">
        <v>52.603425417971302</v>
      </c>
      <c r="X256" s="88">
        <v>58.4666666667</v>
      </c>
      <c r="Y256" s="85"/>
      <c r="Z256" s="88"/>
      <c r="AA256" s="85">
        <v>0</v>
      </c>
      <c r="AB256" s="91">
        <v>0</v>
      </c>
      <c r="AC256" s="86">
        <v>0</v>
      </c>
      <c r="AD256" s="86">
        <v>0</v>
      </c>
      <c r="AE256" s="86">
        <v>0</v>
      </c>
      <c r="AF256" s="88">
        <v>0</v>
      </c>
      <c r="AG256" s="85">
        <v>0.38773000252500001</v>
      </c>
      <c r="AH256" s="86">
        <v>6.0780000000000001E-2</v>
      </c>
      <c r="AI256" s="88">
        <v>3.18499998006E-2</v>
      </c>
      <c r="AJ256" s="150">
        <v>2.0699999999999998</v>
      </c>
      <c r="AK256" s="151">
        <v>0</v>
      </c>
    </row>
    <row r="257" spans="1:37" x14ac:dyDescent="0.2">
      <c r="A257" s="149" t="s">
        <v>846</v>
      </c>
      <c r="B257" s="66" t="s">
        <v>847</v>
      </c>
      <c r="C257" s="67">
        <v>65</v>
      </c>
      <c r="D257" s="84" t="s">
        <v>339</v>
      </c>
      <c r="E257" s="85">
        <v>79.860801818749906</v>
      </c>
      <c r="F257" s="91">
        <v>79.860801818749906</v>
      </c>
      <c r="G257" s="86">
        <v>29.3778625700478</v>
      </c>
      <c r="H257" s="86">
        <v>29.3778625700478</v>
      </c>
      <c r="I257" s="86">
        <v>19.079999999999998</v>
      </c>
      <c r="J257" s="86">
        <v>12.46</v>
      </c>
      <c r="K257" s="87">
        <v>0</v>
      </c>
      <c r="L257" s="85">
        <v>0.30000023080400001</v>
      </c>
      <c r="M257" s="86">
        <v>2.27921348848125E-2</v>
      </c>
      <c r="N257" s="86">
        <v>76.659971103358302</v>
      </c>
      <c r="O257" s="86">
        <v>71.720340164505799</v>
      </c>
      <c r="P257" s="86">
        <v>0.41699999999999998</v>
      </c>
      <c r="Q257" s="88">
        <v>0.49490000000000001</v>
      </c>
      <c r="R257" s="85">
        <v>9.0826521344232504E-3</v>
      </c>
      <c r="S257" s="86">
        <v>0</v>
      </c>
      <c r="T257" s="86">
        <v>1.18</v>
      </c>
      <c r="U257" s="88">
        <v>0.31509043893294703</v>
      </c>
      <c r="V257" s="89">
        <v>4.96</v>
      </c>
      <c r="W257" s="85">
        <v>61.716480630846803</v>
      </c>
      <c r="X257" s="88"/>
      <c r="Y257" s="85">
        <v>-25.980000000000004</v>
      </c>
      <c r="Z257" s="88">
        <v>-100</v>
      </c>
      <c r="AA257" s="85">
        <v>0</v>
      </c>
      <c r="AB257" s="91">
        <v>0</v>
      </c>
      <c r="AC257" s="86">
        <v>0</v>
      </c>
      <c r="AD257" s="86">
        <v>0</v>
      </c>
      <c r="AE257" s="86">
        <v>0</v>
      </c>
      <c r="AF257" s="88">
        <v>3.0582605274999999E-8</v>
      </c>
      <c r="AG257" s="85">
        <v>0.16686602195399999</v>
      </c>
      <c r="AH257" s="86">
        <v>9.3102000000000004E-2</v>
      </c>
      <c r="AI257" s="88">
        <v>7.1420032838399997E-2</v>
      </c>
      <c r="AJ257" s="150">
        <v>1.91</v>
      </c>
      <c r="AK257" s="151">
        <v>0</v>
      </c>
    </row>
    <row r="258" spans="1:37" x14ac:dyDescent="0.2">
      <c r="A258" s="149" t="s">
        <v>848</v>
      </c>
      <c r="B258" s="66" t="s">
        <v>849</v>
      </c>
      <c r="C258" s="67">
        <v>65</v>
      </c>
      <c r="D258" s="84" t="s">
        <v>339</v>
      </c>
      <c r="E258" s="85">
        <v>66.662797985190707</v>
      </c>
      <c r="F258" s="91">
        <v>66.556022376453697</v>
      </c>
      <c r="G258" s="86">
        <v>27.494719249785302</v>
      </c>
      <c r="H258" s="86">
        <v>27.3902648499338</v>
      </c>
      <c r="I258" s="86">
        <v>40.98</v>
      </c>
      <c r="J258" s="86">
        <v>27.09</v>
      </c>
      <c r="K258" s="87">
        <v>0</v>
      </c>
      <c r="L258" s="85">
        <v>1.81999786284</v>
      </c>
      <c r="M258" s="86">
        <v>0</v>
      </c>
      <c r="N258" s="86">
        <v>66.957091055600301</v>
      </c>
      <c r="O258" s="86">
        <v>63.328839318543899</v>
      </c>
      <c r="P258" s="86">
        <v>1.0069999999999999</v>
      </c>
      <c r="Q258" s="88">
        <v>1.109</v>
      </c>
      <c r="R258" s="85">
        <v>0</v>
      </c>
      <c r="S258" s="86">
        <v>0</v>
      </c>
      <c r="T258" s="86">
        <v>2.1800000000000002</v>
      </c>
      <c r="U258" s="88">
        <v>0.19498154638935999</v>
      </c>
      <c r="V258" s="89">
        <v>4.75</v>
      </c>
      <c r="W258" s="85">
        <v>58.093599094969697</v>
      </c>
      <c r="X258" s="88"/>
      <c r="Y258" s="85">
        <v>-100</v>
      </c>
      <c r="Z258" s="88">
        <v>-100</v>
      </c>
      <c r="AA258" s="85">
        <v>0</v>
      </c>
      <c r="AB258" s="91">
        <v>0</v>
      </c>
      <c r="AC258" s="86">
        <v>0</v>
      </c>
      <c r="AD258" s="86">
        <v>0</v>
      </c>
      <c r="AE258" s="86">
        <v>0</v>
      </c>
      <c r="AF258" s="88">
        <v>0</v>
      </c>
      <c r="AG258" s="85">
        <v>0.211525895868</v>
      </c>
      <c r="AH258" s="86">
        <v>5.9977999999999997E-2</v>
      </c>
      <c r="AI258" s="88">
        <v>9.5550203959400004E-3</v>
      </c>
      <c r="AJ258" s="150">
        <v>2.08</v>
      </c>
      <c r="AK258" s="151">
        <v>2</v>
      </c>
    </row>
    <row r="259" spans="1:37" x14ac:dyDescent="0.2">
      <c r="A259" s="149" t="s">
        <v>850</v>
      </c>
      <c r="B259" s="66" t="s">
        <v>851</v>
      </c>
      <c r="C259" s="67">
        <v>65</v>
      </c>
      <c r="D259" s="84" t="s">
        <v>339</v>
      </c>
      <c r="E259" s="85">
        <v>68.801664055324395</v>
      </c>
      <c r="F259" s="91">
        <v>68.753039062077903</v>
      </c>
      <c r="G259" s="86">
        <v>29.8719541844508</v>
      </c>
      <c r="H259" s="86">
        <v>29.8251301168801</v>
      </c>
      <c r="I259" s="86">
        <v>17.100000000000001</v>
      </c>
      <c r="J259" s="86">
        <v>48.75</v>
      </c>
      <c r="K259" s="87">
        <v>0</v>
      </c>
      <c r="L259" s="85">
        <v>0.22999997467700001</v>
      </c>
      <c r="M259" s="86">
        <v>1.8111614411584201E-3</v>
      </c>
      <c r="N259" s="86">
        <v>64.840149309580099</v>
      </c>
      <c r="O259" s="86">
        <v>69.023058252427205</v>
      </c>
      <c r="P259" s="86">
        <v>2.323</v>
      </c>
      <c r="Q259" s="88">
        <v>0.9405</v>
      </c>
      <c r="R259" s="85">
        <v>2.0629190304280599E-2</v>
      </c>
      <c r="S259" s="86">
        <v>0</v>
      </c>
      <c r="T259" s="86">
        <v>1.1200000000000001</v>
      </c>
      <c r="U259" s="88">
        <v>1.4362382264483899</v>
      </c>
      <c r="V259" s="89">
        <v>4.6900000000000004</v>
      </c>
      <c r="W259" s="85">
        <v>59.863837878962798</v>
      </c>
      <c r="X259" s="88">
        <v>67.266666666700004</v>
      </c>
      <c r="Y259" s="85"/>
      <c r="Z259" s="88">
        <v>-100</v>
      </c>
      <c r="AA259" s="85">
        <v>0</v>
      </c>
      <c r="AB259" s="91">
        <v>0</v>
      </c>
      <c r="AC259" s="86">
        <v>0</v>
      </c>
      <c r="AD259" s="86">
        <v>0.01</v>
      </c>
      <c r="AE259" s="86">
        <v>0</v>
      </c>
      <c r="AF259" s="88">
        <v>1.00112657653E-7</v>
      </c>
      <c r="AG259" s="85">
        <v>1.15060371643</v>
      </c>
      <c r="AH259" s="86">
        <v>0.29543799999999998</v>
      </c>
      <c r="AI259" s="88">
        <v>5.7329980213000002E-2</v>
      </c>
      <c r="AJ259" s="150">
        <v>2.0699999999999998</v>
      </c>
      <c r="AK259" s="151">
        <v>1</v>
      </c>
    </row>
    <row r="260" spans="1:37" x14ac:dyDescent="0.2">
      <c r="A260" s="149" t="s">
        <v>852</v>
      </c>
      <c r="B260" s="66" t="s">
        <v>853</v>
      </c>
      <c r="C260" s="67">
        <v>65</v>
      </c>
      <c r="D260" s="84" t="s">
        <v>339</v>
      </c>
      <c r="E260" s="85">
        <v>82.189588515599198</v>
      </c>
      <c r="F260" s="91">
        <v>82.178200017981794</v>
      </c>
      <c r="G260" s="86">
        <v>36.1476908322594</v>
      </c>
      <c r="H260" s="86">
        <v>36.136302334641996</v>
      </c>
      <c r="I260" s="86">
        <v>8.27</v>
      </c>
      <c r="J260" s="86">
        <v>15.33</v>
      </c>
      <c r="K260" s="87">
        <v>0</v>
      </c>
      <c r="L260" s="85">
        <v>0.20999999505</v>
      </c>
      <c r="M260" s="86">
        <v>2.9361186205924298E-5</v>
      </c>
      <c r="N260" s="86">
        <v>74.941028797351294</v>
      </c>
      <c r="O260" s="86">
        <v>62.316062577447298</v>
      </c>
      <c r="P260" s="86">
        <v>0.504</v>
      </c>
      <c r="Q260" s="88">
        <v>0.51949999999999996</v>
      </c>
      <c r="R260" s="85">
        <v>6.7100583775078796E-3</v>
      </c>
      <c r="S260" s="86">
        <v>0</v>
      </c>
      <c r="T260" s="86">
        <v>0.93</v>
      </c>
      <c r="U260" s="88">
        <v>0.42017562262115299</v>
      </c>
      <c r="V260" s="89">
        <v>4.8899999999999997</v>
      </c>
      <c r="W260" s="85">
        <v>59.8125438029858</v>
      </c>
      <c r="X260" s="88">
        <v>66.533333333300007</v>
      </c>
      <c r="Y260" s="85"/>
      <c r="Z260" s="88"/>
      <c r="AA260" s="85">
        <v>0</v>
      </c>
      <c r="AB260" s="91">
        <v>0</v>
      </c>
      <c r="AC260" s="86">
        <v>0</v>
      </c>
      <c r="AD260" s="86">
        <v>0</v>
      </c>
      <c r="AE260" s="86">
        <v>0</v>
      </c>
      <c r="AF260" s="88">
        <v>6.4399997960399996E-2</v>
      </c>
      <c r="AG260" s="85">
        <v>0.64107384826799996</v>
      </c>
      <c r="AH260" s="86">
        <v>0.13908799999999999</v>
      </c>
      <c r="AI260" s="88">
        <v>3.8219991844400003E-2</v>
      </c>
      <c r="AJ260" s="150">
        <v>2.2400000000000002</v>
      </c>
      <c r="AK260" s="151">
        <v>3</v>
      </c>
    </row>
    <row r="261" spans="1:37" x14ac:dyDescent="0.2">
      <c r="A261" s="149" t="s">
        <v>854</v>
      </c>
      <c r="B261" s="66" t="s">
        <v>855</v>
      </c>
      <c r="C261" s="67">
        <v>65</v>
      </c>
      <c r="D261" s="84" t="s">
        <v>339</v>
      </c>
      <c r="E261" s="85">
        <v>87.023880316735003</v>
      </c>
      <c r="F261" s="91">
        <v>87.023880316735003</v>
      </c>
      <c r="G261" s="86">
        <v>47.953637340511001</v>
      </c>
      <c r="H261" s="86">
        <v>47.953637340511001</v>
      </c>
      <c r="I261" s="86">
        <v>2.02</v>
      </c>
      <c r="J261" s="86">
        <v>1.94</v>
      </c>
      <c r="K261" s="87">
        <v>0</v>
      </c>
      <c r="L261" s="85">
        <v>0.18999999864</v>
      </c>
      <c r="M261" s="86">
        <v>0</v>
      </c>
      <c r="N261" s="86">
        <v>79.204858959898701</v>
      </c>
      <c r="O261" s="86">
        <v>48.283332145656701</v>
      </c>
      <c r="P261" s="86">
        <v>0.26800000000000002</v>
      </c>
      <c r="Q261" s="88">
        <v>0.42309999999999998</v>
      </c>
      <c r="R261" s="85">
        <v>0</v>
      </c>
      <c r="S261" s="86">
        <v>0.1</v>
      </c>
      <c r="T261" s="86">
        <v>0.81</v>
      </c>
      <c r="U261" s="88">
        <v>0.88312311560410195</v>
      </c>
      <c r="V261" s="89">
        <v>4.84</v>
      </c>
      <c r="W261" s="85">
        <v>57.409609448030402</v>
      </c>
      <c r="X261" s="88">
        <v>61.933333333299998</v>
      </c>
      <c r="Y261" s="85"/>
      <c r="Z261" s="88"/>
      <c r="AA261" s="85">
        <v>0</v>
      </c>
      <c r="AB261" s="91">
        <v>0</v>
      </c>
      <c r="AC261" s="86">
        <v>0</v>
      </c>
      <c r="AD261" s="86">
        <v>0</v>
      </c>
      <c r="AE261" s="86">
        <v>0</v>
      </c>
      <c r="AF261" s="88">
        <v>15.169699527100001</v>
      </c>
      <c r="AG261" s="85">
        <v>0.20623599745099999</v>
      </c>
      <c r="AH261" s="86">
        <v>1.9129E-2</v>
      </c>
      <c r="AI261" s="88">
        <v>3.18500116119E-3</v>
      </c>
      <c r="AJ261" s="150">
        <v>2.59</v>
      </c>
      <c r="AK261" s="151">
        <v>6</v>
      </c>
    </row>
    <row r="262" spans="1:37" x14ac:dyDescent="0.2">
      <c r="A262" s="149" t="s">
        <v>856</v>
      </c>
      <c r="B262" s="66" t="s">
        <v>857</v>
      </c>
      <c r="C262" s="67">
        <v>65</v>
      </c>
      <c r="D262" s="84" t="s">
        <v>339</v>
      </c>
      <c r="E262" s="85">
        <v>81.564719533810205</v>
      </c>
      <c r="F262" s="91">
        <v>81.564719533810205</v>
      </c>
      <c r="G262" s="86">
        <v>42.074391441286402</v>
      </c>
      <c r="H262" s="86">
        <v>42.074391441286402</v>
      </c>
      <c r="I262" s="86">
        <v>5.35</v>
      </c>
      <c r="J262" s="86">
        <v>7.5</v>
      </c>
      <c r="K262" s="87">
        <v>0</v>
      </c>
      <c r="L262" s="85">
        <v>2.74999936698</v>
      </c>
      <c r="M262" s="86">
        <v>3.6680532227033498E-3</v>
      </c>
      <c r="N262" s="86">
        <v>73.676726488845006</v>
      </c>
      <c r="O262" s="86">
        <v>31.504065040650399</v>
      </c>
      <c r="P262" s="86">
        <v>0.34399999999999997</v>
      </c>
      <c r="Q262" s="88">
        <v>0.5101</v>
      </c>
      <c r="R262" s="85">
        <v>1.41803743618832E-2</v>
      </c>
      <c r="S262" s="86">
        <v>0</v>
      </c>
      <c r="T262" s="86">
        <v>0.83</v>
      </c>
      <c r="U262" s="88">
        <v>1.97901125945195</v>
      </c>
      <c r="V262" s="89">
        <v>4.9000000000000004</v>
      </c>
      <c r="W262" s="85">
        <v>57.060351330497298</v>
      </c>
      <c r="X262" s="88">
        <v>66.466666666699993</v>
      </c>
      <c r="Y262" s="85"/>
      <c r="Z262" s="88"/>
      <c r="AA262" s="85">
        <v>0</v>
      </c>
      <c r="AB262" s="91">
        <v>0</v>
      </c>
      <c r="AC262" s="86">
        <v>0</v>
      </c>
      <c r="AD262" s="86">
        <v>0</v>
      </c>
      <c r="AE262" s="86">
        <v>0.02</v>
      </c>
      <c r="AF262" s="88">
        <v>3.1243593333899998E-9</v>
      </c>
      <c r="AG262" s="85">
        <v>2.6040096452399999E-3</v>
      </c>
      <c r="AH262" s="86">
        <v>6.2653E-2</v>
      </c>
      <c r="AI262" s="88">
        <v>5.7024761482899999E-5</v>
      </c>
      <c r="AJ262" s="150">
        <v>1.56</v>
      </c>
      <c r="AK262" s="151">
        <v>0</v>
      </c>
    </row>
    <row r="263" spans="1:37" x14ac:dyDescent="0.2">
      <c r="A263" s="149" t="s">
        <v>858</v>
      </c>
      <c r="B263" s="66" t="s">
        <v>859</v>
      </c>
      <c r="C263" s="67">
        <v>65</v>
      </c>
      <c r="D263" s="84" t="s">
        <v>339</v>
      </c>
      <c r="E263" s="85">
        <v>84.492522584073498</v>
      </c>
      <c r="F263" s="91">
        <v>84.492522584073498</v>
      </c>
      <c r="G263" s="86">
        <v>39.070826690958803</v>
      </c>
      <c r="H263" s="86">
        <v>39.070826690958803</v>
      </c>
      <c r="I263" s="86">
        <v>4.88</v>
      </c>
      <c r="J263" s="86">
        <v>5.84</v>
      </c>
      <c r="K263" s="87">
        <v>0</v>
      </c>
      <c r="L263" s="85">
        <v>1.0000094338000001E-2</v>
      </c>
      <c r="M263" s="86">
        <v>0</v>
      </c>
      <c r="N263" s="86">
        <v>76.193961573650498</v>
      </c>
      <c r="O263" s="86">
        <v>51.935654940781298</v>
      </c>
      <c r="P263" s="86">
        <v>0.252</v>
      </c>
      <c r="Q263" s="88">
        <v>0.38800000000000001</v>
      </c>
      <c r="R263" s="85">
        <v>0</v>
      </c>
      <c r="S263" s="86">
        <v>0</v>
      </c>
      <c r="T263" s="86">
        <v>0.61</v>
      </c>
      <c r="U263" s="88">
        <v>0.54657253473013001</v>
      </c>
      <c r="V263" s="89">
        <v>4.74</v>
      </c>
      <c r="W263" s="85">
        <v>61.531736319918103</v>
      </c>
      <c r="X263" s="88">
        <v>65.766666666700004</v>
      </c>
      <c r="Y263" s="85"/>
      <c r="Z263" s="88"/>
      <c r="AA263" s="85">
        <v>0</v>
      </c>
      <c r="AB263" s="91">
        <v>0</v>
      </c>
      <c r="AC263" s="86">
        <v>0</v>
      </c>
      <c r="AD263" s="86">
        <v>0</v>
      </c>
      <c r="AE263" s="86">
        <v>0</v>
      </c>
      <c r="AF263" s="88">
        <v>8.1599939530500001E-2</v>
      </c>
      <c r="AG263" s="85">
        <v>9.9200044976500003E-4</v>
      </c>
      <c r="AH263" s="86">
        <v>2.2967000000000001E-2</v>
      </c>
      <c r="AI263" s="88">
        <v>1.9000004479200001E-5</v>
      </c>
      <c r="AJ263" s="150">
        <v>1.47</v>
      </c>
      <c r="AK263" s="151">
        <v>0</v>
      </c>
    </row>
    <row r="264" spans="1:37" x14ac:dyDescent="0.2">
      <c r="A264" s="149" t="s">
        <v>860</v>
      </c>
      <c r="B264" s="66" t="s">
        <v>861</v>
      </c>
      <c r="C264" s="67">
        <v>65</v>
      </c>
      <c r="D264" s="84" t="s">
        <v>339</v>
      </c>
      <c r="E264" s="85">
        <v>85.140879653785902</v>
      </c>
      <c r="F264" s="91">
        <v>85.128602559774095</v>
      </c>
      <c r="G264" s="86">
        <v>42.817900003069298</v>
      </c>
      <c r="H264" s="86">
        <v>42.817900003069298</v>
      </c>
      <c r="I264" s="86">
        <v>8.0500000000000007</v>
      </c>
      <c r="J264" s="86">
        <v>11.62</v>
      </c>
      <c r="K264" s="87">
        <v>0</v>
      </c>
      <c r="L264" s="85">
        <v>0.14000013489099999</v>
      </c>
      <c r="M264" s="86">
        <v>1.18810675054921E-3</v>
      </c>
      <c r="N264" s="86">
        <v>76.407150243758295</v>
      </c>
      <c r="O264" s="86">
        <v>39.625155176068098</v>
      </c>
      <c r="P264" s="86">
        <v>0.39700000000000002</v>
      </c>
      <c r="Q264" s="88">
        <v>0.52010000000000001</v>
      </c>
      <c r="R264" s="85">
        <v>8.6888522026240308E-3</v>
      </c>
      <c r="S264" s="86">
        <v>0</v>
      </c>
      <c r="T264" s="86">
        <v>0.87</v>
      </c>
      <c r="U264" s="88">
        <v>1.31595101439489</v>
      </c>
      <c r="V264" s="89">
        <v>4.96</v>
      </c>
      <c r="W264" s="85">
        <v>64.181933413328693</v>
      </c>
      <c r="X264" s="88">
        <v>67.033333333300007</v>
      </c>
      <c r="Y264" s="85"/>
      <c r="Z264" s="88"/>
      <c r="AA264" s="85">
        <v>0</v>
      </c>
      <c r="AB264" s="91">
        <v>0</v>
      </c>
      <c r="AC264" s="86">
        <v>0</v>
      </c>
      <c r="AD264" s="86">
        <v>0</v>
      </c>
      <c r="AE264" s="86">
        <v>0.01</v>
      </c>
      <c r="AF264" s="88">
        <v>1.38000068482E-2</v>
      </c>
      <c r="AG264" s="85">
        <v>6.7103534683300001E-10</v>
      </c>
      <c r="AH264" s="86">
        <v>7.8449000000000005E-2</v>
      </c>
      <c r="AI264" s="88">
        <v>3.8043330109999999E-5</v>
      </c>
      <c r="AJ264" s="150">
        <v>1.72</v>
      </c>
      <c r="AK264" s="151">
        <v>0</v>
      </c>
    </row>
    <row r="265" spans="1:37" x14ac:dyDescent="0.2">
      <c r="A265" s="149" t="s">
        <v>862</v>
      </c>
      <c r="B265" s="66" t="s">
        <v>863</v>
      </c>
      <c r="C265" s="67">
        <v>65</v>
      </c>
      <c r="D265" s="84" t="s">
        <v>339</v>
      </c>
      <c r="E265" s="85">
        <v>91.240332283013501</v>
      </c>
      <c r="F265" s="91">
        <v>91.180177599541693</v>
      </c>
      <c r="G265" s="86">
        <v>44.1191635634489</v>
      </c>
      <c r="H265" s="86">
        <v>44.101976511028397</v>
      </c>
      <c r="I265" s="86">
        <v>2.42</v>
      </c>
      <c r="J265" s="86">
        <v>5.2</v>
      </c>
      <c r="K265" s="87">
        <v>0</v>
      </c>
      <c r="L265" s="85">
        <v>3.1834330697000001E-7</v>
      </c>
      <c r="M265" s="86">
        <v>0</v>
      </c>
      <c r="N265" s="86">
        <v>78.059291395516993</v>
      </c>
      <c r="O265" s="86">
        <v>62.0544653584301</v>
      </c>
      <c r="P265" s="86">
        <v>0.26</v>
      </c>
      <c r="Q265" s="88">
        <v>0.35010000000000002</v>
      </c>
      <c r="R265" s="85">
        <v>0</v>
      </c>
      <c r="S265" s="86">
        <v>0</v>
      </c>
      <c r="T265" s="86">
        <v>0.65</v>
      </c>
      <c r="U265" s="88">
        <v>0.42967631051274702</v>
      </c>
      <c r="V265" s="89">
        <v>4.9800000000000004</v>
      </c>
      <c r="W265" s="85">
        <v>61.508545403243701</v>
      </c>
      <c r="X265" s="88">
        <v>70.033333333300007</v>
      </c>
      <c r="Y265" s="85"/>
      <c r="Z265" s="88"/>
      <c r="AA265" s="85">
        <v>0</v>
      </c>
      <c r="AB265" s="91">
        <v>0</v>
      </c>
      <c r="AC265" s="86">
        <v>0</v>
      </c>
      <c r="AD265" s="86">
        <v>0</v>
      </c>
      <c r="AE265" s="86">
        <v>0</v>
      </c>
      <c r="AF265" s="88">
        <v>1.4000139227900001E-3</v>
      </c>
      <c r="AG265" s="85">
        <v>9.3391216650899991E-10</v>
      </c>
      <c r="AH265" s="86">
        <v>1.0331999999999999E-2</v>
      </c>
      <c r="AI265" s="88">
        <v>4.2916979925000001E-2</v>
      </c>
      <c r="AJ265" s="150">
        <v>1.85</v>
      </c>
      <c r="AK265" s="151">
        <v>0</v>
      </c>
    </row>
    <row r="266" spans="1:37" x14ac:dyDescent="0.2">
      <c r="A266" s="149" t="s">
        <v>864</v>
      </c>
      <c r="B266" s="66" t="s">
        <v>865</v>
      </c>
      <c r="C266" s="67">
        <v>65</v>
      </c>
      <c r="D266" s="84" t="s">
        <v>339</v>
      </c>
      <c r="E266" s="85">
        <v>86.703986986917698</v>
      </c>
      <c r="F266" s="91">
        <v>86.699660829237899</v>
      </c>
      <c r="G266" s="86">
        <v>39.524641794144102</v>
      </c>
      <c r="H266" s="86">
        <v>39.524641794144102</v>
      </c>
      <c r="I266" s="86">
        <v>8.76</v>
      </c>
      <c r="J266" s="86">
        <v>12.49</v>
      </c>
      <c r="K266" s="87">
        <v>0</v>
      </c>
      <c r="L266" s="85">
        <v>0.46999960635999999</v>
      </c>
      <c r="M266" s="86">
        <v>1.2644190059715401E-2</v>
      </c>
      <c r="N266" s="86">
        <v>77.673135047527296</v>
      </c>
      <c r="O266" s="86">
        <v>36.266877927803797</v>
      </c>
      <c r="P266" s="86">
        <v>0.45700000000000002</v>
      </c>
      <c r="Q266" s="88">
        <v>0.44219999999999998</v>
      </c>
      <c r="R266" s="85">
        <v>1.2647021626407001E-2</v>
      </c>
      <c r="S266" s="86">
        <v>0</v>
      </c>
      <c r="T266" s="86">
        <v>1.05</v>
      </c>
      <c r="U266" s="88">
        <v>0.71208555409427599</v>
      </c>
      <c r="V266" s="89">
        <v>4.8899999999999997</v>
      </c>
      <c r="W266" s="85">
        <v>67.066746539526207</v>
      </c>
      <c r="X266" s="88">
        <v>70.866666666699999</v>
      </c>
      <c r="Y266" s="85"/>
      <c r="Z266" s="88"/>
      <c r="AA266" s="85">
        <v>0</v>
      </c>
      <c r="AB266" s="91">
        <v>0</v>
      </c>
      <c r="AC266" s="86">
        <v>0</v>
      </c>
      <c r="AD266" s="86">
        <v>0</v>
      </c>
      <c r="AE266" s="86">
        <v>0.02</v>
      </c>
      <c r="AF266" s="88">
        <v>1.9480388408099999E-8</v>
      </c>
      <c r="AG266" s="85">
        <v>6.6999963108800001E-4</v>
      </c>
      <c r="AH266" s="86">
        <v>7.2859999999999994E-2</v>
      </c>
      <c r="AI266" s="88">
        <v>9.7813994213399993E-2</v>
      </c>
      <c r="AJ266" s="150">
        <v>1.94</v>
      </c>
      <c r="AK266" s="151">
        <v>0</v>
      </c>
    </row>
    <row r="267" spans="1:37" x14ac:dyDescent="0.2">
      <c r="A267" s="149" t="s">
        <v>866</v>
      </c>
      <c r="B267" s="66" t="s">
        <v>867</v>
      </c>
      <c r="C267" s="67">
        <v>65</v>
      </c>
      <c r="D267" s="84" t="s">
        <v>339</v>
      </c>
      <c r="E267" s="85">
        <v>87.165087342193701</v>
      </c>
      <c r="F267" s="91">
        <v>87.154491235506001</v>
      </c>
      <c r="G267" s="86">
        <v>33.055311676909596</v>
      </c>
      <c r="H267" s="86">
        <v>33.046229299748703</v>
      </c>
      <c r="I267" s="86">
        <v>2.75</v>
      </c>
      <c r="J267" s="86">
        <v>6.19</v>
      </c>
      <c r="K267" s="87">
        <v>0</v>
      </c>
      <c r="L267" s="85">
        <v>1.53572156187E-7</v>
      </c>
      <c r="M267" s="86">
        <v>0</v>
      </c>
      <c r="N267" s="86">
        <v>72.156886703118801</v>
      </c>
      <c r="O267" s="86">
        <v>53.308798473386503</v>
      </c>
      <c r="P267" s="86">
        <v>0.33300000000000002</v>
      </c>
      <c r="Q267" s="88">
        <v>0.25230000000000002</v>
      </c>
      <c r="R267" s="85">
        <v>0</v>
      </c>
      <c r="S267" s="86">
        <v>0</v>
      </c>
      <c r="T267" s="86">
        <v>0.57999999999999996</v>
      </c>
      <c r="U267" s="88">
        <v>0.24825164239653699</v>
      </c>
      <c r="V267" s="89">
        <v>4.6100000000000003</v>
      </c>
      <c r="W267" s="85">
        <v>69.351091016366098</v>
      </c>
      <c r="X267" s="88">
        <v>71.933333333299998</v>
      </c>
      <c r="Y267" s="85"/>
      <c r="Z267" s="88"/>
      <c r="AA267" s="85">
        <v>0</v>
      </c>
      <c r="AB267" s="91">
        <v>0</v>
      </c>
      <c r="AC267" s="86">
        <v>0</v>
      </c>
      <c r="AD267" s="86">
        <v>0</v>
      </c>
      <c r="AE267" s="86">
        <v>0</v>
      </c>
      <c r="AF267" s="88">
        <v>3.24999830446E-2</v>
      </c>
      <c r="AG267" s="85">
        <v>1.3399991838700001E-4</v>
      </c>
      <c r="AH267" s="86">
        <v>1.9748999999999999E-2</v>
      </c>
      <c r="AI267" s="88">
        <v>4.56689561196E-2</v>
      </c>
      <c r="AJ267" s="150">
        <v>1.85</v>
      </c>
      <c r="AK267" s="151">
        <v>0</v>
      </c>
    </row>
    <row r="268" spans="1:37" x14ac:dyDescent="0.2">
      <c r="A268" s="149" t="s">
        <v>868</v>
      </c>
      <c r="B268" s="66" t="s">
        <v>869</v>
      </c>
      <c r="C268" s="67">
        <v>65</v>
      </c>
      <c r="D268" s="84" t="s">
        <v>339</v>
      </c>
      <c r="E268" s="85">
        <v>84.115406702354505</v>
      </c>
      <c r="F268" s="91">
        <v>84.115406702354505</v>
      </c>
      <c r="G268" s="86">
        <v>29.921649647852501</v>
      </c>
      <c r="H268" s="86">
        <v>29.921649647852501</v>
      </c>
      <c r="I268" s="86">
        <v>4.3099999999999996</v>
      </c>
      <c r="J268" s="86">
        <v>10.64</v>
      </c>
      <c r="K268" s="87">
        <v>0</v>
      </c>
      <c r="L268" s="85">
        <v>5.06078330898E-8</v>
      </c>
      <c r="M268" s="86">
        <v>0</v>
      </c>
      <c r="N268" s="86">
        <v>73.672106231501502</v>
      </c>
      <c r="O268" s="86">
        <v>32.901420576840302</v>
      </c>
      <c r="P268" s="86">
        <v>0.38500000000000001</v>
      </c>
      <c r="Q268" s="88">
        <v>0.33</v>
      </c>
      <c r="R268" s="85">
        <v>0</v>
      </c>
      <c r="S268" s="86">
        <v>0</v>
      </c>
      <c r="T268" s="86">
        <v>0.72</v>
      </c>
      <c r="U268" s="88">
        <v>0.21716314959174601</v>
      </c>
      <c r="V268" s="89">
        <v>4.95</v>
      </c>
      <c r="W268" s="85">
        <v>69.230947377621803</v>
      </c>
      <c r="X268" s="88">
        <v>72.033333333300007</v>
      </c>
      <c r="Y268" s="85"/>
      <c r="Z268" s="88"/>
      <c r="AA268" s="85">
        <v>0</v>
      </c>
      <c r="AB268" s="91">
        <v>0</v>
      </c>
      <c r="AC268" s="86">
        <v>0</v>
      </c>
      <c r="AD268" s="86">
        <v>0</v>
      </c>
      <c r="AE268" s="86">
        <v>0</v>
      </c>
      <c r="AF268" s="88">
        <v>1.45000003713E-2</v>
      </c>
      <c r="AG268" s="85">
        <v>2.8140027627499998E-3</v>
      </c>
      <c r="AH268" s="86">
        <v>8.4953000000000001E-2</v>
      </c>
      <c r="AI268" s="88">
        <v>8.1768007652699995E-2</v>
      </c>
      <c r="AJ268" s="150">
        <v>1.87</v>
      </c>
      <c r="AK268" s="151">
        <v>0</v>
      </c>
    </row>
    <row r="269" spans="1:37" x14ac:dyDescent="0.2">
      <c r="A269" s="149" t="s">
        <v>870</v>
      </c>
      <c r="B269" s="66" t="s">
        <v>871</v>
      </c>
      <c r="C269" s="67">
        <v>65</v>
      </c>
      <c r="D269" s="84" t="s">
        <v>339</v>
      </c>
      <c r="E269" s="85">
        <v>80.477741830028506</v>
      </c>
      <c r="F269" s="91">
        <v>80.476614548692893</v>
      </c>
      <c r="G269" s="86">
        <v>32.054244777869201</v>
      </c>
      <c r="H269" s="86">
        <v>32.054244777869201</v>
      </c>
      <c r="I269" s="86">
        <v>3.95</v>
      </c>
      <c r="J269" s="86">
        <v>10.6</v>
      </c>
      <c r="K269" s="87">
        <v>1.2500000000000001E-2</v>
      </c>
      <c r="L269" s="85">
        <v>6.1811358455699998E-9</v>
      </c>
      <c r="M269" s="86">
        <v>0</v>
      </c>
      <c r="N269" s="86">
        <v>68.819502382938893</v>
      </c>
      <c r="O269" s="86">
        <v>39.812646370023401</v>
      </c>
      <c r="P269" s="86">
        <v>0.41199999999999998</v>
      </c>
      <c r="Q269" s="88">
        <v>0.26300000000000001</v>
      </c>
      <c r="R269" s="85">
        <v>0</v>
      </c>
      <c r="S269" s="86">
        <v>0</v>
      </c>
      <c r="T269" s="86">
        <v>0.41</v>
      </c>
      <c r="U269" s="88">
        <v>0.43738515821393498</v>
      </c>
      <c r="V269" s="89">
        <v>4.83</v>
      </c>
      <c r="W269" s="85">
        <v>66.176376043495907</v>
      </c>
      <c r="X269" s="88">
        <v>70.633333333300001</v>
      </c>
      <c r="Y269" s="85"/>
      <c r="Z269" s="88"/>
      <c r="AA269" s="85">
        <v>0</v>
      </c>
      <c r="AB269" s="91">
        <v>0</v>
      </c>
      <c r="AC269" s="86">
        <v>0</v>
      </c>
      <c r="AD269" s="86">
        <v>0</v>
      </c>
      <c r="AE269" s="86">
        <v>0</v>
      </c>
      <c r="AF269" s="88">
        <v>2.4799991486400001E-2</v>
      </c>
      <c r="AG269" s="85">
        <v>1.2563072225599999E-9</v>
      </c>
      <c r="AH269" s="86">
        <v>4.8273000000000003E-2</v>
      </c>
      <c r="AI269" s="88">
        <v>3.3090030734999998E-2</v>
      </c>
      <c r="AJ269" s="150">
        <v>1.96</v>
      </c>
      <c r="AK269" s="151">
        <v>0</v>
      </c>
    </row>
    <row r="270" spans="1:37" x14ac:dyDescent="0.2">
      <c r="A270" s="149" t="s">
        <v>872</v>
      </c>
      <c r="B270" s="66" t="s">
        <v>873</v>
      </c>
      <c r="C270" s="67">
        <v>65</v>
      </c>
      <c r="D270" s="84" t="s">
        <v>339</v>
      </c>
      <c r="E270" s="85">
        <v>63.891639191989299</v>
      </c>
      <c r="F270" s="91">
        <v>63.866120915799897</v>
      </c>
      <c r="G270" s="86">
        <v>36.751421367983802</v>
      </c>
      <c r="H270" s="86">
        <v>36.739172595412803</v>
      </c>
      <c r="I270" s="86">
        <v>11.89</v>
      </c>
      <c r="J270" s="86">
        <v>11.91</v>
      </c>
      <c r="K270" s="87">
        <v>1.1299999999999999E-2</v>
      </c>
      <c r="L270" s="85">
        <v>8.0000021689799999E-2</v>
      </c>
      <c r="M270" s="86">
        <v>4.0848041416803002E-4</v>
      </c>
      <c r="N270" s="86">
        <v>55.106768310660001</v>
      </c>
      <c r="O270" s="86">
        <v>42.548006218748696</v>
      </c>
      <c r="P270" s="86">
        <v>0.377</v>
      </c>
      <c r="Q270" s="88">
        <v>0.4763</v>
      </c>
      <c r="R270" s="85">
        <v>1.37174211248285E-2</v>
      </c>
      <c r="S270" s="86">
        <v>0</v>
      </c>
      <c r="T270" s="86">
        <v>1.04</v>
      </c>
      <c r="U270" s="88">
        <v>0.98704692300625696</v>
      </c>
      <c r="V270" s="89">
        <v>4.63</v>
      </c>
      <c r="W270" s="85">
        <v>53.864035414770299</v>
      </c>
      <c r="X270" s="88">
        <v>66.599999999999994</v>
      </c>
      <c r="Y270" s="85"/>
      <c r="Z270" s="88"/>
      <c r="AA270" s="85">
        <v>0</v>
      </c>
      <c r="AB270" s="91">
        <v>0</v>
      </c>
      <c r="AC270" s="86">
        <v>0</v>
      </c>
      <c r="AD270" s="86">
        <v>0</v>
      </c>
      <c r="AE270" s="86">
        <v>0</v>
      </c>
      <c r="AF270" s="88">
        <v>0.115099950713</v>
      </c>
      <c r="AG270" s="85">
        <v>0.26719594136300001</v>
      </c>
      <c r="AH270" s="86">
        <v>5.7416000000000002E-2</v>
      </c>
      <c r="AI270" s="88">
        <v>6.0138048605699997E-2</v>
      </c>
      <c r="AJ270" s="150">
        <v>1.89</v>
      </c>
      <c r="AK270" s="151">
        <v>0</v>
      </c>
    </row>
    <row r="271" spans="1:37" x14ac:dyDescent="0.2">
      <c r="A271" s="149" t="s">
        <v>874</v>
      </c>
      <c r="B271" s="66" t="s">
        <v>875</v>
      </c>
      <c r="C271" s="67">
        <v>65</v>
      </c>
      <c r="D271" s="84" t="s">
        <v>339</v>
      </c>
      <c r="E271" s="85">
        <v>80.980155684683695</v>
      </c>
      <c r="F271" s="91">
        <v>80.918758908014496</v>
      </c>
      <c r="G271" s="86">
        <v>26.472974454555398</v>
      </c>
      <c r="H271" s="86">
        <v>26.472974454555398</v>
      </c>
      <c r="I271" s="86">
        <v>1.1599999999999999</v>
      </c>
      <c r="J271" s="86">
        <v>4.75</v>
      </c>
      <c r="K271" s="87">
        <v>0</v>
      </c>
      <c r="L271" s="85">
        <v>1.0000119875299999E-2</v>
      </c>
      <c r="M271" s="86">
        <v>0</v>
      </c>
      <c r="N271" s="86">
        <v>73.626817447495995</v>
      </c>
      <c r="O271" s="86">
        <v>25.847927288849501</v>
      </c>
      <c r="P271" s="86">
        <v>0.29599999999999999</v>
      </c>
      <c r="Q271" s="88">
        <v>0.31669999999999998</v>
      </c>
      <c r="R271" s="85">
        <v>0</v>
      </c>
      <c r="S271" s="86">
        <v>0</v>
      </c>
      <c r="T271" s="86">
        <v>0.49</v>
      </c>
      <c r="U271" s="88">
        <v>0.192961298103278</v>
      </c>
      <c r="V271" s="89">
        <v>5</v>
      </c>
      <c r="W271" s="85">
        <v>67.4562270455218</v>
      </c>
      <c r="X271" s="88">
        <v>70.033333333300007</v>
      </c>
      <c r="Y271" s="85">
        <v>100</v>
      </c>
      <c r="Z271" s="88"/>
      <c r="AA271" s="85">
        <v>0</v>
      </c>
      <c r="AB271" s="91">
        <v>0</v>
      </c>
      <c r="AC271" s="86">
        <v>0</v>
      </c>
      <c r="AD271" s="86">
        <v>0</v>
      </c>
      <c r="AE271" s="86">
        <v>0</v>
      </c>
      <c r="AF271" s="88">
        <v>5.2681414035499998E-8</v>
      </c>
      <c r="AG271" s="85">
        <v>2.0533648681000001E-9</v>
      </c>
      <c r="AH271" s="86">
        <v>1.172E-2</v>
      </c>
      <c r="AI271" s="88">
        <v>4.2836046508500002E-2</v>
      </c>
      <c r="AJ271" s="150">
        <v>1.99</v>
      </c>
      <c r="AK271" s="151">
        <v>0</v>
      </c>
    </row>
    <row r="272" spans="1:37" x14ac:dyDescent="0.2">
      <c r="A272" s="149" t="s">
        <v>876</v>
      </c>
      <c r="B272" s="66" t="s">
        <v>877</v>
      </c>
      <c r="C272" s="67">
        <v>65</v>
      </c>
      <c r="D272" s="84" t="s">
        <v>339</v>
      </c>
      <c r="E272" s="85">
        <v>78.563049088870898</v>
      </c>
      <c r="F272" s="91">
        <v>78.563049088870898</v>
      </c>
      <c r="G272" s="86">
        <v>32.882765452696901</v>
      </c>
      <c r="H272" s="86">
        <v>32.882765452696901</v>
      </c>
      <c r="I272" s="86">
        <v>3.63</v>
      </c>
      <c r="J272" s="86">
        <v>6.34</v>
      </c>
      <c r="K272" s="87">
        <v>0</v>
      </c>
      <c r="L272" s="85">
        <v>5.0000013673100002E-2</v>
      </c>
      <c r="M272" s="86">
        <v>0</v>
      </c>
      <c r="N272" s="86">
        <v>71.067156098978003</v>
      </c>
      <c r="O272" s="86">
        <v>62.284362826933801</v>
      </c>
      <c r="P272" s="86">
        <v>0.25900000000000001</v>
      </c>
      <c r="Q272" s="88">
        <v>0.2172</v>
      </c>
      <c r="R272" s="85">
        <v>0</v>
      </c>
      <c r="S272" s="86">
        <v>0</v>
      </c>
      <c r="T272" s="86">
        <v>0.33</v>
      </c>
      <c r="U272" s="88">
        <v>0.25417763758179301</v>
      </c>
      <c r="V272" s="89">
        <v>4.7</v>
      </c>
      <c r="W272" s="85">
        <v>66.319857469868097</v>
      </c>
      <c r="X272" s="88">
        <v>68.900000000000006</v>
      </c>
      <c r="Y272" s="85"/>
      <c r="Z272" s="88"/>
      <c r="AA272" s="85">
        <v>0</v>
      </c>
      <c r="AB272" s="91">
        <v>0</v>
      </c>
      <c r="AC272" s="86">
        <v>0</v>
      </c>
      <c r="AD272" s="86">
        <v>0</v>
      </c>
      <c r="AE272" s="86">
        <v>0</v>
      </c>
      <c r="AF272" s="88">
        <v>2.9913806513900001E-8</v>
      </c>
      <c r="AG272" s="85">
        <v>1.4740016094100001E-3</v>
      </c>
      <c r="AH272" s="86">
        <v>2.5838E-2</v>
      </c>
      <c r="AI272" s="88">
        <v>3.9957000770000001E-2</v>
      </c>
      <c r="AJ272" s="150">
        <v>1.75</v>
      </c>
      <c r="AK272" s="151">
        <v>0</v>
      </c>
    </row>
    <row r="273" spans="1:37" x14ac:dyDescent="0.2">
      <c r="A273" s="149" t="s">
        <v>878</v>
      </c>
      <c r="B273" s="66" t="s">
        <v>879</v>
      </c>
      <c r="C273" s="67">
        <v>65</v>
      </c>
      <c r="D273" s="84" t="s">
        <v>339</v>
      </c>
      <c r="E273" s="85">
        <v>72.6157195517182</v>
      </c>
      <c r="F273" s="91">
        <v>72.6157195517182</v>
      </c>
      <c r="G273" s="86">
        <v>35.778432003166699</v>
      </c>
      <c r="H273" s="86">
        <v>35.778432003166699</v>
      </c>
      <c r="I273" s="86">
        <v>12.2</v>
      </c>
      <c r="J273" s="86">
        <v>25.53</v>
      </c>
      <c r="K273" s="87">
        <v>0</v>
      </c>
      <c r="L273" s="85">
        <v>0.119999913359</v>
      </c>
      <c r="M273" s="86">
        <v>4.8973505743937003E-4</v>
      </c>
      <c r="N273" s="86">
        <v>63.333670681105097</v>
      </c>
      <c r="O273" s="86">
        <v>37.8941441441441</v>
      </c>
      <c r="P273" s="86">
        <v>0.90500000000000003</v>
      </c>
      <c r="Q273" s="88">
        <v>0.57730000000000004</v>
      </c>
      <c r="R273" s="85">
        <v>6.3552589768033005E-2</v>
      </c>
      <c r="S273" s="86">
        <v>0</v>
      </c>
      <c r="T273" s="86">
        <v>1.19</v>
      </c>
      <c r="U273" s="88">
        <v>2.1399767447613902</v>
      </c>
      <c r="V273" s="89">
        <v>4.8</v>
      </c>
      <c r="W273" s="85">
        <v>66.562532324809396</v>
      </c>
      <c r="X273" s="88">
        <v>71.933333333299998</v>
      </c>
      <c r="Y273" s="85"/>
      <c r="Z273" s="88"/>
      <c r="AA273" s="85">
        <v>0</v>
      </c>
      <c r="AB273" s="91">
        <v>0</v>
      </c>
      <c r="AC273" s="86">
        <v>0</v>
      </c>
      <c r="AD273" s="86">
        <v>0</v>
      </c>
      <c r="AE273" s="86">
        <v>0.02</v>
      </c>
      <c r="AF273" s="88">
        <v>0.11199987164399999</v>
      </c>
      <c r="AG273" s="85">
        <v>3.6180053178800002E-3</v>
      </c>
      <c r="AH273" s="86">
        <v>4.9952999999999997E-2</v>
      </c>
      <c r="AI273" s="88">
        <v>1.9815027067000002E-2</v>
      </c>
      <c r="AJ273" s="150">
        <v>1.79</v>
      </c>
      <c r="AK273" s="151">
        <v>0</v>
      </c>
    </row>
    <row r="274" spans="1:37" x14ac:dyDescent="0.2">
      <c r="A274" s="149" t="s">
        <v>880</v>
      </c>
      <c r="B274" s="66" t="s">
        <v>881</v>
      </c>
      <c r="C274" s="67">
        <v>65</v>
      </c>
      <c r="D274" s="84" t="s">
        <v>339</v>
      </c>
      <c r="E274" s="85">
        <v>72.544628736984606</v>
      </c>
      <c r="F274" s="91">
        <v>72.506673751597305</v>
      </c>
      <c r="G274" s="86">
        <v>41.205197302665702</v>
      </c>
      <c r="H274" s="86">
        <v>41.167242317278401</v>
      </c>
      <c r="I274" s="86">
        <v>37.11</v>
      </c>
      <c r="J274" s="86">
        <v>48.58</v>
      </c>
      <c r="K274" s="87">
        <v>1.41E-2</v>
      </c>
      <c r="L274" s="85">
        <v>0.23999989679799999</v>
      </c>
      <c r="M274" s="86">
        <v>0</v>
      </c>
      <c r="N274" s="86">
        <v>65.198807284268199</v>
      </c>
      <c r="O274" s="86">
        <v>54.846918489065601</v>
      </c>
      <c r="P274" s="86">
        <v>1.57</v>
      </c>
      <c r="Q274" s="88">
        <v>0.60450000000000004</v>
      </c>
      <c r="R274" s="85">
        <v>0</v>
      </c>
      <c r="S274" s="86">
        <v>0</v>
      </c>
      <c r="T274" s="86">
        <v>0.92</v>
      </c>
      <c r="U274" s="88">
        <v>2.1318050125884001</v>
      </c>
      <c r="V274" s="89">
        <v>4.63</v>
      </c>
      <c r="W274" s="85">
        <v>62.604578746879703</v>
      </c>
      <c r="X274" s="88">
        <v>66.366666666699999</v>
      </c>
      <c r="Y274" s="85"/>
      <c r="Z274" s="88"/>
      <c r="AA274" s="85">
        <v>0</v>
      </c>
      <c r="AB274" s="91">
        <v>0</v>
      </c>
      <c r="AC274" s="86">
        <v>0</v>
      </c>
      <c r="AD274" s="86">
        <v>0</v>
      </c>
      <c r="AE274" s="86">
        <v>0.01</v>
      </c>
      <c r="AF274" s="88">
        <v>4.3256618862199997E-8</v>
      </c>
      <c r="AG274" s="85">
        <v>4.1540683894399997E-3</v>
      </c>
      <c r="AH274" s="86">
        <v>0.17987300000000001</v>
      </c>
      <c r="AI274" s="88">
        <v>0.26586488518000001</v>
      </c>
      <c r="AJ274" s="150">
        <v>1.77</v>
      </c>
      <c r="AK274" s="151">
        <v>0</v>
      </c>
    </row>
    <row r="275" spans="1:37" x14ac:dyDescent="0.2">
      <c r="A275" s="149" t="s">
        <v>882</v>
      </c>
      <c r="B275" s="66" t="s">
        <v>883</v>
      </c>
      <c r="C275" s="67">
        <v>65</v>
      </c>
      <c r="D275" s="84" t="s">
        <v>339</v>
      </c>
      <c r="E275" s="85">
        <v>85.866144535421896</v>
      </c>
      <c r="F275" s="91">
        <v>85.856176575293702</v>
      </c>
      <c r="G275" s="86">
        <v>39.431826272694899</v>
      </c>
      <c r="H275" s="86">
        <v>39.431826272694899</v>
      </c>
      <c r="I275" s="86">
        <v>2.58</v>
      </c>
      <c r="J275" s="86">
        <v>3.01</v>
      </c>
      <c r="K275" s="87">
        <v>7.9000000000000008E-3</v>
      </c>
      <c r="L275" s="85">
        <v>4.0000001110099999E-2</v>
      </c>
      <c r="M275" s="86">
        <v>0</v>
      </c>
      <c r="N275" s="86">
        <v>76.613578612075401</v>
      </c>
      <c r="O275" s="86">
        <v>63.041659695499398</v>
      </c>
      <c r="P275" s="86">
        <v>0.24099999999999999</v>
      </c>
      <c r="Q275" s="88">
        <v>0.49049999999999999</v>
      </c>
      <c r="R275" s="85">
        <v>0</v>
      </c>
      <c r="S275" s="86">
        <v>0</v>
      </c>
      <c r="T275" s="86">
        <v>0.79</v>
      </c>
      <c r="U275" s="88">
        <v>0.481310074759701</v>
      </c>
      <c r="V275" s="89">
        <v>4.88</v>
      </c>
      <c r="W275" s="85">
        <v>60.668854070263201</v>
      </c>
      <c r="X275" s="88">
        <v>67.666666666699996</v>
      </c>
      <c r="Y275" s="85"/>
      <c r="Z275" s="88"/>
      <c r="AA275" s="85">
        <v>0</v>
      </c>
      <c r="AB275" s="91">
        <v>0</v>
      </c>
      <c r="AC275" s="86">
        <v>0</v>
      </c>
      <c r="AD275" s="86">
        <v>0</v>
      </c>
      <c r="AE275" s="86">
        <v>0</v>
      </c>
      <c r="AF275" s="88">
        <v>3.1900004025399997E-2</v>
      </c>
      <c r="AG275" s="85">
        <v>4.1405991356800002E-2</v>
      </c>
      <c r="AH275" s="86">
        <v>2.1385000000000001E-2</v>
      </c>
      <c r="AI275" s="88">
        <v>1.3365926615599999E-8</v>
      </c>
      <c r="AJ275" s="150">
        <v>2.0099999999999998</v>
      </c>
      <c r="AK275" s="151">
        <v>0</v>
      </c>
    </row>
    <row r="276" spans="1:37" x14ac:dyDescent="0.2">
      <c r="A276" s="149" t="s">
        <v>884</v>
      </c>
      <c r="B276" s="66" t="s">
        <v>885</v>
      </c>
      <c r="C276" s="67">
        <v>65</v>
      </c>
      <c r="D276" s="84" t="s">
        <v>339</v>
      </c>
      <c r="E276" s="85">
        <v>92.513227804239506</v>
      </c>
      <c r="F276" s="91">
        <v>92.513227804239506</v>
      </c>
      <c r="G276" s="86">
        <v>38.339181801181397</v>
      </c>
      <c r="H276" s="86">
        <v>38.339181801181397</v>
      </c>
      <c r="I276" s="86">
        <v>1.75</v>
      </c>
      <c r="J276" s="86">
        <v>1.62</v>
      </c>
      <c r="K276" s="87">
        <v>0</v>
      </c>
      <c r="L276" s="85">
        <v>5.0000066958899997E-2</v>
      </c>
      <c r="M276" s="86">
        <v>0</v>
      </c>
      <c r="N276" s="86">
        <v>82.690485111635198</v>
      </c>
      <c r="O276" s="86">
        <v>57.580210629439101</v>
      </c>
      <c r="P276" s="86">
        <v>0.27800000000000002</v>
      </c>
      <c r="Q276" s="88">
        <v>0.63560000000000005</v>
      </c>
      <c r="R276" s="85">
        <v>0</v>
      </c>
      <c r="S276" s="86">
        <v>0</v>
      </c>
      <c r="T276" s="86">
        <v>0.99</v>
      </c>
      <c r="U276" s="88">
        <v>0.15730361798321399</v>
      </c>
      <c r="V276" s="89">
        <v>5</v>
      </c>
      <c r="W276" s="85">
        <v>62.812098922663303</v>
      </c>
      <c r="X276" s="88">
        <v>68.099999999999994</v>
      </c>
      <c r="Y276" s="85">
        <v>100</v>
      </c>
      <c r="Z276" s="88"/>
      <c r="AA276" s="85">
        <v>0</v>
      </c>
      <c r="AB276" s="91">
        <v>0</v>
      </c>
      <c r="AC276" s="86">
        <v>0</v>
      </c>
      <c r="AD276" s="86">
        <v>0</v>
      </c>
      <c r="AE276" s="86">
        <v>0</v>
      </c>
      <c r="AF276" s="88">
        <v>4.3147883870599997E-9</v>
      </c>
      <c r="AG276" s="85">
        <v>1.8770720942499999E-8</v>
      </c>
      <c r="AH276" s="86">
        <v>8.5380000000000005E-3</v>
      </c>
      <c r="AI276" s="88">
        <v>1.53744011661E-9</v>
      </c>
      <c r="AJ276" s="150">
        <v>2.2999999999999998</v>
      </c>
      <c r="AK276" s="151">
        <v>1</v>
      </c>
    </row>
    <row r="277" spans="1:37" x14ac:dyDescent="0.2">
      <c r="A277" s="149" t="s">
        <v>886</v>
      </c>
      <c r="B277" s="66" t="s">
        <v>887</v>
      </c>
      <c r="C277" s="67">
        <v>65</v>
      </c>
      <c r="D277" s="84" t="s">
        <v>339</v>
      </c>
      <c r="E277" s="85">
        <v>93.253198183770706</v>
      </c>
      <c r="F277" s="91">
        <v>93.253198183770706</v>
      </c>
      <c r="G277" s="86">
        <v>42.598488987697102</v>
      </c>
      <c r="H277" s="86">
        <v>42.598488987697102</v>
      </c>
      <c r="I277" s="86">
        <v>0.86</v>
      </c>
      <c r="J277" s="86">
        <v>3.4</v>
      </c>
      <c r="K277" s="87">
        <v>0</v>
      </c>
      <c r="L277" s="85">
        <v>1.0000198472499999E-2</v>
      </c>
      <c r="M277" s="86">
        <v>0</v>
      </c>
      <c r="N277" s="86">
        <v>85.391858994923695</v>
      </c>
      <c r="O277" s="86">
        <v>64.732435981615197</v>
      </c>
      <c r="P277" s="86">
        <v>0.16900000000000001</v>
      </c>
      <c r="Q277" s="88">
        <v>0.46050000000000002</v>
      </c>
      <c r="R277" s="85">
        <v>0</v>
      </c>
      <c r="S277" s="86">
        <v>0</v>
      </c>
      <c r="T277" s="86">
        <v>0.66</v>
      </c>
      <c r="U277" s="88">
        <v>0.113043314429979</v>
      </c>
      <c r="V277" s="89">
        <v>5</v>
      </c>
      <c r="W277" s="85">
        <v>56.292754642082897</v>
      </c>
      <c r="X277" s="88">
        <v>57.833333333299997</v>
      </c>
      <c r="Y277" s="85"/>
      <c r="Z277" s="88"/>
      <c r="AA277" s="85">
        <v>0</v>
      </c>
      <c r="AB277" s="91">
        <v>0</v>
      </c>
      <c r="AC277" s="86">
        <v>0</v>
      </c>
      <c r="AD277" s="86">
        <v>0</v>
      </c>
      <c r="AE277" s="86">
        <v>0</v>
      </c>
      <c r="AF277" s="88">
        <v>5.0488842437100002E-8</v>
      </c>
      <c r="AG277" s="85">
        <v>1.8058005867000001E-7</v>
      </c>
      <c r="AH277" s="86">
        <v>1.1782000000000001E-2</v>
      </c>
      <c r="AI277" s="88">
        <v>5.97569025901E-9</v>
      </c>
      <c r="AJ277" s="150">
        <v>2.0699999999999998</v>
      </c>
      <c r="AK277" s="151">
        <v>0</v>
      </c>
    </row>
    <row r="278" spans="1:37" x14ac:dyDescent="0.2">
      <c r="A278" s="149" t="s">
        <v>888</v>
      </c>
      <c r="B278" s="66" t="s">
        <v>889</v>
      </c>
      <c r="C278" s="67">
        <v>65</v>
      </c>
      <c r="D278" s="84" t="s">
        <v>339</v>
      </c>
      <c r="E278" s="85">
        <v>94.8482312421541</v>
      </c>
      <c r="F278" s="91">
        <v>94.8482312421541</v>
      </c>
      <c r="G278" s="86">
        <v>40.122155341680902</v>
      </c>
      <c r="H278" s="86">
        <v>40.122155341680902</v>
      </c>
      <c r="I278" s="86">
        <v>1.3</v>
      </c>
      <c r="J278" s="86">
        <v>1.25</v>
      </c>
      <c r="K278" s="87">
        <v>0</v>
      </c>
      <c r="L278" s="85">
        <v>0.11000004266000001</v>
      </c>
      <c r="M278" s="86">
        <v>0</v>
      </c>
      <c r="N278" s="86">
        <v>88.724370819246204</v>
      </c>
      <c r="O278" s="86">
        <v>67.994965053496301</v>
      </c>
      <c r="P278" s="86">
        <v>0.13900000000000001</v>
      </c>
      <c r="Q278" s="88">
        <v>0.36659999999999998</v>
      </c>
      <c r="R278" s="85">
        <v>0</v>
      </c>
      <c r="S278" s="86">
        <v>0</v>
      </c>
      <c r="T278" s="86">
        <v>0.54</v>
      </c>
      <c r="U278" s="88">
        <v>0.231757169987446</v>
      </c>
      <c r="V278" s="89">
        <v>4.95</v>
      </c>
      <c r="W278" s="85">
        <v>62.826760371347902</v>
      </c>
      <c r="X278" s="88">
        <v>67.866666666699999</v>
      </c>
      <c r="Y278" s="85"/>
      <c r="Z278" s="88"/>
      <c r="AA278" s="85">
        <v>0</v>
      </c>
      <c r="AB278" s="91">
        <v>0</v>
      </c>
      <c r="AC278" s="86">
        <v>0</v>
      </c>
      <c r="AD278" s="86">
        <v>0</v>
      </c>
      <c r="AE278" s="86">
        <v>0</v>
      </c>
      <c r="AF278" s="88">
        <v>3.1203708482500001E-9</v>
      </c>
      <c r="AG278" s="85">
        <v>3.8358105480700001E-7</v>
      </c>
      <c r="AH278" s="86">
        <v>7.8659999999999997E-3</v>
      </c>
      <c r="AI278" s="88">
        <v>3.6470118882600002E-3</v>
      </c>
      <c r="AJ278" s="150">
        <v>2.12</v>
      </c>
      <c r="AK278" s="151">
        <v>0</v>
      </c>
    </row>
    <row r="279" spans="1:37" x14ac:dyDescent="0.2">
      <c r="A279" s="149" t="s">
        <v>890</v>
      </c>
      <c r="B279" s="66" t="s">
        <v>891</v>
      </c>
      <c r="C279" s="67">
        <v>65</v>
      </c>
      <c r="D279" s="84" t="s">
        <v>339</v>
      </c>
      <c r="E279" s="85">
        <v>72.867432099168695</v>
      </c>
      <c r="F279" s="91">
        <v>72.867432099168695</v>
      </c>
      <c r="G279" s="86">
        <v>24.2254487252772</v>
      </c>
      <c r="H279" s="86">
        <v>24.2254487252772</v>
      </c>
      <c r="I279" s="86">
        <v>5.52</v>
      </c>
      <c r="J279" s="86">
        <v>12.32</v>
      </c>
      <c r="K279" s="87">
        <v>0</v>
      </c>
      <c r="L279" s="85">
        <v>9.0000004021500005E-2</v>
      </c>
      <c r="M279" s="86">
        <v>0</v>
      </c>
      <c r="N279" s="86">
        <v>64.853138609646706</v>
      </c>
      <c r="O279" s="86">
        <v>71.631629240324898</v>
      </c>
      <c r="P279" s="86">
        <v>0.78500000000000003</v>
      </c>
      <c r="Q279" s="88">
        <v>0.65329999999999999</v>
      </c>
      <c r="R279" s="85">
        <v>0</v>
      </c>
      <c r="S279" s="86">
        <v>0</v>
      </c>
      <c r="T279" s="86">
        <v>0.88</v>
      </c>
      <c r="U279" s="88">
        <v>0.19108592333698099</v>
      </c>
      <c r="V279" s="89">
        <v>4.8600000000000003</v>
      </c>
      <c r="W279" s="85">
        <v>59.643097305016298</v>
      </c>
      <c r="X279" s="88">
        <v>58.366666666699999</v>
      </c>
      <c r="Y279" s="85"/>
      <c r="Z279" s="88"/>
      <c r="AA279" s="85">
        <v>0</v>
      </c>
      <c r="AB279" s="91">
        <v>0</v>
      </c>
      <c r="AC279" s="86">
        <v>0</v>
      </c>
      <c r="AD279" s="86">
        <v>0</v>
      </c>
      <c r="AE279" s="86">
        <v>0</v>
      </c>
      <c r="AF279" s="88">
        <v>0</v>
      </c>
      <c r="AG279" s="85">
        <v>0.42914175618400002</v>
      </c>
      <c r="AH279" s="86">
        <v>4.2944000000000003E-2</v>
      </c>
      <c r="AI279" s="88">
        <v>6.6024324005399999E-9</v>
      </c>
      <c r="AJ279" s="150">
        <v>2.17</v>
      </c>
      <c r="AK279" s="151">
        <v>0</v>
      </c>
    </row>
    <row r="280" spans="1:37" x14ac:dyDescent="0.2">
      <c r="A280" s="149" t="s">
        <v>892</v>
      </c>
      <c r="B280" s="66" t="s">
        <v>893</v>
      </c>
      <c r="C280" s="67">
        <v>65</v>
      </c>
      <c r="D280" s="84" t="s">
        <v>339</v>
      </c>
      <c r="E280" s="85">
        <v>77.655633443201296</v>
      </c>
      <c r="F280" s="91">
        <v>77.655633443201296</v>
      </c>
      <c r="G280" s="86">
        <v>33.413490552899098</v>
      </c>
      <c r="H280" s="86">
        <v>33.413490552899098</v>
      </c>
      <c r="I280" s="86">
        <v>4.47</v>
      </c>
      <c r="J280" s="86">
        <v>4.6900000000000004</v>
      </c>
      <c r="K280" s="87">
        <v>0</v>
      </c>
      <c r="L280" s="85">
        <v>0.21000002133699999</v>
      </c>
      <c r="M280" s="86">
        <v>0</v>
      </c>
      <c r="N280" s="86">
        <v>69.922511274938998</v>
      </c>
      <c r="O280" s="86">
        <v>78.689503168334994</v>
      </c>
      <c r="P280" s="86">
        <v>0.24</v>
      </c>
      <c r="Q280" s="88">
        <v>0.34039999999999998</v>
      </c>
      <c r="R280" s="85">
        <v>0</v>
      </c>
      <c r="S280" s="86">
        <v>0</v>
      </c>
      <c r="T280" s="86">
        <v>0.57999999999999996</v>
      </c>
      <c r="U280" s="88">
        <v>0.41038020519010299</v>
      </c>
      <c r="V280" s="89">
        <v>4.8099999999999996</v>
      </c>
      <c r="W280" s="85">
        <v>62.043630297127997</v>
      </c>
      <c r="X280" s="88">
        <v>63.633333333300001</v>
      </c>
      <c r="Y280" s="85"/>
      <c r="Z280" s="88"/>
      <c r="AA280" s="85">
        <v>0</v>
      </c>
      <c r="AB280" s="91">
        <v>0</v>
      </c>
      <c r="AC280" s="86">
        <v>0</v>
      </c>
      <c r="AD280" s="86">
        <v>0</v>
      </c>
      <c r="AE280" s="86">
        <v>0</v>
      </c>
      <c r="AF280" s="88">
        <v>0</v>
      </c>
      <c r="AG280" s="85">
        <v>1.12502601249</v>
      </c>
      <c r="AH280" s="86">
        <v>2.6641000000000001E-2</v>
      </c>
      <c r="AI280" s="88">
        <v>3.1850050534400001E-3</v>
      </c>
      <c r="AJ280" s="150">
        <v>2.12</v>
      </c>
      <c r="AK280" s="151">
        <v>1</v>
      </c>
    </row>
    <row r="281" spans="1:37" x14ac:dyDescent="0.2">
      <c r="A281" s="149" t="s">
        <v>894</v>
      </c>
      <c r="B281" s="66" t="s">
        <v>895</v>
      </c>
      <c r="C281" s="67">
        <v>65</v>
      </c>
      <c r="D281" s="84" t="s">
        <v>339</v>
      </c>
      <c r="E281" s="85">
        <v>83.718292182559793</v>
      </c>
      <c r="F281" s="91">
        <v>83.349021311515003</v>
      </c>
      <c r="G281" s="86">
        <v>40.252938478990202</v>
      </c>
      <c r="H281" s="86">
        <v>40.150765492884098</v>
      </c>
      <c r="I281" s="86">
        <v>20.36</v>
      </c>
      <c r="J281" s="86">
        <v>28.05</v>
      </c>
      <c r="K281" s="87">
        <v>0</v>
      </c>
      <c r="L281" s="85">
        <v>2.00000433496E-2</v>
      </c>
      <c r="M281" s="86">
        <v>1.1976568196812201E-3</v>
      </c>
      <c r="N281" s="86">
        <v>74.863374444829702</v>
      </c>
      <c r="O281" s="86">
        <v>29.007083307214899</v>
      </c>
      <c r="P281" s="86">
        <v>1.06</v>
      </c>
      <c r="Q281" s="88">
        <v>1.028</v>
      </c>
      <c r="R281" s="85">
        <v>8.7966220971147108E-3</v>
      </c>
      <c r="S281" s="86">
        <v>0</v>
      </c>
      <c r="T281" s="86">
        <v>1.45</v>
      </c>
      <c r="U281" s="88">
        <v>0.44087241248923997</v>
      </c>
      <c r="V281" s="89">
        <v>4.87</v>
      </c>
      <c r="W281" s="85">
        <v>64.547558858048802</v>
      </c>
      <c r="X281" s="88">
        <v>67.3</v>
      </c>
      <c r="Y281" s="85"/>
      <c r="Z281" s="88"/>
      <c r="AA281" s="85">
        <v>0</v>
      </c>
      <c r="AB281" s="91">
        <v>0</v>
      </c>
      <c r="AC281" s="86">
        <v>0</v>
      </c>
      <c r="AD281" s="86">
        <v>0</v>
      </c>
      <c r="AE281" s="86">
        <v>0</v>
      </c>
      <c r="AF281" s="88">
        <v>0</v>
      </c>
      <c r="AG281" s="85">
        <v>2.7800156493100001E-3</v>
      </c>
      <c r="AH281" s="86">
        <v>0.21565799999999999</v>
      </c>
      <c r="AI281" s="88">
        <v>3.2823022152699999E-2</v>
      </c>
      <c r="AJ281" s="150">
        <v>2.04</v>
      </c>
      <c r="AK281" s="151">
        <v>0</v>
      </c>
    </row>
    <row r="282" spans="1:37" x14ac:dyDescent="0.2">
      <c r="A282" s="149" t="s">
        <v>896</v>
      </c>
      <c r="B282" s="66" t="s">
        <v>897</v>
      </c>
      <c r="C282" s="67">
        <v>65</v>
      </c>
      <c r="D282" s="84" t="s">
        <v>339</v>
      </c>
      <c r="E282" s="85">
        <v>77.270716087715897</v>
      </c>
      <c r="F282" s="91">
        <v>77.193091403066205</v>
      </c>
      <c r="G282" s="86">
        <v>36.836017853677497</v>
      </c>
      <c r="H282" s="86">
        <v>36.836017853677497</v>
      </c>
      <c r="I282" s="86">
        <v>45.8</v>
      </c>
      <c r="J282" s="86">
        <v>71.5</v>
      </c>
      <c r="K282" s="87">
        <v>0</v>
      </c>
      <c r="L282" s="85">
        <v>4.0000012232899999E-2</v>
      </c>
      <c r="M282" s="86">
        <v>1.1947353700635001E-2</v>
      </c>
      <c r="N282" s="86">
        <v>68.821340932478407</v>
      </c>
      <c r="O282" s="86">
        <v>36.272195795054301</v>
      </c>
      <c r="P282" s="86">
        <v>2.5659999999999998</v>
      </c>
      <c r="Q282" s="88">
        <v>1.2592000000000001</v>
      </c>
      <c r="R282" s="85">
        <v>2.9868578255674998E-2</v>
      </c>
      <c r="S282" s="86">
        <v>0</v>
      </c>
      <c r="T282" s="86">
        <v>1.54</v>
      </c>
      <c r="U282" s="88">
        <v>0.28876382689695301</v>
      </c>
      <c r="V282" s="89">
        <v>4.7699999999999996</v>
      </c>
      <c r="W282" s="85">
        <v>63.887578776545404</v>
      </c>
      <c r="X282" s="88">
        <v>63.133333333300001</v>
      </c>
      <c r="Y282" s="85"/>
      <c r="Z282" s="88"/>
      <c r="AA282" s="85">
        <v>0</v>
      </c>
      <c r="AB282" s="91">
        <v>0</v>
      </c>
      <c r="AC282" s="86">
        <v>0</v>
      </c>
      <c r="AD282" s="86">
        <v>0</v>
      </c>
      <c r="AE282" s="86">
        <v>0</v>
      </c>
      <c r="AF282" s="88">
        <v>3.5543782104399998E-10</v>
      </c>
      <c r="AG282" s="85">
        <v>5.05959833592E-2</v>
      </c>
      <c r="AH282" s="86">
        <v>0.57632399999999995</v>
      </c>
      <c r="AI282" s="88">
        <v>0.120350941798</v>
      </c>
      <c r="AJ282" s="150">
        <v>2.02</v>
      </c>
      <c r="AK282" s="151">
        <v>0</v>
      </c>
    </row>
    <row r="283" spans="1:37" x14ac:dyDescent="0.2">
      <c r="A283" s="149" t="s">
        <v>898</v>
      </c>
      <c r="B283" s="66" t="s">
        <v>899</v>
      </c>
      <c r="C283" s="67">
        <v>65</v>
      </c>
      <c r="D283" s="84" t="s">
        <v>339</v>
      </c>
      <c r="E283" s="85">
        <v>86.553623837238206</v>
      </c>
      <c r="F283" s="91">
        <v>86.463463164701807</v>
      </c>
      <c r="G283" s="86">
        <v>46.468810625279801</v>
      </c>
      <c r="H283" s="86">
        <v>46.385489727901302</v>
      </c>
      <c r="I283" s="86">
        <v>14.31</v>
      </c>
      <c r="J283" s="86">
        <v>18.53</v>
      </c>
      <c r="K283" s="87">
        <v>0</v>
      </c>
      <c r="L283" s="85">
        <v>0.49999993801499998</v>
      </c>
      <c r="M283" s="86">
        <v>7.4868526229278701E-4</v>
      </c>
      <c r="N283" s="86">
        <v>77.921475454026805</v>
      </c>
      <c r="O283" s="86">
        <v>53.771894093686399</v>
      </c>
      <c r="P283" s="86">
        <v>0.94599999999999995</v>
      </c>
      <c r="Q283" s="88">
        <v>0.90510000000000002</v>
      </c>
      <c r="R283" s="85">
        <v>7.6277650648360002E-3</v>
      </c>
      <c r="S283" s="86">
        <v>0</v>
      </c>
      <c r="T283" s="86">
        <v>1.57</v>
      </c>
      <c r="U283" s="88">
        <v>0.25369347858528601</v>
      </c>
      <c r="V283" s="89">
        <v>4.79</v>
      </c>
      <c r="W283" s="85">
        <v>59.659251316980601</v>
      </c>
      <c r="X283" s="88">
        <v>56.8</v>
      </c>
      <c r="Y283" s="85">
        <v>18.22</v>
      </c>
      <c r="Z283" s="88"/>
      <c r="AA283" s="85">
        <v>0</v>
      </c>
      <c r="AB283" s="91">
        <v>0</v>
      </c>
      <c r="AC283" s="86">
        <v>0</v>
      </c>
      <c r="AD283" s="86">
        <v>0</v>
      </c>
      <c r="AE283" s="86">
        <v>0</v>
      </c>
      <c r="AF283" s="88">
        <v>1.18683562607E-10</v>
      </c>
      <c r="AG283" s="85">
        <v>7.7178599749399993E-9</v>
      </c>
      <c r="AH283" s="86">
        <v>0.18531300000000001</v>
      </c>
      <c r="AI283" s="88">
        <v>1.8235001636E-2</v>
      </c>
      <c r="AJ283" s="150">
        <v>2.2400000000000002</v>
      </c>
      <c r="AK283" s="151">
        <v>0</v>
      </c>
    </row>
    <row r="284" spans="1:37" x14ac:dyDescent="0.2">
      <c r="A284" s="149" t="s">
        <v>900</v>
      </c>
      <c r="B284" s="66" t="s">
        <v>901</v>
      </c>
      <c r="C284" s="67">
        <v>65</v>
      </c>
      <c r="D284" s="84" t="s">
        <v>339</v>
      </c>
      <c r="E284" s="85">
        <v>85.608358844301307</v>
      </c>
      <c r="F284" s="91">
        <v>85.599375298011907</v>
      </c>
      <c r="G284" s="86">
        <v>51.514418591794602</v>
      </c>
      <c r="H284" s="86">
        <v>51.513727549772298</v>
      </c>
      <c r="I284" s="86">
        <v>5.33</v>
      </c>
      <c r="J284" s="86">
        <v>6.73</v>
      </c>
      <c r="K284" s="87">
        <v>0</v>
      </c>
      <c r="L284" s="85">
        <v>0.30000001216900002</v>
      </c>
      <c r="M284" s="86">
        <v>4.5342848299102703E-4</v>
      </c>
      <c r="N284" s="86">
        <v>77.459226872093794</v>
      </c>
      <c r="O284" s="86">
        <v>67.626552902372097</v>
      </c>
      <c r="P284" s="86">
        <v>0.25900000000000001</v>
      </c>
      <c r="Q284" s="88">
        <v>0.62960000000000005</v>
      </c>
      <c r="R284" s="85">
        <v>8.0198893255273105E-3</v>
      </c>
      <c r="S284" s="86">
        <v>0</v>
      </c>
      <c r="T284" s="86">
        <v>1.06</v>
      </c>
      <c r="U284" s="88">
        <v>0.65718096317437102</v>
      </c>
      <c r="V284" s="89">
        <v>4.83</v>
      </c>
      <c r="W284" s="85">
        <v>61.828299834391402</v>
      </c>
      <c r="X284" s="88">
        <v>62.733333333300003</v>
      </c>
      <c r="Y284" s="85"/>
      <c r="Z284" s="88"/>
      <c r="AA284" s="85">
        <v>0</v>
      </c>
      <c r="AB284" s="91">
        <v>0</v>
      </c>
      <c r="AC284" s="86">
        <v>0</v>
      </c>
      <c r="AD284" s="86">
        <v>0</v>
      </c>
      <c r="AE284" s="86">
        <v>0</v>
      </c>
      <c r="AF284" s="88">
        <v>0</v>
      </c>
      <c r="AG284" s="85">
        <v>0.182367948379</v>
      </c>
      <c r="AH284" s="86">
        <v>5.7346000000000001E-2</v>
      </c>
      <c r="AI284" s="88">
        <v>2.5528998405299999E-2</v>
      </c>
      <c r="AJ284" s="150">
        <v>2.14</v>
      </c>
      <c r="AK284" s="151">
        <v>0</v>
      </c>
    </row>
    <row r="285" spans="1:37" x14ac:dyDescent="0.2">
      <c r="A285" s="149" t="s">
        <v>902</v>
      </c>
      <c r="B285" s="66" t="s">
        <v>903</v>
      </c>
      <c r="C285" s="67">
        <v>65</v>
      </c>
      <c r="D285" s="84" t="s">
        <v>339</v>
      </c>
      <c r="E285" s="85">
        <v>90.181283324140495</v>
      </c>
      <c r="F285" s="91">
        <v>90.165839308696405</v>
      </c>
      <c r="G285" s="86">
        <v>43.169700312557502</v>
      </c>
      <c r="H285" s="86">
        <v>43.166023166023201</v>
      </c>
      <c r="I285" s="86">
        <v>5.01</v>
      </c>
      <c r="J285" s="86">
        <v>5.18</v>
      </c>
      <c r="K285" s="87">
        <v>0</v>
      </c>
      <c r="L285" s="85">
        <v>0.54999995783800004</v>
      </c>
      <c r="M285" s="86">
        <v>1.1856298923095701E-3</v>
      </c>
      <c r="N285" s="86">
        <v>79.687269508777106</v>
      </c>
      <c r="O285" s="86">
        <v>61.1017832329782</v>
      </c>
      <c r="P285" s="86">
        <v>0.47</v>
      </c>
      <c r="Q285" s="88">
        <v>0.63739999999999997</v>
      </c>
      <c r="R285" s="85">
        <v>8.2829454153897104E-3</v>
      </c>
      <c r="S285" s="86">
        <v>0</v>
      </c>
      <c r="T285" s="86">
        <v>1.25</v>
      </c>
      <c r="U285" s="88">
        <v>0.36256664828093399</v>
      </c>
      <c r="V285" s="89">
        <v>4.92</v>
      </c>
      <c r="W285" s="85">
        <v>62.129563203661299</v>
      </c>
      <c r="X285" s="88">
        <v>64.8</v>
      </c>
      <c r="Y285" s="85"/>
      <c r="Z285" s="88"/>
      <c r="AA285" s="85">
        <v>0</v>
      </c>
      <c r="AB285" s="91">
        <v>0</v>
      </c>
      <c r="AC285" s="86">
        <v>0</v>
      </c>
      <c r="AD285" s="86">
        <v>0</v>
      </c>
      <c r="AE285" s="86">
        <v>0</v>
      </c>
      <c r="AF285" s="88">
        <v>2.8999997226799999E-3</v>
      </c>
      <c r="AG285" s="85">
        <v>1.27881196462E-2</v>
      </c>
      <c r="AH285" s="86">
        <v>4.4970000000000003E-2</v>
      </c>
      <c r="AI285" s="88">
        <v>3.6469996737099998E-3</v>
      </c>
      <c r="AJ285" s="150">
        <v>2.33</v>
      </c>
      <c r="AK285" s="151">
        <v>0</v>
      </c>
    </row>
    <row r="286" spans="1:37" x14ac:dyDescent="0.2">
      <c r="A286" s="149" t="s">
        <v>904</v>
      </c>
      <c r="B286" s="66" t="s">
        <v>905</v>
      </c>
      <c r="C286" s="67">
        <v>65</v>
      </c>
      <c r="D286" s="84" t="s">
        <v>339</v>
      </c>
      <c r="E286" s="85">
        <v>88.971776483023106</v>
      </c>
      <c r="F286" s="91">
        <v>88.971776483023106</v>
      </c>
      <c r="G286" s="86">
        <v>45.087745350675704</v>
      </c>
      <c r="H286" s="86">
        <v>45.087745350675704</v>
      </c>
      <c r="I286" s="86">
        <v>5.96</v>
      </c>
      <c r="J286" s="86">
        <v>6.59</v>
      </c>
      <c r="K286" s="87">
        <v>0</v>
      </c>
      <c r="L286" s="85">
        <v>0.16000011347900001</v>
      </c>
      <c r="M286" s="86">
        <v>0</v>
      </c>
      <c r="N286" s="86">
        <v>80.670718853207802</v>
      </c>
      <c r="O286" s="86">
        <v>69.501655289602397</v>
      </c>
      <c r="P286" s="86">
        <v>0.56999999999999995</v>
      </c>
      <c r="Q286" s="88">
        <v>0.7571</v>
      </c>
      <c r="R286" s="85">
        <v>0</v>
      </c>
      <c r="S286" s="86">
        <v>0</v>
      </c>
      <c r="T286" s="86">
        <v>1.41</v>
      </c>
      <c r="U286" s="88">
        <v>0.36338542440098198</v>
      </c>
      <c r="V286" s="89">
        <v>4.8499999999999996</v>
      </c>
      <c r="W286" s="85">
        <v>58.883398073962198</v>
      </c>
      <c r="X286" s="88">
        <v>57.933333333299998</v>
      </c>
      <c r="Y286" s="85"/>
      <c r="Z286" s="88"/>
      <c r="AA286" s="85">
        <v>0</v>
      </c>
      <c r="AB286" s="91">
        <v>0</v>
      </c>
      <c r="AC286" s="86">
        <v>0</v>
      </c>
      <c r="AD286" s="86">
        <v>0</v>
      </c>
      <c r="AE286" s="86">
        <v>0</v>
      </c>
      <c r="AF286" s="88">
        <v>1.31494226546E-10</v>
      </c>
      <c r="AG286" s="85">
        <v>1.9195132734899999E-8</v>
      </c>
      <c r="AH286" s="86">
        <v>4.6190000000000002E-2</v>
      </c>
      <c r="AI286" s="88">
        <v>1.4588001380800001E-2</v>
      </c>
      <c r="AJ286" s="150">
        <v>2.08</v>
      </c>
      <c r="AK286" s="151">
        <v>0</v>
      </c>
    </row>
    <row r="287" spans="1:37" x14ac:dyDescent="0.2">
      <c r="A287" s="149" t="s">
        <v>906</v>
      </c>
      <c r="B287" s="66" t="s">
        <v>907</v>
      </c>
      <c r="C287" s="67">
        <v>65</v>
      </c>
      <c r="D287" s="84" t="s">
        <v>339</v>
      </c>
      <c r="E287" s="85">
        <v>93.072084938186094</v>
      </c>
      <c r="F287" s="91">
        <v>93.072084938186094</v>
      </c>
      <c r="G287" s="86">
        <v>32.234820617129003</v>
      </c>
      <c r="H287" s="86">
        <v>32.234820617129003</v>
      </c>
      <c r="I287" s="86">
        <v>0.57999999999999996</v>
      </c>
      <c r="J287" s="86">
        <v>1.01</v>
      </c>
      <c r="K287" s="87">
        <v>0</v>
      </c>
      <c r="L287" s="85">
        <v>3.7557325893199999E-10</v>
      </c>
      <c r="M287" s="86">
        <v>0</v>
      </c>
      <c r="N287" s="86">
        <v>84.064866894345798</v>
      </c>
      <c r="O287" s="86">
        <v>55.897992810065901</v>
      </c>
      <c r="P287" s="86">
        <v>9.9000000000000005E-2</v>
      </c>
      <c r="Q287" s="88">
        <v>0.36059999999999998</v>
      </c>
      <c r="R287" s="85">
        <v>0</v>
      </c>
      <c r="S287" s="86">
        <v>0</v>
      </c>
      <c r="T287" s="86">
        <v>0.56999999999999995</v>
      </c>
      <c r="U287" s="88">
        <v>0.35414953621557699</v>
      </c>
      <c r="V287" s="89">
        <v>4.99</v>
      </c>
      <c r="W287" s="85">
        <v>59.4002919680022</v>
      </c>
      <c r="X287" s="88">
        <v>64.033333333300007</v>
      </c>
      <c r="Y287" s="85"/>
      <c r="Z287" s="88"/>
      <c r="AA287" s="85">
        <v>0</v>
      </c>
      <c r="AB287" s="91">
        <v>0</v>
      </c>
      <c r="AC287" s="86">
        <v>0</v>
      </c>
      <c r="AD287" s="86">
        <v>0</v>
      </c>
      <c r="AE287" s="86">
        <v>0</v>
      </c>
      <c r="AF287" s="88">
        <v>0</v>
      </c>
      <c r="AG287" s="85">
        <v>2.9849992517599999E-3</v>
      </c>
      <c r="AH287" s="86">
        <v>7.535E-3</v>
      </c>
      <c r="AI287" s="88">
        <v>0.200875074578</v>
      </c>
      <c r="AJ287" s="150">
        <v>2.25</v>
      </c>
      <c r="AK287" s="151">
        <v>1</v>
      </c>
    </row>
    <row r="288" spans="1:37" x14ac:dyDescent="0.2">
      <c r="A288" s="149" t="s">
        <v>908</v>
      </c>
      <c r="B288" s="66" t="s">
        <v>909</v>
      </c>
      <c r="C288" s="67">
        <v>65</v>
      </c>
      <c r="D288" s="84" t="s">
        <v>339</v>
      </c>
      <c r="E288" s="85">
        <v>91.081994161836803</v>
      </c>
      <c r="F288" s="91">
        <v>91.068093773230302</v>
      </c>
      <c r="G288" s="86">
        <v>40.813354042897799</v>
      </c>
      <c r="H288" s="86">
        <v>40.803079842623397</v>
      </c>
      <c r="I288" s="86">
        <v>2.96</v>
      </c>
      <c r="J288" s="86">
        <v>3.11</v>
      </c>
      <c r="K288" s="87">
        <v>0</v>
      </c>
      <c r="L288" s="85">
        <v>0.71999987991500003</v>
      </c>
      <c r="M288" s="86">
        <v>0</v>
      </c>
      <c r="N288" s="86">
        <v>80.534395233607896</v>
      </c>
      <c r="O288" s="86">
        <v>57.621535946903101</v>
      </c>
      <c r="P288" s="86">
        <v>0.23200000000000001</v>
      </c>
      <c r="Q288" s="88">
        <v>0.51039999999999996</v>
      </c>
      <c r="R288" s="85">
        <v>0</v>
      </c>
      <c r="S288" s="86">
        <v>0</v>
      </c>
      <c r="T288" s="86">
        <v>0.98</v>
      </c>
      <c r="U288" s="88">
        <v>0.20004472298942999</v>
      </c>
      <c r="V288" s="89">
        <v>4.9000000000000004</v>
      </c>
      <c r="W288" s="85">
        <v>63.153211479816797</v>
      </c>
      <c r="X288" s="88">
        <v>67</v>
      </c>
      <c r="Y288" s="85"/>
      <c r="Z288" s="88"/>
      <c r="AA288" s="85">
        <v>0</v>
      </c>
      <c r="AB288" s="91">
        <v>0</v>
      </c>
      <c r="AC288" s="86">
        <v>0</v>
      </c>
      <c r="AD288" s="86">
        <v>0</v>
      </c>
      <c r="AE288" s="86">
        <v>0</v>
      </c>
      <c r="AF288" s="88">
        <v>4.7051099822299998E-11</v>
      </c>
      <c r="AG288" s="85">
        <v>1.5095847432499998E-8</v>
      </c>
      <c r="AH288" s="86">
        <v>3.2663999999999999E-2</v>
      </c>
      <c r="AI288" s="88">
        <v>3.6470013687300001E-3</v>
      </c>
      <c r="AJ288" s="150">
        <v>2.21</v>
      </c>
      <c r="AK288" s="151">
        <v>0</v>
      </c>
    </row>
    <row r="289" spans="1:37" x14ac:dyDescent="0.2">
      <c r="A289" s="149" t="s">
        <v>910</v>
      </c>
      <c r="B289" s="66" t="s">
        <v>911</v>
      </c>
      <c r="C289" s="67">
        <v>65</v>
      </c>
      <c r="D289" s="84" t="s">
        <v>339</v>
      </c>
      <c r="E289" s="85">
        <v>93.091449398676701</v>
      </c>
      <c r="F289" s="91">
        <v>93.091449398676701</v>
      </c>
      <c r="G289" s="86">
        <v>46.467622518827099</v>
      </c>
      <c r="H289" s="86">
        <v>46.467622518827099</v>
      </c>
      <c r="I289" s="86">
        <v>2</v>
      </c>
      <c r="J289" s="86">
        <v>2.71</v>
      </c>
      <c r="K289" s="87">
        <v>0</v>
      </c>
      <c r="L289" s="85">
        <v>6.0000046641300001E-2</v>
      </c>
      <c r="M289" s="86">
        <v>5.2176394494246397E-4</v>
      </c>
      <c r="N289" s="86">
        <v>82.351518237952803</v>
      </c>
      <c r="O289" s="86">
        <v>67.240643233243205</v>
      </c>
      <c r="P289" s="86">
        <v>0.151</v>
      </c>
      <c r="Q289" s="88">
        <v>0.63500000000000001</v>
      </c>
      <c r="R289" s="85">
        <v>1.2987012987013E-2</v>
      </c>
      <c r="S289" s="86">
        <v>0</v>
      </c>
      <c r="T289" s="86">
        <v>1</v>
      </c>
      <c r="U289" s="88">
        <v>0.32891812605564902</v>
      </c>
      <c r="V289" s="89">
        <v>4.99</v>
      </c>
      <c r="W289" s="85">
        <v>61.057943988965597</v>
      </c>
      <c r="X289" s="88">
        <v>65.633333333300001</v>
      </c>
      <c r="Y289" s="85"/>
      <c r="Z289" s="88"/>
      <c r="AA289" s="85">
        <v>0</v>
      </c>
      <c r="AB289" s="91">
        <v>0</v>
      </c>
      <c r="AC289" s="86">
        <v>0</v>
      </c>
      <c r="AD289" s="86">
        <v>0</v>
      </c>
      <c r="AE289" s="86">
        <v>0</v>
      </c>
      <c r="AF289" s="88">
        <v>0</v>
      </c>
      <c r="AG289" s="85">
        <v>1.29570048466E-10</v>
      </c>
      <c r="AH289" s="86">
        <v>1.1025E-2</v>
      </c>
      <c r="AI289" s="88">
        <v>1.1102268824299999E-8</v>
      </c>
      <c r="AJ289" s="150">
        <v>2.1800000000000002</v>
      </c>
      <c r="AK289" s="151">
        <v>1</v>
      </c>
    </row>
    <row r="290" spans="1:37" x14ac:dyDescent="0.2">
      <c r="A290" s="149" t="s">
        <v>912</v>
      </c>
      <c r="B290" s="66" t="s">
        <v>913</v>
      </c>
      <c r="C290" s="67">
        <v>65</v>
      </c>
      <c r="D290" s="84" t="s">
        <v>339</v>
      </c>
      <c r="E290" s="85">
        <v>95.558074642483405</v>
      </c>
      <c r="F290" s="91">
        <v>95.554586675967897</v>
      </c>
      <c r="G290" s="86">
        <v>41.506801534705303</v>
      </c>
      <c r="H290" s="86">
        <v>41.506801534705303</v>
      </c>
      <c r="I290" s="86">
        <v>0.83</v>
      </c>
      <c r="J290" s="86">
        <v>1.64</v>
      </c>
      <c r="K290" s="87">
        <v>0</v>
      </c>
      <c r="L290" s="85">
        <v>4.6209357593500003E-9</v>
      </c>
      <c r="M290" s="86">
        <v>0</v>
      </c>
      <c r="N290" s="86">
        <v>83.260596327072093</v>
      </c>
      <c r="O290" s="86">
        <v>77.057400743318993</v>
      </c>
      <c r="P290" s="86">
        <v>0.124</v>
      </c>
      <c r="Q290" s="88">
        <v>0.36820000000000003</v>
      </c>
      <c r="R290" s="85">
        <v>0</v>
      </c>
      <c r="S290" s="86">
        <v>0</v>
      </c>
      <c r="T290" s="86">
        <v>0.84</v>
      </c>
      <c r="U290" s="88">
        <v>0</v>
      </c>
      <c r="V290" s="89">
        <v>4.87</v>
      </c>
      <c r="W290" s="85">
        <v>61.824055903555703</v>
      </c>
      <c r="X290" s="88">
        <v>63.633333333300001</v>
      </c>
      <c r="Y290" s="85"/>
      <c r="Z290" s="88"/>
      <c r="AA290" s="85">
        <v>0</v>
      </c>
      <c r="AB290" s="91">
        <v>0</v>
      </c>
      <c r="AC290" s="86">
        <v>0</v>
      </c>
      <c r="AD290" s="86">
        <v>0</v>
      </c>
      <c r="AE290" s="86">
        <v>0</v>
      </c>
      <c r="AF290" s="88">
        <v>0</v>
      </c>
      <c r="AG290" s="85">
        <v>1.85225713632E-10</v>
      </c>
      <c r="AH290" s="86">
        <v>4.8069999999999996E-3</v>
      </c>
      <c r="AI290" s="88">
        <v>9.5424022285099996E-2</v>
      </c>
      <c r="AJ290" s="150">
        <v>2.2400000000000002</v>
      </c>
      <c r="AK290" s="151">
        <v>1</v>
      </c>
    </row>
    <row r="291" spans="1:37" x14ac:dyDescent="0.2">
      <c r="A291" s="149" t="s">
        <v>914</v>
      </c>
      <c r="B291" s="66" t="s">
        <v>915</v>
      </c>
      <c r="C291" s="67">
        <v>65</v>
      </c>
      <c r="D291" s="84" t="s">
        <v>339</v>
      </c>
      <c r="E291" s="85">
        <v>92.518129620199801</v>
      </c>
      <c r="F291" s="91">
        <v>92.5005706660111</v>
      </c>
      <c r="G291" s="86">
        <v>32.728134712296502</v>
      </c>
      <c r="H291" s="86">
        <v>32.728134712296502</v>
      </c>
      <c r="I291" s="86">
        <v>1.22</v>
      </c>
      <c r="J291" s="86">
        <v>2.76</v>
      </c>
      <c r="K291" s="87">
        <v>0</v>
      </c>
      <c r="L291" s="85">
        <v>4.0000010045100003E-2</v>
      </c>
      <c r="M291" s="86">
        <v>0</v>
      </c>
      <c r="N291" s="86">
        <v>83.736549687038504</v>
      </c>
      <c r="O291" s="86">
        <v>77.956851162193402</v>
      </c>
      <c r="P291" s="86">
        <v>0.34499999999999997</v>
      </c>
      <c r="Q291" s="88">
        <v>0.54630000000000001</v>
      </c>
      <c r="R291" s="85">
        <v>0</v>
      </c>
      <c r="S291" s="86">
        <v>0</v>
      </c>
      <c r="T291" s="86">
        <v>1.02</v>
      </c>
      <c r="U291" s="88">
        <v>0.135203947252902</v>
      </c>
      <c r="V291" s="89">
        <v>4.95</v>
      </c>
      <c r="W291" s="85">
        <v>64.367000406363402</v>
      </c>
      <c r="X291" s="88">
        <v>68.866666666699999</v>
      </c>
      <c r="Y291" s="85"/>
      <c r="Z291" s="88"/>
      <c r="AA291" s="85">
        <v>0</v>
      </c>
      <c r="AB291" s="91">
        <v>0</v>
      </c>
      <c r="AC291" s="86">
        <v>0</v>
      </c>
      <c r="AD291" s="86">
        <v>0</v>
      </c>
      <c r="AE291" s="86">
        <v>0</v>
      </c>
      <c r="AF291" s="88">
        <v>0</v>
      </c>
      <c r="AG291" s="85">
        <v>2.66578567845E-9</v>
      </c>
      <c r="AH291" s="86">
        <v>7.7409999999999996E-3</v>
      </c>
      <c r="AI291" s="88">
        <v>0.58571994404799999</v>
      </c>
      <c r="AJ291" s="150">
        <v>2.25</v>
      </c>
      <c r="AK291" s="151">
        <v>0</v>
      </c>
    </row>
    <row r="292" spans="1:37" x14ac:dyDescent="0.2">
      <c r="A292" s="149" t="s">
        <v>916</v>
      </c>
      <c r="B292" s="66" t="s">
        <v>917</v>
      </c>
      <c r="C292" s="67">
        <v>65</v>
      </c>
      <c r="D292" s="84" t="s">
        <v>339</v>
      </c>
      <c r="E292" s="85">
        <v>83.340789579834393</v>
      </c>
      <c r="F292" s="91">
        <v>83.307786521550995</v>
      </c>
      <c r="G292" s="86">
        <v>35.737911713152101</v>
      </c>
      <c r="H292" s="86">
        <v>35.710042463934997</v>
      </c>
      <c r="I292" s="86">
        <v>4.0199999999999996</v>
      </c>
      <c r="J292" s="86">
        <v>6.62</v>
      </c>
      <c r="K292" s="87">
        <v>0</v>
      </c>
      <c r="L292" s="85">
        <v>3.2933631408000002E-7</v>
      </c>
      <c r="M292" s="86">
        <v>2.006519605729E-3</v>
      </c>
      <c r="N292" s="86">
        <v>73.402835261042398</v>
      </c>
      <c r="O292" s="86">
        <v>37.017106792891497</v>
      </c>
      <c r="P292" s="86">
        <v>0.309</v>
      </c>
      <c r="Q292" s="88">
        <v>0.49709999999999999</v>
      </c>
      <c r="R292" s="85">
        <v>9.7266802840190597E-3</v>
      </c>
      <c r="S292" s="86">
        <v>0.7</v>
      </c>
      <c r="T292" s="86">
        <v>1</v>
      </c>
      <c r="U292" s="88">
        <v>0.70773224985515304</v>
      </c>
      <c r="V292" s="89">
        <v>4.9400000000000004</v>
      </c>
      <c r="W292" s="85">
        <v>64.848795509714705</v>
      </c>
      <c r="X292" s="88">
        <v>70.8</v>
      </c>
      <c r="Y292" s="85"/>
      <c r="Z292" s="88"/>
      <c r="AA292" s="85">
        <v>0</v>
      </c>
      <c r="AB292" s="91">
        <v>0</v>
      </c>
      <c r="AC292" s="86">
        <v>0.05</v>
      </c>
      <c r="AD292" s="86">
        <v>7.0000000000000007E-2</v>
      </c>
      <c r="AE292" s="86">
        <v>0</v>
      </c>
      <c r="AF292" s="88">
        <v>1.7099991954900001E-2</v>
      </c>
      <c r="AG292" s="85">
        <v>7.6172007392900004E-2</v>
      </c>
      <c r="AH292" s="86">
        <v>5.2176E-2</v>
      </c>
      <c r="AI292" s="88">
        <v>0.176815100695</v>
      </c>
      <c r="AJ292" s="150">
        <v>1.84</v>
      </c>
      <c r="AK292" s="151">
        <v>0</v>
      </c>
    </row>
    <row r="293" spans="1:37" x14ac:dyDescent="0.2">
      <c r="A293" s="149" t="s">
        <v>918</v>
      </c>
      <c r="B293" s="66" t="s">
        <v>919</v>
      </c>
      <c r="C293" s="67">
        <v>65</v>
      </c>
      <c r="D293" s="84" t="s">
        <v>339</v>
      </c>
      <c r="E293" s="85">
        <v>80.3054899645809</v>
      </c>
      <c r="F293" s="91">
        <v>80.301390528663205</v>
      </c>
      <c r="G293" s="86">
        <v>40.032631509904199</v>
      </c>
      <c r="H293" s="86">
        <v>40.028532073986597</v>
      </c>
      <c r="I293" s="86">
        <v>10.59</v>
      </c>
      <c r="J293" s="86">
        <v>19.100000000000001</v>
      </c>
      <c r="K293" s="87">
        <v>0</v>
      </c>
      <c r="L293" s="85">
        <v>0.70999969385600004</v>
      </c>
      <c r="M293" s="86">
        <v>6.8654460993120101E-4</v>
      </c>
      <c r="N293" s="86">
        <v>70.922787820331607</v>
      </c>
      <c r="O293" s="86">
        <v>42.103103197903799</v>
      </c>
      <c r="P293" s="86">
        <v>0.85799999999999998</v>
      </c>
      <c r="Q293" s="88">
        <v>0.60129999999999995</v>
      </c>
      <c r="R293" s="85">
        <v>1.0578652279699599E-2</v>
      </c>
      <c r="S293" s="86">
        <v>1.1000000000000001</v>
      </c>
      <c r="T293" s="86">
        <v>1.1299999999999999</v>
      </c>
      <c r="U293" s="88">
        <v>1.2782041191132101</v>
      </c>
      <c r="V293" s="89">
        <v>4.71</v>
      </c>
      <c r="W293" s="85">
        <v>59.252912707370001</v>
      </c>
      <c r="X293" s="88">
        <v>69.333333333300004</v>
      </c>
      <c r="Y293" s="85"/>
      <c r="Z293" s="88"/>
      <c r="AA293" s="85">
        <v>0</v>
      </c>
      <c r="AB293" s="91">
        <v>0</v>
      </c>
      <c r="AC293" s="86">
        <v>0</v>
      </c>
      <c r="AD293" s="86">
        <v>0</v>
      </c>
      <c r="AE293" s="86">
        <v>0</v>
      </c>
      <c r="AF293" s="88">
        <v>5.7489259509300003E-9</v>
      </c>
      <c r="AG293" s="85">
        <v>4.2702281809799998E-4</v>
      </c>
      <c r="AH293" s="86">
        <v>0.15045800000000001</v>
      </c>
      <c r="AI293" s="88">
        <v>0.413026777565</v>
      </c>
      <c r="AJ293" s="150">
        <v>1.9</v>
      </c>
      <c r="AK293" s="151">
        <v>0</v>
      </c>
    </row>
    <row r="294" spans="1:37" x14ac:dyDescent="0.2">
      <c r="A294" s="149" t="s">
        <v>920</v>
      </c>
      <c r="B294" s="66" t="s">
        <v>921</v>
      </c>
      <c r="C294" s="67">
        <v>65</v>
      </c>
      <c r="D294" s="84" t="s">
        <v>339</v>
      </c>
      <c r="E294" s="85">
        <v>85.193232042143507</v>
      </c>
      <c r="F294" s="91">
        <v>85.193232042143507</v>
      </c>
      <c r="G294" s="86">
        <v>34.582359856545501</v>
      </c>
      <c r="H294" s="86">
        <v>34.582359856545501</v>
      </c>
      <c r="I294" s="86">
        <v>3.23</v>
      </c>
      <c r="J294" s="86">
        <v>7.21</v>
      </c>
      <c r="K294" s="87">
        <v>0</v>
      </c>
      <c r="L294" s="85">
        <v>1.00003233966E-2</v>
      </c>
      <c r="M294" s="86">
        <v>0</v>
      </c>
      <c r="N294" s="86">
        <v>75.951238095238097</v>
      </c>
      <c r="O294" s="86">
        <v>33.989700090881598</v>
      </c>
      <c r="P294" s="86">
        <v>0.39300000000000002</v>
      </c>
      <c r="Q294" s="88">
        <v>0.52910000000000001</v>
      </c>
      <c r="R294" s="85">
        <v>0</v>
      </c>
      <c r="S294" s="86">
        <v>0</v>
      </c>
      <c r="T294" s="86">
        <v>0.84</v>
      </c>
      <c r="U294" s="88">
        <v>4.4643521480974398E-2</v>
      </c>
      <c r="V294" s="89">
        <v>4.93</v>
      </c>
      <c r="W294" s="85">
        <v>69.608695722530399</v>
      </c>
      <c r="X294" s="88">
        <v>65.2</v>
      </c>
      <c r="Y294" s="85"/>
      <c r="Z294" s="88"/>
      <c r="AA294" s="85">
        <v>0</v>
      </c>
      <c r="AB294" s="91">
        <v>0</v>
      </c>
      <c r="AC294" s="86">
        <v>0</v>
      </c>
      <c r="AD294" s="86">
        <v>0</v>
      </c>
      <c r="AE294" s="86">
        <v>0</v>
      </c>
      <c r="AF294" s="88">
        <v>0</v>
      </c>
      <c r="AG294" s="85">
        <v>3.2298000771499998E-8</v>
      </c>
      <c r="AH294" s="86">
        <v>2.9846999999999999E-2</v>
      </c>
      <c r="AI294" s="88">
        <v>3.6470921480299999E-3</v>
      </c>
      <c r="AJ294" s="150">
        <v>1.96</v>
      </c>
      <c r="AK294" s="151">
        <v>0</v>
      </c>
    </row>
    <row r="295" spans="1:37" x14ac:dyDescent="0.2">
      <c r="A295" s="149" t="s">
        <v>922</v>
      </c>
      <c r="B295" s="66" t="s">
        <v>923</v>
      </c>
      <c r="C295" s="67">
        <v>65</v>
      </c>
      <c r="D295" s="84" t="s">
        <v>339</v>
      </c>
      <c r="E295" s="85">
        <v>62.143615557041201</v>
      </c>
      <c r="F295" s="91">
        <v>62.1160879311023</v>
      </c>
      <c r="G295" s="86">
        <v>40.379094734358397</v>
      </c>
      <c r="H295" s="86">
        <v>40.351567108419502</v>
      </c>
      <c r="I295" s="86">
        <v>8.4700000000000006</v>
      </c>
      <c r="J295" s="86">
        <v>9.3699999999999992</v>
      </c>
      <c r="K295" s="87">
        <v>0</v>
      </c>
      <c r="L295" s="85">
        <v>0.81999999778699995</v>
      </c>
      <c r="M295" s="86">
        <v>0</v>
      </c>
      <c r="N295" s="86">
        <v>51.969479066794499</v>
      </c>
      <c r="O295" s="86">
        <v>40.0302686341279</v>
      </c>
      <c r="P295" s="86">
        <v>0.35599999999999998</v>
      </c>
      <c r="Q295" s="88">
        <v>0.91759999999999997</v>
      </c>
      <c r="R295" s="85">
        <v>0</v>
      </c>
      <c r="S295" s="86">
        <v>0</v>
      </c>
      <c r="T295" s="86">
        <v>1.1599999999999999</v>
      </c>
      <c r="U295" s="88">
        <v>5.9125407998741597</v>
      </c>
      <c r="V295" s="89">
        <v>4.84</v>
      </c>
      <c r="W295" s="85">
        <v>47.295399667980902</v>
      </c>
      <c r="X295" s="88">
        <v>44.266666666699997</v>
      </c>
      <c r="Y295" s="85"/>
      <c r="Z295" s="88"/>
      <c r="AA295" s="85">
        <v>0</v>
      </c>
      <c r="AB295" s="91">
        <v>0</v>
      </c>
      <c r="AC295" s="86">
        <v>0</v>
      </c>
      <c r="AD295" s="86">
        <v>0</v>
      </c>
      <c r="AE295" s="86">
        <v>0</v>
      </c>
      <c r="AF295" s="88">
        <v>0</v>
      </c>
      <c r="AG295" s="85">
        <v>0.85439599767700003</v>
      </c>
      <c r="AH295" s="86">
        <v>2.555E-2</v>
      </c>
      <c r="AI295" s="88">
        <v>3.6469999900900002E-3</v>
      </c>
      <c r="AJ295" s="150">
        <v>1.86</v>
      </c>
      <c r="AK295" s="151">
        <v>0</v>
      </c>
    </row>
    <row r="296" spans="1:37" x14ac:dyDescent="0.2">
      <c r="A296" s="149" t="s">
        <v>924</v>
      </c>
      <c r="B296" s="66" t="s">
        <v>925</v>
      </c>
      <c r="C296" s="67">
        <v>65</v>
      </c>
      <c r="D296" s="84" t="s">
        <v>339</v>
      </c>
      <c r="E296" s="85">
        <v>74.230130980300899</v>
      </c>
      <c r="F296" s="91">
        <v>74.209311297127499</v>
      </c>
      <c r="G296" s="86">
        <v>37.491350646328698</v>
      </c>
      <c r="H296" s="86">
        <v>37.484002522855697</v>
      </c>
      <c r="I296" s="86">
        <v>9.2100000000000009</v>
      </c>
      <c r="J296" s="86">
        <v>12.93</v>
      </c>
      <c r="K296" s="87">
        <v>0</v>
      </c>
      <c r="L296" s="85">
        <v>0.49999994631200001</v>
      </c>
      <c r="M296" s="86">
        <v>2.4467756556667501E-3</v>
      </c>
      <c r="N296" s="86">
        <v>65.200174335346503</v>
      </c>
      <c r="O296" s="86">
        <v>45.772332665536503</v>
      </c>
      <c r="P296" s="86">
        <v>0.308</v>
      </c>
      <c r="Q296" s="88">
        <v>0.42859999999999998</v>
      </c>
      <c r="R296" s="85">
        <v>1.7903500134276301E-2</v>
      </c>
      <c r="S296" s="86">
        <v>0</v>
      </c>
      <c r="T296" s="86">
        <v>0.82</v>
      </c>
      <c r="U296" s="88">
        <v>0.60866956101085701</v>
      </c>
      <c r="V296" s="89">
        <v>4.8</v>
      </c>
      <c r="W296" s="85">
        <v>62.279846490569199</v>
      </c>
      <c r="X296" s="88">
        <v>65.733333333299996</v>
      </c>
      <c r="Y296" s="85"/>
      <c r="Z296" s="88"/>
      <c r="AA296" s="85">
        <v>0</v>
      </c>
      <c r="AB296" s="91">
        <v>0</v>
      </c>
      <c r="AC296" s="86">
        <v>0</v>
      </c>
      <c r="AD296" s="86">
        <v>0</v>
      </c>
      <c r="AE296" s="86">
        <v>0</v>
      </c>
      <c r="AF296" s="88">
        <v>5.2587075882399995E-10</v>
      </c>
      <c r="AG296" s="85">
        <v>0.38488590205099998</v>
      </c>
      <c r="AH296" s="86">
        <v>0.127105</v>
      </c>
      <c r="AI296" s="88">
        <v>7.2940079096000003E-3</v>
      </c>
      <c r="AJ296" s="150">
        <v>1.96</v>
      </c>
      <c r="AK296" s="151">
        <v>0</v>
      </c>
    </row>
    <row r="297" spans="1:37" x14ac:dyDescent="0.2">
      <c r="A297" s="149" t="s">
        <v>926</v>
      </c>
      <c r="B297" s="66" t="s">
        <v>927</v>
      </c>
      <c r="C297" s="67">
        <v>65</v>
      </c>
      <c r="D297" s="84" t="s">
        <v>339</v>
      </c>
      <c r="E297" s="85">
        <v>91.584811836208502</v>
      </c>
      <c r="F297" s="91">
        <v>91.569464055497605</v>
      </c>
      <c r="G297" s="86">
        <v>42.257044631346297</v>
      </c>
      <c r="H297" s="86">
        <v>42.2555098532752</v>
      </c>
      <c r="I297" s="86">
        <v>3.17</v>
      </c>
      <c r="J297" s="86">
        <v>4</v>
      </c>
      <c r="K297" s="87">
        <v>0</v>
      </c>
      <c r="L297" s="85">
        <v>0.21999998844999999</v>
      </c>
      <c r="M297" s="86">
        <v>0</v>
      </c>
      <c r="N297" s="86">
        <v>82.545174340204198</v>
      </c>
      <c r="O297" s="86">
        <v>63.355383211678799</v>
      </c>
      <c r="P297" s="86">
        <v>0.221</v>
      </c>
      <c r="Q297" s="88">
        <v>0.4945</v>
      </c>
      <c r="R297" s="85">
        <v>0</v>
      </c>
      <c r="S297" s="86">
        <v>0</v>
      </c>
      <c r="T297" s="86">
        <v>0.86</v>
      </c>
      <c r="U297" s="88">
        <v>0.20642765056172899</v>
      </c>
      <c r="V297" s="89">
        <v>4.96</v>
      </c>
      <c r="W297" s="85">
        <v>61.704871225799899</v>
      </c>
      <c r="X297" s="88">
        <v>68.933333333299998</v>
      </c>
      <c r="Y297" s="85"/>
      <c r="Z297" s="88"/>
      <c r="AA297" s="85">
        <v>0</v>
      </c>
      <c r="AB297" s="91">
        <v>0</v>
      </c>
      <c r="AC297" s="86">
        <v>0</v>
      </c>
      <c r="AD297" s="86">
        <v>0</v>
      </c>
      <c r="AE297" s="86">
        <v>0</v>
      </c>
      <c r="AF297" s="88">
        <v>3.4299989474499998E-2</v>
      </c>
      <c r="AG297" s="85">
        <v>3.2823420449399998E-8</v>
      </c>
      <c r="AH297" s="86">
        <v>3.1322000000000003E-2</v>
      </c>
      <c r="AI297" s="88">
        <v>7.2940076922500003E-3</v>
      </c>
      <c r="AJ297" s="150">
        <v>2.2799999999999998</v>
      </c>
      <c r="AK297" s="151">
        <v>0</v>
      </c>
    </row>
    <row r="298" spans="1:37" x14ac:dyDescent="0.2">
      <c r="A298" s="149" t="s">
        <v>928</v>
      </c>
      <c r="B298" s="66" t="s">
        <v>929</v>
      </c>
      <c r="C298" s="67">
        <v>65</v>
      </c>
      <c r="D298" s="84" t="s">
        <v>339</v>
      </c>
      <c r="E298" s="85">
        <v>84.079678062816697</v>
      </c>
      <c r="F298" s="91">
        <v>84.067862578972594</v>
      </c>
      <c r="G298" s="86">
        <v>45.873268510345497</v>
      </c>
      <c r="H298" s="86">
        <v>45.869793368038401</v>
      </c>
      <c r="I298" s="86">
        <v>3.77</v>
      </c>
      <c r="J298" s="86">
        <v>4.57</v>
      </c>
      <c r="K298" s="87">
        <v>0</v>
      </c>
      <c r="L298" s="85">
        <v>0.179999923068</v>
      </c>
      <c r="M298" s="86">
        <v>2.2586658621624099E-4</v>
      </c>
      <c r="N298" s="86">
        <v>76.554333356687494</v>
      </c>
      <c r="O298" s="86">
        <v>64.463023414198801</v>
      </c>
      <c r="P298" s="86">
        <v>0.25900000000000001</v>
      </c>
      <c r="Q298" s="88">
        <v>0.77229999999999999</v>
      </c>
      <c r="R298" s="85">
        <v>7.6202087937209499E-3</v>
      </c>
      <c r="S298" s="86">
        <v>0</v>
      </c>
      <c r="T298" s="86">
        <v>1.1599999999999999</v>
      </c>
      <c r="U298" s="88">
        <v>0.84237449523557995</v>
      </c>
      <c r="V298" s="89">
        <v>4.92</v>
      </c>
      <c r="W298" s="85">
        <v>60.684916465914199</v>
      </c>
      <c r="X298" s="88">
        <v>70.099999999999994</v>
      </c>
      <c r="Y298" s="85"/>
      <c r="Z298" s="88"/>
      <c r="AA298" s="85">
        <v>0</v>
      </c>
      <c r="AB298" s="91">
        <v>0</v>
      </c>
      <c r="AC298" s="86">
        <v>0</v>
      </c>
      <c r="AD298" s="86">
        <v>0</v>
      </c>
      <c r="AE298" s="86">
        <v>0</v>
      </c>
      <c r="AF298" s="88">
        <v>4.5299973539599997E-2</v>
      </c>
      <c r="AG298" s="85">
        <v>0.44479976642000002</v>
      </c>
      <c r="AH298" s="86">
        <v>4.0021000000000001E-2</v>
      </c>
      <c r="AI298" s="88">
        <v>1.4587993438099999E-2</v>
      </c>
      <c r="AJ298" s="150">
        <v>2.12</v>
      </c>
      <c r="AK298" s="151">
        <v>1</v>
      </c>
    </row>
    <row r="299" spans="1:37" x14ac:dyDescent="0.2">
      <c r="A299" s="149" t="s">
        <v>930</v>
      </c>
      <c r="B299" s="66" t="s">
        <v>931</v>
      </c>
      <c r="C299" s="67">
        <v>65</v>
      </c>
      <c r="D299" s="84" t="s">
        <v>339</v>
      </c>
      <c r="E299" s="85">
        <v>82.993909605727097</v>
      </c>
      <c r="F299" s="91">
        <v>82.993909605727097</v>
      </c>
      <c r="G299" s="86">
        <v>30.959504220536399</v>
      </c>
      <c r="H299" s="86">
        <v>30.959504220536399</v>
      </c>
      <c r="I299" s="86">
        <v>4.66</v>
      </c>
      <c r="J299" s="86">
        <v>7.46</v>
      </c>
      <c r="K299" s="87">
        <v>0</v>
      </c>
      <c r="L299" s="85">
        <v>7.0000027369999995E-2</v>
      </c>
      <c r="M299" s="86">
        <v>0</v>
      </c>
      <c r="N299" s="86">
        <v>74.536516402660396</v>
      </c>
      <c r="O299" s="86">
        <v>79.698586758928002</v>
      </c>
      <c r="P299" s="86">
        <v>0.54800000000000004</v>
      </c>
      <c r="Q299" s="88">
        <v>0.52239999999999998</v>
      </c>
      <c r="R299" s="85">
        <v>0</v>
      </c>
      <c r="S299" s="86">
        <v>0</v>
      </c>
      <c r="T299" s="86">
        <v>0.87</v>
      </c>
      <c r="U299" s="88">
        <v>7.3725825408697501E-2</v>
      </c>
      <c r="V299" s="89">
        <v>4.79</v>
      </c>
      <c r="W299" s="85">
        <v>65.275162052400205</v>
      </c>
      <c r="X299" s="88">
        <v>65.266666666700004</v>
      </c>
      <c r="Y299" s="85"/>
      <c r="Z299" s="88"/>
      <c r="AA299" s="85">
        <v>0</v>
      </c>
      <c r="AB299" s="91">
        <v>0</v>
      </c>
      <c r="AC299" s="86">
        <v>0</v>
      </c>
      <c r="AD299" s="86">
        <v>0</v>
      </c>
      <c r="AE299" s="86">
        <v>0</v>
      </c>
      <c r="AF299" s="88">
        <v>8.2739689589599999E-9</v>
      </c>
      <c r="AG299" s="85">
        <v>0.13925796625600001</v>
      </c>
      <c r="AH299" s="86">
        <v>3.9948999999999998E-2</v>
      </c>
      <c r="AI299" s="88">
        <v>6.3699977282099998E-3</v>
      </c>
      <c r="AJ299" s="150">
        <v>2.17</v>
      </c>
      <c r="AK299" s="151">
        <v>0</v>
      </c>
    </row>
    <row r="300" spans="1:37" x14ac:dyDescent="0.2">
      <c r="A300" s="149" t="s">
        <v>932</v>
      </c>
      <c r="B300" s="66" t="s">
        <v>933</v>
      </c>
      <c r="C300" s="67">
        <v>65</v>
      </c>
      <c r="D300" s="84" t="s">
        <v>339</v>
      </c>
      <c r="E300" s="85">
        <v>71.339318656991793</v>
      </c>
      <c r="F300" s="91">
        <v>71.339318656991793</v>
      </c>
      <c r="G300" s="86">
        <v>27.605460582954102</v>
      </c>
      <c r="H300" s="86">
        <v>27.605460582954102</v>
      </c>
      <c r="I300" s="86">
        <v>2.97</v>
      </c>
      <c r="J300" s="86">
        <v>13.58</v>
      </c>
      <c r="K300" s="87">
        <v>0</v>
      </c>
      <c r="L300" s="85">
        <v>0.26999976081400001</v>
      </c>
      <c r="M300" s="86">
        <v>4.0734552620658396E-3</v>
      </c>
      <c r="N300" s="86">
        <v>66.551380940532496</v>
      </c>
      <c r="O300" s="86">
        <v>79.584003961866998</v>
      </c>
      <c r="P300" s="86">
        <v>0.82199999999999995</v>
      </c>
      <c r="Q300" s="88">
        <v>0.81989999999999996</v>
      </c>
      <c r="R300" s="85">
        <v>2.7063599458728001E-2</v>
      </c>
      <c r="S300" s="86">
        <v>0</v>
      </c>
      <c r="T300" s="86">
        <v>0.79</v>
      </c>
      <c r="U300" s="88">
        <v>0.85106382978723405</v>
      </c>
      <c r="V300" s="89">
        <v>4.78</v>
      </c>
      <c r="W300" s="85">
        <v>53.702411593441802</v>
      </c>
      <c r="X300" s="88">
        <v>64.433333333299998</v>
      </c>
      <c r="Y300" s="85"/>
      <c r="Z300" s="88"/>
      <c r="AA300" s="85">
        <v>0</v>
      </c>
      <c r="AB300" s="91">
        <v>0</v>
      </c>
      <c r="AC300" s="86">
        <v>0.16</v>
      </c>
      <c r="AD300" s="86">
        <v>0.16</v>
      </c>
      <c r="AE300" s="86">
        <v>0</v>
      </c>
      <c r="AF300" s="88">
        <v>0</v>
      </c>
      <c r="AG300" s="85">
        <v>9.10379530306E-2</v>
      </c>
      <c r="AH300" s="86">
        <v>3.3603000000000001E-2</v>
      </c>
      <c r="AI300" s="88">
        <v>3.6470057896499999E-3</v>
      </c>
      <c r="AJ300" s="150">
        <v>2.16</v>
      </c>
      <c r="AK300" s="151">
        <v>1</v>
      </c>
    </row>
    <row r="301" spans="1:37" x14ac:dyDescent="0.2">
      <c r="A301" s="149" t="s">
        <v>934</v>
      </c>
      <c r="B301" s="66" t="s">
        <v>935</v>
      </c>
      <c r="C301" s="67">
        <v>65</v>
      </c>
      <c r="D301" s="84" t="s">
        <v>339</v>
      </c>
      <c r="E301" s="85">
        <v>88.497683905526202</v>
      </c>
      <c r="F301" s="91">
        <v>88.497683905526202</v>
      </c>
      <c r="G301" s="86">
        <v>35.633542385482002</v>
      </c>
      <c r="H301" s="86">
        <v>35.633542385482002</v>
      </c>
      <c r="I301" s="86">
        <v>3.11</v>
      </c>
      <c r="J301" s="86">
        <v>6.26</v>
      </c>
      <c r="K301" s="87">
        <v>0</v>
      </c>
      <c r="L301" s="85">
        <v>2.0000114349900001E-2</v>
      </c>
      <c r="M301" s="86">
        <v>0</v>
      </c>
      <c r="N301" s="86">
        <v>80.490903013227594</v>
      </c>
      <c r="O301" s="86">
        <v>79.697286012526106</v>
      </c>
      <c r="P301" s="86">
        <v>0.309</v>
      </c>
      <c r="Q301" s="88">
        <v>0.36009999999999998</v>
      </c>
      <c r="R301" s="85">
        <v>0</v>
      </c>
      <c r="S301" s="86">
        <v>0</v>
      </c>
      <c r="T301" s="86">
        <v>0.78</v>
      </c>
      <c r="U301" s="88">
        <v>7.5296898530280806E-2</v>
      </c>
      <c r="V301" s="89">
        <v>4.8099999999999996</v>
      </c>
      <c r="W301" s="85">
        <v>65.741566404681294</v>
      </c>
      <c r="X301" s="88">
        <v>67.666666666699996</v>
      </c>
      <c r="Y301" s="85"/>
      <c r="Z301" s="88"/>
      <c r="AA301" s="85">
        <v>0</v>
      </c>
      <c r="AB301" s="91">
        <v>0</v>
      </c>
      <c r="AC301" s="86">
        <v>0</v>
      </c>
      <c r="AD301" s="86">
        <v>0</v>
      </c>
      <c r="AE301" s="86">
        <v>0</v>
      </c>
      <c r="AF301" s="88">
        <v>3.4306485545199998E-8</v>
      </c>
      <c r="AG301" s="85">
        <v>3.6624252742900001E-2</v>
      </c>
      <c r="AH301" s="86">
        <v>3.4820999999999998E-2</v>
      </c>
      <c r="AI301" s="88">
        <v>3.8882343464599997E-8</v>
      </c>
      <c r="AJ301" s="150">
        <v>2.19</v>
      </c>
      <c r="AK301" s="151">
        <v>1</v>
      </c>
    </row>
    <row r="302" spans="1:37" x14ac:dyDescent="0.2">
      <c r="A302" s="149" t="s">
        <v>936</v>
      </c>
      <c r="B302" s="66" t="s">
        <v>937</v>
      </c>
      <c r="C302" s="67">
        <v>65</v>
      </c>
      <c r="D302" s="84" t="s">
        <v>339</v>
      </c>
      <c r="E302" s="85">
        <v>87.143671607753703</v>
      </c>
      <c r="F302" s="91">
        <v>87.143671607753703</v>
      </c>
      <c r="G302" s="86">
        <v>33.749232523462901</v>
      </c>
      <c r="H302" s="86">
        <v>33.749232523462901</v>
      </c>
      <c r="I302" s="86">
        <v>1.94</v>
      </c>
      <c r="J302" s="86">
        <v>3.87</v>
      </c>
      <c r="K302" s="87">
        <v>0</v>
      </c>
      <c r="L302" s="85">
        <v>2.8201820192299999E-9</v>
      </c>
      <c r="M302" s="86">
        <v>0</v>
      </c>
      <c r="N302" s="86">
        <v>75.970653879300798</v>
      </c>
      <c r="O302" s="86">
        <v>74.059334298118699</v>
      </c>
      <c r="P302" s="86">
        <v>0.17799999999999999</v>
      </c>
      <c r="Q302" s="88">
        <v>0.43859999999999999</v>
      </c>
      <c r="R302" s="85">
        <v>0</v>
      </c>
      <c r="S302" s="86">
        <v>0</v>
      </c>
      <c r="T302" s="86">
        <v>0.67</v>
      </c>
      <c r="U302" s="88">
        <v>0.37715989825453899</v>
      </c>
      <c r="V302" s="89">
        <v>4.8899999999999997</v>
      </c>
      <c r="W302" s="85">
        <v>66.085027246093006</v>
      </c>
      <c r="X302" s="88">
        <v>67.599999999999994</v>
      </c>
      <c r="Y302" s="85"/>
      <c r="Z302" s="88"/>
      <c r="AA302" s="85">
        <v>0</v>
      </c>
      <c r="AB302" s="91">
        <v>0</v>
      </c>
      <c r="AC302" s="86">
        <v>0</v>
      </c>
      <c r="AD302" s="86">
        <v>0</v>
      </c>
      <c r="AE302" s="86">
        <v>0</v>
      </c>
      <c r="AF302" s="88">
        <v>0</v>
      </c>
      <c r="AG302" s="85">
        <v>0</v>
      </c>
      <c r="AH302" s="86">
        <v>9.5659999999999999E-3</v>
      </c>
      <c r="AI302" s="88">
        <v>3.3084224192300003E-8</v>
      </c>
      <c r="AJ302" s="150">
        <v>2.16</v>
      </c>
      <c r="AK302" s="151">
        <v>1</v>
      </c>
    </row>
    <row r="303" spans="1:37" x14ac:dyDescent="0.2">
      <c r="A303" s="149" t="s">
        <v>938</v>
      </c>
      <c r="B303" s="66" t="s">
        <v>939</v>
      </c>
      <c r="C303" s="67">
        <v>65</v>
      </c>
      <c r="D303" s="84" t="s">
        <v>339</v>
      </c>
      <c r="E303" s="85">
        <v>92.405785081125899</v>
      </c>
      <c r="F303" s="91">
        <v>92.3885058662934</v>
      </c>
      <c r="G303" s="86">
        <v>34.665560796917397</v>
      </c>
      <c r="H303" s="86">
        <v>34.665560796917397</v>
      </c>
      <c r="I303" s="86">
        <v>1.66</v>
      </c>
      <c r="J303" s="86">
        <v>4.0599999999999996</v>
      </c>
      <c r="K303" s="87">
        <v>0</v>
      </c>
      <c r="L303" s="85">
        <v>5.9999994844800002E-2</v>
      </c>
      <c r="M303" s="86">
        <v>0</v>
      </c>
      <c r="N303" s="86">
        <v>82.953125</v>
      </c>
      <c r="O303" s="86">
        <v>84.996140982763094</v>
      </c>
      <c r="P303" s="86">
        <v>0.17399999999999999</v>
      </c>
      <c r="Q303" s="88">
        <v>0.4224</v>
      </c>
      <c r="R303" s="85">
        <v>0</v>
      </c>
      <c r="S303" s="86">
        <v>0</v>
      </c>
      <c r="T303" s="86">
        <v>0.65</v>
      </c>
      <c r="U303" s="88">
        <v>0.207350577989736</v>
      </c>
      <c r="V303" s="89">
        <v>4.99</v>
      </c>
      <c r="W303" s="85">
        <v>68.653523170699501</v>
      </c>
      <c r="X303" s="88">
        <v>68.366666666699999</v>
      </c>
      <c r="Y303" s="85"/>
      <c r="Z303" s="88"/>
      <c r="AA303" s="85">
        <v>0</v>
      </c>
      <c r="AB303" s="91">
        <v>0</v>
      </c>
      <c r="AC303" s="86">
        <v>0</v>
      </c>
      <c r="AD303" s="86">
        <v>0</v>
      </c>
      <c r="AE303" s="86">
        <v>0</v>
      </c>
      <c r="AF303" s="88">
        <v>0</v>
      </c>
      <c r="AG303" s="85">
        <v>7.8007995029100001E-10</v>
      </c>
      <c r="AH303" s="86">
        <v>1.2541999999999999E-2</v>
      </c>
      <c r="AI303" s="88">
        <v>8.45451516669E-12</v>
      </c>
      <c r="AJ303" s="150">
        <v>2.15</v>
      </c>
      <c r="AK303" s="151">
        <v>2</v>
      </c>
    </row>
    <row r="304" spans="1:37" x14ac:dyDescent="0.2">
      <c r="A304" s="149" t="s">
        <v>940</v>
      </c>
      <c r="B304" s="66" t="s">
        <v>941</v>
      </c>
      <c r="C304" s="67">
        <v>65</v>
      </c>
      <c r="D304" s="84" t="s">
        <v>339</v>
      </c>
      <c r="E304" s="85">
        <v>79.203185047969299</v>
      </c>
      <c r="F304" s="91">
        <v>79.203185047969299</v>
      </c>
      <c r="G304" s="86">
        <v>29.743703171223999</v>
      </c>
      <c r="H304" s="86">
        <v>29.743703171223999</v>
      </c>
      <c r="I304" s="86">
        <v>3.78</v>
      </c>
      <c r="J304" s="86">
        <v>8.73</v>
      </c>
      <c r="K304" s="87">
        <v>0</v>
      </c>
      <c r="L304" s="85">
        <v>5.00000574896E-2</v>
      </c>
      <c r="M304" s="86">
        <v>0</v>
      </c>
      <c r="N304" s="86">
        <v>68.073867653787005</v>
      </c>
      <c r="O304" s="86">
        <v>73.9984476685175</v>
      </c>
      <c r="P304" s="86">
        <v>0.45300000000000001</v>
      </c>
      <c r="Q304" s="88">
        <v>0.72189999999999999</v>
      </c>
      <c r="R304" s="85">
        <v>0</v>
      </c>
      <c r="S304" s="86">
        <v>0</v>
      </c>
      <c r="T304" s="86">
        <v>1.1299999999999999</v>
      </c>
      <c r="U304" s="88">
        <v>0.32348143437750598</v>
      </c>
      <c r="V304" s="89">
        <v>4.84</v>
      </c>
      <c r="W304" s="85">
        <v>58.967817456646699</v>
      </c>
      <c r="X304" s="88">
        <v>63.0333333333</v>
      </c>
      <c r="Y304" s="85"/>
      <c r="Z304" s="88"/>
      <c r="AA304" s="85">
        <v>0</v>
      </c>
      <c r="AB304" s="91">
        <v>0</v>
      </c>
      <c r="AC304" s="86">
        <v>0</v>
      </c>
      <c r="AD304" s="86">
        <v>0</v>
      </c>
      <c r="AE304" s="86">
        <v>0</v>
      </c>
      <c r="AF304" s="88">
        <v>0</v>
      </c>
      <c r="AG304" s="85">
        <v>3.3136039185000001E-2</v>
      </c>
      <c r="AH304" s="86">
        <v>3.8713999999999998E-2</v>
      </c>
      <c r="AI304" s="88">
        <v>2.1881985992399999E-2</v>
      </c>
      <c r="AJ304" s="150">
        <v>1.96</v>
      </c>
      <c r="AK304" s="151">
        <v>1</v>
      </c>
    </row>
    <row r="305" spans="1:37" x14ac:dyDescent="0.2">
      <c r="A305" s="149" t="s">
        <v>942</v>
      </c>
      <c r="B305" s="66" t="s">
        <v>943</v>
      </c>
      <c r="C305" s="67">
        <v>65</v>
      </c>
      <c r="D305" s="84" t="s">
        <v>339</v>
      </c>
      <c r="E305" s="85">
        <v>91.851031039445701</v>
      </c>
      <c r="F305" s="91">
        <v>91.851031039445701</v>
      </c>
      <c r="G305" s="86">
        <v>53.212843732884998</v>
      </c>
      <c r="H305" s="86">
        <v>53.212843732884998</v>
      </c>
      <c r="I305" s="86">
        <v>1.58</v>
      </c>
      <c r="J305" s="86">
        <v>2.04</v>
      </c>
      <c r="K305" s="87">
        <v>0</v>
      </c>
      <c r="L305" s="85">
        <v>1.00000496213E-2</v>
      </c>
      <c r="M305" s="86">
        <v>0</v>
      </c>
      <c r="N305" s="86">
        <v>84.172245852555307</v>
      </c>
      <c r="O305" s="86">
        <v>75.023301793531999</v>
      </c>
      <c r="P305" s="86">
        <v>0.187</v>
      </c>
      <c r="Q305" s="88">
        <v>0.45290000000000002</v>
      </c>
      <c r="R305" s="85">
        <v>0</v>
      </c>
      <c r="S305" s="86">
        <v>0</v>
      </c>
      <c r="T305" s="86">
        <v>0.67</v>
      </c>
      <c r="U305" s="88">
        <v>0.24964018697540499</v>
      </c>
      <c r="V305" s="89">
        <v>4.92</v>
      </c>
      <c r="W305" s="85">
        <v>62.647954877535199</v>
      </c>
      <c r="X305" s="88">
        <v>63.3</v>
      </c>
      <c r="Y305" s="85"/>
      <c r="Z305" s="88"/>
      <c r="AA305" s="85">
        <v>0</v>
      </c>
      <c r="AB305" s="91">
        <v>0</v>
      </c>
      <c r="AC305" s="86">
        <v>0</v>
      </c>
      <c r="AD305" s="86">
        <v>0</v>
      </c>
      <c r="AE305" s="86">
        <v>0</v>
      </c>
      <c r="AF305" s="88">
        <v>0</v>
      </c>
      <c r="AG305" s="85">
        <v>1.0246004567799999E-2</v>
      </c>
      <c r="AH305" s="86">
        <v>7.5620000000000001E-3</v>
      </c>
      <c r="AI305" s="88">
        <v>2.80745129474E-8</v>
      </c>
      <c r="AJ305" s="150">
        <v>2.06</v>
      </c>
      <c r="AK305" s="151">
        <v>3</v>
      </c>
    </row>
    <row r="306" spans="1:37" x14ac:dyDescent="0.2">
      <c r="A306" s="149" t="s">
        <v>944</v>
      </c>
      <c r="B306" s="66" t="s">
        <v>945</v>
      </c>
      <c r="C306" s="67">
        <v>65</v>
      </c>
      <c r="D306" s="84" t="s">
        <v>339</v>
      </c>
      <c r="E306" s="85">
        <v>85.405938319581907</v>
      </c>
      <c r="F306" s="91">
        <v>85.405938319581907</v>
      </c>
      <c r="G306" s="86">
        <v>37.240844612056598</v>
      </c>
      <c r="H306" s="86">
        <v>37.240844612056598</v>
      </c>
      <c r="I306" s="86">
        <v>2.95</v>
      </c>
      <c r="J306" s="86">
        <v>4.57</v>
      </c>
      <c r="K306" s="87">
        <v>0</v>
      </c>
      <c r="L306" s="85">
        <v>0.19999997769700001</v>
      </c>
      <c r="M306" s="86">
        <v>0</v>
      </c>
      <c r="N306" s="86">
        <v>79.055230181856601</v>
      </c>
      <c r="O306" s="86">
        <v>76.444371466773006</v>
      </c>
      <c r="P306" s="86">
        <v>0.25900000000000001</v>
      </c>
      <c r="Q306" s="88">
        <v>0.56369999999999998</v>
      </c>
      <c r="R306" s="85">
        <v>0</v>
      </c>
      <c r="S306" s="86">
        <v>0</v>
      </c>
      <c r="T306" s="86">
        <v>0.8</v>
      </c>
      <c r="U306" s="88">
        <v>0.58579168022665895</v>
      </c>
      <c r="V306" s="89">
        <v>4.97</v>
      </c>
      <c r="W306" s="85">
        <v>62.529805499072197</v>
      </c>
      <c r="X306" s="88">
        <v>66.366666666699999</v>
      </c>
      <c r="Y306" s="85"/>
      <c r="Z306" s="88"/>
      <c r="AA306" s="85">
        <v>0</v>
      </c>
      <c r="AB306" s="91">
        <v>0</v>
      </c>
      <c r="AC306" s="86">
        <v>0</v>
      </c>
      <c r="AD306" s="86">
        <v>0</v>
      </c>
      <c r="AE306" s="86">
        <v>0</v>
      </c>
      <c r="AF306" s="88">
        <v>0</v>
      </c>
      <c r="AG306" s="85">
        <v>2.3107991358700002E-2</v>
      </c>
      <c r="AH306" s="86">
        <v>2.3945999999999999E-2</v>
      </c>
      <c r="AI306" s="88">
        <v>0.17575491089799999</v>
      </c>
      <c r="AJ306" s="150">
        <v>2.1</v>
      </c>
      <c r="AK306" s="151">
        <v>3</v>
      </c>
    </row>
    <row r="307" spans="1:37" x14ac:dyDescent="0.2">
      <c r="A307" s="149" t="s">
        <v>946</v>
      </c>
      <c r="B307" s="66" t="s">
        <v>947</v>
      </c>
      <c r="C307" s="67">
        <v>65</v>
      </c>
      <c r="D307" s="84" t="s">
        <v>339</v>
      </c>
      <c r="E307" s="85">
        <v>85.064061311648004</v>
      </c>
      <c r="F307" s="91">
        <v>84.967948450075596</v>
      </c>
      <c r="G307" s="86">
        <v>50.524441918579903</v>
      </c>
      <c r="H307" s="86">
        <v>50.474296077759497</v>
      </c>
      <c r="I307" s="86">
        <v>2.57</v>
      </c>
      <c r="J307" s="86">
        <v>3.56</v>
      </c>
      <c r="K307" s="87">
        <v>0</v>
      </c>
      <c r="L307" s="85">
        <v>0.66999984968500004</v>
      </c>
      <c r="M307" s="86">
        <v>0</v>
      </c>
      <c r="N307" s="86">
        <v>79.5546575675517</v>
      </c>
      <c r="O307" s="86">
        <v>59.567387687188003</v>
      </c>
      <c r="P307" s="86">
        <v>0.16800000000000001</v>
      </c>
      <c r="Q307" s="88">
        <v>0.66859999999999997</v>
      </c>
      <c r="R307" s="85">
        <v>0</v>
      </c>
      <c r="S307" s="86">
        <v>0</v>
      </c>
      <c r="T307" s="86">
        <v>1.03</v>
      </c>
      <c r="U307" s="88">
        <v>2.4170295275426001</v>
      </c>
      <c r="V307" s="89">
        <v>4.92</v>
      </c>
      <c r="W307" s="85">
        <v>53.704918387485598</v>
      </c>
      <c r="X307" s="88">
        <v>54.233333333300003</v>
      </c>
      <c r="Y307" s="85"/>
      <c r="Z307" s="88"/>
      <c r="AA307" s="85">
        <v>0</v>
      </c>
      <c r="AB307" s="91">
        <v>0</v>
      </c>
      <c r="AC307" s="86">
        <v>0</v>
      </c>
      <c r="AD307" s="86">
        <v>0</v>
      </c>
      <c r="AE307" s="86">
        <v>0</v>
      </c>
      <c r="AF307" s="88">
        <v>1.2786508014000001E-10</v>
      </c>
      <c r="AG307" s="85">
        <v>6.5400484392200001E-4</v>
      </c>
      <c r="AH307" s="86">
        <v>1.9935999999999999E-2</v>
      </c>
      <c r="AI307" s="88">
        <v>3.7393158413299999E-8</v>
      </c>
      <c r="AJ307" s="150">
        <v>2.2200000000000002</v>
      </c>
      <c r="AK307" s="151">
        <v>4</v>
      </c>
    </row>
    <row r="308" spans="1:37" x14ac:dyDescent="0.2">
      <c r="A308" s="149" t="s">
        <v>948</v>
      </c>
      <c r="B308" s="66" t="s">
        <v>949</v>
      </c>
      <c r="C308" s="67">
        <v>65</v>
      </c>
      <c r="D308" s="84" t="s">
        <v>339</v>
      </c>
      <c r="E308" s="85">
        <v>91.931401300163898</v>
      </c>
      <c r="F308" s="91">
        <v>91.931401300163898</v>
      </c>
      <c r="G308" s="86">
        <v>47.796077206989203</v>
      </c>
      <c r="H308" s="86">
        <v>47.796077206989203</v>
      </c>
      <c r="I308" s="86">
        <v>3.8</v>
      </c>
      <c r="J308" s="86">
        <v>2.65</v>
      </c>
      <c r="K308" s="87">
        <v>0</v>
      </c>
      <c r="L308" s="85">
        <v>3.00000393129E-2</v>
      </c>
      <c r="M308" s="86">
        <v>0</v>
      </c>
      <c r="N308" s="86">
        <v>84.023741807839698</v>
      </c>
      <c r="O308" s="86">
        <v>63.344133697135099</v>
      </c>
      <c r="P308" s="86">
        <v>0.108</v>
      </c>
      <c r="Q308" s="88">
        <v>0.33450000000000002</v>
      </c>
      <c r="R308" s="85">
        <v>0</v>
      </c>
      <c r="S308" s="86">
        <v>0</v>
      </c>
      <c r="T308" s="86">
        <v>0.84</v>
      </c>
      <c r="U308" s="88">
        <v>0.39361737714789102</v>
      </c>
      <c r="V308" s="89">
        <v>4.8899999999999997</v>
      </c>
      <c r="W308" s="85">
        <v>61.024771222337499</v>
      </c>
      <c r="X308" s="88">
        <v>62.9666666667</v>
      </c>
      <c r="Y308" s="85">
        <v>-100</v>
      </c>
      <c r="Z308" s="88"/>
      <c r="AA308" s="85">
        <v>0</v>
      </c>
      <c r="AB308" s="91">
        <v>0</v>
      </c>
      <c r="AC308" s="86">
        <v>0</v>
      </c>
      <c r="AD308" s="86">
        <v>0</v>
      </c>
      <c r="AE308" s="86">
        <v>0</v>
      </c>
      <c r="AF308" s="88">
        <v>4.9599998147600001E-2</v>
      </c>
      <c r="AG308" s="85">
        <v>9.9431612290900001E-8</v>
      </c>
      <c r="AH308" s="86">
        <v>1.2451E-2</v>
      </c>
      <c r="AI308" s="88">
        <v>8.4914974233100002E-2</v>
      </c>
      <c r="AJ308" s="150">
        <v>2.33</v>
      </c>
      <c r="AK308" s="151">
        <v>6</v>
      </c>
    </row>
    <row r="309" spans="1:37" x14ac:dyDescent="0.2">
      <c r="A309" s="149" t="s">
        <v>950</v>
      </c>
      <c r="B309" s="66" t="s">
        <v>951</v>
      </c>
      <c r="C309" s="67">
        <v>65</v>
      </c>
      <c r="D309" s="84" t="s">
        <v>339</v>
      </c>
      <c r="E309" s="85">
        <v>94.108156105167396</v>
      </c>
      <c r="F309" s="91">
        <v>94.108156105167396</v>
      </c>
      <c r="G309" s="86">
        <v>53.428336293152</v>
      </c>
      <c r="H309" s="86">
        <v>53.428336293152</v>
      </c>
      <c r="I309" s="86">
        <v>1.32</v>
      </c>
      <c r="J309" s="86">
        <v>2.35</v>
      </c>
      <c r="K309" s="87">
        <v>0</v>
      </c>
      <c r="L309" s="85">
        <v>9.9999996564400007E-2</v>
      </c>
      <c r="M309" s="86">
        <v>0</v>
      </c>
      <c r="N309" s="86">
        <v>84.550815954999806</v>
      </c>
      <c r="O309" s="86">
        <v>65.410268782107707</v>
      </c>
      <c r="P309" s="86">
        <v>0.14099999999999999</v>
      </c>
      <c r="Q309" s="88">
        <v>1.3354999999999999</v>
      </c>
      <c r="R309" s="85">
        <v>0</v>
      </c>
      <c r="S309" s="86">
        <v>0.7</v>
      </c>
      <c r="T309" s="86">
        <v>1.56</v>
      </c>
      <c r="U309" s="88">
        <v>0.394161216268896</v>
      </c>
      <c r="V309" s="89">
        <v>4.9400000000000004</v>
      </c>
      <c r="W309" s="85">
        <v>59.069545077306998</v>
      </c>
      <c r="X309" s="88">
        <v>62</v>
      </c>
      <c r="Y309" s="85">
        <v>-100</v>
      </c>
      <c r="Z309" s="88"/>
      <c r="AA309" s="85">
        <v>0</v>
      </c>
      <c r="AB309" s="91">
        <v>0</v>
      </c>
      <c r="AC309" s="86">
        <v>0</v>
      </c>
      <c r="AD309" s="86">
        <v>0</v>
      </c>
      <c r="AE309" s="86">
        <v>0</v>
      </c>
      <c r="AF309" s="88">
        <v>7.0140681927799995E-7</v>
      </c>
      <c r="AG309" s="85">
        <v>2.30007367997E-9</v>
      </c>
      <c r="AH309" s="86">
        <v>1.2041E-2</v>
      </c>
      <c r="AI309" s="88">
        <v>8.8318737367099997E-9</v>
      </c>
      <c r="AJ309" s="150">
        <v>2.63</v>
      </c>
      <c r="AK309" s="151">
        <v>15</v>
      </c>
    </row>
    <row r="310" spans="1:37" x14ac:dyDescent="0.2">
      <c r="A310" s="149" t="s">
        <v>952</v>
      </c>
      <c r="B310" s="66" t="s">
        <v>953</v>
      </c>
      <c r="C310" s="67">
        <v>65</v>
      </c>
      <c r="D310" s="84" t="s">
        <v>339</v>
      </c>
      <c r="E310" s="85">
        <v>87.015607961850804</v>
      </c>
      <c r="F310" s="91">
        <v>87.015607961850804</v>
      </c>
      <c r="G310" s="86">
        <v>27.544227983659699</v>
      </c>
      <c r="H310" s="86">
        <v>27.544227983659699</v>
      </c>
      <c r="I310" s="86">
        <v>3.11</v>
      </c>
      <c r="J310" s="86">
        <v>4.22</v>
      </c>
      <c r="K310" s="87">
        <v>0</v>
      </c>
      <c r="L310" s="85">
        <v>1.9999999969900002E-2</v>
      </c>
      <c r="M310" s="86">
        <v>0</v>
      </c>
      <c r="N310" s="86">
        <v>77.840881272949801</v>
      </c>
      <c r="O310" s="86">
        <v>74.302179002341106</v>
      </c>
      <c r="P310" s="86">
        <v>0.183</v>
      </c>
      <c r="Q310" s="88">
        <v>0.32550000000000001</v>
      </c>
      <c r="R310" s="85">
        <v>0</v>
      </c>
      <c r="S310" s="86">
        <v>0</v>
      </c>
      <c r="T310" s="86">
        <v>0.59</v>
      </c>
      <c r="U310" s="88">
        <v>0.117181778233485</v>
      </c>
      <c r="V310" s="89">
        <v>4.9800000000000004</v>
      </c>
      <c r="W310" s="85">
        <v>62.400912401377603</v>
      </c>
      <c r="X310" s="88">
        <v>61.6</v>
      </c>
      <c r="Y310" s="85"/>
      <c r="Z310" s="88"/>
      <c r="AA310" s="85">
        <v>0</v>
      </c>
      <c r="AB310" s="91">
        <v>0</v>
      </c>
      <c r="AC310" s="86">
        <v>0</v>
      </c>
      <c r="AD310" s="86">
        <v>0</v>
      </c>
      <c r="AE310" s="86">
        <v>0</v>
      </c>
      <c r="AF310" s="88">
        <v>0</v>
      </c>
      <c r="AG310" s="85">
        <v>4.5779994181900001E-3</v>
      </c>
      <c r="AH310" s="86">
        <v>1.3716000000000001E-2</v>
      </c>
      <c r="AI310" s="88">
        <v>3.5982215394599999E-10</v>
      </c>
      <c r="AJ310" s="150">
        <v>2.36</v>
      </c>
      <c r="AK310" s="151">
        <v>1</v>
      </c>
    </row>
    <row r="311" spans="1:37" x14ac:dyDescent="0.2">
      <c r="A311" s="149" t="s">
        <v>954</v>
      </c>
      <c r="B311" s="66" t="s">
        <v>955</v>
      </c>
      <c r="C311" s="67">
        <v>65</v>
      </c>
      <c r="D311" s="84" t="s">
        <v>339</v>
      </c>
      <c r="E311" s="85">
        <v>88.524203069657602</v>
      </c>
      <c r="F311" s="91">
        <v>88.524203069657602</v>
      </c>
      <c r="G311" s="86">
        <v>26.280230033895698</v>
      </c>
      <c r="H311" s="86">
        <v>26.280230033895698</v>
      </c>
      <c r="I311" s="86">
        <v>1.1599999999999999</v>
      </c>
      <c r="J311" s="86">
        <v>2.13</v>
      </c>
      <c r="K311" s="87">
        <v>0</v>
      </c>
      <c r="L311" s="85">
        <v>8.9999985173099997E-2</v>
      </c>
      <c r="M311" s="86">
        <v>0</v>
      </c>
      <c r="N311" s="86">
        <v>78.900229436470497</v>
      </c>
      <c r="O311" s="86">
        <v>67.386206161390007</v>
      </c>
      <c r="P311" s="86">
        <v>0.17399999999999999</v>
      </c>
      <c r="Q311" s="88">
        <v>0.3216</v>
      </c>
      <c r="R311" s="85">
        <v>0</v>
      </c>
      <c r="S311" s="86">
        <v>0.1</v>
      </c>
      <c r="T311" s="86">
        <v>0.54</v>
      </c>
      <c r="U311" s="88">
        <v>0.17442967589595201</v>
      </c>
      <c r="V311" s="89">
        <v>4.9400000000000004</v>
      </c>
      <c r="W311" s="85">
        <v>61.9608873753997</v>
      </c>
      <c r="X311" s="88">
        <v>62.933333333299998</v>
      </c>
      <c r="Y311" s="85"/>
      <c r="Z311" s="88"/>
      <c r="AA311" s="85">
        <v>0</v>
      </c>
      <c r="AB311" s="91">
        <v>0</v>
      </c>
      <c r="AC311" s="86">
        <v>0</v>
      </c>
      <c r="AD311" s="86">
        <v>0</v>
      </c>
      <c r="AE311" s="86">
        <v>0</v>
      </c>
      <c r="AF311" s="88">
        <v>0</v>
      </c>
      <c r="AG311" s="85">
        <v>7.1503999736099999E-2</v>
      </c>
      <c r="AH311" s="86">
        <v>1.5973000000000001E-2</v>
      </c>
      <c r="AI311" s="88">
        <v>8.2413920596200006E-9</v>
      </c>
      <c r="AJ311" s="150">
        <v>2.4</v>
      </c>
      <c r="AK311" s="151">
        <v>0</v>
      </c>
    </row>
    <row r="312" spans="1:37" x14ac:dyDescent="0.2">
      <c r="A312" s="149" t="s">
        <v>956</v>
      </c>
      <c r="B312" s="66" t="s">
        <v>957</v>
      </c>
      <c r="C312" s="67">
        <v>65</v>
      </c>
      <c r="D312" s="84" t="s">
        <v>339</v>
      </c>
      <c r="E312" s="85">
        <v>88.820440798608303</v>
      </c>
      <c r="F312" s="91">
        <v>88.820440798608303</v>
      </c>
      <c r="G312" s="86">
        <v>22.922485197657199</v>
      </c>
      <c r="H312" s="86">
        <v>22.922485197657199</v>
      </c>
      <c r="I312" s="86">
        <v>4.1399999999999997</v>
      </c>
      <c r="J312" s="86">
        <v>3.76</v>
      </c>
      <c r="K312" s="87">
        <v>0</v>
      </c>
      <c r="L312" s="85">
        <v>0</v>
      </c>
      <c r="M312" s="86">
        <v>0</v>
      </c>
      <c r="N312" s="86">
        <v>77.248906197413305</v>
      </c>
      <c r="O312" s="86">
        <v>76.706096451319397</v>
      </c>
      <c r="P312" s="86">
        <v>0.16400000000000001</v>
      </c>
      <c r="Q312" s="88">
        <v>0.31919999999999998</v>
      </c>
      <c r="R312" s="85">
        <v>0</v>
      </c>
      <c r="S312" s="86">
        <v>0</v>
      </c>
      <c r="T312" s="86">
        <v>0.71</v>
      </c>
      <c r="U312" s="88">
        <v>0.110119855088654</v>
      </c>
      <c r="V312" s="89">
        <v>4.99</v>
      </c>
      <c r="W312" s="85">
        <v>61.546863518636101</v>
      </c>
      <c r="X312" s="88">
        <v>65.266666666700004</v>
      </c>
      <c r="Y312" s="85"/>
      <c r="Z312" s="88"/>
      <c r="AA312" s="85">
        <v>0</v>
      </c>
      <c r="AB312" s="91">
        <v>0</v>
      </c>
      <c r="AC312" s="86">
        <v>0</v>
      </c>
      <c r="AD312" s="86">
        <v>0</v>
      </c>
      <c r="AE312" s="86">
        <v>0</v>
      </c>
      <c r="AF312" s="88">
        <v>0</v>
      </c>
      <c r="AG312" s="85">
        <v>8.2839979235999998E-3</v>
      </c>
      <c r="AH312" s="86">
        <v>1.268E-2</v>
      </c>
      <c r="AI312" s="88">
        <v>3.6779252958499998E-9</v>
      </c>
      <c r="AJ312" s="150">
        <v>2.4500000000000002</v>
      </c>
      <c r="AK312" s="151">
        <v>0</v>
      </c>
    </row>
    <row r="313" spans="1:37" x14ac:dyDescent="0.2">
      <c r="A313" s="149" t="s">
        <v>958</v>
      </c>
      <c r="B313" s="66" t="s">
        <v>959</v>
      </c>
      <c r="C313" s="67">
        <v>65</v>
      </c>
      <c r="D313" s="84" t="s">
        <v>339</v>
      </c>
      <c r="E313" s="85">
        <v>94.449650510791898</v>
      </c>
      <c r="F313" s="91">
        <v>94.449650510791898</v>
      </c>
      <c r="G313" s="86">
        <v>36.5204700821876</v>
      </c>
      <c r="H313" s="86">
        <v>36.5204700821876</v>
      </c>
      <c r="I313" s="86">
        <v>4.0999999999999996</v>
      </c>
      <c r="J313" s="86">
        <v>4.59</v>
      </c>
      <c r="K313" s="87">
        <v>0</v>
      </c>
      <c r="L313" s="85">
        <v>1.37692037339E-9</v>
      </c>
      <c r="M313" s="86">
        <v>0</v>
      </c>
      <c r="N313" s="86">
        <v>88.457752760604095</v>
      </c>
      <c r="O313" s="86">
        <v>81.754273845662297</v>
      </c>
      <c r="P313" s="86">
        <v>0.125</v>
      </c>
      <c r="Q313" s="88">
        <v>0.30719999999999997</v>
      </c>
      <c r="R313" s="85">
        <v>0</v>
      </c>
      <c r="S313" s="86">
        <v>0</v>
      </c>
      <c r="T313" s="86">
        <v>0.6</v>
      </c>
      <c r="U313" s="88">
        <v>4.1477840079883199E-2</v>
      </c>
      <c r="V313" s="89">
        <v>4.96</v>
      </c>
      <c r="W313" s="85">
        <v>61.189198757737103</v>
      </c>
      <c r="X313" s="88">
        <v>66.2</v>
      </c>
      <c r="Y313" s="85"/>
      <c r="Z313" s="88"/>
      <c r="AA313" s="85">
        <v>0</v>
      </c>
      <c r="AB313" s="91">
        <v>0</v>
      </c>
      <c r="AC313" s="86">
        <v>0</v>
      </c>
      <c r="AD313" s="86">
        <v>0</v>
      </c>
      <c r="AE313" s="86">
        <v>0</v>
      </c>
      <c r="AF313" s="88">
        <v>2.5644537313999999E-9</v>
      </c>
      <c r="AG313" s="85">
        <v>1.71164905332E-11</v>
      </c>
      <c r="AH313" s="86">
        <v>1.5162E-2</v>
      </c>
      <c r="AI313" s="88">
        <v>0.182717000184</v>
      </c>
      <c r="AJ313" s="150">
        <v>2.39</v>
      </c>
      <c r="AK313" s="151">
        <v>8</v>
      </c>
    </row>
    <row r="314" spans="1:37" x14ac:dyDescent="0.2">
      <c r="A314" s="149" t="s">
        <v>960</v>
      </c>
      <c r="B314" s="66" t="s">
        <v>961</v>
      </c>
      <c r="C314" s="67">
        <v>65</v>
      </c>
      <c r="D314" s="84" t="s">
        <v>339</v>
      </c>
      <c r="E314" s="85">
        <v>79.766299006224799</v>
      </c>
      <c r="F314" s="91">
        <v>79.663645298678603</v>
      </c>
      <c r="G314" s="86">
        <v>29.590477230533999</v>
      </c>
      <c r="H314" s="86">
        <v>29.590477230533999</v>
      </c>
      <c r="I314" s="86">
        <v>11.74</v>
      </c>
      <c r="J314" s="86">
        <v>10.24</v>
      </c>
      <c r="K314" s="87">
        <v>0</v>
      </c>
      <c r="L314" s="85">
        <v>0.27000000184</v>
      </c>
      <c r="M314" s="86">
        <v>5.74071142724316E-3</v>
      </c>
      <c r="N314" s="86">
        <v>72.402293663808805</v>
      </c>
      <c r="O314" s="86">
        <v>71.434110405660803</v>
      </c>
      <c r="P314" s="86">
        <v>0.44</v>
      </c>
      <c r="Q314" s="88">
        <v>0.75229999999999997</v>
      </c>
      <c r="R314" s="85">
        <v>1.25596583772921E-2</v>
      </c>
      <c r="S314" s="86">
        <v>0</v>
      </c>
      <c r="T314" s="86">
        <v>1.22</v>
      </c>
      <c r="U314" s="88">
        <v>0.61373812383968596</v>
      </c>
      <c r="V314" s="89">
        <v>4.9000000000000004</v>
      </c>
      <c r="W314" s="85">
        <v>61.776683137802699</v>
      </c>
      <c r="X314" s="88">
        <v>69.7</v>
      </c>
      <c r="Y314" s="85"/>
      <c r="Z314" s="88"/>
      <c r="AA314" s="85">
        <v>0</v>
      </c>
      <c r="AB314" s="91">
        <v>0</v>
      </c>
      <c r="AC314" s="86">
        <v>0</v>
      </c>
      <c r="AD314" s="86">
        <v>0</v>
      </c>
      <c r="AE314" s="86">
        <v>0.02</v>
      </c>
      <c r="AF314" s="88">
        <v>7.2538528103700004E-9</v>
      </c>
      <c r="AG314" s="85">
        <v>4.6869997378299999E-2</v>
      </c>
      <c r="AH314" s="86">
        <v>4.7466000000000001E-2</v>
      </c>
      <c r="AI314" s="88">
        <v>0.18719099137699999</v>
      </c>
      <c r="AJ314" s="150">
        <v>2.2000000000000002</v>
      </c>
      <c r="AK314" s="151">
        <v>3</v>
      </c>
    </row>
    <row r="315" spans="1:37" x14ac:dyDescent="0.2">
      <c r="A315" s="149" t="s">
        <v>962</v>
      </c>
      <c r="B315" s="66" t="s">
        <v>963</v>
      </c>
      <c r="C315" s="67">
        <v>65</v>
      </c>
      <c r="D315" s="84" t="s">
        <v>339</v>
      </c>
      <c r="E315" s="85">
        <v>85.060150556003506</v>
      </c>
      <c r="F315" s="91">
        <v>84.970742961147593</v>
      </c>
      <c r="G315" s="86">
        <v>44.122648061371898</v>
      </c>
      <c r="H315" s="86">
        <v>44.122648061371898</v>
      </c>
      <c r="I315" s="86">
        <v>15.5</v>
      </c>
      <c r="J315" s="86">
        <v>28.94</v>
      </c>
      <c r="K315" s="87">
        <v>0</v>
      </c>
      <c r="L315" s="85">
        <v>0.29000006714999998</v>
      </c>
      <c r="M315" s="86">
        <v>4.4063396220314901E-3</v>
      </c>
      <c r="N315" s="86">
        <v>78.083052171322294</v>
      </c>
      <c r="O315" s="86">
        <v>78.978320021065599</v>
      </c>
      <c r="P315" s="86">
        <v>0.747</v>
      </c>
      <c r="Q315" s="88">
        <v>0.91359999999999997</v>
      </c>
      <c r="R315" s="85">
        <v>1.3859053426651001E-2</v>
      </c>
      <c r="S315" s="86">
        <v>0</v>
      </c>
      <c r="T315" s="86">
        <v>1.1200000000000001</v>
      </c>
      <c r="U315" s="88">
        <v>0.89966392323719302</v>
      </c>
      <c r="V315" s="89">
        <v>4.91</v>
      </c>
      <c r="W315" s="85">
        <v>63.772477351449197</v>
      </c>
      <c r="X315" s="88">
        <v>66.5</v>
      </c>
      <c r="Y315" s="85"/>
      <c r="Z315" s="88"/>
      <c r="AA315" s="85">
        <v>0</v>
      </c>
      <c r="AB315" s="91">
        <v>0</v>
      </c>
      <c r="AC315" s="86">
        <v>0</v>
      </c>
      <c r="AD315" s="86">
        <v>0</v>
      </c>
      <c r="AE315" s="86">
        <v>0</v>
      </c>
      <c r="AF315" s="88">
        <v>1.3725341832800001E-7</v>
      </c>
      <c r="AG315" s="85">
        <v>4.1952408777800001E-9</v>
      </c>
      <c r="AH315" s="86">
        <v>0.17543400000000001</v>
      </c>
      <c r="AI315" s="88">
        <v>0.133837033553</v>
      </c>
      <c r="AJ315" s="150">
        <v>2.14</v>
      </c>
      <c r="AK315" s="151">
        <v>4</v>
      </c>
    </row>
    <row r="316" spans="1:37" x14ac:dyDescent="0.2">
      <c r="A316" s="149" t="s">
        <v>964</v>
      </c>
      <c r="B316" s="66" t="s">
        <v>965</v>
      </c>
      <c r="C316" s="67">
        <v>65</v>
      </c>
      <c r="D316" s="84" t="s">
        <v>339</v>
      </c>
      <c r="E316" s="85">
        <v>82.654919236417001</v>
      </c>
      <c r="F316" s="91">
        <v>82.614782183064094</v>
      </c>
      <c r="G316" s="86">
        <v>40.3964757709251</v>
      </c>
      <c r="H316" s="86">
        <v>40.376896720509102</v>
      </c>
      <c r="I316" s="86">
        <v>14.49</v>
      </c>
      <c r="J316" s="86">
        <v>20.149999999999999</v>
      </c>
      <c r="K316" s="87">
        <v>0</v>
      </c>
      <c r="L316" s="85">
        <v>0.57000001138199996</v>
      </c>
      <c r="M316" s="86">
        <v>1.6125398025387001E-3</v>
      </c>
      <c r="N316" s="86">
        <v>77.649506082773001</v>
      </c>
      <c r="O316" s="86">
        <v>70.645770812493097</v>
      </c>
      <c r="P316" s="86">
        <v>1.3979999999999999</v>
      </c>
      <c r="Q316" s="88">
        <v>0.89190000000000003</v>
      </c>
      <c r="R316" s="85">
        <v>4.5791739170253698E-2</v>
      </c>
      <c r="S316" s="86">
        <v>0</v>
      </c>
      <c r="T316" s="86">
        <v>1.3</v>
      </c>
      <c r="U316" s="88">
        <v>0.84777288301517395</v>
      </c>
      <c r="V316" s="89">
        <v>4.8099999999999996</v>
      </c>
      <c r="W316" s="85">
        <v>62.534131028497299</v>
      </c>
      <c r="X316" s="88">
        <v>69</v>
      </c>
      <c r="Y316" s="85"/>
      <c r="Z316" s="88"/>
      <c r="AA316" s="85">
        <v>0.05</v>
      </c>
      <c r="AB316" s="91">
        <v>0.05</v>
      </c>
      <c r="AC316" s="86">
        <v>7.0000000000000007E-2</v>
      </c>
      <c r="AD316" s="86">
        <v>7.0000000000000007E-2</v>
      </c>
      <c r="AE316" s="86">
        <v>7.0000000000000007E-2</v>
      </c>
      <c r="AF316" s="88">
        <v>1.0615999525299999</v>
      </c>
      <c r="AG316" s="85">
        <v>1.11179999556E-2</v>
      </c>
      <c r="AH316" s="86">
        <v>9.9965999999999999E-2</v>
      </c>
      <c r="AI316" s="88">
        <v>0.360738990777</v>
      </c>
      <c r="AJ316" s="150">
        <v>2.2799999999999998</v>
      </c>
      <c r="AK316" s="151">
        <v>7</v>
      </c>
    </row>
    <row r="317" spans="1:37" x14ac:dyDescent="0.2">
      <c r="A317" s="149" t="s">
        <v>966</v>
      </c>
      <c r="B317" s="66" t="s">
        <v>967</v>
      </c>
      <c r="C317" s="67">
        <v>65</v>
      </c>
      <c r="D317" s="84" t="s">
        <v>339</v>
      </c>
      <c r="E317" s="85">
        <v>88.078430337656897</v>
      </c>
      <c r="F317" s="91">
        <v>88.065235462546298</v>
      </c>
      <c r="G317" s="86">
        <v>38.559383535434797</v>
      </c>
      <c r="H317" s="86">
        <v>38.559383535434797</v>
      </c>
      <c r="I317" s="86">
        <v>2.4</v>
      </c>
      <c r="J317" s="86">
        <v>4.17</v>
      </c>
      <c r="K317" s="87">
        <v>0</v>
      </c>
      <c r="L317" s="85">
        <v>0.120000000211</v>
      </c>
      <c r="M317" s="86">
        <v>0</v>
      </c>
      <c r="N317" s="86">
        <v>76.960308490127005</v>
      </c>
      <c r="O317" s="86">
        <v>58.294742576954498</v>
      </c>
      <c r="P317" s="86">
        <v>0.152</v>
      </c>
      <c r="Q317" s="88">
        <v>0.54249999999999998</v>
      </c>
      <c r="R317" s="85">
        <v>0</v>
      </c>
      <c r="S317" s="86">
        <v>0.2</v>
      </c>
      <c r="T317" s="86">
        <v>0.81</v>
      </c>
      <c r="U317" s="88">
        <v>0.65050734294799895</v>
      </c>
      <c r="V317" s="89">
        <v>4.9800000000000004</v>
      </c>
      <c r="W317" s="85">
        <v>57.683742288391798</v>
      </c>
      <c r="X317" s="88">
        <v>57.4</v>
      </c>
      <c r="Y317" s="85"/>
      <c r="Z317" s="88"/>
      <c r="AA317" s="85">
        <v>0</v>
      </c>
      <c r="AB317" s="91">
        <v>0</v>
      </c>
      <c r="AC317" s="86">
        <v>0</v>
      </c>
      <c r="AD317" s="86">
        <v>0</v>
      </c>
      <c r="AE317" s="86">
        <v>0</v>
      </c>
      <c r="AF317" s="88">
        <v>0</v>
      </c>
      <c r="AG317" s="85">
        <v>0</v>
      </c>
      <c r="AH317" s="86">
        <v>1.5723999999999998E-2</v>
      </c>
      <c r="AI317" s="88">
        <v>0</v>
      </c>
      <c r="AJ317" s="150">
        <v>2.4500000000000002</v>
      </c>
      <c r="AK317" s="151">
        <v>13</v>
      </c>
    </row>
    <row r="318" spans="1:37" x14ac:dyDescent="0.2">
      <c r="A318" s="149" t="s">
        <v>968</v>
      </c>
      <c r="B318" s="66" t="s">
        <v>969</v>
      </c>
      <c r="C318" s="67">
        <v>65</v>
      </c>
      <c r="D318" s="84" t="s">
        <v>339</v>
      </c>
      <c r="E318" s="85">
        <v>95.134263401486805</v>
      </c>
      <c r="F318" s="91">
        <v>95.109962333344399</v>
      </c>
      <c r="G318" s="86">
        <v>39.9189227999249</v>
      </c>
      <c r="H318" s="86">
        <v>39.905667671847198</v>
      </c>
      <c r="I318" s="86">
        <v>0.87</v>
      </c>
      <c r="J318" s="86">
        <v>0.95</v>
      </c>
      <c r="K318" s="87">
        <v>0</v>
      </c>
      <c r="L318" s="85">
        <v>8.0000001186799993E-2</v>
      </c>
      <c r="M318" s="86">
        <v>0</v>
      </c>
      <c r="N318" s="86">
        <v>84.438470728793305</v>
      </c>
      <c r="O318" s="86">
        <v>63.672182821119002</v>
      </c>
      <c r="P318" s="86">
        <v>3.2000000000000001E-2</v>
      </c>
      <c r="Q318" s="88">
        <v>0.46639999999999998</v>
      </c>
      <c r="R318" s="85">
        <v>0</v>
      </c>
      <c r="S318" s="86">
        <v>0.2</v>
      </c>
      <c r="T318" s="86">
        <v>0.95</v>
      </c>
      <c r="U318" s="88">
        <v>0.28498525367001398</v>
      </c>
      <c r="V318" s="89">
        <v>4.97</v>
      </c>
      <c r="W318" s="85">
        <v>57.368863473198999</v>
      </c>
      <c r="X318" s="88">
        <v>60.9</v>
      </c>
      <c r="Y318" s="85"/>
      <c r="Z318" s="88"/>
      <c r="AA318" s="85">
        <v>0</v>
      </c>
      <c r="AB318" s="91">
        <v>0</v>
      </c>
      <c r="AC318" s="86">
        <v>0</v>
      </c>
      <c r="AD318" s="86">
        <v>0</v>
      </c>
      <c r="AE318" s="86">
        <v>0</v>
      </c>
      <c r="AF318" s="88">
        <v>2.38625918808E-7</v>
      </c>
      <c r="AG318" s="85">
        <v>3.1009698353299998E-11</v>
      </c>
      <c r="AH318" s="86">
        <v>4.5960000000000003E-3</v>
      </c>
      <c r="AI318" s="88">
        <v>0.108970998641</v>
      </c>
      <c r="AJ318" s="150">
        <v>3.38</v>
      </c>
      <c r="AK318" s="151">
        <v>56</v>
      </c>
    </row>
    <row r="319" spans="1:37" x14ac:dyDescent="0.2">
      <c r="A319" s="149" t="s">
        <v>970</v>
      </c>
      <c r="B319" s="66" t="s">
        <v>971</v>
      </c>
      <c r="C319" s="67">
        <v>65</v>
      </c>
      <c r="D319" s="84" t="s">
        <v>339</v>
      </c>
      <c r="E319" s="85">
        <v>90.260819494065103</v>
      </c>
      <c r="F319" s="91">
        <v>90.099852119403806</v>
      </c>
      <c r="G319" s="86">
        <v>32.383233219478399</v>
      </c>
      <c r="H319" s="86">
        <v>32.228809234030898</v>
      </c>
      <c r="I319" s="86">
        <v>0.57999999999999996</v>
      </c>
      <c r="J319" s="86">
        <v>0.66</v>
      </c>
      <c r="K319" s="87">
        <v>0</v>
      </c>
      <c r="L319" s="85">
        <v>0.120000006613</v>
      </c>
      <c r="M319" s="86">
        <v>0</v>
      </c>
      <c r="N319" s="86">
        <v>84.027031982607298</v>
      </c>
      <c r="O319" s="86">
        <v>54.538734476640997</v>
      </c>
      <c r="P319" s="86">
        <v>0.03</v>
      </c>
      <c r="Q319" s="88">
        <v>0.3054</v>
      </c>
      <c r="R319" s="85">
        <v>0</v>
      </c>
      <c r="S319" s="86">
        <v>0.6</v>
      </c>
      <c r="T319" s="86">
        <v>0.57999999999999996</v>
      </c>
      <c r="U319" s="88">
        <v>0.566657505921767</v>
      </c>
      <c r="V319" s="89">
        <v>4.91</v>
      </c>
      <c r="W319" s="85">
        <v>53.745623670089699</v>
      </c>
      <c r="X319" s="88">
        <v>61.333333333299997</v>
      </c>
      <c r="Y319" s="85"/>
      <c r="Z319" s="88"/>
      <c r="AA319" s="85">
        <v>0</v>
      </c>
      <c r="AB319" s="91">
        <v>0</v>
      </c>
      <c r="AC319" s="86">
        <v>0</v>
      </c>
      <c r="AD319" s="86">
        <v>0</v>
      </c>
      <c r="AE319" s="86">
        <v>0</v>
      </c>
      <c r="AF319" s="88">
        <v>2.5634809846699999E-10</v>
      </c>
      <c r="AG319" s="85">
        <v>4.1420005718799998E-3</v>
      </c>
      <c r="AH319" s="86">
        <v>2.6319999999999998E-3</v>
      </c>
      <c r="AI319" s="88">
        <v>0.12430103808</v>
      </c>
      <c r="AJ319" s="150">
        <v>3.54</v>
      </c>
      <c r="AK319" s="151">
        <v>69</v>
      </c>
    </row>
    <row r="320" spans="1:37" x14ac:dyDescent="0.2">
      <c r="A320" s="149" t="s">
        <v>972</v>
      </c>
      <c r="B320" s="66" t="s">
        <v>973</v>
      </c>
      <c r="C320" s="67">
        <v>65</v>
      </c>
      <c r="D320" s="84" t="s">
        <v>339</v>
      </c>
      <c r="E320" s="85">
        <v>78.677868206878401</v>
      </c>
      <c r="F320" s="91">
        <v>77.462851142031994</v>
      </c>
      <c r="G320" s="86">
        <v>31.7112102914151</v>
      </c>
      <c r="H320" s="86">
        <v>31.282751378314501</v>
      </c>
      <c r="I320" s="86">
        <v>6.67</v>
      </c>
      <c r="J320" s="86">
        <v>9.01</v>
      </c>
      <c r="K320" s="87">
        <v>1.17E-2</v>
      </c>
      <c r="L320" s="85">
        <v>0.16000000022399999</v>
      </c>
      <c r="M320" s="86">
        <v>1.0212608090516401E-3</v>
      </c>
      <c r="N320" s="86">
        <v>69.962387536597404</v>
      </c>
      <c r="O320" s="86">
        <v>75.018044410478495</v>
      </c>
      <c r="P320" s="86">
        <v>0.45</v>
      </c>
      <c r="Q320" s="88">
        <v>0.57169999999999999</v>
      </c>
      <c r="R320" s="85">
        <v>1.0823682216690099E-2</v>
      </c>
      <c r="S320" s="86">
        <v>0</v>
      </c>
      <c r="T320" s="86">
        <v>0.86</v>
      </c>
      <c r="U320" s="88">
        <v>0.53032291940141796</v>
      </c>
      <c r="V320" s="89">
        <v>4.88</v>
      </c>
      <c r="W320" s="85">
        <v>61.931384708414498</v>
      </c>
      <c r="X320" s="88">
        <v>64.666666666699996</v>
      </c>
      <c r="Y320" s="85"/>
      <c r="Z320" s="88"/>
      <c r="AA320" s="85">
        <v>0</v>
      </c>
      <c r="AB320" s="91">
        <v>0</v>
      </c>
      <c r="AC320" s="86">
        <v>0</v>
      </c>
      <c r="AD320" s="86">
        <v>0</v>
      </c>
      <c r="AE320" s="86">
        <v>0</v>
      </c>
      <c r="AF320" s="88">
        <v>0</v>
      </c>
      <c r="AG320" s="85">
        <v>1.24259999368E-2</v>
      </c>
      <c r="AH320" s="86">
        <v>4.4977000000000003E-2</v>
      </c>
      <c r="AI320" s="88">
        <v>0</v>
      </c>
      <c r="AJ320" s="150">
        <v>2.81</v>
      </c>
      <c r="AK320" s="151">
        <v>36</v>
      </c>
    </row>
    <row r="321" spans="1:37" x14ac:dyDescent="0.2">
      <c r="A321" s="149" t="s">
        <v>974</v>
      </c>
      <c r="B321" s="66" t="s">
        <v>975</v>
      </c>
      <c r="C321" s="67">
        <v>65</v>
      </c>
      <c r="D321" s="84" t="s">
        <v>339</v>
      </c>
      <c r="E321" s="85">
        <v>83.910159246991896</v>
      </c>
      <c r="F321" s="91">
        <v>83.656131289881898</v>
      </c>
      <c r="G321" s="86">
        <v>36.461198749976603</v>
      </c>
      <c r="H321" s="86">
        <v>36.323658751099401</v>
      </c>
      <c r="I321" s="86">
        <v>4.29</v>
      </c>
      <c r="J321" s="86">
        <v>6.1</v>
      </c>
      <c r="K321" s="87">
        <v>0</v>
      </c>
      <c r="L321" s="85">
        <v>0.46999999945799997</v>
      </c>
      <c r="M321" s="86">
        <v>1.85698157628702E-3</v>
      </c>
      <c r="N321" s="86">
        <v>79.954706818459996</v>
      </c>
      <c r="O321" s="86">
        <v>69.434242561795898</v>
      </c>
      <c r="P321" s="86">
        <v>0.29399999999999998</v>
      </c>
      <c r="Q321" s="88">
        <v>0.51459999999999995</v>
      </c>
      <c r="R321" s="85">
        <v>9.5183704549781107E-3</v>
      </c>
      <c r="S321" s="86">
        <v>0</v>
      </c>
      <c r="T321" s="86">
        <v>0.76</v>
      </c>
      <c r="U321" s="88">
        <v>0.82523999326334696</v>
      </c>
      <c r="V321" s="89">
        <v>4.9000000000000004</v>
      </c>
      <c r="W321" s="85">
        <v>60.079519111360497</v>
      </c>
      <c r="X321" s="88">
        <v>66.233333333299996</v>
      </c>
      <c r="Y321" s="85"/>
      <c r="Z321" s="88"/>
      <c r="AA321" s="85">
        <v>0</v>
      </c>
      <c r="AB321" s="91">
        <v>0</v>
      </c>
      <c r="AC321" s="86">
        <v>0.05</v>
      </c>
      <c r="AD321" s="86">
        <v>0.04</v>
      </c>
      <c r="AE321" s="86">
        <v>0</v>
      </c>
      <c r="AF321" s="88">
        <v>0</v>
      </c>
      <c r="AG321" s="85">
        <v>1.41699997772E-2</v>
      </c>
      <c r="AH321" s="86">
        <v>6.8522E-2</v>
      </c>
      <c r="AI321" s="88">
        <v>0.21091299597900001</v>
      </c>
      <c r="AJ321" s="150">
        <v>2.4500000000000002</v>
      </c>
      <c r="AK321" s="151">
        <v>18</v>
      </c>
    </row>
    <row r="322" spans="1:37" x14ac:dyDescent="0.2">
      <c r="A322" s="149" t="s">
        <v>976</v>
      </c>
      <c r="B322" s="66" t="s">
        <v>977</v>
      </c>
      <c r="C322" s="67">
        <v>65</v>
      </c>
      <c r="D322" s="84" t="s">
        <v>339</v>
      </c>
      <c r="E322" s="85">
        <v>86.824363306684205</v>
      </c>
      <c r="F322" s="91">
        <v>86.793043764938602</v>
      </c>
      <c r="G322" s="86">
        <v>26.204566059507101</v>
      </c>
      <c r="H322" s="86">
        <v>26.2029176625731</v>
      </c>
      <c r="I322" s="86">
        <v>3.76</v>
      </c>
      <c r="J322" s="86">
        <v>10</v>
      </c>
      <c r="K322" s="87">
        <v>0</v>
      </c>
      <c r="L322" s="85">
        <v>0.45000000585599997</v>
      </c>
      <c r="M322" s="86">
        <v>0</v>
      </c>
      <c r="N322" s="86">
        <v>77.379476754755601</v>
      </c>
      <c r="O322" s="86">
        <v>52.228163992869902</v>
      </c>
      <c r="P322" s="86">
        <v>0.224</v>
      </c>
      <c r="Q322" s="88">
        <v>0.12820000000000001</v>
      </c>
      <c r="R322" s="85">
        <v>0</v>
      </c>
      <c r="S322" s="86">
        <v>2</v>
      </c>
      <c r="T322" s="86">
        <v>0.36</v>
      </c>
      <c r="U322" s="88">
        <v>0.15989450259622501</v>
      </c>
      <c r="V322" s="89">
        <v>4.99</v>
      </c>
      <c r="W322" s="85">
        <v>63.763594447539703</v>
      </c>
      <c r="X322" s="88">
        <v>65.466666666699993</v>
      </c>
      <c r="Y322" s="85"/>
      <c r="Z322" s="88"/>
      <c r="AA322" s="85">
        <v>0</v>
      </c>
      <c r="AB322" s="91">
        <v>0</v>
      </c>
      <c r="AC322" s="86">
        <v>0</v>
      </c>
      <c r="AD322" s="86">
        <v>0</v>
      </c>
      <c r="AE322" s="86">
        <v>0</v>
      </c>
      <c r="AF322" s="88">
        <v>0</v>
      </c>
      <c r="AG322" s="85">
        <v>1.3080016540999999E-3</v>
      </c>
      <c r="AH322" s="86">
        <v>4.3372000000000001E-2</v>
      </c>
      <c r="AI322" s="88">
        <v>1.28685604037</v>
      </c>
      <c r="AJ322" s="150">
        <v>3.58</v>
      </c>
      <c r="AK322" s="151">
        <v>72</v>
      </c>
    </row>
    <row r="323" spans="1:37" x14ac:dyDescent="0.2">
      <c r="A323" s="149" t="s">
        <v>978</v>
      </c>
      <c r="B323" s="66" t="s">
        <v>979</v>
      </c>
      <c r="C323" s="67">
        <v>65</v>
      </c>
      <c r="D323" s="84" t="s">
        <v>339</v>
      </c>
      <c r="E323" s="85">
        <v>86.174511983544093</v>
      </c>
      <c r="F323" s="91">
        <v>84.886293983814198</v>
      </c>
      <c r="G323" s="86">
        <v>34.081677176724803</v>
      </c>
      <c r="H323" s="86">
        <v>33.838577973550002</v>
      </c>
      <c r="I323" s="86">
        <v>6.17</v>
      </c>
      <c r="J323" s="86">
        <v>10.130000000000001</v>
      </c>
      <c r="K323" s="87">
        <v>0</v>
      </c>
      <c r="L323" s="85">
        <v>0.51999999936999997</v>
      </c>
      <c r="M323" s="86">
        <v>0</v>
      </c>
      <c r="N323" s="86">
        <v>79.861968531357803</v>
      </c>
      <c r="O323" s="86">
        <v>57.834867523012797</v>
      </c>
      <c r="P323" s="86">
        <v>0.308</v>
      </c>
      <c r="Q323" s="88">
        <v>0.49640000000000001</v>
      </c>
      <c r="R323" s="85">
        <v>0</v>
      </c>
      <c r="S323" s="86">
        <v>1.9</v>
      </c>
      <c r="T323" s="86">
        <v>0.7</v>
      </c>
      <c r="U323" s="88">
        <v>0.496587261186199</v>
      </c>
      <c r="V323" s="89">
        <v>4.87</v>
      </c>
      <c r="W323" s="85">
        <v>61.551587543986201</v>
      </c>
      <c r="X323" s="88">
        <v>66.566666666700002</v>
      </c>
      <c r="Y323" s="85"/>
      <c r="Z323" s="88"/>
      <c r="AA323" s="85">
        <v>0</v>
      </c>
      <c r="AB323" s="91">
        <v>0</v>
      </c>
      <c r="AC323" s="86">
        <v>0</v>
      </c>
      <c r="AD323" s="86">
        <v>0</v>
      </c>
      <c r="AE323" s="86">
        <v>0</v>
      </c>
      <c r="AF323" s="88">
        <v>0</v>
      </c>
      <c r="AG323" s="85">
        <v>2.4884996841200002E-2</v>
      </c>
      <c r="AH323" s="86">
        <v>6.6401000000000002E-2</v>
      </c>
      <c r="AI323" s="88">
        <v>0.64342791342000005</v>
      </c>
      <c r="AJ323" s="150">
        <v>3.41</v>
      </c>
      <c r="AK323" s="151">
        <v>66</v>
      </c>
    </row>
    <row r="324" spans="1:37" x14ac:dyDescent="0.2">
      <c r="A324" s="149" t="s">
        <v>980</v>
      </c>
      <c r="B324" s="66" t="s">
        <v>981</v>
      </c>
      <c r="C324" s="67">
        <v>65</v>
      </c>
      <c r="D324" s="84" t="s">
        <v>339</v>
      </c>
      <c r="E324" s="85">
        <v>82.6966790486223</v>
      </c>
      <c r="F324" s="91">
        <v>82.6343072573044</v>
      </c>
      <c r="G324" s="86">
        <v>37.597715806398</v>
      </c>
      <c r="H324" s="86">
        <v>37.551976492764901</v>
      </c>
      <c r="I324" s="86">
        <v>37.31</v>
      </c>
      <c r="J324" s="86">
        <v>48.83</v>
      </c>
      <c r="K324" s="87">
        <v>0</v>
      </c>
      <c r="L324" s="85">
        <v>0.50000000044299997</v>
      </c>
      <c r="M324" s="86">
        <v>1.0205177273688601E-3</v>
      </c>
      <c r="N324" s="86">
        <v>76.977872507501999</v>
      </c>
      <c r="O324" s="86">
        <v>58.586537599713203</v>
      </c>
      <c r="P324" s="86">
        <v>1.833</v>
      </c>
      <c r="Q324" s="88">
        <v>0.61599999999999999</v>
      </c>
      <c r="R324" s="85">
        <v>4.9115913555992097E-2</v>
      </c>
      <c r="S324" s="86">
        <v>1.9</v>
      </c>
      <c r="T324" s="86">
        <v>1.68</v>
      </c>
      <c r="U324" s="88">
        <v>0.47541165382269801</v>
      </c>
      <c r="V324" s="89">
        <v>4.6900000000000004</v>
      </c>
      <c r="W324" s="85">
        <v>62.4848565190442</v>
      </c>
      <c r="X324" s="88">
        <v>65.900000000000006</v>
      </c>
      <c r="Y324" s="85">
        <v>-100</v>
      </c>
      <c r="Z324" s="88"/>
      <c r="AA324" s="85">
        <v>0.34</v>
      </c>
      <c r="AB324" s="91">
        <v>0.32</v>
      </c>
      <c r="AC324" s="86">
        <v>0.26</v>
      </c>
      <c r="AD324" s="86">
        <v>0.25</v>
      </c>
      <c r="AE324" s="86">
        <v>0</v>
      </c>
      <c r="AF324" s="88">
        <v>0</v>
      </c>
      <c r="AG324" s="85">
        <v>2.37000187688E-4</v>
      </c>
      <c r="AH324" s="86">
        <v>0.25026199999999998</v>
      </c>
      <c r="AI324" s="88">
        <v>3.8605679796499999</v>
      </c>
      <c r="AJ324" s="150">
        <v>3.34</v>
      </c>
      <c r="AK324" s="151">
        <v>62</v>
      </c>
    </row>
    <row r="325" spans="1:37" x14ac:dyDescent="0.2">
      <c r="A325" s="149" t="s">
        <v>982</v>
      </c>
      <c r="B325" s="66" t="s">
        <v>983</v>
      </c>
      <c r="C325" s="67">
        <v>65</v>
      </c>
      <c r="D325" s="84" t="s">
        <v>339</v>
      </c>
      <c r="E325" s="85">
        <v>73.274581763283507</v>
      </c>
      <c r="F325" s="91">
        <v>73.246351552047898</v>
      </c>
      <c r="G325" s="86">
        <v>30.909626502031301</v>
      </c>
      <c r="H325" s="86">
        <v>30.909626502031301</v>
      </c>
      <c r="I325" s="86">
        <v>11.79</v>
      </c>
      <c r="J325" s="86">
        <v>11.06</v>
      </c>
      <c r="K325" s="87">
        <v>0</v>
      </c>
      <c r="L325" s="85">
        <v>6.9999999924099998E-2</v>
      </c>
      <c r="M325" s="86">
        <v>0</v>
      </c>
      <c r="N325" s="86">
        <v>71.560742129675305</v>
      </c>
      <c r="O325" s="86">
        <v>59.972299168975098</v>
      </c>
      <c r="P325" s="86">
        <v>0.499</v>
      </c>
      <c r="Q325" s="88">
        <v>0.45</v>
      </c>
      <c r="R325" s="85">
        <v>0</v>
      </c>
      <c r="S325" s="86">
        <v>0</v>
      </c>
      <c r="T325" s="86">
        <v>1.06</v>
      </c>
      <c r="U325" s="88">
        <v>0.54987541885041702</v>
      </c>
      <c r="V325" s="89">
        <v>4.84</v>
      </c>
      <c r="W325" s="85">
        <v>59.281323409477601</v>
      </c>
      <c r="X325" s="88">
        <v>59.066666666700002</v>
      </c>
      <c r="Y325" s="85"/>
      <c r="Z325" s="88"/>
      <c r="AA325" s="85">
        <v>1.4</v>
      </c>
      <c r="AB325" s="91">
        <v>1.43</v>
      </c>
      <c r="AC325" s="86">
        <v>0</v>
      </c>
      <c r="AD325" s="86">
        <v>0</v>
      </c>
      <c r="AE325" s="86">
        <v>0</v>
      </c>
      <c r="AF325" s="88">
        <v>0</v>
      </c>
      <c r="AG325" s="85">
        <v>2.8775999852200002E-2</v>
      </c>
      <c r="AH325" s="86">
        <v>4.6512999999999999E-2</v>
      </c>
      <c r="AI325" s="88">
        <v>1.0293429947099999</v>
      </c>
      <c r="AJ325" s="150">
        <v>2.77</v>
      </c>
      <c r="AK325" s="151">
        <v>36</v>
      </c>
    </row>
    <row r="326" spans="1:37" x14ac:dyDescent="0.2">
      <c r="A326" s="149" t="s">
        <v>984</v>
      </c>
      <c r="B326" s="66" t="s">
        <v>985</v>
      </c>
      <c r="C326" s="67">
        <v>65</v>
      </c>
      <c r="D326" s="84" t="s">
        <v>339</v>
      </c>
      <c r="E326" s="85">
        <v>81.693293807987303</v>
      </c>
      <c r="F326" s="91">
        <v>81.653943352833707</v>
      </c>
      <c r="G326" s="86">
        <v>42.681252568710299</v>
      </c>
      <c r="H326" s="86">
        <v>42.6480232954695</v>
      </c>
      <c r="I326" s="86">
        <v>8.5500000000000007</v>
      </c>
      <c r="J326" s="86">
        <v>7.08</v>
      </c>
      <c r="K326" s="87">
        <v>0</v>
      </c>
      <c r="L326" s="85">
        <v>0.809999982683</v>
      </c>
      <c r="M326" s="86">
        <v>7.1325638009468999E-4</v>
      </c>
      <c r="N326" s="86">
        <v>75.661641098759901</v>
      </c>
      <c r="O326" s="86">
        <v>65.864337277348298</v>
      </c>
      <c r="P326" s="86">
        <v>0.58299999999999996</v>
      </c>
      <c r="Q326" s="88">
        <v>0.83560000000000001</v>
      </c>
      <c r="R326" s="85">
        <v>9.9383820314052906E-3</v>
      </c>
      <c r="S326" s="86">
        <v>0</v>
      </c>
      <c r="T326" s="86">
        <v>1.02</v>
      </c>
      <c r="U326" s="88">
        <v>1.5058107505443501</v>
      </c>
      <c r="V326" s="89">
        <v>4.82</v>
      </c>
      <c r="W326" s="85">
        <v>59.3352937544837</v>
      </c>
      <c r="X326" s="88">
        <v>68.266666666700004</v>
      </c>
      <c r="Y326" s="85"/>
      <c r="Z326" s="88"/>
      <c r="AA326" s="85">
        <v>0</v>
      </c>
      <c r="AB326" s="91">
        <v>0</v>
      </c>
      <c r="AC326" s="86">
        <v>0</v>
      </c>
      <c r="AD326" s="86">
        <v>0</v>
      </c>
      <c r="AE326" s="86">
        <v>0</v>
      </c>
      <c r="AF326" s="88">
        <v>0.79149995071500001</v>
      </c>
      <c r="AG326" s="85">
        <v>2.6159996754899998E-3</v>
      </c>
      <c r="AH326" s="86">
        <v>3.8058000000000002E-2</v>
      </c>
      <c r="AI326" s="88">
        <v>1.0156129011799999E-8</v>
      </c>
      <c r="AJ326" s="150">
        <v>2.31</v>
      </c>
      <c r="AK326" s="151">
        <v>14</v>
      </c>
    </row>
    <row r="327" spans="1:37" x14ac:dyDescent="0.2">
      <c r="A327" s="149" t="s">
        <v>986</v>
      </c>
      <c r="B327" s="66" t="s">
        <v>987</v>
      </c>
      <c r="C327" s="67">
        <v>65</v>
      </c>
      <c r="D327" s="84" t="s">
        <v>339</v>
      </c>
      <c r="E327" s="85">
        <v>83.511552613230805</v>
      </c>
      <c r="F327" s="91">
        <v>83.511552613230805</v>
      </c>
      <c r="G327" s="86">
        <v>38.3172602323639</v>
      </c>
      <c r="H327" s="86">
        <v>38.3172602323639</v>
      </c>
      <c r="I327" s="86">
        <v>9.14</v>
      </c>
      <c r="J327" s="86">
        <v>8.5399999999999991</v>
      </c>
      <c r="K327" s="87">
        <v>0</v>
      </c>
      <c r="L327" s="85">
        <v>0.17000000116799999</v>
      </c>
      <c r="M327" s="86">
        <v>7.3317814492386102E-4</v>
      </c>
      <c r="N327" s="86">
        <v>79.058256740621403</v>
      </c>
      <c r="O327" s="86">
        <v>63.688803799199398</v>
      </c>
      <c r="P327" s="86">
        <v>0.23</v>
      </c>
      <c r="Q327" s="88">
        <v>0.84370000000000001</v>
      </c>
      <c r="R327" s="85">
        <v>2.8604118993134999E-2</v>
      </c>
      <c r="S327" s="86">
        <v>1.6</v>
      </c>
      <c r="T327" s="86">
        <v>1.2</v>
      </c>
      <c r="U327" s="88">
        <v>0.44664121663134498</v>
      </c>
      <c r="V327" s="89">
        <v>4.8499999999999996</v>
      </c>
      <c r="W327" s="85">
        <v>58.719589597740999</v>
      </c>
      <c r="X327" s="88">
        <v>71.8</v>
      </c>
      <c r="Y327" s="85"/>
      <c r="Z327" s="88"/>
      <c r="AA327" s="85">
        <v>0</v>
      </c>
      <c r="AB327" s="91">
        <v>0</v>
      </c>
      <c r="AC327" s="86">
        <v>0</v>
      </c>
      <c r="AD327" s="86">
        <v>0</v>
      </c>
      <c r="AE327" s="86">
        <v>0</v>
      </c>
      <c r="AF327" s="88">
        <v>0</v>
      </c>
      <c r="AG327" s="85">
        <v>6.7579998854399997E-3</v>
      </c>
      <c r="AH327" s="86">
        <v>7.3605000000000004E-2</v>
      </c>
      <c r="AI327" s="88">
        <v>0.32171401865799998</v>
      </c>
      <c r="AJ327" s="150">
        <v>3.11</v>
      </c>
      <c r="AK327" s="151">
        <v>51</v>
      </c>
    </row>
    <row r="328" spans="1:37" x14ac:dyDescent="0.2">
      <c r="A328" s="149" t="s">
        <v>988</v>
      </c>
      <c r="B328" s="66" t="s">
        <v>989</v>
      </c>
      <c r="C328" s="67">
        <v>65</v>
      </c>
      <c r="D328" s="84" t="s">
        <v>339</v>
      </c>
      <c r="E328" s="85">
        <v>78.346400160822498</v>
      </c>
      <c r="F328" s="91">
        <v>78.238706527670104</v>
      </c>
      <c r="G328" s="86">
        <v>53.236552655007003</v>
      </c>
      <c r="H328" s="86">
        <v>53.128859021854602</v>
      </c>
      <c r="I328" s="86">
        <v>53.07</v>
      </c>
      <c r="J328" s="86">
        <v>104.87</v>
      </c>
      <c r="K328" s="87">
        <v>0</v>
      </c>
      <c r="L328" s="85">
        <v>0.57999999975700001</v>
      </c>
      <c r="M328" s="86">
        <v>5.42372343308186E-5</v>
      </c>
      <c r="N328" s="86">
        <v>75.888194942152097</v>
      </c>
      <c r="O328" s="86">
        <v>59.0093129977055</v>
      </c>
      <c r="P328" s="86">
        <v>4.3140000000000001</v>
      </c>
      <c r="Q328" s="88">
        <v>0.57440000000000002</v>
      </c>
      <c r="R328" s="85">
        <v>1.7412502176562799E-2</v>
      </c>
      <c r="S328" s="86">
        <v>1.4</v>
      </c>
      <c r="T328" s="86">
        <v>1.69</v>
      </c>
      <c r="U328" s="88">
        <v>1.58668619511214</v>
      </c>
      <c r="V328" s="89">
        <v>4.5</v>
      </c>
      <c r="W328" s="85">
        <v>58.9227302992159</v>
      </c>
      <c r="X328" s="88">
        <v>63.5</v>
      </c>
      <c r="Y328" s="85"/>
      <c r="Z328" s="88"/>
      <c r="AA328" s="85">
        <v>0.22</v>
      </c>
      <c r="AB328" s="91">
        <v>0</v>
      </c>
      <c r="AC328" s="86">
        <v>0.09</v>
      </c>
      <c r="AD328" s="86">
        <v>0.02</v>
      </c>
      <c r="AE328" s="86">
        <v>0</v>
      </c>
      <c r="AF328" s="88">
        <v>0</v>
      </c>
      <c r="AG328" s="85">
        <v>2.3226000014800002E-2</v>
      </c>
      <c r="AH328" s="86">
        <v>0.448824</v>
      </c>
      <c r="AI328" s="88">
        <v>6.7559940043099997</v>
      </c>
      <c r="AJ328" s="150">
        <v>3.39</v>
      </c>
      <c r="AK328" s="151">
        <v>58</v>
      </c>
    </row>
    <row r="329" spans="1:37" x14ac:dyDescent="0.2">
      <c r="A329" s="149" t="s">
        <v>990</v>
      </c>
      <c r="B329" s="66" t="s">
        <v>991</v>
      </c>
      <c r="C329" s="67">
        <v>65</v>
      </c>
      <c r="D329" s="84" t="s">
        <v>339</v>
      </c>
      <c r="E329" s="85">
        <v>92.300088590478893</v>
      </c>
      <c r="F329" s="91">
        <v>92.300088590478893</v>
      </c>
      <c r="G329" s="86">
        <v>48.933650393994498</v>
      </c>
      <c r="H329" s="86">
        <v>48.933650393994498</v>
      </c>
      <c r="I329" s="86">
        <v>1.48</v>
      </c>
      <c r="J329" s="86">
        <v>1.6</v>
      </c>
      <c r="K329" s="87">
        <v>0</v>
      </c>
      <c r="L329" s="85">
        <v>0.169999992397</v>
      </c>
      <c r="M329" s="86">
        <v>0</v>
      </c>
      <c r="N329" s="86">
        <v>84.051752590930107</v>
      </c>
      <c r="O329" s="86">
        <v>33.471763143769202</v>
      </c>
      <c r="P329" s="86">
        <v>0.23699999999999999</v>
      </c>
      <c r="Q329" s="88">
        <v>0.63200000000000001</v>
      </c>
      <c r="R329" s="85">
        <v>0</v>
      </c>
      <c r="S329" s="86">
        <v>1</v>
      </c>
      <c r="T329" s="86">
        <v>1</v>
      </c>
      <c r="U329" s="88">
        <v>0.72271180118431499</v>
      </c>
      <c r="V329" s="89">
        <v>4.97</v>
      </c>
      <c r="W329" s="85">
        <v>54.217497697932899</v>
      </c>
      <c r="X329" s="88">
        <v>63.233333333300003</v>
      </c>
      <c r="Y329" s="85"/>
      <c r="Z329" s="88"/>
      <c r="AA329" s="85">
        <v>0</v>
      </c>
      <c r="AB329" s="91">
        <v>0</v>
      </c>
      <c r="AC329" s="86">
        <v>0</v>
      </c>
      <c r="AD329" s="86">
        <v>0</v>
      </c>
      <c r="AE329" s="86">
        <v>0</v>
      </c>
      <c r="AF329" s="88">
        <v>18.477499425600001</v>
      </c>
      <c r="AG329" s="85">
        <v>2.84400787086E-3</v>
      </c>
      <c r="AH329" s="86">
        <v>1.2367E-2</v>
      </c>
      <c r="AI329" s="88">
        <v>1.32841563385E-10</v>
      </c>
      <c r="AJ329" s="150">
        <v>2.91</v>
      </c>
      <c r="AK329" s="151">
        <v>22</v>
      </c>
    </row>
    <row r="330" spans="1:37" x14ac:dyDescent="0.2">
      <c r="A330" s="149" t="s">
        <v>992</v>
      </c>
      <c r="B330" s="66" t="s">
        <v>993</v>
      </c>
      <c r="C330" s="67">
        <v>65</v>
      </c>
      <c r="D330" s="84" t="s">
        <v>339</v>
      </c>
      <c r="E330" s="85">
        <v>92.510874692102107</v>
      </c>
      <c r="F330" s="91">
        <v>92.510874692102107</v>
      </c>
      <c r="G330" s="86">
        <v>32.297835543210503</v>
      </c>
      <c r="H330" s="86">
        <v>32.297835543210503</v>
      </c>
      <c r="I330" s="86">
        <v>0.65</v>
      </c>
      <c r="J330" s="86">
        <v>1.24</v>
      </c>
      <c r="K330" s="87">
        <v>0</v>
      </c>
      <c r="L330" s="85">
        <v>0.29999998464400002</v>
      </c>
      <c r="M330" s="86">
        <v>0</v>
      </c>
      <c r="N330" s="86">
        <v>81.437212170513106</v>
      </c>
      <c r="O330" s="86">
        <v>22.398094229751202</v>
      </c>
      <c r="P330" s="86">
        <v>0.13400000000000001</v>
      </c>
      <c r="Q330" s="88">
        <v>0.27660000000000001</v>
      </c>
      <c r="R330" s="85">
        <v>0</v>
      </c>
      <c r="S330" s="86">
        <v>0.8</v>
      </c>
      <c r="T330" s="86">
        <v>0.7</v>
      </c>
      <c r="U330" s="88">
        <v>0.34982443268172497</v>
      </c>
      <c r="V330" s="89">
        <v>4.99</v>
      </c>
      <c r="W330" s="85">
        <v>53.2411107798983</v>
      </c>
      <c r="X330" s="88">
        <v>58.666666666700003</v>
      </c>
      <c r="Y330" s="85"/>
      <c r="Z330" s="88"/>
      <c r="AA330" s="85">
        <v>0</v>
      </c>
      <c r="AB330" s="91">
        <v>0</v>
      </c>
      <c r="AC330" s="86">
        <v>0</v>
      </c>
      <c r="AD330" s="86">
        <v>0</v>
      </c>
      <c r="AE330" s="86">
        <v>0</v>
      </c>
      <c r="AF330" s="88">
        <v>7.63021779984E-2</v>
      </c>
      <c r="AG330" s="85">
        <v>1.1382617387199999E-8</v>
      </c>
      <c r="AH330" s="86">
        <v>7.2659999999999999E-3</v>
      </c>
      <c r="AI330" s="88">
        <v>0.32171407377200001</v>
      </c>
      <c r="AJ330" s="150">
        <v>3.65</v>
      </c>
      <c r="AK330" s="151">
        <v>74</v>
      </c>
    </row>
    <row r="331" spans="1:37" x14ac:dyDescent="0.2">
      <c r="A331" s="149" t="s">
        <v>994</v>
      </c>
      <c r="B331" s="66" t="s">
        <v>995</v>
      </c>
      <c r="C331" s="67">
        <v>65</v>
      </c>
      <c r="D331" s="84" t="s">
        <v>339</v>
      </c>
      <c r="E331" s="85">
        <v>85.985534222358197</v>
      </c>
      <c r="F331" s="91">
        <v>85.821498083411996</v>
      </c>
      <c r="G331" s="86">
        <v>50.890299769669497</v>
      </c>
      <c r="H331" s="86">
        <v>50.726263630723203</v>
      </c>
      <c r="I331" s="86">
        <v>2.85</v>
      </c>
      <c r="J331" s="86">
        <v>4.5599999999999996</v>
      </c>
      <c r="K331" s="87">
        <v>0</v>
      </c>
      <c r="L331" s="85">
        <v>0.25000000059100003</v>
      </c>
      <c r="M331" s="86">
        <v>1.29982053050107E-5</v>
      </c>
      <c r="N331" s="86">
        <v>78.533448424687094</v>
      </c>
      <c r="O331" s="86">
        <v>48.137924792977103</v>
      </c>
      <c r="P331" s="86">
        <v>0.21199999999999999</v>
      </c>
      <c r="Q331" s="88">
        <v>0.61380000000000001</v>
      </c>
      <c r="R331" s="85">
        <v>8.8432967810399693E-3</v>
      </c>
      <c r="S331" s="86">
        <v>2.2999999999999998</v>
      </c>
      <c r="T331" s="86">
        <v>1.34</v>
      </c>
      <c r="U331" s="88">
        <v>1.51457201866442</v>
      </c>
      <c r="V331" s="89">
        <v>4.93</v>
      </c>
      <c r="W331" s="85">
        <v>55.046843682804798</v>
      </c>
      <c r="X331" s="88">
        <v>62.7</v>
      </c>
      <c r="Y331" s="85"/>
      <c r="Z331" s="88"/>
      <c r="AA331" s="85">
        <v>0</v>
      </c>
      <c r="AB331" s="91">
        <v>0</v>
      </c>
      <c r="AC331" s="86">
        <v>0</v>
      </c>
      <c r="AD331" s="86">
        <v>0</v>
      </c>
      <c r="AE331" s="86">
        <v>0</v>
      </c>
      <c r="AF331" s="88">
        <v>6.4000581456800001E-2</v>
      </c>
      <c r="AG331" s="85">
        <v>0.31923897401099999</v>
      </c>
      <c r="AH331" s="86">
        <v>3.6429999999999997E-2</v>
      </c>
      <c r="AI331" s="88">
        <v>0.64342794464800002</v>
      </c>
      <c r="AJ331" s="150">
        <v>2.88</v>
      </c>
      <c r="AK331" s="151">
        <v>23</v>
      </c>
    </row>
    <row r="332" spans="1:37" x14ac:dyDescent="0.2">
      <c r="A332" s="149" t="s">
        <v>996</v>
      </c>
      <c r="B332" s="66" t="s">
        <v>997</v>
      </c>
      <c r="C332" s="67">
        <v>65</v>
      </c>
      <c r="D332" s="84" t="s">
        <v>339</v>
      </c>
      <c r="E332" s="85">
        <v>91.904958809122405</v>
      </c>
      <c r="F332" s="91">
        <v>91.418302108845694</v>
      </c>
      <c r="G332" s="86">
        <v>43.646426413053902</v>
      </c>
      <c r="H332" s="86">
        <v>43.162950475523999</v>
      </c>
      <c r="I332" s="86">
        <v>9.66</v>
      </c>
      <c r="J332" s="86">
        <v>7.09</v>
      </c>
      <c r="K332" s="87">
        <v>0</v>
      </c>
      <c r="L332" s="85">
        <v>7.0000013938899999E-2</v>
      </c>
      <c r="M332" s="86">
        <v>0</v>
      </c>
      <c r="N332" s="86">
        <v>83.946755195199003</v>
      </c>
      <c r="O332" s="86">
        <v>44.879363449692001</v>
      </c>
      <c r="P332" s="86">
        <v>0.28199999999999997</v>
      </c>
      <c r="Q332" s="88">
        <v>1.1662999999999999</v>
      </c>
      <c r="R332" s="85">
        <v>0</v>
      </c>
      <c r="S332" s="86">
        <v>1.2</v>
      </c>
      <c r="T332" s="86">
        <v>1.61</v>
      </c>
      <c r="U332" s="88">
        <v>0.27672635898088399</v>
      </c>
      <c r="V332" s="89">
        <v>5</v>
      </c>
      <c r="W332" s="85">
        <v>53.413337330205501</v>
      </c>
      <c r="X332" s="88">
        <v>53.233333333300003</v>
      </c>
      <c r="Y332" s="85"/>
      <c r="Z332" s="88"/>
      <c r="AA332" s="85">
        <v>0</v>
      </c>
      <c r="AB332" s="91">
        <v>0</v>
      </c>
      <c r="AC332" s="86">
        <v>0</v>
      </c>
      <c r="AD332" s="86">
        <v>0</v>
      </c>
      <c r="AE332" s="86">
        <v>0</v>
      </c>
      <c r="AF332" s="88">
        <v>3.02893988966E-9</v>
      </c>
      <c r="AG332" s="85">
        <v>3.9758899935799998E-9</v>
      </c>
      <c r="AH332" s="86">
        <v>1.6486000000000001E-2</v>
      </c>
      <c r="AI332" s="88">
        <v>1.6374901846700001E-8</v>
      </c>
      <c r="AJ332" s="150">
        <v>3.31</v>
      </c>
      <c r="AK332" s="151">
        <v>53</v>
      </c>
    </row>
    <row r="333" spans="1:37" x14ac:dyDescent="0.2">
      <c r="A333" s="149" t="s">
        <v>998</v>
      </c>
      <c r="B333" s="66" t="s">
        <v>999</v>
      </c>
      <c r="C333" s="67">
        <v>65</v>
      </c>
      <c r="D333" s="84" t="s">
        <v>339</v>
      </c>
      <c r="E333" s="85">
        <v>89.077779621544593</v>
      </c>
      <c r="F333" s="91">
        <v>88.439772720770407</v>
      </c>
      <c r="G333" s="86">
        <v>51.403329079953998</v>
      </c>
      <c r="H333" s="86">
        <v>50.7801994701396</v>
      </c>
      <c r="I333" s="86">
        <v>19.690000000000001</v>
      </c>
      <c r="J333" s="86">
        <v>21.29</v>
      </c>
      <c r="K333" s="87">
        <v>0</v>
      </c>
      <c r="L333" s="85">
        <v>0.25999998754100001</v>
      </c>
      <c r="M333" s="86">
        <v>0</v>
      </c>
      <c r="N333" s="86">
        <v>77.863427775089093</v>
      </c>
      <c r="O333" s="86">
        <v>49.7613602465944</v>
      </c>
      <c r="P333" s="86">
        <v>0.38200000000000001</v>
      </c>
      <c r="Q333" s="88">
        <v>0.82650000000000001</v>
      </c>
      <c r="R333" s="85">
        <v>0</v>
      </c>
      <c r="S333" s="86">
        <v>1.4</v>
      </c>
      <c r="T333" s="86">
        <v>1.38</v>
      </c>
      <c r="U333" s="88">
        <v>0.62885164479895606</v>
      </c>
      <c r="V333" s="89">
        <v>4.9400000000000004</v>
      </c>
      <c r="W333" s="85">
        <v>54.208153871807298</v>
      </c>
      <c r="X333" s="88">
        <v>65.466666666699993</v>
      </c>
      <c r="Y333" s="85"/>
      <c r="Z333" s="88"/>
      <c r="AA333" s="85">
        <v>0</v>
      </c>
      <c r="AB333" s="91">
        <v>0</v>
      </c>
      <c r="AC333" s="86">
        <v>0</v>
      </c>
      <c r="AD333" s="86">
        <v>0</v>
      </c>
      <c r="AE333" s="86">
        <v>0</v>
      </c>
      <c r="AF333" s="88">
        <v>4.9004381517600004E-3</v>
      </c>
      <c r="AG333" s="85">
        <v>2.4885006836399999E-2</v>
      </c>
      <c r="AH333" s="86">
        <v>0.25056099999999998</v>
      </c>
      <c r="AI333" s="88">
        <v>1.6085698644899999</v>
      </c>
      <c r="AJ333" s="150">
        <v>3.31</v>
      </c>
      <c r="AK333" s="151">
        <v>59</v>
      </c>
    </row>
    <row r="334" spans="1:37" x14ac:dyDescent="0.2">
      <c r="A334" s="149" t="s">
        <v>1000</v>
      </c>
      <c r="B334" s="66" t="s">
        <v>1001</v>
      </c>
      <c r="C334" s="67">
        <v>65</v>
      </c>
      <c r="D334" s="84" t="s">
        <v>339</v>
      </c>
      <c r="E334" s="85">
        <v>77.867720584734101</v>
      </c>
      <c r="F334" s="91">
        <v>77.218771895215895</v>
      </c>
      <c r="G334" s="86">
        <v>60.020951383267501</v>
      </c>
      <c r="H334" s="86">
        <v>59.4094158781555</v>
      </c>
      <c r="I334" s="86">
        <v>38.86</v>
      </c>
      <c r="J334" s="86">
        <v>34.770000000000003</v>
      </c>
      <c r="K334" s="87">
        <v>0</v>
      </c>
      <c r="L334" s="85">
        <v>0.63000000009099999</v>
      </c>
      <c r="M334" s="86">
        <v>0</v>
      </c>
      <c r="N334" s="86">
        <v>73.631714097748301</v>
      </c>
      <c r="O334" s="86">
        <v>67.250474320871206</v>
      </c>
      <c r="P334" s="86">
        <v>1.234</v>
      </c>
      <c r="Q334" s="88">
        <v>0.56689999999999996</v>
      </c>
      <c r="R334" s="85">
        <v>0</v>
      </c>
      <c r="S334" s="86">
        <v>3.4</v>
      </c>
      <c r="T334" s="86">
        <v>1.5</v>
      </c>
      <c r="U334" s="88">
        <v>1.81555980327467</v>
      </c>
      <c r="V334" s="89">
        <v>4.7</v>
      </c>
      <c r="W334" s="85">
        <v>47.838295020453302</v>
      </c>
      <c r="X334" s="88">
        <v>63.866666666699999</v>
      </c>
      <c r="Y334" s="85">
        <v>-100</v>
      </c>
      <c r="Z334" s="88"/>
      <c r="AA334" s="85">
        <v>0</v>
      </c>
      <c r="AB334" s="91">
        <v>0</v>
      </c>
      <c r="AC334" s="86">
        <v>0</v>
      </c>
      <c r="AD334" s="86">
        <v>0</v>
      </c>
      <c r="AE334" s="86">
        <v>0.01</v>
      </c>
      <c r="AF334" s="88">
        <v>2.0543000683799999</v>
      </c>
      <c r="AG334" s="85">
        <v>0.53284398516800002</v>
      </c>
      <c r="AH334" s="86">
        <v>0.23494300000000001</v>
      </c>
      <c r="AI334" s="88">
        <v>2.57371177999</v>
      </c>
      <c r="AJ334" s="150">
        <v>3.47</v>
      </c>
      <c r="AK334" s="151">
        <v>60</v>
      </c>
    </row>
    <row r="335" spans="1:37" x14ac:dyDescent="0.2">
      <c r="A335" s="149" t="s">
        <v>1002</v>
      </c>
      <c r="B335" s="66" t="s">
        <v>1003</v>
      </c>
      <c r="C335" s="67">
        <v>65</v>
      </c>
      <c r="D335" s="84" t="s">
        <v>339</v>
      </c>
      <c r="E335" s="85">
        <v>92.739025203263793</v>
      </c>
      <c r="F335" s="91">
        <v>91.875969216945194</v>
      </c>
      <c r="G335" s="86">
        <v>42.210756677633</v>
      </c>
      <c r="H335" s="86">
        <v>41.945535442542599</v>
      </c>
      <c r="I335" s="86">
        <v>2.17</v>
      </c>
      <c r="J335" s="86">
        <v>2.4300000000000002</v>
      </c>
      <c r="K335" s="87">
        <v>8.0999999999999996E-3</v>
      </c>
      <c r="L335" s="85">
        <v>0.35000000233200002</v>
      </c>
      <c r="M335" s="86">
        <v>0</v>
      </c>
      <c r="N335" s="86">
        <v>83.117446408092405</v>
      </c>
      <c r="O335" s="86">
        <v>44.391034153078003</v>
      </c>
      <c r="P335" s="86">
        <v>0.32900000000000001</v>
      </c>
      <c r="Q335" s="88">
        <v>1.095</v>
      </c>
      <c r="R335" s="85">
        <v>0</v>
      </c>
      <c r="S335" s="86">
        <v>0.6</v>
      </c>
      <c r="T335" s="86">
        <v>1.1399999999999999</v>
      </c>
      <c r="U335" s="88">
        <v>0.344207887070827</v>
      </c>
      <c r="V335" s="89">
        <v>4.95</v>
      </c>
      <c r="W335" s="85">
        <v>62.100199727134097</v>
      </c>
      <c r="X335" s="88">
        <v>68.366666666699999</v>
      </c>
      <c r="Y335" s="85">
        <v>100</v>
      </c>
      <c r="Z335" s="88"/>
      <c r="AA335" s="85">
        <v>0</v>
      </c>
      <c r="AB335" s="91">
        <v>0</v>
      </c>
      <c r="AC335" s="86">
        <v>0</v>
      </c>
      <c r="AD335" s="86">
        <v>0</v>
      </c>
      <c r="AE335" s="86">
        <v>0</v>
      </c>
      <c r="AF335" s="88">
        <v>0</v>
      </c>
      <c r="AG335" s="85">
        <v>9.7170010328399992E-3</v>
      </c>
      <c r="AH335" s="86">
        <v>2.0275999999999999E-2</v>
      </c>
      <c r="AI335" s="88">
        <v>1.0521680561099999E-8</v>
      </c>
      <c r="AJ335" s="150">
        <v>3.72</v>
      </c>
      <c r="AK335" s="151">
        <v>75</v>
      </c>
    </row>
    <row r="336" spans="1:37" x14ac:dyDescent="0.2">
      <c r="A336" s="149" t="s">
        <v>1004</v>
      </c>
      <c r="B336" s="66" t="s">
        <v>1005</v>
      </c>
      <c r="C336" s="67">
        <v>65</v>
      </c>
      <c r="D336" s="84" t="s">
        <v>339</v>
      </c>
      <c r="E336" s="85">
        <v>87.711544510852505</v>
      </c>
      <c r="F336" s="91">
        <v>87.321484743630094</v>
      </c>
      <c r="G336" s="86">
        <v>46.410821012897102</v>
      </c>
      <c r="H336" s="86">
        <v>46.229946524064196</v>
      </c>
      <c r="I336" s="86">
        <v>3.57</v>
      </c>
      <c r="J336" s="86">
        <v>5.71</v>
      </c>
      <c r="K336" s="87">
        <v>0</v>
      </c>
      <c r="L336" s="85">
        <v>0.49000002172099999</v>
      </c>
      <c r="M336" s="86">
        <v>0</v>
      </c>
      <c r="N336" s="86">
        <v>78.782498414711498</v>
      </c>
      <c r="O336" s="86">
        <v>52.26345703778</v>
      </c>
      <c r="P336" s="86">
        <v>0.46700000000000003</v>
      </c>
      <c r="Q336" s="88">
        <v>2.2892999999999999</v>
      </c>
      <c r="R336" s="85">
        <v>0</v>
      </c>
      <c r="S336" s="86">
        <v>3.4</v>
      </c>
      <c r="T336" s="86">
        <v>1.17</v>
      </c>
      <c r="U336" s="88">
        <v>0.32242843661528803</v>
      </c>
      <c r="V336" s="89">
        <v>4.9800000000000004</v>
      </c>
      <c r="W336" s="85">
        <v>61.6581059277609</v>
      </c>
      <c r="X336" s="88">
        <v>67.599999999999994</v>
      </c>
      <c r="Y336" s="85"/>
      <c r="Z336" s="88"/>
      <c r="AA336" s="85">
        <v>0</v>
      </c>
      <c r="AB336" s="91">
        <v>0</v>
      </c>
      <c r="AC336" s="86">
        <v>0</v>
      </c>
      <c r="AD336" s="86">
        <v>0</v>
      </c>
      <c r="AE336" s="86">
        <v>0</v>
      </c>
      <c r="AF336" s="88">
        <v>0</v>
      </c>
      <c r="AG336" s="85">
        <v>8.2079988902300005E-9</v>
      </c>
      <c r="AH336" s="86">
        <v>2.4198999999999998E-2</v>
      </c>
      <c r="AI336" s="88">
        <v>0.32171400531</v>
      </c>
      <c r="AJ336" s="150">
        <v>3.77</v>
      </c>
      <c r="AK336" s="151">
        <v>73</v>
      </c>
    </row>
    <row r="337" spans="1:37" x14ac:dyDescent="0.2">
      <c r="A337" s="149" t="s">
        <v>1006</v>
      </c>
      <c r="B337" s="66" t="s">
        <v>1007</v>
      </c>
      <c r="C337" s="67">
        <v>65</v>
      </c>
      <c r="D337" s="84" t="s">
        <v>339</v>
      </c>
      <c r="E337" s="85">
        <v>81.906239407608297</v>
      </c>
      <c r="F337" s="91">
        <v>81.6963470914922</v>
      </c>
      <c r="G337" s="86">
        <v>44.3042265272599</v>
      </c>
      <c r="H337" s="86">
        <v>44.2103616405496</v>
      </c>
      <c r="I337" s="86">
        <v>3.72</v>
      </c>
      <c r="J337" s="86">
        <v>5.34</v>
      </c>
      <c r="K337" s="87">
        <v>4.3499999999999997E-2</v>
      </c>
      <c r="L337" s="85">
        <v>0.230000135425</v>
      </c>
      <c r="M337" s="86">
        <v>0</v>
      </c>
      <c r="N337" s="86">
        <v>62.1075495293885</v>
      </c>
      <c r="O337" s="86">
        <v>54.672731149172101</v>
      </c>
      <c r="P337" s="86">
        <v>0.5</v>
      </c>
      <c r="Q337" s="88">
        <v>2.6652999999999998</v>
      </c>
      <c r="R337" s="85">
        <v>0</v>
      </c>
      <c r="S337" s="86">
        <v>5.0999999999999996</v>
      </c>
      <c r="T337" s="86">
        <v>1.72</v>
      </c>
      <c r="U337" s="88">
        <v>1.0859645920788501</v>
      </c>
      <c r="V337" s="89">
        <v>4.87</v>
      </c>
      <c r="W337" s="85">
        <v>52.472967908965799</v>
      </c>
      <c r="X337" s="88">
        <v>59.4</v>
      </c>
      <c r="Y337" s="85"/>
      <c r="Z337" s="88"/>
      <c r="AA337" s="85">
        <v>0</v>
      </c>
      <c r="AB337" s="91">
        <v>0</v>
      </c>
      <c r="AC337" s="86">
        <v>0</v>
      </c>
      <c r="AD337" s="86">
        <v>0</v>
      </c>
      <c r="AE337" s="86">
        <v>0</v>
      </c>
      <c r="AF337" s="88">
        <v>0</v>
      </c>
      <c r="AG337" s="85">
        <v>0.19836904984000001</v>
      </c>
      <c r="AH337" s="86">
        <v>2.7063E-2</v>
      </c>
      <c r="AI337" s="88">
        <v>0.321714043861</v>
      </c>
      <c r="AJ337" s="150">
        <v>3.65</v>
      </c>
      <c r="AK337" s="151">
        <v>55</v>
      </c>
    </row>
    <row r="338" spans="1:37" x14ac:dyDescent="0.2">
      <c r="A338" s="149" t="s">
        <v>1008</v>
      </c>
      <c r="B338" s="66" t="s">
        <v>1009</v>
      </c>
      <c r="C338" s="67">
        <v>65</v>
      </c>
      <c r="D338" s="84" t="s">
        <v>339</v>
      </c>
      <c r="E338" s="85">
        <v>92.687837119197795</v>
      </c>
      <c r="F338" s="91">
        <v>92.125655245764605</v>
      </c>
      <c r="G338" s="86">
        <v>73.044392109195002</v>
      </c>
      <c r="H338" s="86">
        <v>72.608827774823396</v>
      </c>
      <c r="I338" s="86">
        <v>5.73</v>
      </c>
      <c r="J338" s="86">
        <v>8.19</v>
      </c>
      <c r="K338" s="87">
        <v>0</v>
      </c>
      <c r="L338" s="85">
        <v>0.38000004848300001</v>
      </c>
      <c r="M338" s="86">
        <v>0</v>
      </c>
      <c r="N338" s="86">
        <v>86.439687958359798</v>
      </c>
      <c r="O338" s="86">
        <v>63.093663807760599</v>
      </c>
      <c r="P338" s="86">
        <v>0.20799999999999999</v>
      </c>
      <c r="Q338" s="88">
        <v>0.3236</v>
      </c>
      <c r="R338" s="85">
        <v>0</v>
      </c>
      <c r="S338" s="86">
        <v>1.8</v>
      </c>
      <c r="T338" s="86">
        <v>0.78</v>
      </c>
      <c r="U338" s="88">
        <v>0.38871584491883798</v>
      </c>
      <c r="V338" s="89">
        <v>4.97</v>
      </c>
      <c r="W338" s="85">
        <v>60.102011379645603</v>
      </c>
      <c r="X338" s="88">
        <v>67.099999999999994</v>
      </c>
      <c r="Y338" s="85">
        <v>-99.68</v>
      </c>
      <c r="Z338" s="88"/>
      <c r="AA338" s="85">
        <v>0</v>
      </c>
      <c r="AB338" s="91">
        <v>0</v>
      </c>
      <c r="AC338" s="86">
        <v>0</v>
      </c>
      <c r="AD338" s="86">
        <v>0</v>
      </c>
      <c r="AE338" s="86">
        <v>0</v>
      </c>
      <c r="AF338" s="88">
        <v>3.2659780106899998E-7</v>
      </c>
      <c r="AG338" s="85">
        <v>5.5221045930400003E-2</v>
      </c>
      <c r="AH338" s="86">
        <v>3.2561E-2</v>
      </c>
      <c r="AI338" s="88">
        <v>0.64342824326199999</v>
      </c>
      <c r="AJ338" s="150">
        <v>3.74</v>
      </c>
      <c r="AK338" s="151">
        <v>71</v>
      </c>
    </row>
    <row r="339" spans="1:37" x14ac:dyDescent="0.2">
      <c r="A339" s="149" t="s">
        <v>1010</v>
      </c>
      <c r="B339" s="66" t="s">
        <v>1011</v>
      </c>
      <c r="C339" s="67">
        <v>65</v>
      </c>
      <c r="D339" s="84" t="s">
        <v>339</v>
      </c>
      <c r="E339" s="85">
        <v>79.168640454760805</v>
      </c>
      <c r="F339" s="91">
        <v>78.434391283751793</v>
      </c>
      <c r="G339" s="86">
        <v>56.656929312069103</v>
      </c>
      <c r="H339" s="86">
        <v>56.0503184378125</v>
      </c>
      <c r="I339" s="86">
        <v>19.77</v>
      </c>
      <c r="J339" s="86">
        <v>23.07</v>
      </c>
      <c r="K339" s="87">
        <v>0</v>
      </c>
      <c r="L339" s="85">
        <v>1.1099999975299999</v>
      </c>
      <c r="M339" s="86">
        <v>0</v>
      </c>
      <c r="N339" s="86">
        <v>71.247040569280799</v>
      </c>
      <c r="O339" s="86">
        <v>71.006333567909905</v>
      </c>
      <c r="P339" s="86">
        <v>0.80600000000000005</v>
      </c>
      <c r="Q339" s="88">
        <v>0.33629999999999999</v>
      </c>
      <c r="R339" s="85">
        <v>0</v>
      </c>
      <c r="S339" s="86">
        <v>2.4</v>
      </c>
      <c r="T339" s="86">
        <v>1.68</v>
      </c>
      <c r="U339" s="88">
        <v>1.0737407231959599</v>
      </c>
      <c r="V339" s="89">
        <v>4.53</v>
      </c>
      <c r="W339" s="85">
        <v>59.718338402490701</v>
      </c>
      <c r="X339" s="88">
        <v>61</v>
      </c>
      <c r="Y339" s="85">
        <v>-100</v>
      </c>
      <c r="Z339" s="88"/>
      <c r="AA339" s="85">
        <v>0</v>
      </c>
      <c r="AB339" s="91">
        <v>0</v>
      </c>
      <c r="AC339" s="86">
        <v>0</v>
      </c>
      <c r="AD339" s="86">
        <v>0</v>
      </c>
      <c r="AE339" s="86">
        <v>0.08</v>
      </c>
      <c r="AF339" s="88">
        <v>8.11190600749E-10</v>
      </c>
      <c r="AG339" s="85">
        <v>1.7712400020700001</v>
      </c>
      <c r="AH339" s="86">
        <v>9.3348E-2</v>
      </c>
      <c r="AI339" s="88">
        <v>1.51500024777E-2</v>
      </c>
      <c r="AJ339" s="150">
        <v>3.42</v>
      </c>
      <c r="AK339" s="151">
        <v>57</v>
      </c>
    </row>
    <row r="340" spans="1:37" x14ac:dyDescent="0.2">
      <c r="A340" s="149" t="s">
        <v>1012</v>
      </c>
      <c r="B340" s="66" t="s">
        <v>1013</v>
      </c>
      <c r="C340" s="67">
        <v>65</v>
      </c>
      <c r="D340" s="84" t="s">
        <v>339</v>
      </c>
      <c r="E340" s="85">
        <v>58.2271532766582</v>
      </c>
      <c r="F340" s="91">
        <v>58.146874978558202</v>
      </c>
      <c r="G340" s="86">
        <v>35.461051302635497</v>
      </c>
      <c r="H340" s="86">
        <v>35.434978009235401</v>
      </c>
      <c r="I340" s="86">
        <v>9.85</v>
      </c>
      <c r="J340" s="86">
        <v>30.66</v>
      </c>
      <c r="K340" s="87">
        <v>0</v>
      </c>
      <c r="L340" s="85">
        <v>2.6699999938999999</v>
      </c>
      <c r="M340" s="86">
        <v>0</v>
      </c>
      <c r="N340" s="86">
        <v>49.665674028731402</v>
      </c>
      <c r="O340" s="86">
        <v>28.788025576438699</v>
      </c>
      <c r="P340" s="86">
        <v>0.77700000000000002</v>
      </c>
      <c r="Q340" s="88">
        <v>0.7319</v>
      </c>
      <c r="R340" s="85">
        <v>0</v>
      </c>
      <c r="S340" s="86">
        <v>8.4</v>
      </c>
      <c r="T340" s="86">
        <v>1.51</v>
      </c>
      <c r="U340" s="88">
        <v>5.4760777533054803</v>
      </c>
      <c r="V340" s="89">
        <v>4.3499999999999996</v>
      </c>
      <c r="W340" s="85">
        <v>36.743164774708802</v>
      </c>
      <c r="X340" s="88">
        <v>39.9</v>
      </c>
      <c r="Y340" s="85"/>
      <c r="Z340" s="88"/>
      <c r="AA340" s="85">
        <v>0</v>
      </c>
      <c r="AB340" s="91">
        <v>0</v>
      </c>
      <c r="AC340" s="86">
        <v>0</v>
      </c>
      <c r="AD340" s="86">
        <v>0</v>
      </c>
      <c r="AE340" s="86">
        <v>0</v>
      </c>
      <c r="AF340" s="88">
        <v>1.1773999447100001</v>
      </c>
      <c r="AG340" s="85">
        <v>5.8309112557900002</v>
      </c>
      <c r="AH340" s="86">
        <v>0.32957500000000001</v>
      </c>
      <c r="AI340" s="88">
        <v>0.32171399972100001</v>
      </c>
      <c r="AJ340" s="150">
        <v>3.48</v>
      </c>
      <c r="AK340" s="151">
        <v>49</v>
      </c>
    </row>
    <row r="341" spans="1:37" x14ac:dyDescent="0.2">
      <c r="A341" s="149" t="s">
        <v>1014</v>
      </c>
      <c r="B341" s="66" t="s">
        <v>1015</v>
      </c>
      <c r="C341" s="67">
        <v>65</v>
      </c>
      <c r="D341" s="84" t="s">
        <v>339</v>
      </c>
      <c r="E341" s="85">
        <v>54.374855363642098</v>
      </c>
      <c r="F341" s="91">
        <v>53.067342688237702</v>
      </c>
      <c r="G341" s="86">
        <v>37.227820671954198</v>
      </c>
      <c r="H341" s="86">
        <v>36.152778069972399</v>
      </c>
      <c r="I341" s="86">
        <v>17.88</v>
      </c>
      <c r="J341" s="86">
        <v>23.88</v>
      </c>
      <c r="K341" s="87">
        <v>3.5099999999999999E-2</v>
      </c>
      <c r="L341" s="85">
        <v>2.5300000042800002</v>
      </c>
      <c r="M341" s="86">
        <v>0</v>
      </c>
      <c r="N341" s="86">
        <v>48.397651096119603</v>
      </c>
      <c r="O341" s="86">
        <v>42.650554675118897</v>
      </c>
      <c r="P341" s="86">
        <v>1.056</v>
      </c>
      <c r="Q341" s="88">
        <v>1.0519000000000001</v>
      </c>
      <c r="R341" s="85">
        <v>0</v>
      </c>
      <c r="S341" s="86">
        <v>9</v>
      </c>
      <c r="T341" s="86">
        <v>1.85</v>
      </c>
      <c r="U341" s="88">
        <v>6.6816737845286402</v>
      </c>
      <c r="V341" s="89">
        <v>4.53</v>
      </c>
      <c r="W341" s="85">
        <v>36.817905551577503</v>
      </c>
      <c r="X341" s="88">
        <v>39.666666666700003</v>
      </c>
      <c r="Y341" s="85"/>
      <c r="Z341" s="88"/>
      <c r="AA341" s="85">
        <v>0</v>
      </c>
      <c r="AB341" s="91">
        <v>0.51</v>
      </c>
      <c r="AC341" s="86">
        <v>0</v>
      </c>
      <c r="AD341" s="86">
        <v>0.24</v>
      </c>
      <c r="AE341" s="86">
        <v>0</v>
      </c>
      <c r="AF341" s="88">
        <v>4.265059863E-9</v>
      </c>
      <c r="AG341" s="85">
        <v>4.2844852849399997</v>
      </c>
      <c r="AH341" s="86">
        <v>0.15437799999999999</v>
      </c>
      <c r="AI341" s="88">
        <v>7.6018512334500002E-10</v>
      </c>
      <c r="AJ341" s="150">
        <v>3.26</v>
      </c>
      <c r="AK341" s="151">
        <v>40</v>
      </c>
    </row>
    <row r="342" spans="1:37" x14ac:dyDescent="0.2">
      <c r="A342" s="149" t="s">
        <v>1016</v>
      </c>
      <c r="B342" s="66" t="s">
        <v>1017</v>
      </c>
      <c r="C342" s="67">
        <v>65</v>
      </c>
      <c r="D342" s="84" t="s">
        <v>339</v>
      </c>
      <c r="E342" s="85">
        <v>58.105579457761401</v>
      </c>
      <c r="F342" s="91">
        <v>58.105579457761401</v>
      </c>
      <c r="G342" s="86">
        <v>26.754080447995602</v>
      </c>
      <c r="H342" s="86">
        <v>26.754080447995602</v>
      </c>
      <c r="I342" s="86">
        <v>31.87</v>
      </c>
      <c r="J342" s="86">
        <v>27.06</v>
      </c>
      <c r="K342" s="87">
        <v>0</v>
      </c>
      <c r="L342" s="85">
        <v>2.3800000047099998</v>
      </c>
      <c r="M342" s="86">
        <v>0</v>
      </c>
      <c r="N342" s="86">
        <v>52.231014171894003</v>
      </c>
      <c r="O342" s="86">
        <v>17.269401878398401</v>
      </c>
      <c r="P342" s="86">
        <v>0.61799999999999999</v>
      </c>
      <c r="Q342" s="88">
        <v>0.5615</v>
      </c>
      <c r="R342" s="85">
        <v>0</v>
      </c>
      <c r="S342" s="86">
        <v>1.3</v>
      </c>
      <c r="T342" s="86">
        <v>1.64</v>
      </c>
      <c r="U342" s="88">
        <v>3.9677661681349501</v>
      </c>
      <c r="V342" s="89">
        <v>4.62</v>
      </c>
      <c r="W342" s="85">
        <v>38.131951249969603</v>
      </c>
      <c r="X342" s="88">
        <v>44.9</v>
      </c>
      <c r="Y342" s="85"/>
      <c r="Z342" s="88"/>
      <c r="AA342" s="85">
        <v>0</v>
      </c>
      <c r="AB342" s="91">
        <v>0</v>
      </c>
      <c r="AC342" s="86">
        <v>0</v>
      </c>
      <c r="AD342" s="86">
        <v>0</v>
      </c>
      <c r="AE342" s="86">
        <v>0</v>
      </c>
      <c r="AF342" s="88">
        <v>0</v>
      </c>
      <c r="AG342" s="85">
        <v>1.4373336652499999</v>
      </c>
      <c r="AH342" s="86">
        <v>0.13498199999999999</v>
      </c>
      <c r="AI342" s="88">
        <v>0.82104480878399999</v>
      </c>
      <c r="AJ342" s="150">
        <v>2.79</v>
      </c>
      <c r="AK342" s="151">
        <v>25</v>
      </c>
    </row>
    <row r="343" spans="1:37" x14ac:dyDescent="0.2">
      <c r="A343" s="149" t="s">
        <v>1018</v>
      </c>
      <c r="B343" s="66" t="s">
        <v>1019</v>
      </c>
      <c r="C343" s="67">
        <v>65</v>
      </c>
      <c r="D343" s="84" t="s">
        <v>339</v>
      </c>
      <c r="E343" s="85">
        <v>45.009950801620398</v>
      </c>
      <c r="F343" s="91">
        <v>44.596765231798102</v>
      </c>
      <c r="G343" s="86">
        <v>27.3066160202855</v>
      </c>
      <c r="H343" s="86">
        <v>27.056078070857801</v>
      </c>
      <c r="I343" s="86">
        <v>35.69</v>
      </c>
      <c r="J343" s="86">
        <v>39.590000000000003</v>
      </c>
      <c r="K343" s="87">
        <v>1.12E-2</v>
      </c>
      <c r="L343" s="85">
        <v>2.9699993079000002</v>
      </c>
      <c r="M343" s="86">
        <v>0</v>
      </c>
      <c r="N343" s="86">
        <v>41.053655767944399</v>
      </c>
      <c r="O343" s="86">
        <v>16.7330267923656</v>
      </c>
      <c r="P343" s="86">
        <v>1.3009999999999999</v>
      </c>
      <c r="Q343" s="88">
        <v>0.75209999999999999</v>
      </c>
      <c r="R343" s="85">
        <v>0</v>
      </c>
      <c r="S343" s="86">
        <v>1.9</v>
      </c>
      <c r="T343" s="86">
        <v>1.96</v>
      </c>
      <c r="U343" s="88">
        <v>6.7948316445593901</v>
      </c>
      <c r="V343" s="89">
        <v>4.3600000000000003</v>
      </c>
      <c r="W343" s="85">
        <v>37.463164418085398</v>
      </c>
      <c r="X343" s="88">
        <v>34.766666666699997</v>
      </c>
      <c r="Y343" s="85">
        <v>100</v>
      </c>
      <c r="Z343" s="88"/>
      <c r="AA343" s="85">
        <v>0</v>
      </c>
      <c r="AB343" s="91">
        <v>0</v>
      </c>
      <c r="AC343" s="86">
        <v>0</v>
      </c>
      <c r="AD343" s="86">
        <v>0</v>
      </c>
      <c r="AE343" s="86">
        <v>0</v>
      </c>
      <c r="AF343" s="88">
        <v>0</v>
      </c>
      <c r="AG343" s="85">
        <v>2.5278909108100001</v>
      </c>
      <c r="AH343" s="86">
        <v>0.258465</v>
      </c>
      <c r="AI343" s="88">
        <v>4.10522557059</v>
      </c>
      <c r="AJ343" s="150">
        <v>2.44</v>
      </c>
      <c r="AK343" s="151">
        <v>12</v>
      </c>
    </row>
    <row r="344" spans="1:37" x14ac:dyDescent="0.2">
      <c r="A344" s="149" t="s">
        <v>1020</v>
      </c>
      <c r="B344" s="66" t="s">
        <v>1021</v>
      </c>
      <c r="C344" s="67">
        <v>65</v>
      </c>
      <c r="D344" s="84" t="s">
        <v>339</v>
      </c>
      <c r="E344" s="85">
        <v>88.900851124337294</v>
      </c>
      <c r="F344" s="91">
        <v>88.725480238612704</v>
      </c>
      <c r="G344" s="86">
        <v>34.587336732413803</v>
      </c>
      <c r="H344" s="86">
        <v>34.538584980397701</v>
      </c>
      <c r="I344" s="86">
        <v>1.45</v>
      </c>
      <c r="J344" s="86">
        <v>5.15</v>
      </c>
      <c r="K344" s="87">
        <v>0</v>
      </c>
      <c r="L344" s="85">
        <v>0.220000079509</v>
      </c>
      <c r="M344" s="86">
        <v>0</v>
      </c>
      <c r="N344" s="86">
        <v>78.086092535203605</v>
      </c>
      <c r="O344" s="86">
        <v>53.965219920633302</v>
      </c>
      <c r="P344" s="86">
        <v>0.19900000000000001</v>
      </c>
      <c r="Q344" s="88">
        <v>0.51160000000000005</v>
      </c>
      <c r="R344" s="85">
        <v>0</v>
      </c>
      <c r="S344" s="86">
        <v>0.1</v>
      </c>
      <c r="T344" s="86">
        <v>1.02</v>
      </c>
      <c r="U344" s="88">
        <v>0.32907432610859499</v>
      </c>
      <c r="V344" s="89">
        <v>4.9400000000000004</v>
      </c>
      <c r="W344" s="85">
        <v>59.8636001836867</v>
      </c>
      <c r="X344" s="88">
        <v>61.6</v>
      </c>
      <c r="Y344" s="85"/>
      <c r="Z344" s="88"/>
      <c r="AA344" s="85">
        <v>0</v>
      </c>
      <c r="AB344" s="91">
        <v>0</v>
      </c>
      <c r="AC344" s="86">
        <v>0</v>
      </c>
      <c r="AD344" s="86">
        <v>0</v>
      </c>
      <c r="AE344" s="86">
        <v>0</v>
      </c>
      <c r="AF344" s="88">
        <v>0</v>
      </c>
      <c r="AG344" s="85">
        <v>0.263818090635</v>
      </c>
      <c r="AH344" s="86">
        <v>4.5178000000000003E-2</v>
      </c>
      <c r="AI344" s="88">
        <v>0.24682812799600001</v>
      </c>
      <c r="AJ344" s="150">
        <v>3.13</v>
      </c>
      <c r="AK344" s="151">
        <v>45</v>
      </c>
    </row>
    <row r="345" spans="1:37" x14ac:dyDescent="0.2">
      <c r="A345" s="149" t="s">
        <v>1022</v>
      </c>
      <c r="B345" s="66" t="s">
        <v>1023</v>
      </c>
      <c r="C345" s="67">
        <v>65</v>
      </c>
      <c r="D345" s="84" t="s">
        <v>339</v>
      </c>
      <c r="E345" s="85">
        <v>79.246342452506497</v>
      </c>
      <c r="F345" s="91">
        <v>79.246342452506497</v>
      </c>
      <c r="G345" s="86">
        <v>40.749290326605703</v>
      </c>
      <c r="H345" s="86">
        <v>40.749290326605703</v>
      </c>
      <c r="I345" s="86">
        <v>7.05</v>
      </c>
      <c r="J345" s="86">
        <v>7.07</v>
      </c>
      <c r="K345" s="87">
        <v>0</v>
      </c>
      <c r="L345" s="85">
        <v>1.1399999786299999</v>
      </c>
      <c r="M345" s="86">
        <v>0</v>
      </c>
      <c r="N345" s="86">
        <v>70.058775714375003</v>
      </c>
      <c r="O345" s="86">
        <v>48.496266834135803</v>
      </c>
      <c r="P345" s="86">
        <v>0.22700000000000001</v>
      </c>
      <c r="Q345" s="88">
        <v>0.58919999999999995</v>
      </c>
      <c r="R345" s="85">
        <v>0</v>
      </c>
      <c r="S345" s="86">
        <v>0.6</v>
      </c>
      <c r="T345" s="86">
        <v>0.99</v>
      </c>
      <c r="U345" s="88">
        <v>4.6978818978694203</v>
      </c>
      <c r="V345" s="89">
        <v>4.9000000000000004</v>
      </c>
      <c r="W345" s="85">
        <v>36.544851338213</v>
      </c>
      <c r="X345" s="88">
        <v>39.133333333300001</v>
      </c>
      <c r="Y345" s="85">
        <v>100</v>
      </c>
      <c r="Z345" s="88"/>
      <c r="AA345" s="85">
        <v>0</v>
      </c>
      <c r="AB345" s="91">
        <v>0</v>
      </c>
      <c r="AC345" s="86">
        <v>0</v>
      </c>
      <c r="AD345" s="86">
        <v>0</v>
      </c>
      <c r="AE345" s="86">
        <v>0</v>
      </c>
      <c r="AF345" s="88">
        <v>0</v>
      </c>
      <c r="AG345" s="85">
        <v>0.41667486289400002</v>
      </c>
      <c r="AH345" s="86">
        <v>1.3243E-2</v>
      </c>
      <c r="AI345" s="88">
        <v>1.08024981009E-9</v>
      </c>
      <c r="AJ345" s="150">
        <v>3.1</v>
      </c>
      <c r="AK345" s="151">
        <v>44</v>
      </c>
    </row>
    <row r="346" spans="1:37" x14ac:dyDescent="0.2">
      <c r="A346" s="149" t="s">
        <v>1024</v>
      </c>
      <c r="B346" s="66" t="s">
        <v>1025</v>
      </c>
      <c r="C346" s="67">
        <v>65</v>
      </c>
      <c r="D346" s="84" t="s">
        <v>339</v>
      </c>
      <c r="E346" s="85">
        <v>92.125687589480805</v>
      </c>
      <c r="F346" s="91">
        <v>91.993282883193203</v>
      </c>
      <c r="G346" s="86">
        <v>32.568328363671597</v>
      </c>
      <c r="H346" s="86">
        <v>32.4746762543462</v>
      </c>
      <c r="I346" s="86">
        <v>0.45</v>
      </c>
      <c r="J346" s="86">
        <v>1.57</v>
      </c>
      <c r="K346" s="87">
        <v>0</v>
      </c>
      <c r="L346" s="85">
        <v>0.40000006427599999</v>
      </c>
      <c r="M346" s="86">
        <v>0</v>
      </c>
      <c r="N346" s="86">
        <v>78.587151211722301</v>
      </c>
      <c r="O346" s="86">
        <v>40.694322094978801</v>
      </c>
      <c r="P346" s="86">
        <v>0.13200000000000001</v>
      </c>
      <c r="Q346" s="88">
        <v>0.35880000000000001</v>
      </c>
      <c r="R346" s="85">
        <v>0</v>
      </c>
      <c r="S346" s="86">
        <v>0.7</v>
      </c>
      <c r="T346" s="86">
        <v>0.72</v>
      </c>
      <c r="U346" s="88">
        <v>0.76644025103071101</v>
      </c>
      <c r="V346" s="89">
        <v>4.9000000000000004</v>
      </c>
      <c r="W346" s="85">
        <v>55.931002787045003</v>
      </c>
      <c r="X346" s="88">
        <v>48.8</v>
      </c>
      <c r="Y346" s="85">
        <v>100</v>
      </c>
      <c r="Z346" s="88"/>
      <c r="AA346" s="85">
        <v>0</v>
      </c>
      <c r="AB346" s="91">
        <v>0</v>
      </c>
      <c r="AC346" s="86">
        <v>0</v>
      </c>
      <c r="AD346" s="86">
        <v>0</v>
      </c>
      <c r="AE346" s="86">
        <v>0</v>
      </c>
      <c r="AF346" s="88">
        <v>0</v>
      </c>
      <c r="AG346" s="85">
        <v>0.22052209154399999</v>
      </c>
      <c r="AH346" s="86">
        <v>1.0647E-2</v>
      </c>
      <c r="AI346" s="88">
        <v>5.0630693479400003E-9</v>
      </c>
      <c r="AJ346" s="150">
        <v>3.7</v>
      </c>
      <c r="AK346" s="151">
        <v>74</v>
      </c>
    </row>
    <row r="347" spans="1:37" x14ac:dyDescent="0.2">
      <c r="A347" s="149" t="s">
        <v>1026</v>
      </c>
      <c r="B347" s="66" t="s">
        <v>1027</v>
      </c>
      <c r="C347" s="67">
        <v>65</v>
      </c>
      <c r="D347" s="84" t="s">
        <v>339</v>
      </c>
      <c r="E347" s="85">
        <v>83.4121260482693</v>
      </c>
      <c r="F347" s="91">
        <v>82.733856276065595</v>
      </c>
      <c r="G347" s="86">
        <v>39.489453319080397</v>
      </c>
      <c r="H347" s="86">
        <v>38.830003462864497</v>
      </c>
      <c r="I347" s="86">
        <v>2.23</v>
      </c>
      <c r="J347" s="86">
        <v>2.73</v>
      </c>
      <c r="K347" s="87">
        <v>0</v>
      </c>
      <c r="L347" s="85">
        <v>2.0799999687500001</v>
      </c>
      <c r="M347" s="86">
        <v>0</v>
      </c>
      <c r="N347" s="86">
        <v>68.515205724507993</v>
      </c>
      <c r="O347" s="86">
        <v>27.169445826025498</v>
      </c>
      <c r="P347" s="86">
        <v>0.51700000000000002</v>
      </c>
      <c r="Q347" s="88">
        <v>0.63570000000000004</v>
      </c>
      <c r="R347" s="85">
        <v>0</v>
      </c>
      <c r="S347" s="86">
        <v>2.8</v>
      </c>
      <c r="T347" s="86">
        <v>1.23</v>
      </c>
      <c r="U347" s="88">
        <v>1.4423583613122799</v>
      </c>
      <c r="V347" s="89">
        <v>4.7300000000000004</v>
      </c>
      <c r="W347" s="85">
        <v>50.978106294032102</v>
      </c>
      <c r="X347" s="88">
        <v>54.166666666700003</v>
      </c>
      <c r="Y347" s="85">
        <v>-13.14</v>
      </c>
      <c r="Z347" s="88"/>
      <c r="AA347" s="85">
        <v>0</v>
      </c>
      <c r="AB347" s="91">
        <v>0</v>
      </c>
      <c r="AC347" s="86">
        <v>0</v>
      </c>
      <c r="AD347" s="86">
        <v>0</v>
      </c>
      <c r="AE347" s="86">
        <v>0</v>
      </c>
      <c r="AF347" s="88">
        <v>0</v>
      </c>
      <c r="AG347" s="85">
        <v>1.20644599846</v>
      </c>
      <c r="AH347" s="86">
        <v>2.5293E-2</v>
      </c>
      <c r="AI347" s="88">
        <v>0.96514195089099997</v>
      </c>
      <c r="AJ347" s="150">
        <v>3.66</v>
      </c>
      <c r="AK347" s="151">
        <v>66</v>
      </c>
    </row>
    <row r="348" spans="1:37" x14ac:dyDescent="0.2">
      <c r="A348" s="149" t="s">
        <v>1028</v>
      </c>
      <c r="B348" s="66" t="s">
        <v>1029</v>
      </c>
      <c r="C348" s="67">
        <v>65</v>
      </c>
      <c r="D348" s="84" t="s">
        <v>339</v>
      </c>
      <c r="E348" s="85">
        <v>74.938035099824802</v>
      </c>
      <c r="F348" s="91">
        <v>74.203535403974797</v>
      </c>
      <c r="G348" s="86">
        <v>53.108232025639403</v>
      </c>
      <c r="H348" s="86">
        <v>52.410048754800599</v>
      </c>
      <c r="I348" s="86">
        <v>8.2899999999999991</v>
      </c>
      <c r="J348" s="86">
        <v>8.58</v>
      </c>
      <c r="K348" s="87">
        <v>1.01E-2</v>
      </c>
      <c r="L348" s="85">
        <v>1.29000013162</v>
      </c>
      <c r="M348" s="86">
        <v>0</v>
      </c>
      <c r="N348" s="86">
        <v>63.001437344832098</v>
      </c>
      <c r="O348" s="86">
        <v>52.686498855835197</v>
      </c>
      <c r="P348" s="86">
        <v>0.51</v>
      </c>
      <c r="Q348" s="88">
        <v>0.89780000000000004</v>
      </c>
      <c r="R348" s="85">
        <v>0</v>
      </c>
      <c r="S348" s="86">
        <v>4.7</v>
      </c>
      <c r="T348" s="86">
        <v>1.24</v>
      </c>
      <c r="U348" s="88">
        <v>3.35109811790127</v>
      </c>
      <c r="V348" s="89">
        <v>4.79</v>
      </c>
      <c r="W348" s="85">
        <v>49.198158716411797</v>
      </c>
      <c r="X348" s="88">
        <v>46.333333333299997</v>
      </c>
      <c r="Y348" s="85">
        <v>-100</v>
      </c>
      <c r="Z348" s="88"/>
      <c r="AA348" s="85">
        <v>0</v>
      </c>
      <c r="AB348" s="91">
        <v>0</v>
      </c>
      <c r="AC348" s="86">
        <v>0</v>
      </c>
      <c r="AD348" s="86">
        <v>0</v>
      </c>
      <c r="AE348" s="86">
        <v>0</v>
      </c>
      <c r="AF348" s="88">
        <v>0</v>
      </c>
      <c r="AG348" s="85">
        <v>1.86258346028</v>
      </c>
      <c r="AH348" s="86">
        <v>5.6371999999999998E-2</v>
      </c>
      <c r="AI348" s="88">
        <v>0</v>
      </c>
      <c r="AJ348" s="150">
        <v>3.62</v>
      </c>
      <c r="AK348" s="151">
        <v>55</v>
      </c>
    </row>
    <row r="349" spans="1:37" x14ac:dyDescent="0.2">
      <c r="A349" s="149" t="s">
        <v>1030</v>
      </c>
      <c r="B349" s="66" t="s">
        <v>1031</v>
      </c>
      <c r="C349" s="67">
        <v>65</v>
      </c>
      <c r="D349" s="84" t="s">
        <v>339</v>
      </c>
      <c r="E349" s="85">
        <v>75.384276419813901</v>
      </c>
      <c r="F349" s="91">
        <v>74.188029757121797</v>
      </c>
      <c r="G349" s="86">
        <v>60.449985743539202</v>
      </c>
      <c r="H349" s="86">
        <v>59.471474118043503</v>
      </c>
      <c r="I349" s="86">
        <v>50.33</v>
      </c>
      <c r="J349" s="86">
        <v>65.56</v>
      </c>
      <c r="K349" s="87">
        <v>1.44E-2</v>
      </c>
      <c r="L349" s="85">
        <v>1.05999971162</v>
      </c>
      <c r="M349" s="86">
        <v>0</v>
      </c>
      <c r="N349" s="86">
        <v>65.222924816462097</v>
      </c>
      <c r="O349" s="86">
        <v>71.381129586885905</v>
      </c>
      <c r="P349" s="86">
        <v>1.925</v>
      </c>
      <c r="Q349" s="88">
        <v>0.61919999999999997</v>
      </c>
      <c r="R349" s="85">
        <v>0</v>
      </c>
      <c r="S349" s="86">
        <v>2.8</v>
      </c>
      <c r="T349" s="86">
        <v>2.48</v>
      </c>
      <c r="U349" s="88">
        <v>1.9920163819694701</v>
      </c>
      <c r="V349" s="89">
        <v>4.57</v>
      </c>
      <c r="W349" s="85">
        <v>50.286203429810897</v>
      </c>
      <c r="X349" s="88">
        <v>56.7</v>
      </c>
      <c r="Y349" s="85">
        <v>-100</v>
      </c>
      <c r="Z349" s="88"/>
      <c r="AA349" s="85">
        <v>0</v>
      </c>
      <c r="AB349" s="91">
        <v>0</v>
      </c>
      <c r="AC349" s="86">
        <v>0</v>
      </c>
      <c r="AD349" s="86">
        <v>0.01</v>
      </c>
      <c r="AE349" s="86">
        <v>0.19</v>
      </c>
      <c r="AF349" s="88">
        <v>1.10950655664</v>
      </c>
      <c r="AG349" s="85">
        <v>0.38983866711199999</v>
      </c>
      <c r="AH349" s="86">
        <v>0.23954300000000001</v>
      </c>
      <c r="AI349" s="88">
        <v>3.4194017784100001</v>
      </c>
      <c r="AJ349" s="150">
        <v>3.33</v>
      </c>
      <c r="AK349" s="151">
        <v>49</v>
      </c>
    </row>
    <row r="350" spans="1:37" x14ac:dyDescent="0.2">
      <c r="A350" s="149" t="s">
        <v>1032</v>
      </c>
      <c r="B350" s="66" t="s">
        <v>1033</v>
      </c>
      <c r="C350" s="67">
        <v>67</v>
      </c>
      <c r="D350" s="84" t="s">
        <v>339</v>
      </c>
      <c r="E350" s="85">
        <v>73.180413898175999</v>
      </c>
      <c r="F350" s="91">
        <v>72.822379279698694</v>
      </c>
      <c r="G350" s="86">
        <v>32.699648736721798</v>
      </c>
      <c r="H350" s="86">
        <v>32.3813957425198</v>
      </c>
      <c r="I350" s="86">
        <v>9.59</v>
      </c>
      <c r="J350" s="86">
        <v>9.1</v>
      </c>
      <c r="K350" s="87">
        <v>0</v>
      </c>
      <c r="L350" s="85">
        <v>0.39999987787500002</v>
      </c>
      <c r="M350" s="86">
        <v>0</v>
      </c>
      <c r="N350" s="86">
        <v>65.771544202279699</v>
      </c>
      <c r="O350" s="86">
        <v>9.0812692025340507</v>
      </c>
      <c r="P350" s="86">
        <v>0.42</v>
      </c>
      <c r="Q350" s="88">
        <v>0.6583</v>
      </c>
      <c r="R350" s="85">
        <v>0</v>
      </c>
      <c r="S350" s="86">
        <v>0.4</v>
      </c>
      <c r="T350" s="86">
        <v>1.4</v>
      </c>
      <c r="U350" s="88">
        <v>3.74285835202505</v>
      </c>
      <c r="V350" s="89">
        <v>4.49</v>
      </c>
      <c r="W350" s="85">
        <v>35.8268682872272</v>
      </c>
      <c r="X350" s="88"/>
      <c r="Y350" s="85">
        <v>17.579999999999998</v>
      </c>
      <c r="Z350" s="88">
        <v>100</v>
      </c>
      <c r="AA350" s="85">
        <v>0</v>
      </c>
      <c r="AB350" s="91">
        <v>0</v>
      </c>
      <c r="AC350" s="86">
        <v>0</v>
      </c>
      <c r="AD350" s="86">
        <v>0</v>
      </c>
      <c r="AE350" s="86">
        <v>0</v>
      </c>
      <c r="AF350" s="88">
        <v>2.98002986458E-2</v>
      </c>
      <c r="AG350" s="85">
        <v>1.6045811862399999</v>
      </c>
      <c r="AH350" s="86">
        <v>5.9612999999999999E-2</v>
      </c>
      <c r="AI350" s="88">
        <v>5.29793662891E-8</v>
      </c>
      <c r="AJ350" s="150">
        <v>2.95</v>
      </c>
      <c r="AK350" s="151">
        <v>28</v>
      </c>
    </row>
    <row r="351" spans="1:37" x14ac:dyDescent="0.2">
      <c r="A351" s="149" t="s">
        <v>1034</v>
      </c>
      <c r="B351" s="66" t="s">
        <v>1035</v>
      </c>
      <c r="C351" s="67">
        <v>67</v>
      </c>
      <c r="D351" s="84" t="s">
        <v>339</v>
      </c>
      <c r="E351" s="85">
        <v>43.8177900299751</v>
      </c>
      <c r="F351" s="91">
        <v>42.091514283306601</v>
      </c>
      <c r="G351" s="86">
        <v>25.6088312126064</v>
      </c>
      <c r="H351" s="86">
        <v>23.8970012880858</v>
      </c>
      <c r="I351" s="86">
        <v>27.35</v>
      </c>
      <c r="J351" s="86">
        <v>33.380000000000003</v>
      </c>
      <c r="K351" s="87">
        <v>0</v>
      </c>
      <c r="L351" s="85">
        <v>5.5600646263300002E-8</v>
      </c>
      <c r="M351" s="86">
        <v>0</v>
      </c>
      <c r="N351" s="86">
        <v>48.111308665168202</v>
      </c>
      <c r="O351" s="86">
        <v>6.7039312948841303</v>
      </c>
      <c r="P351" s="86">
        <v>0.872</v>
      </c>
      <c r="Q351" s="88">
        <v>0.62870000000000004</v>
      </c>
      <c r="R351" s="85">
        <v>0</v>
      </c>
      <c r="S351" s="86">
        <v>0.9</v>
      </c>
      <c r="T351" s="86">
        <v>1.34</v>
      </c>
      <c r="U351" s="88">
        <v>4.8862993415112701</v>
      </c>
      <c r="V351" s="89">
        <v>3.82</v>
      </c>
      <c r="W351" s="85">
        <v>32.252307071131803</v>
      </c>
      <c r="X351" s="88"/>
      <c r="Y351" s="85"/>
      <c r="Z351" s="88">
        <v>100</v>
      </c>
      <c r="AA351" s="85">
        <v>0.33</v>
      </c>
      <c r="AB351" s="91">
        <v>0.41</v>
      </c>
      <c r="AC351" s="86">
        <v>0</v>
      </c>
      <c r="AD351" s="86">
        <v>0.06</v>
      </c>
      <c r="AE351" s="86">
        <v>0</v>
      </c>
      <c r="AF351" s="88">
        <v>1.34619973363</v>
      </c>
      <c r="AG351" s="85">
        <v>1.78293099668</v>
      </c>
      <c r="AH351" s="86">
        <v>0.11405700000000001</v>
      </c>
      <c r="AI351" s="88">
        <v>0.10071093187000001</v>
      </c>
      <c r="AJ351" s="150">
        <v>2.8</v>
      </c>
      <c r="AK351" s="151">
        <v>13</v>
      </c>
    </row>
    <row r="352" spans="1:37" x14ac:dyDescent="0.2">
      <c r="A352" s="149" t="s">
        <v>1036</v>
      </c>
      <c r="B352" s="66" t="s">
        <v>1037</v>
      </c>
      <c r="C352" s="67">
        <v>67</v>
      </c>
      <c r="D352" s="84" t="s">
        <v>339</v>
      </c>
      <c r="E352" s="85">
        <v>73.449006244581298</v>
      </c>
      <c r="F352" s="91">
        <v>73.352429240882799</v>
      </c>
      <c r="G352" s="86">
        <v>21.151461275913899</v>
      </c>
      <c r="H352" s="86">
        <v>21.106465171918</v>
      </c>
      <c r="I352" s="86">
        <v>14.47</v>
      </c>
      <c r="J352" s="86">
        <v>13.39</v>
      </c>
      <c r="K352" s="87">
        <v>0</v>
      </c>
      <c r="L352" s="85">
        <v>0.33999999293700001</v>
      </c>
      <c r="M352" s="86">
        <v>0</v>
      </c>
      <c r="N352" s="86">
        <v>67.1077234431026</v>
      </c>
      <c r="O352" s="86">
        <v>2.87998247919404</v>
      </c>
      <c r="P352" s="86">
        <v>0.51</v>
      </c>
      <c r="Q352" s="88">
        <v>2.1827000000000001</v>
      </c>
      <c r="R352" s="85">
        <v>0</v>
      </c>
      <c r="S352" s="86">
        <v>0.1</v>
      </c>
      <c r="T352" s="86">
        <v>2.31</v>
      </c>
      <c r="U352" s="88">
        <v>0.933943524402155</v>
      </c>
      <c r="V352" s="89">
        <v>4.2699999999999996</v>
      </c>
      <c r="W352" s="85">
        <v>47.391342311005602</v>
      </c>
      <c r="X352" s="88">
        <v>46.266666666699997</v>
      </c>
      <c r="Y352" s="85">
        <v>100</v>
      </c>
      <c r="Z352" s="88"/>
      <c r="AA352" s="85">
        <v>0</v>
      </c>
      <c r="AB352" s="91">
        <v>0</v>
      </c>
      <c r="AC352" s="86">
        <v>0</v>
      </c>
      <c r="AD352" s="86">
        <v>0</v>
      </c>
      <c r="AE352" s="86">
        <v>0</v>
      </c>
      <c r="AF352" s="88">
        <v>6.7989987165699994E-8</v>
      </c>
      <c r="AG352" s="85">
        <v>0.29159599690799998</v>
      </c>
      <c r="AH352" s="86">
        <v>7.5575000000000003E-2</v>
      </c>
      <c r="AI352" s="88">
        <v>5.1307998385300001E-2</v>
      </c>
      <c r="AJ352" s="150">
        <v>2.93</v>
      </c>
      <c r="AK352" s="151">
        <v>30</v>
      </c>
    </row>
    <row r="353" spans="1:37" x14ac:dyDescent="0.2">
      <c r="A353" s="149" t="s">
        <v>1038</v>
      </c>
      <c r="B353" s="66" t="s">
        <v>1039</v>
      </c>
      <c r="C353" s="67">
        <v>67</v>
      </c>
      <c r="D353" s="84" t="s">
        <v>339</v>
      </c>
      <c r="E353" s="85">
        <v>54.3429498240044</v>
      </c>
      <c r="F353" s="91">
        <v>54.056525640140798</v>
      </c>
      <c r="G353" s="86">
        <v>22.377320726068</v>
      </c>
      <c r="H353" s="86">
        <v>22.251363103043701</v>
      </c>
      <c r="I353" s="86">
        <v>12.29</v>
      </c>
      <c r="J353" s="86">
        <v>15.84</v>
      </c>
      <c r="K353" s="87">
        <v>0</v>
      </c>
      <c r="L353" s="85">
        <v>5.6961679393100001E-8</v>
      </c>
      <c r="M353" s="86">
        <v>0</v>
      </c>
      <c r="N353" s="86">
        <v>49.4439544094502</v>
      </c>
      <c r="O353" s="86">
        <v>4.2202689329995904</v>
      </c>
      <c r="P353" s="86">
        <v>0.51200000000000001</v>
      </c>
      <c r="Q353" s="88">
        <v>0.90110000000000001</v>
      </c>
      <c r="R353" s="85">
        <v>0</v>
      </c>
      <c r="S353" s="86">
        <v>0.9</v>
      </c>
      <c r="T353" s="86">
        <v>1.56</v>
      </c>
      <c r="U353" s="88">
        <v>1.4321209193180999</v>
      </c>
      <c r="V353" s="89">
        <v>4</v>
      </c>
      <c r="W353" s="85">
        <v>38.8668978204037</v>
      </c>
      <c r="X353" s="88">
        <v>46.633333333300001</v>
      </c>
      <c r="Y353" s="85"/>
      <c r="Z353" s="88"/>
      <c r="AA353" s="85">
        <v>0</v>
      </c>
      <c r="AB353" s="91">
        <v>0.05</v>
      </c>
      <c r="AC353" s="86">
        <v>0</v>
      </c>
      <c r="AD353" s="86">
        <v>0</v>
      </c>
      <c r="AE353" s="86">
        <v>0</v>
      </c>
      <c r="AF353" s="88">
        <v>6.2212693357400005E-7</v>
      </c>
      <c r="AG353" s="85">
        <v>0.45272706331700002</v>
      </c>
      <c r="AH353" s="86">
        <v>5.0229000000000003E-2</v>
      </c>
      <c r="AI353" s="88">
        <v>2.46389908899E-2</v>
      </c>
      <c r="AJ353" s="150">
        <v>2.94</v>
      </c>
      <c r="AK353" s="151">
        <v>23</v>
      </c>
    </row>
    <row r="354" spans="1:37" x14ac:dyDescent="0.2">
      <c r="A354" s="149" t="s">
        <v>1040</v>
      </c>
      <c r="B354" s="66" t="s">
        <v>1041</v>
      </c>
      <c r="C354" s="67">
        <v>67</v>
      </c>
      <c r="D354" s="84" t="s">
        <v>339</v>
      </c>
      <c r="E354" s="85">
        <v>61.287547788093903</v>
      </c>
      <c r="F354" s="91">
        <v>61.125068268705597</v>
      </c>
      <c r="G354" s="86">
        <v>23.8735663571819</v>
      </c>
      <c r="H354" s="86">
        <v>23.753413435281299</v>
      </c>
      <c r="I354" s="86">
        <v>14.94</v>
      </c>
      <c r="J354" s="86">
        <v>13.94</v>
      </c>
      <c r="K354" s="87">
        <v>0</v>
      </c>
      <c r="L354" s="85">
        <v>3.5489682288000003E-8</v>
      </c>
      <c r="M354" s="86">
        <v>0</v>
      </c>
      <c r="N354" s="86">
        <v>56.271792447254903</v>
      </c>
      <c r="O354" s="86">
        <v>3.6186348862405202</v>
      </c>
      <c r="P354" s="86">
        <v>0.72699999999999998</v>
      </c>
      <c r="Q354" s="88">
        <v>1.2895000000000001</v>
      </c>
      <c r="R354" s="85">
        <v>0</v>
      </c>
      <c r="S354" s="86">
        <v>0.8</v>
      </c>
      <c r="T354" s="86">
        <v>1.81</v>
      </c>
      <c r="U354" s="88">
        <v>2.7116329874385601</v>
      </c>
      <c r="V354" s="89">
        <v>4.09</v>
      </c>
      <c r="W354" s="85">
        <v>32.997085083563199</v>
      </c>
      <c r="X354" s="88"/>
      <c r="Y354" s="85"/>
      <c r="Z354" s="88"/>
      <c r="AA354" s="85">
        <v>0</v>
      </c>
      <c r="AB354" s="91">
        <v>0</v>
      </c>
      <c r="AC354" s="86">
        <v>0</v>
      </c>
      <c r="AD354" s="86">
        <v>0</v>
      </c>
      <c r="AE354" s="86">
        <v>0</v>
      </c>
      <c r="AF354" s="88">
        <v>8.0926395429200003E-7</v>
      </c>
      <c r="AG354" s="85">
        <v>0.706663242661</v>
      </c>
      <c r="AH354" s="86">
        <v>5.2510000000000001E-2</v>
      </c>
      <c r="AI354" s="88">
        <v>1.86750133543E-2</v>
      </c>
      <c r="AJ354" s="150">
        <v>2.99</v>
      </c>
      <c r="AK354" s="151">
        <v>27</v>
      </c>
    </row>
    <row r="355" spans="1:37" x14ac:dyDescent="0.2">
      <c r="A355" s="149" t="s">
        <v>1042</v>
      </c>
      <c r="B355" s="66" t="s">
        <v>1043</v>
      </c>
      <c r="C355" s="67">
        <v>67</v>
      </c>
      <c r="D355" s="84" t="s">
        <v>339</v>
      </c>
      <c r="E355" s="85">
        <v>32.287487699644203</v>
      </c>
      <c r="F355" s="91">
        <v>31.591098327151599</v>
      </c>
      <c r="G355" s="86">
        <v>19.3342668987965</v>
      </c>
      <c r="H355" s="86">
        <v>18.698433123911901</v>
      </c>
      <c r="I355" s="86">
        <v>32.33</v>
      </c>
      <c r="J355" s="86">
        <v>37.299999999999997</v>
      </c>
      <c r="K355" s="87">
        <v>0</v>
      </c>
      <c r="L355" s="85">
        <v>0.13999991635600001</v>
      </c>
      <c r="M355" s="86">
        <v>0</v>
      </c>
      <c r="N355" s="86">
        <v>35.557816935354303</v>
      </c>
      <c r="O355" s="86">
        <v>4.0644347626691104</v>
      </c>
      <c r="P355" s="86">
        <v>1.05</v>
      </c>
      <c r="Q355" s="88">
        <v>0.84099999999999997</v>
      </c>
      <c r="R355" s="85">
        <v>0</v>
      </c>
      <c r="S355" s="86">
        <v>1.1000000000000001</v>
      </c>
      <c r="T355" s="86">
        <v>1.39</v>
      </c>
      <c r="U355" s="88">
        <v>5.9382332904397899</v>
      </c>
      <c r="V355" s="89">
        <v>3.37</v>
      </c>
      <c r="W355" s="85">
        <v>29.816849999956101</v>
      </c>
      <c r="X355" s="88"/>
      <c r="Y355" s="85"/>
      <c r="Z355" s="88">
        <v>100</v>
      </c>
      <c r="AA355" s="85">
        <v>0</v>
      </c>
      <c r="AB355" s="91">
        <v>0</v>
      </c>
      <c r="AC355" s="86">
        <v>0</v>
      </c>
      <c r="AD355" s="86">
        <v>0</v>
      </c>
      <c r="AE355" s="86">
        <v>0</v>
      </c>
      <c r="AF355" s="88">
        <v>1.0991597588999999E-8</v>
      </c>
      <c r="AG355" s="85">
        <v>2.0131955137399999</v>
      </c>
      <c r="AH355" s="86">
        <v>7.8433000000000003E-2</v>
      </c>
      <c r="AI355" s="88">
        <v>2.4888619861600001E-8</v>
      </c>
      <c r="AJ355" s="150">
        <v>2.81</v>
      </c>
      <c r="AK355" s="151">
        <v>10</v>
      </c>
    </row>
    <row r="356" spans="1:37" x14ac:dyDescent="0.2">
      <c r="A356" s="149" t="s">
        <v>1044</v>
      </c>
      <c r="B356" s="66" t="s">
        <v>1045</v>
      </c>
      <c r="C356" s="67">
        <v>67</v>
      </c>
      <c r="D356" s="84" t="s">
        <v>339</v>
      </c>
      <c r="E356" s="85">
        <v>64.410902752504498</v>
      </c>
      <c r="F356" s="91">
        <v>64.329496044591707</v>
      </c>
      <c r="G356" s="86">
        <v>15.0975922768977</v>
      </c>
      <c r="H356" s="86">
        <v>15.0525791560519</v>
      </c>
      <c r="I356" s="86">
        <v>14.32</v>
      </c>
      <c r="J356" s="86">
        <v>18.79</v>
      </c>
      <c r="K356" s="87">
        <v>8.5099999999999995E-2</v>
      </c>
      <c r="L356" s="85">
        <v>0.10999999196</v>
      </c>
      <c r="M356" s="86">
        <v>0</v>
      </c>
      <c r="N356" s="86">
        <v>61.718847930266399</v>
      </c>
      <c r="O356" s="86">
        <v>1.7176054559232099</v>
      </c>
      <c r="P356" s="86">
        <v>0.78400000000000003</v>
      </c>
      <c r="Q356" s="88">
        <v>1.2343999999999999</v>
      </c>
      <c r="R356" s="85">
        <v>0</v>
      </c>
      <c r="S356" s="86">
        <v>0.3</v>
      </c>
      <c r="T356" s="86">
        <v>1.73</v>
      </c>
      <c r="U356" s="88">
        <v>1.50458750742238</v>
      </c>
      <c r="V356" s="89">
        <v>4.0999999999999996</v>
      </c>
      <c r="W356" s="85">
        <v>49.099105533525901</v>
      </c>
      <c r="X356" s="88">
        <v>57.733333333300003</v>
      </c>
      <c r="Y356" s="85">
        <v>31.02000000000001</v>
      </c>
      <c r="Z356" s="88"/>
      <c r="AA356" s="85">
        <v>0</v>
      </c>
      <c r="AB356" s="91">
        <v>0</v>
      </c>
      <c r="AC356" s="86">
        <v>0</v>
      </c>
      <c r="AD356" s="86">
        <v>0</v>
      </c>
      <c r="AE356" s="86">
        <v>0</v>
      </c>
      <c r="AF356" s="88">
        <v>3.54815613653E-7</v>
      </c>
      <c r="AG356" s="85">
        <v>1.18999989092E-4</v>
      </c>
      <c r="AH356" s="86">
        <v>0.13195399999999999</v>
      </c>
      <c r="AI356" s="88">
        <v>0.93983892249300005</v>
      </c>
      <c r="AJ356" s="150">
        <v>2.99</v>
      </c>
      <c r="AK356" s="151">
        <v>30</v>
      </c>
    </row>
    <row r="357" spans="1:37" x14ac:dyDescent="0.2">
      <c r="A357" s="149" t="s">
        <v>1046</v>
      </c>
      <c r="B357" s="66" t="s">
        <v>1047</v>
      </c>
      <c r="C357" s="67">
        <v>67</v>
      </c>
      <c r="D357" s="84" t="s">
        <v>339</v>
      </c>
      <c r="E357" s="85">
        <v>74.764057643402097</v>
      </c>
      <c r="F357" s="91">
        <v>74.759348215126707</v>
      </c>
      <c r="G357" s="86">
        <v>21.533389846472598</v>
      </c>
      <c r="H357" s="86">
        <v>21.528680418197201</v>
      </c>
      <c r="I357" s="86">
        <v>11.59</v>
      </c>
      <c r="J357" s="86">
        <v>9.27</v>
      </c>
      <c r="K357" s="87">
        <v>0</v>
      </c>
      <c r="L357" s="85">
        <v>0.100000017766</v>
      </c>
      <c r="M357" s="86">
        <v>0</v>
      </c>
      <c r="N357" s="86">
        <v>72.350124935624805</v>
      </c>
      <c r="O357" s="86">
        <v>1.47143473881134</v>
      </c>
      <c r="P357" s="86">
        <v>0.312</v>
      </c>
      <c r="Q357" s="88">
        <v>2.0617000000000001</v>
      </c>
      <c r="R357" s="85">
        <v>0</v>
      </c>
      <c r="S357" s="86">
        <v>0.3</v>
      </c>
      <c r="T357" s="86">
        <v>2.11</v>
      </c>
      <c r="U357" s="88">
        <v>0.36074220589620398</v>
      </c>
      <c r="V357" s="89">
        <v>4.38</v>
      </c>
      <c r="W357" s="85">
        <v>44.869714356247499</v>
      </c>
      <c r="X357" s="88">
        <v>51.5333333333</v>
      </c>
      <c r="Y357" s="85">
        <v>100</v>
      </c>
      <c r="Z357" s="88"/>
      <c r="AA357" s="85">
        <v>0</v>
      </c>
      <c r="AB357" s="91">
        <v>0</v>
      </c>
      <c r="AC357" s="86">
        <v>0</v>
      </c>
      <c r="AD357" s="86">
        <v>0</v>
      </c>
      <c r="AE357" s="86">
        <v>0</v>
      </c>
      <c r="AF357" s="88">
        <v>3.3311764398299997E-8</v>
      </c>
      <c r="AG357" s="85">
        <v>5.0210513397600001E-9</v>
      </c>
      <c r="AH357" s="86">
        <v>5.7135999999999999E-2</v>
      </c>
      <c r="AI357" s="88">
        <v>0.16266702194800001</v>
      </c>
      <c r="AJ357" s="150">
        <v>2.96</v>
      </c>
      <c r="AK357" s="151">
        <v>33</v>
      </c>
    </row>
    <row r="358" spans="1:37" x14ac:dyDescent="0.2">
      <c r="A358" s="149" t="s">
        <v>1048</v>
      </c>
      <c r="B358" s="66" t="s">
        <v>1049</v>
      </c>
      <c r="C358" s="67">
        <v>67</v>
      </c>
      <c r="D358" s="84" t="s">
        <v>339</v>
      </c>
      <c r="E358" s="85">
        <v>65.317491560199898</v>
      </c>
      <c r="F358" s="91">
        <v>64.8713452385213</v>
      </c>
      <c r="G358" s="86">
        <v>22.710517839888301</v>
      </c>
      <c r="H358" s="86">
        <v>22.400362642999401</v>
      </c>
      <c r="I358" s="86">
        <v>24.98</v>
      </c>
      <c r="J358" s="86">
        <v>24.14</v>
      </c>
      <c r="K358" s="87">
        <v>0</v>
      </c>
      <c r="L358" s="85">
        <v>7.9999981242100004E-2</v>
      </c>
      <c r="M358" s="86">
        <v>0</v>
      </c>
      <c r="N358" s="86">
        <v>64.257771198984997</v>
      </c>
      <c r="O358" s="86">
        <v>7.0157887869166196</v>
      </c>
      <c r="P358" s="86">
        <v>0.80300000000000005</v>
      </c>
      <c r="Q358" s="88">
        <v>1.0470999999999999</v>
      </c>
      <c r="R358" s="85">
        <v>0</v>
      </c>
      <c r="S358" s="86">
        <v>0.6</v>
      </c>
      <c r="T358" s="86">
        <v>1.52</v>
      </c>
      <c r="U358" s="88">
        <v>3.3222393205215401</v>
      </c>
      <c r="V358" s="89">
        <v>4.2699999999999996</v>
      </c>
      <c r="W358" s="85">
        <v>42.305369706725003</v>
      </c>
      <c r="X358" s="88"/>
      <c r="Y358" s="85"/>
      <c r="Z358" s="88">
        <v>100</v>
      </c>
      <c r="AA358" s="85">
        <v>0</v>
      </c>
      <c r="AB358" s="91">
        <v>0</v>
      </c>
      <c r="AC358" s="86">
        <v>0</v>
      </c>
      <c r="AD358" s="86">
        <v>0</v>
      </c>
      <c r="AE358" s="86">
        <v>0</v>
      </c>
      <c r="AF358" s="88">
        <v>3.2667998971399999E-7</v>
      </c>
      <c r="AG358" s="85">
        <v>0.61923833377399995</v>
      </c>
      <c r="AH358" s="86">
        <v>0.10165299999999999</v>
      </c>
      <c r="AI358" s="88">
        <v>1.9580044839900002E-2</v>
      </c>
      <c r="AJ358" s="150">
        <v>2.83</v>
      </c>
      <c r="AK358" s="151">
        <v>23</v>
      </c>
    </row>
    <row r="359" spans="1:37" x14ac:dyDescent="0.2">
      <c r="A359" s="149" t="s">
        <v>1050</v>
      </c>
      <c r="B359" s="66" t="s">
        <v>1051</v>
      </c>
      <c r="C359" s="67">
        <v>68</v>
      </c>
      <c r="D359" s="84" t="s">
        <v>339</v>
      </c>
      <c r="E359" s="85">
        <v>81.536603312554703</v>
      </c>
      <c r="F359" s="91">
        <v>81.482458454233694</v>
      </c>
      <c r="G359" s="86">
        <v>26.955809465631901</v>
      </c>
      <c r="H359" s="86">
        <v>26.954421135931401</v>
      </c>
      <c r="I359" s="86">
        <v>16.46</v>
      </c>
      <c r="J359" s="86">
        <v>15.21</v>
      </c>
      <c r="K359" s="87">
        <v>0.16969999999999999</v>
      </c>
      <c r="L359" s="85">
        <v>0.31999994164000001</v>
      </c>
      <c r="M359" s="86">
        <v>8.6729892352932908E-3</v>
      </c>
      <c r="N359" s="86">
        <v>79.719230337709007</v>
      </c>
      <c r="O359" s="86">
        <v>1.12733794517038</v>
      </c>
      <c r="P359" s="86">
        <v>0.27200000000000002</v>
      </c>
      <c r="Q359" s="88">
        <v>1.2185999999999999</v>
      </c>
      <c r="R359" s="85">
        <v>4.7066206463759003E-2</v>
      </c>
      <c r="S359" s="86">
        <v>0</v>
      </c>
      <c r="T359" s="86">
        <v>2.14</v>
      </c>
      <c r="U359" s="88">
        <v>5.2756528620416798E-2</v>
      </c>
      <c r="V359" s="89">
        <v>4.58</v>
      </c>
      <c r="W359" s="85">
        <v>46.119985738312799</v>
      </c>
      <c r="X359" s="88">
        <v>56.1</v>
      </c>
      <c r="Y359" s="85">
        <v>100</v>
      </c>
      <c r="Z359" s="88">
        <v>100</v>
      </c>
      <c r="AA359" s="85">
        <v>0</v>
      </c>
      <c r="AB359" s="91">
        <v>0</v>
      </c>
      <c r="AC359" s="86">
        <v>0</v>
      </c>
      <c r="AD359" s="86">
        <v>0</v>
      </c>
      <c r="AE359" s="86">
        <v>0</v>
      </c>
      <c r="AF359" s="88">
        <v>0.21040114361699999</v>
      </c>
      <c r="AG359" s="85">
        <v>3.2159899253299997E-8</v>
      </c>
      <c r="AH359" s="86">
        <v>6.1039999999999997E-2</v>
      </c>
      <c r="AI359" s="88">
        <v>1.9580033199100001E-2</v>
      </c>
      <c r="AJ359" s="150">
        <v>3.34</v>
      </c>
      <c r="AK359" s="151">
        <v>56</v>
      </c>
    </row>
    <row r="360" spans="1:37" x14ac:dyDescent="0.2">
      <c r="A360" s="149" t="s">
        <v>1052</v>
      </c>
      <c r="B360" s="66" t="s">
        <v>1053</v>
      </c>
      <c r="C360" s="67">
        <v>68</v>
      </c>
      <c r="D360" s="84" t="s">
        <v>339</v>
      </c>
      <c r="E360" s="85">
        <v>88.426056338028204</v>
      </c>
      <c r="F360" s="91">
        <v>88.311619718309899</v>
      </c>
      <c r="G360" s="86">
        <v>27.492957746478901</v>
      </c>
      <c r="H360" s="86">
        <v>27.4489436619718</v>
      </c>
      <c r="I360" s="86">
        <v>7.39</v>
      </c>
      <c r="J360" s="86">
        <v>8.5399999999999991</v>
      </c>
      <c r="K360" s="87">
        <v>7.8299999999999995E-2</v>
      </c>
      <c r="L360" s="85">
        <v>9.0000040640000001E-2</v>
      </c>
      <c r="M360" s="86">
        <v>5.8892475573176601E-3</v>
      </c>
      <c r="N360" s="86">
        <v>82.637705848949494</v>
      </c>
      <c r="O360" s="86">
        <v>0.60234244283324001</v>
      </c>
      <c r="P360" s="86">
        <v>0.17</v>
      </c>
      <c r="Q360" s="88">
        <v>0.66510000000000002</v>
      </c>
      <c r="R360" s="85">
        <v>1.9146084625694001E-2</v>
      </c>
      <c r="S360" s="86">
        <v>0</v>
      </c>
      <c r="T360" s="86">
        <v>1.1200000000000001</v>
      </c>
      <c r="U360" s="88">
        <v>0.140845070422535</v>
      </c>
      <c r="V360" s="89">
        <v>4.67</v>
      </c>
      <c r="W360" s="85">
        <v>44.162244400046198</v>
      </c>
      <c r="X360" s="88">
        <v>57.1</v>
      </c>
      <c r="Y360" s="85">
        <v>100</v>
      </c>
      <c r="Z360" s="88">
        <v>100</v>
      </c>
      <c r="AA360" s="85">
        <v>0</v>
      </c>
      <c r="AB360" s="91">
        <v>0</v>
      </c>
      <c r="AC360" s="86">
        <v>0</v>
      </c>
      <c r="AD360" s="86">
        <v>0</v>
      </c>
      <c r="AE360" s="86">
        <v>0</v>
      </c>
      <c r="AF360" s="88">
        <v>1.5334996619900001</v>
      </c>
      <c r="AG360" s="85">
        <v>0</v>
      </c>
      <c r="AH360" s="86">
        <v>2.7872999999999998E-2</v>
      </c>
      <c r="AI360" s="88">
        <v>4.8235414847400001E-9</v>
      </c>
      <c r="AJ360" s="150">
        <v>3.32</v>
      </c>
      <c r="AK360" s="151">
        <v>56</v>
      </c>
    </row>
    <row r="361" spans="1:37" x14ac:dyDescent="0.2">
      <c r="A361" s="149" t="s">
        <v>1054</v>
      </c>
      <c r="B361" s="66" t="s">
        <v>1055</v>
      </c>
      <c r="C361" s="67">
        <v>68</v>
      </c>
      <c r="D361" s="84" t="s">
        <v>339</v>
      </c>
      <c r="E361" s="85">
        <v>62.602306547619001</v>
      </c>
      <c r="F361" s="91">
        <v>62.511625744047599</v>
      </c>
      <c r="G361" s="86">
        <v>22.856212797619001</v>
      </c>
      <c r="H361" s="86">
        <v>22.8515625</v>
      </c>
      <c r="I361" s="86">
        <v>31.4</v>
      </c>
      <c r="J361" s="86">
        <v>48.38</v>
      </c>
      <c r="K361" s="87">
        <v>0</v>
      </c>
      <c r="L361" s="85">
        <v>0.13000011004299999</v>
      </c>
      <c r="M361" s="86">
        <v>3.6485937674873002E-3</v>
      </c>
      <c r="N361" s="86">
        <v>59.623460246360601</v>
      </c>
      <c r="O361" s="86">
        <v>2.2935779816513802</v>
      </c>
      <c r="P361" s="86">
        <v>0.83599999999999997</v>
      </c>
      <c r="Q361" s="88">
        <v>0.67169999999999996</v>
      </c>
      <c r="R361" s="85">
        <v>3.0515715593530699E-2</v>
      </c>
      <c r="S361" s="86">
        <v>0</v>
      </c>
      <c r="T361" s="86">
        <v>1.44</v>
      </c>
      <c r="U361" s="88">
        <v>0.123232886904762</v>
      </c>
      <c r="V361" s="89">
        <v>4.09</v>
      </c>
      <c r="W361" s="85">
        <v>39.271215719079002</v>
      </c>
      <c r="X361" s="88">
        <v>43.233333333300003</v>
      </c>
      <c r="Y361" s="85">
        <v>100</v>
      </c>
      <c r="Z361" s="88">
        <v>100</v>
      </c>
      <c r="AA361" s="85">
        <v>0</v>
      </c>
      <c r="AB361" s="91">
        <v>0</v>
      </c>
      <c r="AC361" s="86">
        <v>0</v>
      </c>
      <c r="AD361" s="86">
        <v>0</v>
      </c>
      <c r="AE361" s="86">
        <v>7.0000000000000007E-2</v>
      </c>
      <c r="AF361" s="88">
        <v>0.321500100909</v>
      </c>
      <c r="AG361" s="85">
        <v>7.7220344424699993E-9</v>
      </c>
      <c r="AH361" s="86">
        <v>0.11795600000000001</v>
      </c>
      <c r="AI361" s="88">
        <v>7.8320122561600005E-3</v>
      </c>
      <c r="AJ361" s="150">
        <v>2.92</v>
      </c>
      <c r="AK361" s="151">
        <v>40</v>
      </c>
    </row>
    <row r="362" spans="1:37" x14ac:dyDescent="0.2">
      <c r="A362" s="149" t="s">
        <v>1056</v>
      </c>
      <c r="B362" s="66" t="s">
        <v>1057</v>
      </c>
      <c r="C362" s="67">
        <v>68</v>
      </c>
      <c r="D362" s="84" t="s">
        <v>339</v>
      </c>
      <c r="E362" s="85">
        <v>90.140728339604493</v>
      </c>
      <c r="F362" s="91">
        <v>90.1224949858277</v>
      </c>
      <c r="G362" s="86">
        <v>26.0057352185516</v>
      </c>
      <c r="H362" s="86">
        <v>25.992474597623001</v>
      </c>
      <c r="I362" s="86">
        <v>6.73</v>
      </c>
      <c r="J362" s="86">
        <v>9.83</v>
      </c>
      <c r="K362" s="87">
        <v>0</v>
      </c>
      <c r="L362" s="85">
        <v>8.0000129782799995E-2</v>
      </c>
      <c r="M362" s="86">
        <v>0</v>
      </c>
      <c r="N362" s="86">
        <v>84.698319158909797</v>
      </c>
      <c r="O362" s="86">
        <v>1.6389883859763399</v>
      </c>
      <c r="P362" s="86">
        <v>0.19900000000000001</v>
      </c>
      <c r="Q362" s="88">
        <v>1.0314000000000001</v>
      </c>
      <c r="R362" s="85">
        <v>0</v>
      </c>
      <c r="S362" s="86">
        <v>0</v>
      </c>
      <c r="T362" s="86">
        <v>1.43</v>
      </c>
      <c r="U362" s="88">
        <v>3.3151552321437398E-2</v>
      </c>
      <c r="V362" s="89">
        <v>4.74</v>
      </c>
      <c r="W362" s="85">
        <v>44.601133728548398</v>
      </c>
      <c r="X362" s="88">
        <v>56.433333333299998</v>
      </c>
      <c r="Y362" s="85">
        <v>100</v>
      </c>
      <c r="Z362" s="88"/>
      <c r="AA362" s="85">
        <v>0.13</v>
      </c>
      <c r="AB362" s="91">
        <v>0.12</v>
      </c>
      <c r="AC362" s="86">
        <v>0</v>
      </c>
      <c r="AD362" s="86">
        <v>0</v>
      </c>
      <c r="AE362" s="86">
        <v>0.01</v>
      </c>
      <c r="AF362" s="88">
        <v>1.37519866701</v>
      </c>
      <c r="AG362" s="85">
        <v>1.61498277373E-9</v>
      </c>
      <c r="AH362" s="86">
        <v>3.4457000000000002E-2</v>
      </c>
      <c r="AI362" s="88">
        <v>7.8320634432499994E-3</v>
      </c>
      <c r="AJ362" s="150">
        <v>2.82</v>
      </c>
      <c r="AK362" s="151">
        <v>36</v>
      </c>
    </row>
    <row r="363" spans="1:37" x14ac:dyDescent="0.2">
      <c r="A363" s="149" t="s">
        <v>1058</v>
      </c>
      <c r="B363" s="66" t="s">
        <v>1059</v>
      </c>
      <c r="C363" s="67">
        <v>68</v>
      </c>
      <c r="D363" s="84" t="s">
        <v>339</v>
      </c>
      <c r="E363" s="85">
        <v>62.221427453785502</v>
      </c>
      <c r="F363" s="91">
        <v>62.221427453785502</v>
      </c>
      <c r="G363" s="86">
        <v>20.888749804412502</v>
      </c>
      <c r="H363" s="86">
        <v>20.888749804412502</v>
      </c>
      <c r="I363" s="86">
        <v>32.520000000000003</v>
      </c>
      <c r="J363" s="86">
        <v>31.86</v>
      </c>
      <c r="K363" s="87">
        <v>0</v>
      </c>
      <c r="L363" s="85">
        <v>8.0000083357200005E-2</v>
      </c>
      <c r="M363" s="86">
        <v>1.0795298643684399E-2</v>
      </c>
      <c r="N363" s="86">
        <v>61.148413464777299</v>
      </c>
      <c r="O363" s="86">
        <v>0.99118942731277504</v>
      </c>
      <c r="P363" s="86">
        <v>0.63900000000000001</v>
      </c>
      <c r="Q363" s="88">
        <v>2.1111</v>
      </c>
      <c r="R363" s="85">
        <v>3.07597662257767E-2</v>
      </c>
      <c r="S363" s="86">
        <v>0</v>
      </c>
      <c r="T363" s="86">
        <v>2.35</v>
      </c>
      <c r="U363" s="88">
        <v>0.30399892706261</v>
      </c>
      <c r="V363" s="89">
        <v>4.1500000000000004</v>
      </c>
      <c r="W363" s="85">
        <v>40.510545474605301</v>
      </c>
      <c r="X363" s="88">
        <v>52.066666666700002</v>
      </c>
      <c r="Y363" s="85">
        <v>100</v>
      </c>
      <c r="Z363" s="88">
        <v>100</v>
      </c>
      <c r="AA363" s="85">
        <v>0</v>
      </c>
      <c r="AB363" s="91">
        <v>0</v>
      </c>
      <c r="AC363" s="86">
        <v>0</v>
      </c>
      <c r="AD363" s="86">
        <v>0</v>
      </c>
      <c r="AE363" s="86">
        <v>0.04</v>
      </c>
      <c r="AF363" s="88">
        <v>2.8414232989299999E-6</v>
      </c>
      <c r="AG363" s="85">
        <v>2.6751562904599999E-8</v>
      </c>
      <c r="AH363" s="86">
        <v>7.9658999999999994E-2</v>
      </c>
      <c r="AI363" s="88">
        <v>1.56640040254E-2</v>
      </c>
      <c r="AJ363" s="150">
        <v>2.78</v>
      </c>
      <c r="AK363" s="151">
        <v>37</v>
      </c>
    </row>
    <row r="364" spans="1:37" x14ac:dyDescent="0.2">
      <c r="A364" s="149" t="s">
        <v>1060</v>
      </c>
      <c r="B364" s="66" t="s">
        <v>1061</v>
      </c>
      <c r="C364" s="67">
        <v>68</v>
      </c>
      <c r="D364" s="84" t="s">
        <v>339</v>
      </c>
      <c r="E364" s="85">
        <v>57.043665840875001</v>
      </c>
      <c r="F364" s="91">
        <v>56.848172303958698</v>
      </c>
      <c r="G364" s="86">
        <v>22.651970945615702</v>
      </c>
      <c r="H364" s="86">
        <v>22.564335911825701</v>
      </c>
      <c r="I364" s="86">
        <v>13.95</v>
      </c>
      <c r="J364" s="86">
        <v>20.72</v>
      </c>
      <c r="K364" s="87">
        <v>0</v>
      </c>
      <c r="L364" s="85">
        <v>0.37999989481500002</v>
      </c>
      <c r="M364" s="86">
        <v>4.50034365582355E-2</v>
      </c>
      <c r="N364" s="86">
        <v>52.408681842244597</v>
      </c>
      <c r="O364" s="86">
        <v>1.28979781547757</v>
      </c>
      <c r="P364" s="86">
        <v>0.79200000000000004</v>
      </c>
      <c r="Q364" s="88">
        <v>1.5355000000000001</v>
      </c>
      <c r="R364" s="85">
        <v>1.89717321191425E-2</v>
      </c>
      <c r="S364" s="86">
        <v>0.1</v>
      </c>
      <c r="T364" s="86">
        <v>1.92</v>
      </c>
      <c r="U364" s="88">
        <v>0.98757941924937198</v>
      </c>
      <c r="V364" s="89">
        <v>3.99</v>
      </c>
      <c r="W364" s="85">
        <v>38.003320134452899</v>
      </c>
      <c r="X364" s="88">
        <v>49.833333333299997</v>
      </c>
      <c r="Y364" s="85">
        <v>100</v>
      </c>
      <c r="Z364" s="88"/>
      <c r="AA364" s="85">
        <v>0</v>
      </c>
      <c r="AB364" s="91">
        <v>0</v>
      </c>
      <c r="AC364" s="86">
        <v>0</v>
      </c>
      <c r="AD364" s="86">
        <v>0</v>
      </c>
      <c r="AE364" s="86">
        <v>0.04</v>
      </c>
      <c r="AF364" s="88">
        <v>0</v>
      </c>
      <c r="AG364" s="85">
        <v>0.12575200189300001</v>
      </c>
      <c r="AH364" s="86">
        <v>6.9189000000000001E-2</v>
      </c>
      <c r="AI364" s="88">
        <v>4.50572736514E-9</v>
      </c>
      <c r="AJ364" s="150">
        <v>2.5499999999999998</v>
      </c>
      <c r="AK364" s="151">
        <v>30</v>
      </c>
    </row>
    <row r="365" spans="1:37" x14ac:dyDescent="0.2">
      <c r="A365" s="149" t="s">
        <v>1062</v>
      </c>
      <c r="B365" s="66" t="s">
        <v>1063</v>
      </c>
      <c r="C365" s="67">
        <v>68</v>
      </c>
      <c r="D365" s="84" t="s">
        <v>339</v>
      </c>
      <c r="E365" s="85">
        <v>59.7211830031899</v>
      </c>
      <c r="F365" s="91">
        <v>59.6522663726224</v>
      </c>
      <c r="G365" s="86">
        <v>25.615327058638201</v>
      </c>
      <c r="H365" s="86">
        <v>25.5523175678337</v>
      </c>
      <c r="I365" s="86">
        <v>10.65</v>
      </c>
      <c r="J365" s="86">
        <v>16.75</v>
      </c>
      <c r="K365" s="87">
        <v>0</v>
      </c>
      <c r="L365" s="85">
        <v>5.7194763121699997E-8</v>
      </c>
      <c r="M365" s="86">
        <v>0</v>
      </c>
      <c r="N365" s="86">
        <v>56.466908198214199</v>
      </c>
      <c r="O365" s="86">
        <v>4.1750909826122102</v>
      </c>
      <c r="P365" s="86">
        <v>0.63300000000000001</v>
      </c>
      <c r="Q365" s="88">
        <v>1.5751999999999999</v>
      </c>
      <c r="R365" s="85">
        <v>0</v>
      </c>
      <c r="S365" s="86">
        <v>0.8</v>
      </c>
      <c r="T365" s="86">
        <v>1.57</v>
      </c>
      <c r="U365" s="88">
        <v>1.4393730555664901</v>
      </c>
      <c r="V365" s="89">
        <v>3.97</v>
      </c>
      <c r="W365" s="85">
        <v>39.203981827741401</v>
      </c>
      <c r="X365" s="88"/>
      <c r="Y365" s="85">
        <v>100</v>
      </c>
      <c r="Z365" s="88">
        <v>-100</v>
      </c>
      <c r="AA365" s="85">
        <v>0</v>
      </c>
      <c r="AB365" s="91">
        <v>0</v>
      </c>
      <c r="AC365" s="86">
        <v>0.16</v>
      </c>
      <c r="AD365" s="86">
        <v>0.16</v>
      </c>
      <c r="AE365" s="86">
        <v>0.01</v>
      </c>
      <c r="AF365" s="88">
        <v>2.11262617368E-6</v>
      </c>
      <c r="AG365" s="85">
        <v>5.89360247867E-2</v>
      </c>
      <c r="AH365" s="86">
        <v>4.6225000000000002E-2</v>
      </c>
      <c r="AI365" s="88">
        <v>1.59772384648E-8</v>
      </c>
      <c r="AJ365" s="150">
        <v>2.4</v>
      </c>
      <c r="AK365" s="151">
        <v>27</v>
      </c>
    </row>
    <row r="366" spans="1:37" x14ac:dyDescent="0.2">
      <c r="A366" s="149" t="s">
        <v>1064</v>
      </c>
      <c r="B366" s="66" t="s">
        <v>1065</v>
      </c>
      <c r="C366" s="67">
        <v>68</v>
      </c>
      <c r="D366" s="84" t="s">
        <v>339</v>
      </c>
      <c r="E366" s="85">
        <v>71.612483442939094</v>
      </c>
      <c r="F366" s="91">
        <v>71.511398229265893</v>
      </c>
      <c r="G366" s="86">
        <v>23.390188924778698</v>
      </c>
      <c r="H366" s="86">
        <v>23.3065321962215</v>
      </c>
      <c r="I366" s="86">
        <v>9.43</v>
      </c>
      <c r="J366" s="86">
        <v>12.48</v>
      </c>
      <c r="K366" s="87">
        <v>0</v>
      </c>
      <c r="L366" s="85">
        <v>4.0000014052099998E-2</v>
      </c>
      <c r="M366" s="86">
        <v>5.1697129354081098E-4</v>
      </c>
      <c r="N366" s="86">
        <v>64.904729042143799</v>
      </c>
      <c r="O366" s="86">
        <v>5.3803339517625197</v>
      </c>
      <c r="P366" s="86">
        <v>0.49199999999999999</v>
      </c>
      <c r="Q366" s="88">
        <v>1.2135</v>
      </c>
      <c r="R366" s="85">
        <v>1.4001680201624201E-2</v>
      </c>
      <c r="S366" s="86">
        <v>0.2</v>
      </c>
      <c r="T366" s="86">
        <v>2</v>
      </c>
      <c r="U366" s="88">
        <v>0.64601584830246594</v>
      </c>
      <c r="V366" s="89">
        <v>4.3499999999999996</v>
      </c>
      <c r="W366" s="85">
        <v>46.481979077549703</v>
      </c>
      <c r="X366" s="88">
        <v>52.333333333299997</v>
      </c>
      <c r="Y366" s="85">
        <v>100</v>
      </c>
      <c r="Z366" s="88"/>
      <c r="AA366" s="85">
        <v>0</v>
      </c>
      <c r="AB366" s="91">
        <v>0</v>
      </c>
      <c r="AC366" s="86">
        <v>0</v>
      </c>
      <c r="AD366" s="86">
        <v>0</v>
      </c>
      <c r="AE366" s="86">
        <v>0.01</v>
      </c>
      <c r="AF366" s="88">
        <v>11.5481926611</v>
      </c>
      <c r="AG366" s="85">
        <v>0.17000782203299999</v>
      </c>
      <c r="AH366" s="86">
        <v>6.1608000000000003E-2</v>
      </c>
      <c r="AI366" s="88">
        <v>5.4638974577499999E-2</v>
      </c>
      <c r="AJ366" s="150">
        <v>2.93</v>
      </c>
      <c r="AK366" s="151">
        <v>40</v>
      </c>
    </row>
    <row r="367" spans="1:37" x14ac:dyDescent="0.2">
      <c r="A367" s="149" t="s">
        <v>1066</v>
      </c>
      <c r="B367" s="66" t="s">
        <v>1067</v>
      </c>
      <c r="C367" s="67">
        <v>67</v>
      </c>
      <c r="D367" s="84" t="s">
        <v>339</v>
      </c>
      <c r="E367" s="85">
        <v>75.534062309416896</v>
      </c>
      <c r="F367" s="91">
        <v>75.321038662074102</v>
      </c>
      <c r="G367" s="86">
        <v>18.161983868612499</v>
      </c>
      <c r="H367" s="86">
        <v>17.991049570946299</v>
      </c>
      <c r="I367" s="86">
        <v>16.21</v>
      </c>
      <c r="J367" s="86">
        <v>13.78</v>
      </c>
      <c r="K367" s="87">
        <v>0</v>
      </c>
      <c r="L367" s="85">
        <v>6.9999976842800002E-2</v>
      </c>
      <c r="M367" s="86">
        <v>0</v>
      </c>
      <c r="N367" s="86">
        <v>68.548995923297596</v>
      </c>
      <c r="O367" s="86">
        <v>2.3374184621466698</v>
      </c>
      <c r="P367" s="86">
        <v>0.47099999999999997</v>
      </c>
      <c r="Q367" s="88">
        <v>1.8706</v>
      </c>
      <c r="R367" s="85">
        <v>0</v>
      </c>
      <c r="S367" s="86">
        <v>0.3</v>
      </c>
      <c r="T367" s="86">
        <v>2.96</v>
      </c>
      <c r="U367" s="88">
        <v>0.5334180846769</v>
      </c>
      <c r="V367" s="89">
        <v>4.2699999999999996</v>
      </c>
      <c r="W367" s="85">
        <v>44.113312380927802</v>
      </c>
      <c r="X367" s="88"/>
      <c r="Y367" s="85">
        <v>-99.16</v>
      </c>
      <c r="Z367" s="88">
        <v>-100</v>
      </c>
      <c r="AA367" s="85">
        <v>0</v>
      </c>
      <c r="AB367" s="91">
        <v>0</v>
      </c>
      <c r="AC367" s="86">
        <v>0</v>
      </c>
      <c r="AD367" s="86">
        <v>0</v>
      </c>
      <c r="AE367" s="86">
        <v>0</v>
      </c>
      <c r="AF367" s="88">
        <v>0.16790735199000001</v>
      </c>
      <c r="AG367" s="85">
        <v>2.1011863173699999E-7</v>
      </c>
      <c r="AH367" s="86">
        <v>8.7183999999999998E-2</v>
      </c>
      <c r="AI367" s="88">
        <v>0.19112796327699999</v>
      </c>
      <c r="AJ367" s="150">
        <v>2.81</v>
      </c>
      <c r="AK367" s="151">
        <v>24</v>
      </c>
    </row>
    <row r="368" spans="1:37" x14ac:dyDescent="0.2">
      <c r="A368" s="149" t="s">
        <v>1068</v>
      </c>
      <c r="B368" s="66" t="s">
        <v>1069</v>
      </c>
      <c r="C368" s="67">
        <v>45</v>
      </c>
      <c r="D368" s="84" t="s">
        <v>339</v>
      </c>
      <c r="E368" s="85">
        <v>98.405809716850897</v>
      </c>
      <c r="F368" s="91">
        <v>98.378452317296095</v>
      </c>
      <c r="G368" s="86">
        <v>26.3016526356367</v>
      </c>
      <c r="H368" s="86">
        <v>26.3016526356367</v>
      </c>
      <c r="I368" s="86">
        <v>0.47</v>
      </c>
      <c r="J368" s="86">
        <v>1.28</v>
      </c>
      <c r="K368" s="87">
        <v>0</v>
      </c>
      <c r="L368" s="85">
        <v>1.3244048204499999E-7</v>
      </c>
      <c r="M368" s="86">
        <v>7.8273055914425908E-3</v>
      </c>
      <c r="N368" s="86">
        <v>96.210010867800094</v>
      </c>
      <c r="O368" s="86">
        <v>2.9954218443427099</v>
      </c>
      <c r="P368" s="86">
        <v>4.4999999999999998E-2</v>
      </c>
      <c r="Q368" s="88">
        <v>0.41449999999999998</v>
      </c>
      <c r="R368" s="85">
        <v>1.28254456842375E-2</v>
      </c>
      <c r="S368" s="86">
        <v>0</v>
      </c>
      <c r="T368" s="86">
        <v>0.44</v>
      </c>
      <c r="U368" s="88">
        <v>8.7046271310792494E-3</v>
      </c>
      <c r="V368" s="89">
        <v>4.9000000000000004</v>
      </c>
      <c r="W368" s="85">
        <v>46.827341502439403</v>
      </c>
      <c r="X368" s="88">
        <v>50.233333333300003</v>
      </c>
      <c r="Y368" s="85">
        <v>100</v>
      </c>
      <c r="Z368" s="88">
        <v>100</v>
      </c>
      <c r="AA368" s="85">
        <v>0</v>
      </c>
      <c r="AB368" s="91">
        <v>0</v>
      </c>
      <c r="AC368" s="86">
        <v>0</v>
      </c>
      <c r="AD368" s="86">
        <v>0</v>
      </c>
      <c r="AE368" s="86">
        <v>0</v>
      </c>
      <c r="AF368" s="88">
        <v>49.955891721100002</v>
      </c>
      <c r="AG368" s="85">
        <v>2.3010905207699999E-8</v>
      </c>
      <c r="AH368" s="86">
        <v>7.737E-3</v>
      </c>
      <c r="AI368" s="88">
        <v>5.9784020666099999E-9</v>
      </c>
      <c r="AJ368" s="150">
        <v>2.68</v>
      </c>
      <c r="AK368" s="151">
        <v>32</v>
      </c>
    </row>
    <row r="369" spans="1:37" x14ac:dyDescent="0.2">
      <c r="A369" s="149" t="s">
        <v>1070</v>
      </c>
      <c r="B369" s="66" t="s">
        <v>1071</v>
      </c>
      <c r="C369" s="67">
        <v>45</v>
      </c>
      <c r="D369" s="84" t="s">
        <v>339</v>
      </c>
      <c r="E369" s="85">
        <v>90.310571573090499</v>
      </c>
      <c r="F369" s="91">
        <v>89.966616084977204</v>
      </c>
      <c r="G369" s="86">
        <v>26.440060698027299</v>
      </c>
      <c r="H369" s="86">
        <v>26.405665149215999</v>
      </c>
      <c r="I369" s="86">
        <v>3.58</v>
      </c>
      <c r="J369" s="86">
        <v>6.56</v>
      </c>
      <c r="K369" s="87">
        <v>0</v>
      </c>
      <c r="L369" s="85">
        <v>3.0069402913499999E-9</v>
      </c>
      <c r="M369" s="86">
        <v>9.8475037108545199E-3</v>
      </c>
      <c r="N369" s="86">
        <v>85.884475019925304</v>
      </c>
      <c r="O369" s="86">
        <v>18.5842433697348</v>
      </c>
      <c r="P369" s="86">
        <v>0.34300000000000003</v>
      </c>
      <c r="Q369" s="88">
        <v>0.4496</v>
      </c>
      <c r="R369" s="85">
        <v>2.2603978300180801E-2</v>
      </c>
      <c r="S369" s="86">
        <v>0.2</v>
      </c>
      <c r="T369" s="86">
        <v>0.63</v>
      </c>
      <c r="U369" s="88">
        <v>1.01163378856854E-2</v>
      </c>
      <c r="V369" s="89">
        <v>4.53</v>
      </c>
      <c r="W369" s="85">
        <v>43.216909886824403</v>
      </c>
      <c r="X369" s="88">
        <v>49.933333333299998</v>
      </c>
      <c r="Y369" s="85"/>
      <c r="Z369" s="88"/>
      <c r="AA369" s="85">
        <v>0</v>
      </c>
      <c r="AB369" s="91">
        <v>0</v>
      </c>
      <c r="AC369" s="86">
        <v>0</v>
      </c>
      <c r="AD369" s="86">
        <v>0</v>
      </c>
      <c r="AE369" s="86">
        <v>0</v>
      </c>
      <c r="AF369" s="88">
        <v>5.6935046530899998</v>
      </c>
      <c r="AG369" s="85">
        <v>0</v>
      </c>
      <c r="AH369" s="86">
        <v>2.5287E-2</v>
      </c>
      <c r="AI369" s="88">
        <v>1.6905002155100001E-2</v>
      </c>
      <c r="AJ369" s="150">
        <v>3.12</v>
      </c>
      <c r="AK369" s="151">
        <v>49</v>
      </c>
    </row>
    <row r="370" spans="1:37" x14ac:dyDescent="0.2">
      <c r="A370" s="149" t="s">
        <v>1072</v>
      </c>
      <c r="B370" s="66" t="s">
        <v>1073</v>
      </c>
      <c r="C370" s="67">
        <v>45</v>
      </c>
      <c r="D370" s="84" t="s">
        <v>339</v>
      </c>
      <c r="E370" s="85">
        <v>95.227469046933507</v>
      </c>
      <c r="F370" s="91">
        <v>95.164123236395</v>
      </c>
      <c r="G370" s="86">
        <v>28.858335732795901</v>
      </c>
      <c r="H370" s="86">
        <v>28.858335732795901</v>
      </c>
      <c r="I370" s="86">
        <v>2.61</v>
      </c>
      <c r="J370" s="86">
        <v>3.01</v>
      </c>
      <c r="K370" s="87">
        <v>0</v>
      </c>
      <c r="L370" s="85">
        <v>1.99999966823E-2</v>
      </c>
      <c r="M370" s="86">
        <v>4.9162375146874502E-3</v>
      </c>
      <c r="N370" s="86">
        <v>88.086198050282206</v>
      </c>
      <c r="O370" s="86">
        <v>5.9041533546325899</v>
      </c>
      <c r="P370" s="86">
        <v>0.21199999999999999</v>
      </c>
      <c r="Q370" s="88">
        <v>0.44790000000000002</v>
      </c>
      <c r="R370" s="85">
        <v>1.35025654874426E-2</v>
      </c>
      <c r="S370" s="86">
        <v>0</v>
      </c>
      <c r="T370" s="86">
        <v>0.46</v>
      </c>
      <c r="U370" s="88">
        <v>1.4396775122372601E-3</v>
      </c>
      <c r="V370" s="89">
        <v>4.7</v>
      </c>
      <c r="W370" s="85">
        <v>46.026576120369597</v>
      </c>
      <c r="X370" s="88">
        <v>52.9</v>
      </c>
      <c r="Y370" s="85">
        <v>100</v>
      </c>
      <c r="Z370" s="88"/>
      <c r="AA370" s="85">
        <v>0</v>
      </c>
      <c r="AB370" s="91">
        <v>0</v>
      </c>
      <c r="AC370" s="86">
        <v>0</v>
      </c>
      <c r="AD370" s="86">
        <v>0</v>
      </c>
      <c r="AE370" s="86">
        <v>0</v>
      </c>
      <c r="AF370" s="88">
        <v>5.7768023406499998</v>
      </c>
      <c r="AG370" s="85">
        <v>0</v>
      </c>
      <c r="AH370" s="86">
        <v>1.4938999999999999E-2</v>
      </c>
      <c r="AI370" s="88">
        <v>2.8509514282399999E-9</v>
      </c>
      <c r="AJ370" s="150">
        <v>2.85</v>
      </c>
      <c r="AK370" s="151">
        <v>39</v>
      </c>
    </row>
    <row r="371" spans="1:37" x14ac:dyDescent="0.2">
      <c r="A371" s="149" t="s">
        <v>1074</v>
      </c>
      <c r="B371" s="66" t="s">
        <v>1075</v>
      </c>
      <c r="C371" s="67">
        <v>67</v>
      </c>
      <c r="D371" s="84" t="s">
        <v>339</v>
      </c>
      <c r="E371" s="85">
        <v>94.694018124286998</v>
      </c>
      <c r="F371" s="91">
        <v>94.605764470370403</v>
      </c>
      <c r="G371" s="86">
        <v>24.070645973696099</v>
      </c>
      <c r="H371" s="86">
        <v>24.044815635964401</v>
      </c>
      <c r="I371" s="86">
        <v>2.7</v>
      </c>
      <c r="J371" s="86">
        <v>3.21</v>
      </c>
      <c r="K371" s="87">
        <v>0</v>
      </c>
      <c r="L371" s="85">
        <v>2.5123392496099999E-8</v>
      </c>
      <c r="M371" s="86">
        <v>3.5621414845156E-3</v>
      </c>
      <c r="N371" s="86">
        <v>90.4179686224129</v>
      </c>
      <c r="O371" s="86">
        <v>6.6384668508287303</v>
      </c>
      <c r="P371" s="86">
        <v>0.13300000000000001</v>
      </c>
      <c r="Q371" s="88">
        <v>0.72950000000000004</v>
      </c>
      <c r="R371" s="85">
        <v>4.8443744701465397E-2</v>
      </c>
      <c r="S371" s="86">
        <v>0.2</v>
      </c>
      <c r="T371" s="86">
        <v>1.22</v>
      </c>
      <c r="U371" s="88">
        <v>0.151753234173537</v>
      </c>
      <c r="V371" s="89">
        <v>4.8</v>
      </c>
      <c r="W371" s="85">
        <v>48.825552011627998</v>
      </c>
      <c r="X371" s="88">
        <v>54.833333333299997</v>
      </c>
      <c r="Y371" s="85">
        <v>100</v>
      </c>
      <c r="Z371" s="88"/>
      <c r="AA371" s="85">
        <v>0</v>
      </c>
      <c r="AB371" s="91">
        <v>0</v>
      </c>
      <c r="AC371" s="86">
        <v>0</v>
      </c>
      <c r="AD371" s="86">
        <v>0</v>
      </c>
      <c r="AE371" s="86">
        <v>0</v>
      </c>
      <c r="AF371" s="88">
        <v>27.0224930742</v>
      </c>
      <c r="AG371" s="85">
        <v>3.6628553901599997E-8</v>
      </c>
      <c r="AH371" s="86">
        <v>2.298E-2</v>
      </c>
      <c r="AI371" s="88">
        <v>1.6905003717099999E-2</v>
      </c>
      <c r="AJ371" s="150">
        <v>2.81</v>
      </c>
      <c r="AK371" s="151">
        <v>37</v>
      </c>
    </row>
    <row r="372" spans="1:37" x14ac:dyDescent="0.2">
      <c r="A372" s="149" t="s">
        <v>1076</v>
      </c>
      <c r="B372" s="66" t="s">
        <v>1077</v>
      </c>
      <c r="C372" s="67">
        <v>67</v>
      </c>
      <c r="D372" s="84" t="s">
        <v>339</v>
      </c>
      <c r="E372" s="85">
        <v>65.762483955748394</v>
      </c>
      <c r="F372" s="91">
        <v>65.691583644031496</v>
      </c>
      <c r="G372" s="86">
        <v>16.864494835279</v>
      </c>
      <c r="H372" s="86">
        <v>16.843713709431</v>
      </c>
      <c r="I372" s="86">
        <v>25.27</v>
      </c>
      <c r="J372" s="86">
        <v>53.9</v>
      </c>
      <c r="K372" s="87">
        <v>0</v>
      </c>
      <c r="L372" s="85">
        <v>1.57999955634</v>
      </c>
      <c r="M372" s="86">
        <v>0</v>
      </c>
      <c r="N372" s="86">
        <v>64.719594636043496</v>
      </c>
      <c r="O372" s="86">
        <v>8.6855465166065198</v>
      </c>
      <c r="P372" s="86">
        <v>2.2810000000000001</v>
      </c>
      <c r="Q372" s="88">
        <v>1.8472</v>
      </c>
      <c r="R372" s="85">
        <v>0</v>
      </c>
      <c r="S372" s="86">
        <v>0</v>
      </c>
      <c r="T372" s="86">
        <v>1.82</v>
      </c>
      <c r="U372" s="88">
        <v>1.0329441965649999</v>
      </c>
      <c r="V372" s="89">
        <v>4.1399999999999997</v>
      </c>
      <c r="W372" s="85">
        <v>47.444094165984097</v>
      </c>
      <c r="X372" s="88">
        <v>47.433333333299998</v>
      </c>
      <c r="Y372" s="85">
        <v>100</v>
      </c>
      <c r="Z372" s="88"/>
      <c r="AA372" s="85">
        <v>0</v>
      </c>
      <c r="AB372" s="91">
        <v>0</v>
      </c>
      <c r="AC372" s="86">
        <v>0</v>
      </c>
      <c r="AD372" s="86">
        <v>0</v>
      </c>
      <c r="AE372" s="86">
        <v>0</v>
      </c>
      <c r="AF372" s="88">
        <v>41.392488589400003</v>
      </c>
      <c r="AG372" s="85">
        <v>0.15892504250200001</v>
      </c>
      <c r="AH372" s="86">
        <v>0.31545499999999999</v>
      </c>
      <c r="AI372" s="88">
        <v>2.5782021003100002E-2</v>
      </c>
      <c r="AJ372" s="150">
        <v>3.11</v>
      </c>
      <c r="AK372" s="151">
        <v>35</v>
      </c>
    </row>
    <row r="373" spans="1:37" x14ac:dyDescent="0.2">
      <c r="A373" s="149" t="s">
        <v>1078</v>
      </c>
      <c r="B373" s="66" t="s">
        <v>1079</v>
      </c>
      <c r="C373" s="67">
        <v>67</v>
      </c>
      <c r="D373" s="84" t="s">
        <v>339</v>
      </c>
      <c r="E373" s="85">
        <v>65.652546406473107</v>
      </c>
      <c r="F373" s="91">
        <v>65.6239885768682</v>
      </c>
      <c r="G373" s="86">
        <v>20.7234650166587</v>
      </c>
      <c r="H373" s="86">
        <v>20.698714897667799</v>
      </c>
      <c r="I373" s="86">
        <v>7.04</v>
      </c>
      <c r="J373" s="86">
        <v>12.61</v>
      </c>
      <c r="K373" s="87">
        <v>0</v>
      </c>
      <c r="L373" s="85">
        <v>0.78000003498000003</v>
      </c>
      <c r="M373" s="86">
        <v>2.0110796221924701E-3</v>
      </c>
      <c r="N373" s="86">
        <v>61.764479950837298</v>
      </c>
      <c r="O373" s="86">
        <v>2.9497172550817701</v>
      </c>
      <c r="P373" s="86">
        <v>0.66</v>
      </c>
      <c r="Q373" s="88">
        <v>1.4384999999999999</v>
      </c>
      <c r="R373" s="85">
        <v>7.7624684649718598E-2</v>
      </c>
      <c r="S373" s="86">
        <v>0.3</v>
      </c>
      <c r="T373" s="86">
        <v>1.86</v>
      </c>
      <c r="U373" s="88">
        <v>4.15040456925274</v>
      </c>
      <c r="V373" s="89">
        <v>4.42</v>
      </c>
      <c r="W373" s="85">
        <v>43.089054708661003</v>
      </c>
      <c r="X373" s="88">
        <v>50.9</v>
      </c>
      <c r="Y373" s="85">
        <v>100</v>
      </c>
      <c r="Z373" s="88"/>
      <c r="AA373" s="85">
        <v>0</v>
      </c>
      <c r="AB373" s="91">
        <v>0</v>
      </c>
      <c r="AC373" s="86">
        <v>0</v>
      </c>
      <c r="AD373" s="86">
        <v>0</v>
      </c>
      <c r="AE373" s="86">
        <v>0</v>
      </c>
      <c r="AF373" s="88">
        <v>26.5711996048</v>
      </c>
      <c r="AG373" s="85">
        <v>0.62470481504999997</v>
      </c>
      <c r="AH373" s="86">
        <v>4.7017999999999997E-2</v>
      </c>
      <c r="AI373" s="88">
        <v>8.5940070885900006E-3</v>
      </c>
      <c r="AJ373" s="150">
        <v>3.06</v>
      </c>
      <c r="AK373" s="151">
        <v>34</v>
      </c>
    </row>
    <row r="374" spans="1:37" x14ac:dyDescent="0.2">
      <c r="A374" s="149" t="s">
        <v>1080</v>
      </c>
      <c r="B374" s="66" t="s">
        <v>1081</v>
      </c>
      <c r="C374" s="67">
        <v>67</v>
      </c>
      <c r="D374" s="84" t="s">
        <v>339</v>
      </c>
      <c r="E374" s="85">
        <v>80.685702168001399</v>
      </c>
      <c r="F374" s="91">
        <v>80.493600778384902</v>
      </c>
      <c r="G374" s="86">
        <v>22.867549834094302</v>
      </c>
      <c r="H374" s="86">
        <v>22.7945762542724</v>
      </c>
      <c r="I374" s="86">
        <v>8.3800000000000008</v>
      </c>
      <c r="J374" s="86">
        <v>9.33</v>
      </c>
      <c r="K374" s="87">
        <v>0</v>
      </c>
      <c r="L374" s="85">
        <v>9.1783670005299995E-8</v>
      </c>
      <c r="M374" s="86">
        <v>1.02698208476712E-2</v>
      </c>
      <c r="N374" s="86">
        <v>74.342527664824402</v>
      </c>
      <c r="O374" s="86">
        <v>5.3044466439385598</v>
      </c>
      <c r="P374" s="86">
        <v>0.34</v>
      </c>
      <c r="Q374" s="88">
        <v>2.0720999999999998</v>
      </c>
      <c r="R374" s="85">
        <v>3.3611185802635099E-2</v>
      </c>
      <c r="S374" s="86">
        <v>0.3</v>
      </c>
      <c r="T374" s="86">
        <v>2.14</v>
      </c>
      <c r="U374" s="88">
        <v>1.62350622458399</v>
      </c>
      <c r="V374" s="89">
        <v>4.43</v>
      </c>
      <c r="W374" s="85">
        <v>46.013230048403599</v>
      </c>
      <c r="X374" s="88">
        <v>52.8</v>
      </c>
      <c r="Y374" s="85">
        <v>100</v>
      </c>
      <c r="Z374" s="88">
        <v>100</v>
      </c>
      <c r="AA374" s="85">
        <v>0</v>
      </c>
      <c r="AB374" s="91">
        <v>0</v>
      </c>
      <c r="AC374" s="86">
        <v>0</v>
      </c>
      <c r="AD374" s="86">
        <v>0.04</v>
      </c>
      <c r="AE374" s="86">
        <v>0</v>
      </c>
      <c r="AF374" s="88">
        <v>9.8924006972799994</v>
      </c>
      <c r="AG374" s="85">
        <v>0.17861622408700001</v>
      </c>
      <c r="AH374" s="86">
        <v>8.4098999999999993E-2</v>
      </c>
      <c r="AI374" s="88">
        <v>7.3782986053100005E-2</v>
      </c>
      <c r="AJ374" s="150">
        <v>2.97</v>
      </c>
      <c r="AK374" s="151">
        <v>35</v>
      </c>
    </row>
    <row r="375" spans="1:37" x14ac:dyDescent="0.2">
      <c r="A375" s="149" t="s">
        <v>1082</v>
      </c>
      <c r="B375" s="66" t="s">
        <v>1083</v>
      </c>
      <c r="C375" s="67">
        <v>67</v>
      </c>
      <c r="D375" s="84" t="s">
        <v>339</v>
      </c>
      <c r="E375" s="85">
        <v>68.007908517687298</v>
      </c>
      <c r="F375" s="91">
        <v>67.872982793630399</v>
      </c>
      <c r="G375" s="86">
        <v>18.686544832745501</v>
      </c>
      <c r="H375" s="86">
        <v>18.653147376295799</v>
      </c>
      <c r="I375" s="86">
        <v>32.880000000000003</v>
      </c>
      <c r="J375" s="86">
        <v>48.91</v>
      </c>
      <c r="K375" s="87">
        <v>0</v>
      </c>
      <c r="L375" s="85">
        <v>0.74999986021499998</v>
      </c>
      <c r="M375" s="86">
        <v>4.4735489555470002E-4</v>
      </c>
      <c r="N375" s="86">
        <v>64.573305624455301</v>
      </c>
      <c r="O375" s="86">
        <v>4.1257895444160697</v>
      </c>
      <c r="P375" s="86">
        <v>2.597</v>
      </c>
      <c r="Q375" s="88">
        <v>2.5827</v>
      </c>
      <c r="R375" s="85">
        <v>3.6941263391207999E-2</v>
      </c>
      <c r="S375" s="86">
        <v>0.2</v>
      </c>
      <c r="T375" s="86">
        <v>3.23</v>
      </c>
      <c r="U375" s="88">
        <v>1.4815111681094399</v>
      </c>
      <c r="V375" s="89">
        <v>4.0999999999999996</v>
      </c>
      <c r="W375" s="85">
        <v>36.8702575296223</v>
      </c>
      <c r="X375" s="88">
        <v>45.866666666699999</v>
      </c>
      <c r="Y375" s="85">
        <v>100</v>
      </c>
      <c r="Z375" s="88"/>
      <c r="AA375" s="85">
        <v>0</v>
      </c>
      <c r="AB375" s="91">
        <v>0</v>
      </c>
      <c r="AC375" s="86">
        <v>0</v>
      </c>
      <c r="AD375" s="86">
        <v>0</v>
      </c>
      <c r="AE375" s="86">
        <v>0</v>
      </c>
      <c r="AF375" s="88">
        <v>6.6235045905799996</v>
      </c>
      <c r="AG375" s="85">
        <v>7.7545282165300003E-2</v>
      </c>
      <c r="AH375" s="86">
        <v>0.26076199999999999</v>
      </c>
      <c r="AI375" s="88">
        <v>0.11616395286300001</v>
      </c>
      <c r="AJ375" s="150">
        <v>2.95</v>
      </c>
      <c r="AK375" s="151">
        <v>28</v>
      </c>
    </row>
    <row r="376" spans="1:37" x14ac:dyDescent="0.2">
      <c r="A376" s="149" t="s">
        <v>1084</v>
      </c>
      <c r="B376" s="66" t="s">
        <v>1085</v>
      </c>
      <c r="C376" s="67">
        <v>67</v>
      </c>
      <c r="D376" s="84" t="s">
        <v>339</v>
      </c>
      <c r="E376" s="85">
        <v>66.198942015805699</v>
      </c>
      <c r="F376" s="91">
        <v>66.144505783049198</v>
      </c>
      <c r="G376" s="86">
        <v>23.1270733800418</v>
      </c>
      <c r="H376" s="86">
        <v>23.0912095090492</v>
      </c>
      <c r="I376" s="86">
        <v>11.84</v>
      </c>
      <c r="J376" s="86">
        <v>12.65</v>
      </c>
      <c r="K376" s="87">
        <v>0</v>
      </c>
      <c r="L376" s="85">
        <v>1.0000152114699999E-2</v>
      </c>
      <c r="M376" s="86">
        <v>2.30733367414199E-3</v>
      </c>
      <c r="N376" s="86">
        <v>58.6244811388271</v>
      </c>
      <c r="O376" s="86">
        <v>3.0417937515456299</v>
      </c>
      <c r="P376" s="86">
        <v>0.79500000000000004</v>
      </c>
      <c r="Q376" s="88">
        <v>1.8359000000000001</v>
      </c>
      <c r="R376" s="85">
        <v>1.25046892584719E-2</v>
      </c>
      <c r="S376" s="86">
        <v>0.6</v>
      </c>
      <c r="T376" s="86">
        <v>1.66</v>
      </c>
      <c r="U376" s="88">
        <v>4.6533372612811101</v>
      </c>
      <c r="V376" s="89">
        <v>4.2699999999999996</v>
      </c>
      <c r="W376" s="85">
        <v>40.635225507572201</v>
      </c>
      <c r="X376" s="88">
        <v>49.433333333299998</v>
      </c>
      <c r="Y376" s="85">
        <v>100</v>
      </c>
      <c r="Z376" s="88"/>
      <c r="AA376" s="85">
        <v>0</v>
      </c>
      <c r="AB376" s="91">
        <v>0</v>
      </c>
      <c r="AC376" s="86">
        <v>0</v>
      </c>
      <c r="AD376" s="86">
        <v>0</v>
      </c>
      <c r="AE376" s="86">
        <v>0</v>
      </c>
      <c r="AF376" s="88">
        <v>0.35350205106900001</v>
      </c>
      <c r="AG376" s="85">
        <v>1.5386800166400001</v>
      </c>
      <c r="AH376" s="86">
        <v>0.10895299999999999</v>
      </c>
      <c r="AI376" s="88">
        <v>0.12719800144999999</v>
      </c>
      <c r="AJ376" s="150">
        <v>2.83</v>
      </c>
      <c r="AK376" s="151">
        <v>24</v>
      </c>
    </row>
    <row r="377" spans="1:37" x14ac:dyDescent="0.2">
      <c r="A377" s="149" t="s">
        <v>1086</v>
      </c>
      <c r="B377" s="66" t="s">
        <v>1087</v>
      </c>
      <c r="C377" s="67">
        <v>68</v>
      </c>
      <c r="D377" s="84" t="s">
        <v>339</v>
      </c>
      <c r="E377" s="85">
        <v>55.826553403718997</v>
      </c>
      <c r="F377" s="91">
        <v>55.737749033467601</v>
      </c>
      <c r="G377" s="86">
        <v>22.7697993380038</v>
      </c>
      <c r="H377" s="86">
        <v>22.715081493707402</v>
      </c>
      <c r="I377" s="86">
        <v>26.34</v>
      </c>
      <c r="J377" s="86">
        <v>32.44</v>
      </c>
      <c r="K377" s="87">
        <v>0</v>
      </c>
      <c r="L377" s="85">
        <v>3.0000078003399998E-2</v>
      </c>
      <c r="M377" s="86">
        <v>0</v>
      </c>
      <c r="N377" s="86">
        <v>52.018557632887202</v>
      </c>
      <c r="O377" s="86">
        <v>1.29286376274328</v>
      </c>
      <c r="P377" s="86">
        <v>0.88100000000000001</v>
      </c>
      <c r="Q377" s="88">
        <v>1.5149999999999999</v>
      </c>
      <c r="R377" s="85">
        <v>0</v>
      </c>
      <c r="S377" s="86">
        <v>0.6</v>
      </c>
      <c r="T377" s="86">
        <v>2.0299999999999998</v>
      </c>
      <c r="U377" s="88">
        <v>0.94724661601528504</v>
      </c>
      <c r="V377" s="89">
        <v>3.9</v>
      </c>
      <c r="W377" s="85">
        <v>41.229953655931197</v>
      </c>
      <c r="X377" s="88"/>
      <c r="Y377" s="85"/>
      <c r="Z377" s="88"/>
      <c r="AA377" s="85">
        <v>0</v>
      </c>
      <c r="AB377" s="91">
        <v>0</v>
      </c>
      <c r="AC377" s="86">
        <v>0</v>
      </c>
      <c r="AD377" s="86">
        <v>0</v>
      </c>
      <c r="AE377" s="86">
        <v>0</v>
      </c>
      <c r="AF377" s="88">
        <v>0</v>
      </c>
      <c r="AG377" s="85">
        <v>7.6665201194399998E-2</v>
      </c>
      <c r="AH377" s="86">
        <v>0.19640099999999999</v>
      </c>
      <c r="AI377" s="88">
        <v>3.9160523887499998E-3</v>
      </c>
      <c r="AJ377" s="150">
        <v>2.2799999999999998</v>
      </c>
      <c r="AK377" s="151">
        <v>17</v>
      </c>
    </row>
    <row r="378" spans="1:37" x14ac:dyDescent="0.2">
      <c r="A378" s="149" t="s">
        <v>1088</v>
      </c>
      <c r="B378" s="66" t="s">
        <v>1089</v>
      </c>
      <c r="C378" s="67">
        <v>67</v>
      </c>
      <c r="D378" s="84" t="s">
        <v>339</v>
      </c>
      <c r="E378" s="85">
        <v>31.9993781785072</v>
      </c>
      <c r="F378" s="91">
        <v>31.478972810115</v>
      </c>
      <c r="G378" s="86">
        <v>17.111195007661699</v>
      </c>
      <c r="H378" s="86">
        <v>16.638166514912601</v>
      </c>
      <c r="I378" s="86">
        <v>58.08</v>
      </c>
      <c r="J378" s="86">
        <v>69.63</v>
      </c>
      <c r="K378" s="87">
        <v>0</v>
      </c>
      <c r="L378" s="85">
        <v>1.0000023957799999E-2</v>
      </c>
      <c r="M378" s="86">
        <v>0</v>
      </c>
      <c r="N378" s="86">
        <v>42.292561664333597</v>
      </c>
      <c r="O378" s="86">
        <v>2.73815002300966</v>
      </c>
      <c r="P378" s="86">
        <v>2.9079999999999999</v>
      </c>
      <c r="Q378" s="88">
        <v>0.41949999999999998</v>
      </c>
      <c r="R378" s="85">
        <v>0</v>
      </c>
      <c r="S378" s="86">
        <v>0.7</v>
      </c>
      <c r="T378" s="86">
        <v>1.42</v>
      </c>
      <c r="U378" s="88">
        <v>2.13862177707699</v>
      </c>
      <c r="V378" s="89">
        <v>4.0199999999999996</v>
      </c>
      <c r="W378" s="85">
        <v>30.305829286677898</v>
      </c>
      <c r="X378" s="88"/>
      <c r="Y378" s="85"/>
      <c r="Z378" s="88">
        <v>-67.28</v>
      </c>
      <c r="AA378" s="85">
        <v>0</v>
      </c>
      <c r="AB378" s="91">
        <v>0</v>
      </c>
      <c r="AC378" s="86">
        <v>0.06</v>
      </c>
      <c r="AD378" s="86">
        <v>7.0000000000000007E-2</v>
      </c>
      <c r="AE378" s="86">
        <v>0</v>
      </c>
      <c r="AF378" s="88">
        <v>1.10674309355E-7</v>
      </c>
      <c r="AG378" s="85">
        <v>2.1025041059</v>
      </c>
      <c r="AH378" s="86">
        <v>0.33478999999999998</v>
      </c>
      <c r="AI378" s="88">
        <v>0.34815192790900001</v>
      </c>
      <c r="AJ378" s="150">
        <v>2.46</v>
      </c>
      <c r="AK378" s="151">
        <v>10</v>
      </c>
    </row>
    <row r="379" spans="1:37" x14ac:dyDescent="0.2">
      <c r="A379" s="149" t="s">
        <v>1090</v>
      </c>
      <c r="B379" s="66" t="s">
        <v>1091</v>
      </c>
      <c r="C379" s="67">
        <v>67</v>
      </c>
      <c r="D379" s="84" t="s">
        <v>339</v>
      </c>
      <c r="E379" s="85">
        <v>44.1180019688165</v>
      </c>
      <c r="F379" s="91">
        <v>43.871582356863897</v>
      </c>
      <c r="G379" s="86">
        <v>20.8573878250929</v>
      </c>
      <c r="H379" s="86">
        <v>20.681464545425701</v>
      </c>
      <c r="I379" s="86">
        <v>20.29</v>
      </c>
      <c r="J379" s="86">
        <v>27.2</v>
      </c>
      <c r="K379" s="87">
        <v>0</v>
      </c>
      <c r="L379" s="85">
        <v>0.349999943428</v>
      </c>
      <c r="M379" s="86">
        <v>4.1079258338989698E-2</v>
      </c>
      <c r="N379" s="86">
        <v>41.833061019514602</v>
      </c>
      <c r="O379" s="86">
        <v>1.32852406129581</v>
      </c>
      <c r="P379" s="86">
        <v>2.4969999999999999</v>
      </c>
      <c r="Q379" s="88">
        <v>1.5525</v>
      </c>
      <c r="R379" s="85">
        <v>7.6219512195122002E-3</v>
      </c>
      <c r="S379" s="86">
        <v>1.1000000000000001</v>
      </c>
      <c r="T379" s="86">
        <v>1.48</v>
      </c>
      <c r="U379" s="88">
        <v>6.3370486805753998</v>
      </c>
      <c r="V379" s="89">
        <v>3.87</v>
      </c>
      <c r="W379" s="85">
        <v>35.5400333549428</v>
      </c>
      <c r="X379" s="88">
        <v>39.6</v>
      </c>
      <c r="Y379" s="85">
        <v>84.44</v>
      </c>
      <c r="Z379" s="88">
        <v>-100</v>
      </c>
      <c r="AA379" s="85">
        <v>0</v>
      </c>
      <c r="AB379" s="91">
        <v>0</v>
      </c>
      <c r="AC379" s="86">
        <v>0</v>
      </c>
      <c r="AD379" s="86">
        <v>0</v>
      </c>
      <c r="AE379" s="86">
        <v>0</v>
      </c>
      <c r="AF379" s="88">
        <v>3.8678354674399999E-7</v>
      </c>
      <c r="AG379" s="85">
        <v>8.6831115364499993</v>
      </c>
      <c r="AH379" s="86">
        <v>0.215836</v>
      </c>
      <c r="AI379" s="88">
        <v>0.26157802855099999</v>
      </c>
      <c r="AJ379" s="150">
        <v>2.36</v>
      </c>
      <c r="AK379" s="151">
        <v>14</v>
      </c>
    </row>
    <row r="380" spans="1:37" x14ac:dyDescent="0.2">
      <c r="A380" s="149" t="s">
        <v>1092</v>
      </c>
      <c r="B380" s="66" t="s">
        <v>1093</v>
      </c>
      <c r="C380" s="67">
        <v>67</v>
      </c>
      <c r="D380" s="84" t="s">
        <v>339</v>
      </c>
      <c r="E380" s="85">
        <v>60.215984604557597</v>
      </c>
      <c r="F380" s="91">
        <v>59.935104971756303</v>
      </c>
      <c r="G380" s="86">
        <v>12.433439000541799</v>
      </c>
      <c r="H380" s="86">
        <v>12.3568354643233</v>
      </c>
      <c r="I380" s="86">
        <v>84.5</v>
      </c>
      <c r="J380" s="86">
        <v>90.93</v>
      </c>
      <c r="K380" s="87">
        <v>2.0799999999999999E-2</v>
      </c>
      <c r="L380" s="85">
        <v>0.60999985042500005</v>
      </c>
      <c r="M380" s="86">
        <v>7.9397191447342901E-3</v>
      </c>
      <c r="N380" s="86">
        <v>58.327352636693298</v>
      </c>
      <c r="O380" s="86">
        <v>0.73112265281662003</v>
      </c>
      <c r="P380" s="86">
        <v>5.8289999999999997</v>
      </c>
      <c r="Q380" s="88">
        <v>3.6882999999999999</v>
      </c>
      <c r="R380" s="85">
        <v>2.48344370860927E-2</v>
      </c>
      <c r="S380" s="86">
        <v>0</v>
      </c>
      <c r="T380" s="86">
        <v>4.34</v>
      </c>
      <c r="U380" s="88">
        <v>1.56258758026244</v>
      </c>
      <c r="V380" s="89">
        <v>3.82</v>
      </c>
      <c r="W380" s="85">
        <v>40.888949580083001</v>
      </c>
      <c r="X380" s="88">
        <v>44.2</v>
      </c>
      <c r="Y380" s="85">
        <v>100</v>
      </c>
      <c r="Z380" s="88"/>
      <c r="AA380" s="85">
        <v>0.52</v>
      </c>
      <c r="AB380" s="91">
        <v>0.68</v>
      </c>
      <c r="AC380" s="86">
        <v>0.12</v>
      </c>
      <c r="AD380" s="86">
        <v>0.16</v>
      </c>
      <c r="AE380" s="86">
        <v>0.22</v>
      </c>
      <c r="AF380" s="88">
        <v>0.44029973917499998</v>
      </c>
      <c r="AG380" s="85">
        <v>0.12153999911799999</v>
      </c>
      <c r="AH380" s="86">
        <v>0.82076199999999999</v>
      </c>
      <c r="AI380" s="88">
        <v>0.19971582065499999</v>
      </c>
      <c r="AJ380" s="150">
        <v>2.59</v>
      </c>
      <c r="AK380" s="151">
        <v>26</v>
      </c>
    </row>
    <row r="381" spans="1:37" x14ac:dyDescent="0.2">
      <c r="A381" s="149" t="s">
        <v>1094</v>
      </c>
      <c r="B381" s="66" t="s">
        <v>1095</v>
      </c>
      <c r="C381" s="67">
        <v>67</v>
      </c>
      <c r="D381" s="84" t="s">
        <v>339</v>
      </c>
      <c r="E381" s="85">
        <v>68.6775440103048</v>
      </c>
      <c r="F381" s="91">
        <v>68.144135812663094</v>
      </c>
      <c r="G381" s="86">
        <v>16.352346665785898</v>
      </c>
      <c r="H381" s="86">
        <v>16.2606929352314</v>
      </c>
      <c r="I381" s="86">
        <v>16.88</v>
      </c>
      <c r="J381" s="86">
        <v>26.75</v>
      </c>
      <c r="K381" s="87">
        <v>0</v>
      </c>
      <c r="L381" s="85">
        <v>0.81999988971299997</v>
      </c>
      <c r="M381" s="86">
        <v>0</v>
      </c>
      <c r="N381" s="86">
        <v>64.823760584210703</v>
      </c>
      <c r="O381" s="86">
        <v>0.79638702393193395</v>
      </c>
      <c r="P381" s="86">
        <v>1.5189999999999999</v>
      </c>
      <c r="Q381" s="88">
        <v>2.6836000000000002</v>
      </c>
      <c r="R381" s="85">
        <v>0</v>
      </c>
      <c r="S381" s="86">
        <v>0</v>
      </c>
      <c r="T381" s="86">
        <v>2.91</v>
      </c>
      <c r="U381" s="88">
        <v>0.80382798824190005</v>
      </c>
      <c r="V381" s="89">
        <v>4.3</v>
      </c>
      <c r="W381" s="85">
        <v>45.929182074788002</v>
      </c>
      <c r="X381" s="88">
        <v>52.4666666667</v>
      </c>
      <c r="Y381" s="85">
        <v>62.44</v>
      </c>
      <c r="Z381" s="88"/>
      <c r="AA381" s="85">
        <v>0</v>
      </c>
      <c r="AB381" s="91">
        <v>0</v>
      </c>
      <c r="AC381" s="86">
        <v>0</v>
      </c>
      <c r="AD381" s="86">
        <v>0</v>
      </c>
      <c r="AE381" s="86">
        <v>7.0000000000000007E-2</v>
      </c>
      <c r="AF381" s="88">
        <v>1.06318998216E-8</v>
      </c>
      <c r="AG381" s="85">
        <v>2.7810122447299999E-2</v>
      </c>
      <c r="AH381" s="86">
        <v>0.36384499999999997</v>
      </c>
      <c r="AI381" s="88">
        <v>7.8320059018400001E-2</v>
      </c>
      <c r="AJ381" s="150">
        <v>1.96</v>
      </c>
      <c r="AK381" s="151">
        <v>8</v>
      </c>
    </row>
    <row r="382" spans="1:37" x14ac:dyDescent="0.2">
      <c r="A382" s="149" t="s">
        <v>1096</v>
      </c>
      <c r="B382" s="66" t="s">
        <v>1097</v>
      </c>
      <c r="C382" s="67">
        <v>67</v>
      </c>
      <c r="D382" s="84" t="s">
        <v>339</v>
      </c>
      <c r="E382" s="85">
        <v>63.907294490716701</v>
      </c>
      <c r="F382" s="91">
        <v>63.730143971499302</v>
      </c>
      <c r="G382" s="86">
        <v>17.316707936539</v>
      </c>
      <c r="H382" s="86">
        <v>17.212962328599499</v>
      </c>
      <c r="I382" s="86">
        <v>12.91</v>
      </c>
      <c r="J382" s="86">
        <v>13.38</v>
      </c>
      <c r="K382" s="87">
        <v>0</v>
      </c>
      <c r="L382" s="85">
        <v>1.39999898189</v>
      </c>
      <c r="M382" s="86">
        <v>0</v>
      </c>
      <c r="N382" s="86">
        <v>61.465265558493599</v>
      </c>
      <c r="O382" s="86">
        <v>4.58927359131025</v>
      </c>
      <c r="P382" s="86">
        <v>0.89900000000000002</v>
      </c>
      <c r="Q382" s="88">
        <v>2.0552999999999999</v>
      </c>
      <c r="R382" s="85">
        <v>0</v>
      </c>
      <c r="S382" s="86">
        <v>0.2</v>
      </c>
      <c r="T382" s="86">
        <v>2.21</v>
      </c>
      <c r="U382" s="88">
        <v>2.1179763734058898</v>
      </c>
      <c r="V382" s="89">
        <v>4.3899999999999997</v>
      </c>
      <c r="W382" s="85">
        <v>44.863612655069304</v>
      </c>
      <c r="X382" s="88">
        <v>48</v>
      </c>
      <c r="Y382" s="85">
        <v>100</v>
      </c>
      <c r="Z382" s="88"/>
      <c r="AA382" s="85">
        <v>0.04</v>
      </c>
      <c r="AB382" s="91">
        <v>0.17</v>
      </c>
      <c r="AC382" s="86">
        <v>0</v>
      </c>
      <c r="AD382" s="86">
        <v>0.05</v>
      </c>
      <c r="AE382" s="86">
        <v>0.01</v>
      </c>
      <c r="AF382" s="88">
        <v>0</v>
      </c>
      <c r="AG382" s="85">
        <v>0.42178480592500001</v>
      </c>
      <c r="AH382" s="86">
        <v>8.2782999999999995E-2</v>
      </c>
      <c r="AI382" s="88">
        <v>1.4089395303599999E-7</v>
      </c>
      <c r="AJ382" s="150">
        <v>1.88</v>
      </c>
      <c r="AK382" s="151">
        <v>5</v>
      </c>
    </row>
    <row r="383" spans="1:37" x14ac:dyDescent="0.2">
      <c r="A383" s="149" t="s">
        <v>1098</v>
      </c>
      <c r="B383" s="66" t="s">
        <v>1099</v>
      </c>
      <c r="C383" s="67">
        <v>67</v>
      </c>
      <c r="D383" s="84" t="s">
        <v>339</v>
      </c>
      <c r="E383" s="85">
        <v>71.745155566894397</v>
      </c>
      <c r="F383" s="91">
        <v>71.484234573771104</v>
      </c>
      <c r="G383" s="86">
        <v>20.177890134867202</v>
      </c>
      <c r="H383" s="86">
        <v>20.140781371400699</v>
      </c>
      <c r="I383" s="86">
        <v>11.16</v>
      </c>
      <c r="J383" s="86">
        <v>26.35</v>
      </c>
      <c r="K383" s="87">
        <v>0</v>
      </c>
      <c r="L383" s="85">
        <v>1.1868220753900001E-7</v>
      </c>
      <c r="M383" s="86">
        <v>0</v>
      </c>
      <c r="N383" s="86">
        <v>68.828891598443903</v>
      </c>
      <c r="O383" s="86">
        <v>3.9105045600682402</v>
      </c>
      <c r="P383" s="86">
        <v>0.60899999999999999</v>
      </c>
      <c r="Q383" s="88">
        <v>1.2370000000000001</v>
      </c>
      <c r="R383" s="85">
        <v>0</v>
      </c>
      <c r="S383" s="86">
        <v>0.3</v>
      </c>
      <c r="T383" s="86">
        <v>2.0099999999999998</v>
      </c>
      <c r="U383" s="88">
        <v>0.87669453689422805</v>
      </c>
      <c r="V383" s="89">
        <v>4.37</v>
      </c>
      <c r="W383" s="85">
        <v>48.7118356341104</v>
      </c>
      <c r="X383" s="88">
        <v>47.333333333299997</v>
      </c>
      <c r="Y383" s="85">
        <v>100</v>
      </c>
      <c r="Z383" s="88"/>
      <c r="AA383" s="85">
        <v>0</v>
      </c>
      <c r="AB383" s="91">
        <v>0.16</v>
      </c>
      <c r="AC383" s="86">
        <v>0</v>
      </c>
      <c r="AD383" s="86">
        <v>0</v>
      </c>
      <c r="AE383" s="86">
        <v>0</v>
      </c>
      <c r="AF383" s="88">
        <v>0</v>
      </c>
      <c r="AG383" s="85">
        <v>3.6673359001000001E-8</v>
      </c>
      <c r="AH383" s="86">
        <v>0.15909899999999999</v>
      </c>
      <c r="AI383" s="88">
        <v>4.0451248778599999E-2</v>
      </c>
      <c r="AJ383" s="150">
        <v>1.83</v>
      </c>
      <c r="AK383" s="151">
        <v>3</v>
      </c>
    </row>
    <row r="384" spans="1:37" x14ac:dyDescent="0.2">
      <c r="A384" s="149" t="s">
        <v>1100</v>
      </c>
      <c r="B384" s="66" t="s">
        <v>1101</v>
      </c>
      <c r="C384" s="67">
        <v>67</v>
      </c>
      <c r="D384" s="84" t="s">
        <v>339</v>
      </c>
      <c r="E384" s="85">
        <v>67.3412368798611</v>
      </c>
      <c r="F384" s="91">
        <v>67.081141399649297</v>
      </c>
      <c r="G384" s="86">
        <v>20.6171814040122</v>
      </c>
      <c r="H384" s="86">
        <v>20.4779044694472</v>
      </c>
      <c r="I384" s="86">
        <v>46.87</v>
      </c>
      <c r="J384" s="86">
        <v>41.43</v>
      </c>
      <c r="K384" s="87">
        <v>0</v>
      </c>
      <c r="L384" s="85">
        <v>3.7688054561099999E-8</v>
      </c>
      <c r="M384" s="86">
        <v>3.2972198710961298E-3</v>
      </c>
      <c r="N384" s="86">
        <v>63.739814080610103</v>
      </c>
      <c r="O384" s="86">
        <v>1.47202635235987</v>
      </c>
      <c r="P384" s="86">
        <v>1.52</v>
      </c>
      <c r="Q384" s="88">
        <v>1.7899</v>
      </c>
      <c r="R384" s="85">
        <v>1.8321729571271501E-2</v>
      </c>
      <c r="S384" s="86">
        <v>0.5</v>
      </c>
      <c r="T384" s="86">
        <v>2.25</v>
      </c>
      <c r="U384" s="88">
        <v>0.50424962453958899</v>
      </c>
      <c r="V384" s="89">
        <v>4.12</v>
      </c>
      <c r="W384" s="85">
        <v>42.945308940419203</v>
      </c>
      <c r="X384" s="88">
        <v>45.766666666699997</v>
      </c>
      <c r="Y384" s="85"/>
      <c r="Z384" s="88"/>
      <c r="AA384" s="85">
        <v>0</v>
      </c>
      <c r="AB384" s="91">
        <v>0</v>
      </c>
      <c r="AC384" s="86">
        <v>0</v>
      </c>
      <c r="AD384" s="86">
        <v>0</v>
      </c>
      <c r="AE384" s="86">
        <v>0</v>
      </c>
      <c r="AF384" s="88">
        <v>0</v>
      </c>
      <c r="AG384" s="85">
        <v>3.5002532666699999E-8</v>
      </c>
      <c r="AH384" s="86">
        <v>0.34312999999999999</v>
      </c>
      <c r="AI384" s="88">
        <v>0.44496091914500002</v>
      </c>
      <c r="AJ384" s="150">
        <v>1.81</v>
      </c>
      <c r="AK384" s="151">
        <v>2</v>
      </c>
    </row>
    <row r="385" spans="1:37" x14ac:dyDescent="0.2">
      <c r="A385" s="149" t="s">
        <v>1102</v>
      </c>
      <c r="B385" s="66" t="s">
        <v>1103</v>
      </c>
      <c r="C385" s="67">
        <v>67</v>
      </c>
      <c r="D385" s="84" t="s">
        <v>339</v>
      </c>
      <c r="E385" s="85">
        <v>66.910315273951596</v>
      </c>
      <c r="F385" s="91">
        <v>66.713192531374403</v>
      </c>
      <c r="G385" s="86">
        <v>13.108050198959299</v>
      </c>
      <c r="H385" s="86">
        <v>13.022344658708301</v>
      </c>
      <c r="I385" s="86">
        <v>15.88</v>
      </c>
      <c r="J385" s="86">
        <v>51.05</v>
      </c>
      <c r="K385" s="87">
        <v>1.3599999999999999E-2</v>
      </c>
      <c r="L385" s="85">
        <v>6.0000601942500002E-2</v>
      </c>
      <c r="M385" s="86">
        <v>0</v>
      </c>
      <c r="N385" s="86">
        <v>64.725486538581094</v>
      </c>
      <c r="O385" s="86">
        <v>1.69350936614364</v>
      </c>
      <c r="P385" s="86">
        <v>3.1789999999999998</v>
      </c>
      <c r="Q385" s="88">
        <v>1.51</v>
      </c>
      <c r="R385" s="85">
        <v>0</v>
      </c>
      <c r="S385" s="86">
        <v>0.3</v>
      </c>
      <c r="T385" s="86">
        <v>3.25</v>
      </c>
      <c r="U385" s="88">
        <v>0.93419038873584304</v>
      </c>
      <c r="V385" s="89">
        <v>3.96</v>
      </c>
      <c r="W385" s="85">
        <v>45.482298943348901</v>
      </c>
      <c r="X385" s="88">
        <v>35.066666666700002</v>
      </c>
      <c r="Y385" s="85">
        <v>100</v>
      </c>
      <c r="Z385" s="88"/>
      <c r="AA385" s="85">
        <v>0</v>
      </c>
      <c r="AB385" s="91">
        <v>0</v>
      </c>
      <c r="AC385" s="86">
        <v>0</v>
      </c>
      <c r="AD385" s="86">
        <v>0.02</v>
      </c>
      <c r="AE385" s="86">
        <v>0.01</v>
      </c>
      <c r="AF385" s="88">
        <v>0</v>
      </c>
      <c r="AG385" s="85">
        <v>1.5965528112899999E-7</v>
      </c>
      <c r="AH385" s="86">
        <v>0.29104400000000002</v>
      </c>
      <c r="AI385" s="88">
        <v>0.16180400590300001</v>
      </c>
      <c r="AJ385" s="150">
        <v>1.88</v>
      </c>
      <c r="AK385" s="151">
        <v>2</v>
      </c>
    </row>
    <row r="386" spans="1:37" x14ac:dyDescent="0.2">
      <c r="A386" s="149" t="s">
        <v>1104</v>
      </c>
      <c r="B386" s="66" t="s">
        <v>1105</v>
      </c>
      <c r="C386" s="67">
        <v>68</v>
      </c>
      <c r="D386" s="84" t="s">
        <v>339</v>
      </c>
      <c r="E386" s="85">
        <v>66.374187936611506</v>
      </c>
      <c r="F386" s="91">
        <v>66.271439832558599</v>
      </c>
      <c r="G386" s="86">
        <v>21.381391176710402</v>
      </c>
      <c r="H386" s="86">
        <v>21.359645546223099</v>
      </c>
      <c r="I386" s="86">
        <v>65.540000000000006</v>
      </c>
      <c r="J386" s="86">
        <v>107.38</v>
      </c>
      <c r="K386" s="87">
        <v>0</v>
      </c>
      <c r="L386" s="85">
        <v>2.0737886301999999E-8</v>
      </c>
      <c r="M386" s="86">
        <v>1.22021971970529E-3</v>
      </c>
      <c r="N386" s="86">
        <v>62.770036575798102</v>
      </c>
      <c r="O386" s="86">
        <v>5.2107649789369201</v>
      </c>
      <c r="P386" s="86">
        <v>5.2830000000000004</v>
      </c>
      <c r="Q386" s="88">
        <v>1.6188</v>
      </c>
      <c r="R386" s="85">
        <v>1.2795086686712301E-2</v>
      </c>
      <c r="S386" s="86">
        <v>0.4</v>
      </c>
      <c r="T386" s="86">
        <v>2.33</v>
      </c>
      <c r="U386" s="88">
        <v>1.0225882736687599</v>
      </c>
      <c r="V386" s="89">
        <v>4.04</v>
      </c>
      <c r="W386" s="85">
        <v>40.6555228526638</v>
      </c>
      <c r="X386" s="88"/>
      <c r="Y386" s="85">
        <v>100</v>
      </c>
      <c r="Z386" s="88">
        <v>-100</v>
      </c>
      <c r="AA386" s="85">
        <v>0</v>
      </c>
      <c r="AB386" s="91">
        <v>0</v>
      </c>
      <c r="AC386" s="86">
        <v>0.03</v>
      </c>
      <c r="AD386" s="86">
        <v>0.03</v>
      </c>
      <c r="AE386" s="86">
        <v>0.01</v>
      </c>
      <c r="AF386" s="88">
        <v>2.9990204591899998E-7</v>
      </c>
      <c r="AG386" s="85">
        <v>1.8404387191299999E-3</v>
      </c>
      <c r="AH386" s="86">
        <v>1.361723</v>
      </c>
      <c r="AI386" s="88">
        <v>1.0112749132200001</v>
      </c>
      <c r="AJ386" s="150">
        <v>2.06</v>
      </c>
      <c r="AK386" s="151">
        <v>2</v>
      </c>
    </row>
    <row r="387" spans="1:37" x14ac:dyDescent="0.2">
      <c r="A387" s="149" t="s">
        <v>1106</v>
      </c>
      <c r="B387" s="66" t="s">
        <v>1107</v>
      </c>
      <c r="C387" s="67">
        <v>67</v>
      </c>
      <c r="D387" s="84" t="s">
        <v>339</v>
      </c>
      <c r="E387" s="85">
        <v>40.313111545988299</v>
      </c>
      <c r="F387" s="91">
        <v>40.078015209025601</v>
      </c>
      <c r="G387" s="86">
        <v>23.696134701007399</v>
      </c>
      <c r="H387" s="86">
        <v>23.4912462732634</v>
      </c>
      <c r="I387" s="86">
        <v>81.349999999999994</v>
      </c>
      <c r="J387" s="86">
        <v>214.94</v>
      </c>
      <c r="K387" s="87">
        <v>0</v>
      </c>
      <c r="L387" s="85">
        <v>2.7774927263E-8</v>
      </c>
      <c r="M387" s="86">
        <v>0</v>
      </c>
      <c r="N387" s="86">
        <v>46.692701133536097</v>
      </c>
      <c r="O387" s="86">
        <v>13.607977437550399</v>
      </c>
      <c r="P387" s="86">
        <v>14.342000000000001</v>
      </c>
      <c r="Q387" s="88">
        <v>2.4079000000000002</v>
      </c>
      <c r="R387" s="85">
        <v>0</v>
      </c>
      <c r="S387" s="86">
        <v>0.4</v>
      </c>
      <c r="T387" s="86">
        <v>2.92</v>
      </c>
      <c r="U387" s="88">
        <v>1.6719421058852899</v>
      </c>
      <c r="V387" s="89">
        <v>3.07</v>
      </c>
      <c r="W387" s="85">
        <v>28.4366215100431</v>
      </c>
      <c r="X387" s="88"/>
      <c r="Y387" s="85">
        <v>100</v>
      </c>
      <c r="Z387" s="88">
        <v>-84.12</v>
      </c>
      <c r="AA387" s="85">
        <v>1.97</v>
      </c>
      <c r="AB387" s="91">
        <v>2.0499999999999998</v>
      </c>
      <c r="AC387" s="86">
        <v>0.61</v>
      </c>
      <c r="AD387" s="86">
        <v>0.67</v>
      </c>
      <c r="AE387" s="86">
        <v>0</v>
      </c>
      <c r="AF387" s="88">
        <v>7.0503524412599993E-8</v>
      </c>
      <c r="AG387" s="85">
        <v>6.4400584256200004E-3</v>
      </c>
      <c r="AH387" s="86">
        <v>1.063018</v>
      </c>
      <c r="AI387" s="88">
        <v>2.34615699082</v>
      </c>
      <c r="AJ387" s="150">
        <v>1.8</v>
      </c>
      <c r="AK387" s="151">
        <v>1</v>
      </c>
    </row>
    <row r="388" spans="1:37" x14ac:dyDescent="0.2">
      <c r="A388" s="149" t="s">
        <v>1108</v>
      </c>
      <c r="B388" s="66" t="s">
        <v>1109</v>
      </c>
      <c r="C388" s="67">
        <v>67</v>
      </c>
      <c r="D388" s="84" t="s">
        <v>339</v>
      </c>
      <c r="E388" s="85">
        <v>77.949743546446598</v>
      </c>
      <c r="F388" s="91">
        <v>77.470080418768603</v>
      </c>
      <c r="G388" s="86">
        <v>33.717310087173097</v>
      </c>
      <c r="H388" s="86">
        <v>33.584334170589102</v>
      </c>
      <c r="I388" s="86">
        <v>11.13</v>
      </c>
      <c r="J388" s="86">
        <v>12.01</v>
      </c>
      <c r="K388" s="87">
        <v>0</v>
      </c>
      <c r="L388" s="85">
        <v>0.42999992598100001</v>
      </c>
      <c r="M388" s="86">
        <v>2.1943534327288198E-3</v>
      </c>
      <c r="N388" s="86">
        <v>71.151294856169002</v>
      </c>
      <c r="O388" s="86">
        <v>21.9676906779661</v>
      </c>
      <c r="P388" s="86">
        <v>0.40699999999999997</v>
      </c>
      <c r="Q388" s="88">
        <v>1.1668000000000001</v>
      </c>
      <c r="R388" s="85">
        <v>4.8167236645633603E-3</v>
      </c>
      <c r="S388" s="86">
        <v>0.3</v>
      </c>
      <c r="T388" s="86">
        <v>1.05</v>
      </c>
      <c r="U388" s="88">
        <v>1.08755303206197</v>
      </c>
      <c r="V388" s="89">
        <v>4.4000000000000004</v>
      </c>
      <c r="W388" s="85">
        <v>37.9786584023392</v>
      </c>
      <c r="X388" s="88">
        <v>40.4</v>
      </c>
      <c r="Y388" s="85"/>
      <c r="Z388" s="88"/>
      <c r="AA388" s="85">
        <v>0</v>
      </c>
      <c r="AB388" s="91">
        <v>0</v>
      </c>
      <c r="AC388" s="86">
        <v>0</v>
      </c>
      <c r="AD388" s="86">
        <v>0</v>
      </c>
      <c r="AE388" s="86">
        <v>0</v>
      </c>
      <c r="AF388" s="88">
        <v>3.51979905538</v>
      </c>
      <c r="AG388" s="85">
        <v>0.39368879604399998</v>
      </c>
      <c r="AH388" s="86">
        <v>0.13919200000000001</v>
      </c>
      <c r="AI388" s="88">
        <v>2.5226223830900001E-2</v>
      </c>
      <c r="AJ388" s="150">
        <v>2.54</v>
      </c>
      <c r="AK388" s="151">
        <v>24</v>
      </c>
    </row>
    <row r="389" spans="1:37" x14ac:dyDescent="0.2">
      <c r="A389" s="149" t="s">
        <v>1110</v>
      </c>
      <c r="B389" s="66" t="s">
        <v>1111</v>
      </c>
      <c r="C389" s="67">
        <v>67</v>
      </c>
      <c r="D389" s="84" t="s">
        <v>339</v>
      </c>
      <c r="E389" s="85">
        <v>66.1292889788308</v>
      </c>
      <c r="F389" s="91">
        <v>65.954205416221399</v>
      </c>
      <c r="G389" s="86">
        <v>23.818185952386401</v>
      </c>
      <c r="H389" s="86">
        <v>23.7044953273153</v>
      </c>
      <c r="I389" s="86">
        <v>21.28</v>
      </c>
      <c r="J389" s="86">
        <v>34.07</v>
      </c>
      <c r="K389" s="87">
        <v>0</v>
      </c>
      <c r="L389" s="85">
        <v>8.3063104744499994E-8</v>
      </c>
      <c r="M389" s="86">
        <v>2.3440731890909498E-2</v>
      </c>
      <c r="N389" s="86">
        <v>59.1203164998836</v>
      </c>
      <c r="O389" s="86">
        <v>2.3383885452850999</v>
      </c>
      <c r="P389" s="86">
        <v>0.90700000000000003</v>
      </c>
      <c r="Q389" s="88">
        <v>0.90949999999999998</v>
      </c>
      <c r="R389" s="85">
        <v>0.21224984839296501</v>
      </c>
      <c r="S389" s="86">
        <v>0.9</v>
      </c>
      <c r="T389" s="86">
        <v>1.51</v>
      </c>
      <c r="U389" s="88">
        <v>0.70715568794197203</v>
      </c>
      <c r="V389" s="89">
        <v>4.18</v>
      </c>
      <c r="W389" s="85">
        <v>31.842371037817401</v>
      </c>
      <c r="X389" s="88">
        <v>32.6</v>
      </c>
      <c r="Y389" s="85"/>
      <c r="Z389" s="88"/>
      <c r="AA389" s="85">
        <v>0</v>
      </c>
      <c r="AB389" s="91">
        <v>0</v>
      </c>
      <c r="AC389" s="86">
        <v>0</v>
      </c>
      <c r="AD389" s="86">
        <v>0</v>
      </c>
      <c r="AE389" s="86">
        <v>0</v>
      </c>
      <c r="AF389" s="88">
        <v>6.7991979474100005E-7</v>
      </c>
      <c r="AG389" s="85">
        <v>3.74900126587E-2</v>
      </c>
      <c r="AH389" s="86">
        <v>0.103103</v>
      </c>
      <c r="AI389" s="88">
        <v>0.12135299278599999</v>
      </c>
      <c r="AJ389" s="150">
        <v>2.14</v>
      </c>
      <c r="AK389" s="151">
        <v>16</v>
      </c>
    </row>
    <row r="390" spans="1:37" x14ac:dyDescent="0.2">
      <c r="A390" s="149" t="s">
        <v>1112</v>
      </c>
      <c r="B390" s="66" t="s">
        <v>1113</v>
      </c>
      <c r="C390" s="67">
        <v>67</v>
      </c>
      <c r="D390" s="84" t="s">
        <v>339</v>
      </c>
      <c r="E390" s="85">
        <v>62.583603816268301</v>
      </c>
      <c r="F390" s="91">
        <v>61.865594570669799</v>
      </c>
      <c r="G390" s="86">
        <v>16.493311694698502</v>
      </c>
      <c r="H390" s="86">
        <v>16.206845677190898</v>
      </c>
      <c r="I390" s="86">
        <v>61.12</v>
      </c>
      <c r="J390" s="86">
        <v>78.22</v>
      </c>
      <c r="K390" s="87">
        <v>1.37E-2</v>
      </c>
      <c r="L390" s="85">
        <v>1.4763103866099999E-7</v>
      </c>
      <c r="M390" s="86">
        <v>0</v>
      </c>
      <c r="N390" s="86">
        <v>59.061431285623797</v>
      </c>
      <c r="O390" s="86">
        <v>3.98965831896989</v>
      </c>
      <c r="P390" s="86">
        <v>3.2029999999999998</v>
      </c>
      <c r="Q390" s="88">
        <v>1.3796999999999999</v>
      </c>
      <c r="R390" s="85">
        <v>0</v>
      </c>
      <c r="S390" s="86">
        <v>0.6</v>
      </c>
      <c r="T390" s="86">
        <v>2.83</v>
      </c>
      <c r="U390" s="88">
        <v>0.61350447526310603</v>
      </c>
      <c r="V390" s="89">
        <v>3.99</v>
      </c>
      <c r="W390" s="85">
        <v>42.793833414336397</v>
      </c>
      <c r="X390" s="88"/>
      <c r="Y390" s="85"/>
      <c r="Z390" s="88">
        <v>-100</v>
      </c>
      <c r="AA390" s="85">
        <v>1.1299999999999999</v>
      </c>
      <c r="AB390" s="91">
        <v>0.1</v>
      </c>
      <c r="AC390" s="86">
        <v>0.28999999999999998</v>
      </c>
      <c r="AD390" s="86">
        <v>0.21</v>
      </c>
      <c r="AE390" s="86">
        <v>0</v>
      </c>
      <c r="AF390" s="88">
        <v>1.05077530392E-6</v>
      </c>
      <c r="AG390" s="85">
        <v>4.11703750841E-2</v>
      </c>
      <c r="AH390" s="86">
        <v>0.44723299999999999</v>
      </c>
      <c r="AI390" s="88">
        <v>0.76856868524800004</v>
      </c>
      <c r="AJ390" s="150">
        <v>2.1800000000000002</v>
      </c>
      <c r="AK390" s="151">
        <v>15</v>
      </c>
    </row>
    <row r="391" spans="1:37" x14ac:dyDescent="0.2">
      <c r="A391" s="149" t="s">
        <v>1114</v>
      </c>
      <c r="B391" s="66" t="s">
        <v>1115</v>
      </c>
      <c r="C391" s="67">
        <v>67</v>
      </c>
      <c r="D391" s="84" t="s">
        <v>339</v>
      </c>
      <c r="E391" s="85">
        <v>48.861224300079002</v>
      </c>
      <c r="F391" s="91">
        <v>48.654772787134199</v>
      </c>
      <c r="G391" s="86">
        <v>21.434160172288198</v>
      </c>
      <c r="H391" s="86">
        <v>21.2741893001565</v>
      </c>
      <c r="I391" s="86">
        <v>62.53</v>
      </c>
      <c r="J391" s="86">
        <v>111.51</v>
      </c>
      <c r="K391" s="87">
        <v>0</v>
      </c>
      <c r="L391" s="85">
        <v>8.1414291938600002E-8</v>
      </c>
      <c r="M391" s="86">
        <v>1.93315995453702E-5</v>
      </c>
      <c r="N391" s="86">
        <v>45.310120841027597</v>
      </c>
      <c r="O391" s="86">
        <v>2.9887873598420001</v>
      </c>
      <c r="P391" s="86">
        <v>5.024</v>
      </c>
      <c r="Q391" s="88">
        <v>1.7343999999999999</v>
      </c>
      <c r="R391" s="85">
        <v>1.2868908716540801E-2</v>
      </c>
      <c r="S391" s="86">
        <v>1</v>
      </c>
      <c r="T391" s="86">
        <v>2.08</v>
      </c>
      <c r="U391" s="88">
        <v>3.2834699347721701</v>
      </c>
      <c r="V391" s="89">
        <v>3.89</v>
      </c>
      <c r="W391" s="85">
        <v>34.590890998716297</v>
      </c>
      <c r="X391" s="88"/>
      <c r="Y391" s="85">
        <v>-100</v>
      </c>
      <c r="Z391" s="88">
        <v>-100</v>
      </c>
      <c r="AA391" s="85">
        <v>0.15</v>
      </c>
      <c r="AB391" s="91">
        <v>0.3</v>
      </c>
      <c r="AC391" s="86">
        <v>0.16</v>
      </c>
      <c r="AD391" s="86">
        <v>0.18</v>
      </c>
      <c r="AE391" s="86">
        <v>0</v>
      </c>
      <c r="AF391" s="88">
        <v>1.47109991268</v>
      </c>
      <c r="AG391" s="85">
        <v>1.9163592967</v>
      </c>
      <c r="AH391" s="86">
        <v>1.935967</v>
      </c>
      <c r="AI391" s="88">
        <v>1.90119675244</v>
      </c>
      <c r="AJ391" s="150">
        <v>1.92</v>
      </c>
      <c r="AK391" s="151">
        <v>6</v>
      </c>
    </row>
    <row r="392" spans="1:37" x14ac:dyDescent="0.2">
      <c r="A392" s="149" t="s">
        <v>1116</v>
      </c>
      <c r="B392" s="66" t="s">
        <v>1117</v>
      </c>
      <c r="C392" s="67">
        <v>67</v>
      </c>
      <c r="D392" s="84" t="s">
        <v>339</v>
      </c>
      <c r="E392" s="85">
        <v>77.477637341807906</v>
      </c>
      <c r="F392" s="91">
        <v>76.755740891602599</v>
      </c>
      <c r="G392" s="86">
        <v>27.5207898111777</v>
      </c>
      <c r="H392" s="86">
        <v>27.294945111672099</v>
      </c>
      <c r="I392" s="86">
        <v>47.71</v>
      </c>
      <c r="J392" s="86">
        <v>61.61</v>
      </c>
      <c r="K392" s="87">
        <v>8.9999999999999993E-3</v>
      </c>
      <c r="L392" s="85">
        <v>0</v>
      </c>
      <c r="M392" s="86">
        <v>7.9402334003930708E-3</v>
      </c>
      <c r="N392" s="86">
        <v>72.795641038189899</v>
      </c>
      <c r="O392" s="86">
        <v>14.580123925918301</v>
      </c>
      <c r="P392" s="86">
        <v>1.2729999999999999</v>
      </c>
      <c r="Q392" s="88">
        <v>1.7655000000000001</v>
      </c>
      <c r="R392" s="85">
        <v>2.89939112786315E-2</v>
      </c>
      <c r="S392" s="86">
        <v>0.6</v>
      </c>
      <c r="T392" s="86">
        <v>2.4900000000000002</v>
      </c>
      <c r="U392" s="88">
        <v>0.36377128384645802</v>
      </c>
      <c r="V392" s="89">
        <v>4.3</v>
      </c>
      <c r="W392" s="85">
        <v>43.7898974779105</v>
      </c>
      <c r="X392" s="88">
        <v>41.666666666700003</v>
      </c>
      <c r="Y392" s="85"/>
      <c r="Z392" s="88"/>
      <c r="AA392" s="85">
        <v>0.52</v>
      </c>
      <c r="AB392" s="91">
        <v>1.1000000000000001</v>
      </c>
      <c r="AC392" s="86">
        <v>0.05</v>
      </c>
      <c r="AD392" s="86">
        <v>0.17</v>
      </c>
      <c r="AE392" s="86">
        <v>0.25</v>
      </c>
      <c r="AF392" s="88">
        <v>0</v>
      </c>
      <c r="AG392" s="85">
        <v>4.4962783488299998E-9</v>
      </c>
      <c r="AH392" s="86">
        <v>0.483539</v>
      </c>
      <c r="AI392" s="88">
        <v>0.220129937655</v>
      </c>
      <c r="AJ392" s="150">
        <v>1.83</v>
      </c>
      <c r="AK392" s="151">
        <v>7</v>
      </c>
    </row>
    <row r="393" spans="1:37" x14ac:dyDescent="0.2">
      <c r="A393" s="149" t="s">
        <v>1118</v>
      </c>
      <c r="B393" s="66" t="s">
        <v>1119</v>
      </c>
      <c r="C393" s="67">
        <v>67</v>
      </c>
      <c r="D393" s="84" t="s">
        <v>339</v>
      </c>
      <c r="E393" s="85">
        <v>76.356033110017606</v>
      </c>
      <c r="F393" s="91">
        <v>76.226921256114906</v>
      </c>
      <c r="G393" s="86">
        <v>22.4224252944468</v>
      </c>
      <c r="H393" s="86">
        <v>22.3693459767312</v>
      </c>
      <c r="I393" s="86">
        <v>32.82</v>
      </c>
      <c r="J393" s="86">
        <v>37.36</v>
      </c>
      <c r="K393" s="87">
        <v>0</v>
      </c>
      <c r="L393" s="85">
        <v>1.3187345099900001E-9</v>
      </c>
      <c r="M393" s="86">
        <v>8.3976685814724505E-3</v>
      </c>
      <c r="N393" s="86">
        <v>74.706330491565396</v>
      </c>
      <c r="O393" s="86">
        <v>6.5546978232144104</v>
      </c>
      <c r="P393" s="86">
        <v>0.32300000000000001</v>
      </c>
      <c r="Q393" s="88">
        <v>1.6099000000000001</v>
      </c>
      <c r="R393" s="85">
        <v>3.6978829620042501E-2</v>
      </c>
      <c r="S393" s="86">
        <v>0.6</v>
      </c>
      <c r="T393" s="86">
        <v>1.89</v>
      </c>
      <c r="U393" s="88">
        <v>0.29982641628530898</v>
      </c>
      <c r="V393" s="89">
        <v>4.4800000000000004</v>
      </c>
      <c r="W393" s="85">
        <v>50.098554912220102</v>
      </c>
      <c r="X393" s="88">
        <v>51.6</v>
      </c>
      <c r="Y393" s="85">
        <v>100</v>
      </c>
      <c r="Z393" s="88">
        <v>100</v>
      </c>
      <c r="AA393" s="85">
        <v>0.21</v>
      </c>
      <c r="AB393" s="91">
        <v>0.25</v>
      </c>
      <c r="AC393" s="86">
        <v>0</v>
      </c>
      <c r="AD393" s="86">
        <v>0</v>
      </c>
      <c r="AE393" s="86">
        <v>0.17</v>
      </c>
      <c r="AF393" s="88">
        <v>0</v>
      </c>
      <c r="AG393" s="85">
        <v>4.0667357642399997E-9</v>
      </c>
      <c r="AH393" s="86">
        <v>0.347937</v>
      </c>
      <c r="AI393" s="88">
        <v>0.11053298483399999</v>
      </c>
      <c r="AJ393" s="150">
        <v>1.71</v>
      </c>
      <c r="AK393" s="151">
        <v>3</v>
      </c>
    </row>
    <row r="394" spans="1:37" x14ac:dyDescent="0.2">
      <c r="A394" s="149" t="s">
        <v>1120</v>
      </c>
      <c r="B394" s="66" t="s">
        <v>1121</v>
      </c>
      <c r="C394" s="67">
        <v>67</v>
      </c>
      <c r="D394" s="84" t="s">
        <v>339</v>
      </c>
      <c r="E394" s="85">
        <v>65.625640125245098</v>
      </c>
      <c r="F394" s="91">
        <v>64.925526000058497</v>
      </c>
      <c r="G394" s="86">
        <v>29.704737658385302</v>
      </c>
      <c r="H394" s="86">
        <v>29.332367658677899</v>
      </c>
      <c r="I394" s="86">
        <v>23.4</v>
      </c>
      <c r="J394" s="86">
        <v>28.16</v>
      </c>
      <c r="K394" s="87">
        <v>0</v>
      </c>
      <c r="L394" s="85">
        <v>0</v>
      </c>
      <c r="M394" s="86">
        <v>9.0417603046936499E-3</v>
      </c>
      <c r="N394" s="86">
        <v>61.579894962534603</v>
      </c>
      <c r="O394" s="86">
        <v>7.8625307045192701</v>
      </c>
      <c r="P394" s="86">
        <v>0.59699999999999998</v>
      </c>
      <c r="Q394" s="88">
        <v>0.89410000000000001</v>
      </c>
      <c r="R394" s="85">
        <v>4.9850448654037899E-2</v>
      </c>
      <c r="S394" s="86">
        <v>1.4</v>
      </c>
      <c r="T394" s="86">
        <v>1.91</v>
      </c>
      <c r="U394" s="88">
        <v>0.61817809381675604</v>
      </c>
      <c r="V394" s="89">
        <v>4.25</v>
      </c>
      <c r="W394" s="85">
        <v>45.798204070461203</v>
      </c>
      <c r="X394" s="88">
        <v>45</v>
      </c>
      <c r="Y394" s="85">
        <v>100</v>
      </c>
      <c r="Z394" s="88"/>
      <c r="AA394" s="85">
        <v>0</v>
      </c>
      <c r="AB394" s="91">
        <v>0</v>
      </c>
      <c r="AC394" s="86">
        <v>0</v>
      </c>
      <c r="AD394" s="86">
        <v>7.0000000000000007E-2</v>
      </c>
      <c r="AE394" s="86">
        <v>0.27</v>
      </c>
      <c r="AF394" s="88">
        <v>9.8010899161999999E-9</v>
      </c>
      <c r="AG394" s="85">
        <v>0</v>
      </c>
      <c r="AH394" s="86">
        <v>0.24596899999999999</v>
      </c>
      <c r="AI394" s="88">
        <v>2.2013043157099999E-2</v>
      </c>
      <c r="AJ394" s="150">
        <v>1.95</v>
      </c>
      <c r="AK394" s="151">
        <v>5</v>
      </c>
    </row>
    <row r="395" spans="1:37" x14ac:dyDescent="0.2">
      <c r="A395" s="149" t="s">
        <v>1122</v>
      </c>
      <c r="B395" s="66" t="s">
        <v>1123</v>
      </c>
      <c r="C395" s="67">
        <v>67</v>
      </c>
      <c r="D395" s="84" t="s">
        <v>339</v>
      </c>
      <c r="E395" s="85">
        <v>74.432017929337306</v>
      </c>
      <c r="F395" s="91">
        <v>74.149674811038807</v>
      </c>
      <c r="G395" s="86">
        <v>23.4421690982598</v>
      </c>
      <c r="H395" s="86">
        <v>23.264194058709801</v>
      </c>
      <c r="I395" s="86">
        <v>16.84</v>
      </c>
      <c r="J395" s="86">
        <v>14.02</v>
      </c>
      <c r="K395" s="87">
        <v>0</v>
      </c>
      <c r="L395" s="85">
        <v>2.7895776721900001E-8</v>
      </c>
      <c r="M395" s="86">
        <v>1.2429934942714899E-2</v>
      </c>
      <c r="N395" s="86">
        <v>72.1482293951739</v>
      </c>
      <c r="O395" s="86">
        <v>11.4874746426381</v>
      </c>
      <c r="P395" s="86">
        <v>0.56999999999999995</v>
      </c>
      <c r="Q395" s="88">
        <v>0.76900000000000002</v>
      </c>
      <c r="R395" s="85">
        <v>3.5056967572305003E-2</v>
      </c>
      <c r="S395" s="86">
        <v>0.6</v>
      </c>
      <c r="T395" s="86">
        <v>1.83</v>
      </c>
      <c r="U395" s="88">
        <v>0.266962559325013</v>
      </c>
      <c r="V395" s="89">
        <v>4.2699999999999996</v>
      </c>
      <c r="W395" s="85">
        <v>49.569141878353001</v>
      </c>
      <c r="X395" s="88">
        <v>44.833333333299997</v>
      </c>
      <c r="Y395" s="85">
        <v>100</v>
      </c>
      <c r="Z395" s="88">
        <v>100</v>
      </c>
      <c r="AA395" s="85">
        <v>0</v>
      </c>
      <c r="AB395" s="91">
        <v>0.02</v>
      </c>
      <c r="AC395" s="86">
        <v>0.04</v>
      </c>
      <c r="AD395" s="86">
        <v>0.15</v>
      </c>
      <c r="AE395" s="86">
        <v>0.03</v>
      </c>
      <c r="AF395" s="88">
        <v>2.2081559120999999E-7</v>
      </c>
      <c r="AG395" s="85">
        <v>1.7890288412399999E-8</v>
      </c>
      <c r="AH395" s="86">
        <v>8.5136000000000003E-2</v>
      </c>
      <c r="AI395" s="88">
        <v>6.2464233570700002E-2</v>
      </c>
      <c r="AJ395" s="150">
        <v>1.85</v>
      </c>
      <c r="AK395" s="151">
        <v>2</v>
      </c>
    </row>
    <row r="396" spans="1:37" x14ac:dyDescent="0.2">
      <c r="A396" s="149" t="s">
        <v>1124</v>
      </c>
      <c r="B396" s="66" t="s">
        <v>1125</v>
      </c>
      <c r="C396" s="67">
        <v>67</v>
      </c>
      <c r="D396" s="84" t="s">
        <v>339</v>
      </c>
      <c r="E396" s="85">
        <v>67.460201455308095</v>
      </c>
      <c r="F396" s="91">
        <v>66.981030154745596</v>
      </c>
      <c r="G396" s="86">
        <v>35.674112675161297</v>
      </c>
      <c r="H396" s="86">
        <v>35.400209716882202</v>
      </c>
      <c r="I396" s="86">
        <v>17.78</v>
      </c>
      <c r="J396" s="86">
        <v>26.66</v>
      </c>
      <c r="K396" s="87">
        <v>0</v>
      </c>
      <c r="L396" s="85">
        <v>0</v>
      </c>
      <c r="M396" s="86">
        <v>5.8897925956546198E-3</v>
      </c>
      <c r="N396" s="86">
        <v>61.075250552063899</v>
      </c>
      <c r="O396" s="86">
        <v>12.704069093845501</v>
      </c>
      <c r="P396" s="86">
        <v>1.292</v>
      </c>
      <c r="Q396" s="88">
        <v>0.98860000000000003</v>
      </c>
      <c r="R396" s="85">
        <v>3.1169640769890102E-2</v>
      </c>
      <c r="S396" s="86">
        <v>1.5</v>
      </c>
      <c r="T396" s="86">
        <v>1.47</v>
      </c>
      <c r="U396" s="88">
        <v>1.6345206698230099</v>
      </c>
      <c r="V396" s="89">
        <v>4.2300000000000004</v>
      </c>
      <c r="W396" s="85">
        <v>43.058622839385102</v>
      </c>
      <c r="X396" s="88"/>
      <c r="Y396" s="85">
        <v>100</v>
      </c>
      <c r="Z396" s="88">
        <v>-88.24</v>
      </c>
      <c r="AA396" s="85">
        <v>0</v>
      </c>
      <c r="AB396" s="91">
        <v>0</v>
      </c>
      <c r="AC396" s="86">
        <v>0</v>
      </c>
      <c r="AD396" s="86">
        <v>0</v>
      </c>
      <c r="AE396" s="86">
        <v>0.14000000000000001</v>
      </c>
      <c r="AF396" s="88">
        <v>0.88839977567999995</v>
      </c>
      <c r="AG396" s="85">
        <v>3.5614530802299998E-10</v>
      </c>
      <c r="AH396" s="86">
        <v>0.26159300000000002</v>
      </c>
      <c r="AI396" s="88">
        <v>0.28616901676700002</v>
      </c>
      <c r="AJ396" s="150">
        <v>1.88</v>
      </c>
      <c r="AK396" s="151">
        <v>2</v>
      </c>
    </row>
    <row r="397" spans="1:37" x14ac:dyDescent="0.2">
      <c r="A397" s="149" t="s">
        <v>1126</v>
      </c>
      <c r="B397" s="66" t="s">
        <v>1127</v>
      </c>
      <c r="C397" s="67">
        <v>67</v>
      </c>
      <c r="D397" s="84" t="s">
        <v>339</v>
      </c>
      <c r="E397" s="85">
        <v>67.760610026441597</v>
      </c>
      <c r="F397" s="91">
        <v>67.193050399294904</v>
      </c>
      <c r="G397" s="86">
        <v>35.951229935097899</v>
      </c>
      <c r="H397" s="86">
        <v>35.571966560722203</v>
      </c>
      <c r="I397" s="86">
        <v>34.25</v>
      </c>
      <c r="J397" s="86">
        <v>39.659999999999997</v>
      </c>
      <c r="K397" s="87">
        <v>0</v>
      </c>
      <c r="L397" s="85">
        <v>4.3811109069600002E-8</v>
      </c>
      <c r="M397" s="86">
        <v>3.1250532028288298E-4</v>
      </c>
      <c r="N397" s="86">
        <v>73.126054081970295</v>
      </c>
      <c r="O397" s="86">
        <v>9.9122629536299591</v>
      </c>
      <c r="P397" s="86">
        <v>1.548</v>
      </c>
      <c r="Q397" s="88">
        <v>1.2093</v>
      </c>
      <c r="R397" s="85">
        <v>2.96853354442905E-2</v>
      </c>
      <c r="S397" s="86">
        <v>0.6</v>
      </c>
      <c r="T397" s="86">
        <v>1.52</v>
      </c>
      <c r="U397" s="88">
        <v>0.47140834913597401</v>
      </c>
      <c r="V397" s="89">
        <v>4.22</v>
      </c>
      <c r="W397" s="85">
        <v>31.493479738557902</v>
      </c>
      <c r="X397" s="88"/>
      <c r="Y397" s="85"/>
      <c r="Z397" s="88">
        <v>-100</v>
      </c>
      <c r="AA397" s="85">
        <v>0</v>
      </c>
      <c r="AB397" s="91">
        <v>0.19</v>
      </c>
      <c r="AC397" s="86">
        <v>0.12</v>
      </c>
      <c r="AD397" s="86">
        <v>0.17</v>
      </c>
      <c r="AE397" s="86">
        <v>0.03</v>
      </c>
      <c r="AF397" s="88">
        <v>2.8157530504699998E-7</v>
      </c>
      <c r="AG397" s="85">
        <v>2.7602026814999999E-3</v>
      </c>
      <c r="AH397" s="86">
        <v>0.39029000000000003</v>
      </c>
      <c r="AI397" s="88">
        <v>0.77214472650400001</v>
      </c>
      <c r="AJ397" s="150">
        <v>1.99</v>
      </c>
      <c r="AK397" s="151">
        <v>4</v>
      </c>
    </row>
    <row r="398" spans="1:37" x14ac:dyDescent="0.2">
      <c r="A398" s="149" t="s">
        <v>1128</v>
      </c>
      <c r="B398" s="66" t="s">
        <v>1129</v>
      </c>
      <c r="C398" s="67">
        <v>67</v>
      </c>
      <c r="D398" s="84" t="s">
        <v>339</v>
      </c>
      <c r="E398" s="85">
        <v>66.400760408986301</v>
      </c>
      <c r="F398" s="91">
        <v>65.7247426068881</v>
      </c>
      <c r="G398" s="86">
        <v>18.4718977356513</v>
      </c>
      <c r="H398" s="86">
        <v>18.2622522674579</v>
      </c>
      <c r="I398" s="86">
        <v>56.48</v>
      </c>
      <c r="J398" s="86">
        <v>52.21</v>
      </c>
      <c r="K398" s="87">
        <v>5.9200000000000003E-2</v>
      </c>
      <c r="L398" s="85">
        <v>7.6193871503700002E-10</v>
      </c>
      <c r="M398" s="86">
        <v>0</v>
      </c>
      <c r="N398" s="86">
        <v>63.702783663330202</v>
      </c>
      <c r="O398" s="86">
        <v>13.6745359524239</v>
      </c>
      <c r="P398" s="86">
        <v>0.94699999999999995</v>
      </c>
      <c r="Q398" s="88">
        <v>0.96730000000000005</v>
      </c>
      <c r="R398" s="85">
        <v>0</v>
      </c>
      <c r="S398" s="86">
        <v>1.4</v>
      </c>
      <c r="T398" s="86">
        <v>2.13</v>
      </c>
      <c r="U398" s="88">
        <v>0.62804807632516402</v>
      </c>
      <c r="V398" s="89">
        <v>4.08</v>
      </c>
      <c r="W398" s="85">
        <v>45.455143140871499</v>
      </c>
      <c r="X398" s="88"/>
      <c r="Y398" s="85">
        <v>100</v>
      </c>
      <c r="Z398" s="88">
        <v>-100</v>
      </c>
      <c r="AA398" s="85">
        <v>0.05</v>
      </c>
      <c r="AB398" s="91">
        <v>0.32</v>
      </c>
      <c r="AC398" s="86">
        <v>0.01</v>
      </c>
      <c r="AD398" s="86">
        <v>0.09</v>
      </c>
      <c r="AE398" s="86">
        <v>0.12</v>
      </c>
      <c r="AF398" s="88">
        <v>6.7120371090900001E-7</v>
      </c>
      <c r="AG398" s="85">
        <v>2.7288865066100001E-9</v>
      </c>
      <c r="AH398" s="86">
        <v>0.36969400000000002</v>
      </c>
      <c r="AI398" s="88">
        <v>0.17610395522799999</v>
      </c>
      <c r="AJ398" s="150">
        <v>1.97</v>
      </c>
      <c r="AK398" s="151">
        <v>10</v>
      </c>
    </row>
    <row r="399" spans="1:37" x14ac:dyDescent="0.2">
      <c r="A399" s="149" t="s">
        <v>1130</v>
      </c>
      <c r="B399" s="66" t="s">
        <v>1131</v>
      </c>
      <c r="C399" s="67">
        <v>67</v>
      </c>
      <c r="D399" s="84" t="s">
        <v>339</v>
      </c>
      <c r="E399" s="85">
        <v>78.630335748044899</v>
      </c>
      <c r="F399" s="91">
        <v>78.419092936168397</v>
      </c>
      <c r="G399" s="86">
        <v>26.1855736095849</v>
      </c>
      <c r="H399" s="86">
        <v>26.069283374764002</v>
      </c>
      <c r="I399" s="86">
        <v>12.51</v>
      </c>
      <c r="J399" s="86">
        <v>15.41</v>
      </c>
      <c r="K399" s="87">
        <v>0</v>
      </c>
      <c r="L399" s="85">
        <v>1.20024195797E-9</v>
      </c>
      <c r="M399" s="86">
        <v>0</v>
      </c>
      <c r="N399" s="86">
        <v>74.443569036832798</v>
      </c>
      <c r="O399" s="86">
        <v>14.668373394016999</v>
      </c>
      <c r="P399" s="86">
        <v>0.16</v>
      </c>
      <c r="Q399" s="88">
        <v>0.9365</v>
      </c>
      <c r="R399" s="85">
        <v>0</v>
      </c>
      <c r="S399" s="86">
        <v>0.8</v>
      </c>
      <c r="T399" s="86">
        <v>1.43</v>
      </c>
      <c r="U399" s="88">
        <v>0.240048649859705</v>
      </c>
      <c r="V399" s="89">
        <v>4.57</v>
      </c>
      <c r="W399" s="85">
        <v>51.492592151044398</v>
      </c>
      <c r="X399" s="88"/>
      <c r="Y399" s="85"/>
      <c r="Z399" s="88">
        <v>-100</v>
      </c>
      <c r="AA399" s="85">
        <v>0</v>
      </c>
      <c r="AB399" s="91">
        <v>0</v>
      </c>
      <c r="AC399" s="86">
        <v>0</v>
      </c>
      <c r="AD399" s="86">
        <v>0</v>
      </c>
      <c r="AE399" s="86">
        <v>7.0000000000000007E-2</v>
      </c>
      <c r="AF399" s="88">
        <v>2.7766045799299999</v>
      </c>
      <c r="AG399" s="85">
        <v>3.47109533315E-9</v>
      </c>
      <c r="AH399" s="86">
        <v>9.4897999999999996E-2</v>
      </c>
      <c r="AI399" s="88">
        <v>4.4026148427199999E-2</v>
      </c>
      <c r="AJ399" s="150">
        <v>1.92</v>
      </c>
      <c r="AK399" s="151">
        <v>12</v>
      </c>
    </row>
    <row r="400" spans="1:37" x14ac:dyDescent="0.2">
      <c r="A400" s="149" t="s">
        <v>1132</v>
      </c>
      <c r="B400" s="66" t="s">
        <v>1133</v>
      </c>
      <c r="C400" s="67">
        <v>67</v>
      </c>
      <c r="D400" s="84" t="s">
        <v>339</v>
      </c>
      <c r="E400" s="85">
        <v>52.295440723661201</v>
      </c>
      <c r="F400" s="91">
        <v>51.692070469814702</v>
      </c>
      <c r="G400" s="86">
        <v>17.9469129949671</v>
      </c>
      <c r="H400" s="86">
        <v>17.5279058742404</v>
      </c>
      <c r="I400" s="86">
        <v>71.3</v>
      </c>
      <c r="J400" s="86">
        <v>116.32</v>
      </c>
      <c r="K400" s="87">
        <v>0</v>
      </c>
      <c r="L400" s="85">
        <v>0.100000329242</v>
      </c>
      <c r="M400" s="86">
        <v>1.40431927597627E-2</v>
      </c>
      <c r="N400" s="86">
        <v>54.390965161799102</v>
      </c>
      <c r="O400" s="86">
        <v>3.98351648351648</v>
      </c>
      <c r="P400" s="86">
        <v>3.698</v>
      </c>
      <c r="Q400" s="88">
        <v>0.75019999999999998</v>
      </c>
      <c r="R400" s="85">
        <v>2.5040691123074998E-2</v>
      </c>
      <c r="S400" s="86">
        <v>0.6</v>
      </c>
      <c r="T400" s="86">
        <v>2.04</v>
      </c>
      <c r="U400" s="88">
        <v>0.76187466180139496</v>
      </c>
      <c r="V400" s="89">
        <v>3.75</v>
      </c>
      <c r="W400" s="85">
        <v>35.555899876664697</v>
      </c>
      <c r="X400" s="88"/>
      <c r="Y400" s="85"/>
      <c r="Z400" s="88">
        <v>-100</v>
      </c>
      <c r="AA400" s="85">
        <v>0.63</v>
      </c>
      <c r="AB400" s="91">
        <v>0.85</v>
      </c>
      <c r="AC400" s="86">
        <v>0.21</v>
      </c>
      <c r="AD400" s="86">
        <v>0.26</v>
      </c>
      <c r="AE400" s="86">
        <v>0</v>
      </c>
      <c r="AF400" s="88">
        <v>0.26909992205900002</v>
      </c>
      <c r="AG400" s="85">
        <v>0.64445962871399998</v>
      </c>
      <c r="AH400" s="86">
        <v>1.5105390000000001</v>
      </c>
      <c r="AI400" s="88">
        <v>1.2944317430600001</v>
      </c>
      <c r="AJ400" s="150">
        <v>1.96</v>
      </c>
      <c r="AK400" s="151">
        <v>5</v>
      </c>
    </row>
    <row r="401" spans="1:37" x14ac:dyDescent="0.2">
      <c r="A401" s="149" t="s">
        <v>1134</v>
      </c>
      <c r="B401" s="66" t="s">
        <v>1135</v>
      </c>
      <c r="C401" s="67">
        <v>67</v>
      </c>
      <c r="D401" s="84" t="s">
        <v>339</v>
      </c>
      <c r="E401" s="85">
        <v>74.8046520079956</v>
      </c>
      <c r="F401" s="91">
        <v>74.669877036767801</v>
      </c>
      <c r="G401" s="86">
        <v>20.3813071657884</v>
      </c>
      <c r="H401" s="86">
        <v>20.3222484705312</v>
      </c>
      <c r="I401" s="86">
        <v>51.02</v>
      </c>
      <c r="J401" s="86">
        <v>88.57</v>
      </c>
      <c r="K401" s="87">
        <v>0</v>
      </c>
      <c r="L401" s="85">
        <v>0.64000053559299996</v>
      </c>
      <c r="M401" s="86">
        <v>1.47212783854512E-3</v>
      </c>
      <c r="N401" s="86">
        <v>69.055981431145597</v>
      </c>
      <c r="O401" s="86">
        <v>2.8702390046927899</v>
      </c>
      <c r="P401" s="86">
        <v>3.3490000000000002</v>
      </c>
      <c r="Q401" s="88">
        <v>2.6585000000000001</v>
      </c>
      <c r="R401" s="85">
        <v>2.4271844660194199E-2</v>
      </c>
      <c r="S401" s="86">
        <v>0</v>
      </c>
      <c r="T401" s="86">
        <v>4.33</v>
      </c>
      <c r="U401" s="88">
        <v>0.39826761160579099</v>
      </c>
      <c r="V401" s="89">
        <v>4.1100000000000003</v>
      </c>
      <c r="W401" s="85">
        <v>33.825704002915799</v>
      </c>
      <c r="X401" s="88">
        <v>30.766666666700001</v>
      </c>
      <c r="Y401" s="85"/>
      <c r="Z401" s="88"/>
      <c r="AA401" s="85">
        <v>1.3</v>
      </c>
      <c r="AB401" s="91">
        <v>1.27</v>
      </c>
      <c r="AC401" s="86">
        <v>7.0000000000000007E-2</v>
      </c>
      <c r="AD401" s="86">
        <v>0.04</v>
      </c>
      <c r="AE401" s="86">
        <v>0</v>
      </c>
      <c r="AF401" s="88">
        <v>15.268600536499999</v>
      </c>
      <c r="AG401" s="85">
        <v>2.78729975479E-2</v>
      </c>
      <c r="AH401" s="86">
        <v>0.42788300000000001</v>
      </c>
      <c r="AI401" s="88">
        <v>1.28910030835E-2</v>
      </c>
      <c r="AJ401" s="150">
        <v>2.76</v>
      </c>
      <c r="AK401" s="151">
        <v>32</v>
      </c>
    </row>
    <row r="402" spans="1:37" x14ac:dyDescent="0.2">
      <c r="A402" s="149" t="s">
        <v>1136</v>
      </c>
      <c r="B402" s="66" t="s">
        <v>1137</v>
      </c>
      <c r="C402" s="67">
        <v>67</v>
      </c>
      <c r="D402" s="84" t="s">
        <v>339</v>
      </c>
      <c r="E402" s="85">
        <v>67.915955477558498</v>
      </c>
      <c r="F402" s="91">
        <v>67.699593720701003</v>
      </c>
      <c r="G402" s="86">
        <v>17.400293290381502</v>
      </c>
      <c r="H402" s="86">
        <v>17.357020939009999</v>
      </c>
      <c r="I402" s="86">
        <v>50.89</v>
      </c>
      <c r="J402" s="86">
        <v>128.32</v>
      </c>
      <c r="K402" s="87">
        <v>0</v>
      </c>
      <c r="L402" s="85">
        <v>1.0800001373499999</v>
      </c>
      <c r="M402" s="86">
        <v>2.7222252188477398E-3</v>
      </c>
      <c r="N402" s="86">
        <v>64.017318943801996</v>
      </c>
      <c r="O402" s="86">
        <v>3.7918613707165099</v>
      </c>
      <c r="P402" s="86">
        <v>4.0549999999999997</v>
      </c>
      <c r="Q402" s="88">
        <v>2.8759000000000001</v>
      </c>
      <c r="R402" s="85">
        <v>2.2077491996909199E-2</v>
      </c>
      <c r="S402" s="86">
        <v>0</v>
      </c>
      <c r="T402" s="86">
        <v>3.36</v>
      </c>
      <c r="U402" s="88">
        <v>1.1643467878292499</v>
      </c>
      <c r="V402" s="89">
        <v>3.93</v>
      </c>
      <c r="W402" s="85">
        <v>36.979071092201103</v>
      </c>
      <c r="X402" s="88">
        <v>40.266666666699997</v>
      </c>
      <c r="Y402" s="85"/>
      <c r="Z402" s="88"/>
      <c r="AA402" s="85">
        <v>0.68</v>
      </c>
      <c r="AB402" s="91">
        <v>0.79</v>
      </c>
      <c r="AC402" s="86">
        <v>0</v>
      </c>
      <c r="AD402" s="86">
        <v>0</v>
      </c>
      <c r="AE402" s="86">
        <v>0</v>
      </c>
      <c r="AF402" s="88">
        <v>5.4873003119100003</v>
      </c>
      <c r="AG402" s="85">
        <v>6.6504004596599997E-2</v>
      </c>
      <c r="AH402" s="86">
        <v>1.167915</v>
      </c>
      <c r="AI402" s="88">
        <v>8.1642988459000004E-2</v>
      </c>
      <c r="AJ402" s="150">
        <v>2.73</v>
      </c>
      <c r="AK402" s="151">
        <v>27</v>
      </c>
    </row>
    <row r="403" spans="1:37" x14ac:dyDescent="0.2">
      <c r="A403" s="149" t="s">
        <v>1138</v>
      </c>
      <c r="B403" s="66" t="s">
        <v>1139</v>
      </c>
      <c r="C403" s="67">
        <v>67</v>
      </c>
      <c r="D403" s="84" t="s">
        <v>339</v>
      </c>
      <c r="E403" s="85">
        <v>61.886315986375998</v>
      </c>
      <c r="F403" s="91">
        <v>61.756155351004999</v>
      </c>
      <c r="G403" s="86">
        <v>19.725181796216798</v>
      </c>
      <c r="H403" s="86">
        <v>19.657373561023501</v>
      </c>
      <c r="I403" s="86">
        <v>52.48</v>
      </c>
      <c r="J403" s="86">
        <v>65.239999999999995</v>
      </c>
      <c r="K403" s="87">
        <v>0</v>
      </c>
      <c r="L403" s="85">
        <v>2.41999954521</v>
      </c>
      <c r="M403" s="86">
        <v>1.40110629549126E-3</v>
      </c>
      <c r="N403" s="86">
        <v>57.3602821913925</v>
      </c>
      <c r="O403" s="86">
        <v>3.4055154543772002</v>
      </c>
      <c r="P403" s="86">
        <v>1.232</v>
      </c>
      <c r="Q403" s="88">
        <v>1.5242</v>
      </c>
      <c r="R403" s="85">
        <v>2.2568269013766601E-2</v>
      </c>
      <c r="S403" s="86">
        <v>0</v>
      </c>
      <c r="T403" s="86">
        <v>2.19</v>
      </c>
      <c r="U403" s="88">
        <v>1.2556214585785199</v>
      </c>
      <c r="V403" s="89">
        <v>4.24</v>
      </c>
      <c r="W403" s="85">
        <v>39.638696478899703</v>
      </c>
      <c r="X403" s="88">
        <v>45.233333333300003</v>
      </c>
      <c r="Y403" s="85"/>
      <c r="Z403" s="88"/>
      <c r="AA403" s="85">
        <v>0.06</v>
      </c>
      <c r="AB403" s="91">
        <v>0.06</v>
      </c>
      <c r="AC403" s="86">
        <v>0</v>
      </c>
      <c r="AD403" s="86">
        <v>0.02</v>
      </c>
      <c r="AE403" s="86">
        <v>0</v>
      </c>
      <c r="AF403" s="88">
        <v>3.9816889674200003E-6</v>
      </c>
      <c r="AG403" s="85">
        <v>8.8188241996599996E-8</v>
      </c>
      <c r="AH403" s="86">
        <v>0.608568</v>
      </c>
      <c r="AI403" s="88">
        <v>3.0078999574199999E-2</v>
      </c>
      <c r="AJ403" s="150">
        <v>2.2999999999999998</v>
      </c>
      <c r="AK403" s="151">
        <v>22</v>
      </c>
    </row>
    <row r="404" spans="1:37" x14ac:dyDescent="0.2">
      <c r="A404" s="149" t="s">
        <v>1140</v>
      </c>
      <c r="B404" s="66" t="s">
        <v>1141</v>
      </c>
      <c r="C404" s="67">
        <v>67</v>
      </c>
      <c r="D404" s="84" t="s">
        <v>339</v>
      </c>
      <c r="E404" s="85">
        <v>76.338713087603097</v>
      </c>
      <c r="F404" s="91">
        <v>76.264712100923205</v>
      </c>
      <c r="G404" s="86">
        <v>19.3931919092255</v>
      </c>
      <c r="H404" s="86">
        <v>19.375572626682601</v>
      </c>
      <c r="I404" s="86">
        <v>24.48</v>
      </c>
      <c r="J404" s="86">
        <v>26.04</v>
      </c>
      <c r="K404" s="87">
        <v>0</v>
      </c>
      <c r="L404" s="85">
        <v>1.6599999197099999</v>
      </c>
      <c r="M404" s="86">
        <v>2.1879875186269502E-3</v>
      </c>
      <c r="N404" s="86">
        <v>71.133211014414101</v>
      </c>
      <c r="O404" s="86">
        <v>1.71711201667341</v>
      </c>
      <c r="P404" s="86">
        <v>0.85</v>
      </c>
      <c r="Q404" s="88">
        <v>1.0023</v>
      </c>
      <c r="R404" s="85">
        <v>3.5194744251525099E-2</v>
      </c>
      <c r="S404" s="86">
        <v>0</v>
      </c>
      <c r="T404" s="86">
        <v>1.78</v>
      </c>
      <c r="U404" s="88">
        <v>0.22552681654803</v>
      </c>
      <c r="V404" s="89">
        <v>4.3600000000000003</v>
      </c>
      <c r="W404" s="85">
        <v>46.291988422395903</v>
      </c>
      <c r="X404" s="88">
        <v>45.066666666700002</v>
      </c>
      <c r="Y404" s="85">
        <v>100</v>
      </c>
      <c r="Z404" s="88">
        <v>100</v>
      </c>
      <c r="AA404" s="85">
        <v>0</v>
      </c>
      <c r="AB404" s="91">
        <v>0</v>
      </c>
      <c r="AC404" s="86">
        <v>0</v>
      </c>
      <c r="AD404" s="86">
        <v>0</v>
      </c>
      <c r="AE404" s="86">
        <v>0</v>
      </c>
      <c r="AF404" s="88">
        <v>7.22906349605E-7</v>
      </c>
      <c r="AG404" s="85">
        <v>2.27052379486E-8</v>
      </c>
      <c r="AH404" s="86">
        <v>0.27014300000000002</v>
      </c>
      <c r="AI404" s="88">
        <v>1.28910488137E-2</v>
      </c>
      <c r="AJ404" s="150">
        <v>2.2799999999999998</v>
      </c>
      <c r="AK404" s="151">
        <v>24</v>
      </c>
    </row>
    <row r="405" spans="1:37" x14ac:dyDescent="0.2">
      <c r="A405" s="149" t="s">
        <v>1142</v>
      </c>
      <c r="B405" s="66" t="s">
        <v>1143</v>
      </c>
      <c r="C405" s="67">
        <v>67</v>
      </c>
      <c r="D405" s="84" t="s">
        <v>339</v>
      </c>
      <c r="E405" s="85">
        <v>76.225817954889905</v>
      </c>
      <c r="F405" s="91">
        <v>75.938307925470298</v>
      </c>
      <c r="G405" s="86">
        <v>27.683426941249898</v>
      </c>
      <c r="H405" s="86">
        <v>27.547472586253001</v>
      </c>
      <c r="I405" s="86">
        <v>23.33</v>
      </c>
      <c r="J405" s="86">
        <v>25.2</v>
      </c>
      <c r="K405" s="87">
        <v>0</v>
      </c>
      <c r="L405" s="85">
        <v>1.65999956027</v>
      </c>
      <c r="M405" s="86">
        <v>5.8695232441426104E-3</v>
      </c>
      <c r="N405" s="86">
        <v>73.903747105797905</v>
      </c>
      <c r="O405" s="86">
        <v>2.5449230504685798</v>
      </c>
      <c r="P405" s="86">
        <v>0.65900000000000003</v>
      </c>
      <c r="Q405" s="88">
        <v>0.95340000000000003</v>
      </c>
      <c r="R405" s="85">
        <v>7.8165711307972896E-2</v>
      </c>
      <c r="S405" s="86">
        <v>0</v>
      </c>
      <c r="T405" s="86">
        <v>1.33</v>
      </c>
      <c r="U405" s="88">
        <v>0.32651332798430999</v>
      </c>
      <c r="V405" s="89">
        <v>4.49</v>
      </c>
      <c r="W405" s="85">
        <v>39.9445501568309</v>
      </c>
      <c r="X405" s="88">
        <v>42.133333333300001</v>
      </c>
      <c r="Y405" s="85">
        <v>100</v>
      </c>
      <c r="Z405" s="88"/>
      <c r="AA405" s="85">
        <v>0</v>
      </c>
      <c r="AB405" s="91">
        <v>0</v>
      </c>
      <c r="AC405" s="86">
        <v>0</v>
      </c>
      <c r="AD405" s="86">
        <v>0</v>
      </c>
      <c r="AE405" s="86">
        <v>0</v>
      </c>
      <c r="AF405" s="88">
        <v>2.36039320217E-8</v>
      </c>
      <c r="AG405" s="85">
        <v>3.71886006972E-8</v>
      </c>
      <c r="AH405" s="86">
        <v>0.16053600000000001</v>
      </c>
      <c r="AI405" s="88">
        <v>1.2891268166300001E-2</v>
      </c>
      <c r="AJ405" s="150">
        <v>2.1</v>
      </c>
      <c r="AK405" s="151">
        <v>15</v>
      </c>
    </row>
    <row r="406" spans="1:37" x14ac:dyDescent="0.2">
      <c r="A406" s="149" t="s">
        <v>1144</v>
      </c>
      <c r="B406" s="66" t="s">
        <v>1145</v>
      </c>
      <c r="C406" s="67">
        <v>67</v>
      </c>
      <c r="D406" s="84" t="s">
        <v>339</v>
      </c>
      <c r="E406" s="85">
        <v>61.955376899960399</v>
      </c>
      <c r="F406" s="91">
        <v>61.104078694354001</v>
      </c>
      <c r="G406" s="86">
        <v>19.7895428499647</v>
      </c>
      <c r="H406" s="86">
        <v>19.292871706171699</v>
      </c>
      <c r="I406" s="86">
        <v>57.88</v>
      </c>
      <c r="J406" s="86">
        <v>69.77</v>
      </c>
      <c r="K406" s="87">
        <v>1.0699999999999999E-2</v>
      </c>
      <c r="L406" s="85">
        <v>2.1999998648200001</v>
      </c>
      <c r="M406" s="86">
        <v>4.0504504762481602E-4</v>
      </c>
      <c r="N406" s="86">
        <v>56.658856560983097</v>
      </c>
      <c r="O406" s="86">
        <v>4.04091213950369</v>
      </c>
      <c r="P406" s="86">
        <v>1.468</v>
      </c>
      <c r="Q406" s="88">
        <v>1.1918</v>
      </c>
      <c r="R406" s="85">
        <v>2.7597626604112E-2</v>
      </c>
      <c r="S406" s="86">
        <v>0</v>
      </c>
      <c r="T406" s="86">
        <v>2.3199999999999998</v>
      </c>
      <c r="U406" s="88">
        <v>1.3798567963744901</v>
      </c>
      <c r="V406" s="89">
        <v>4.1900000000000004</v>
      </c>
      <c r="W406" s="85">
        <v>36.826034352155403</v>
      </c>
      <c r="X406" s="88"/>
      <c r="Y406" s="85"/>
      <c r="Z406" s="88">
        <v>-100</v>
      </c>
      <c r="AA406" s="85">
        <v>0</v>
      </c>
      <c r="AB406" s="91">
        <v>0</v>
      </c>
      <c r="AC406" s="86">
        <v>0</v>
      </c>
      <c r="AD406" s="86">
        <v>0</v>
      </c>
      <c r="AE406" s="86">
        <v>0</v>
      </c>
      <c r="AF406" s="88">
        <v>12.1332973122</v>
      </c>
      <c r="AG406" s="85">
        <v>0.44205586806699998</v>
      </c>
      <c r="AH406" s="86">
        <v>0.52555499999999999</v>
      </c>
      <c r="AI406" s="88">
        <v>5.58609925913E-2</v>
      </c>
      <c r="AJ406" s="150">
        <v>2.33</v>
      </c>
      <c r="AK406" s="151">
        <v>22</v>
      </c>
    </row>
    <row r="407" spans="1:37" x14ac:dyDescent="0.2">
      <c r="A407" s="149" t="s">
        <v>1146</v>
      </c>
      <c r="B407" s="66" t="s">
        <v>1147</v>
      </c>
      <c r="C407" s="67">
        <v>67</v>
      </c>
      <c r="D407" s="84" t="s">
        <v>339</v>
      </c>
      <c r="E407" s="85">
        <v>68.125282743952994</v>
      </c>
      <c r="F407" s="91">
        <v>67.496636448559698</v>
      </c>
      <c r="G407" s="86">
        <v>17.864130147408702</v>
      </c>
      <c r="H407" s="86">
        <v>17.679061378204199</v>
      </c>
      <c r="I407" s="86">
        <v>83.31</v>
      </c>
      <c r="J407" s="86">
        <v>106.13</v>
      </c>
      <c r="K407" s="87">
        <v>0</v>
      </c>
      <c r="L407" s="85">
        <v>0.61000017145200003</v>
      </c>
      <c r="M407" s="86">
        <v>8.1247774460961996E-3</v>
      </c>
      <c r="N407" s="86">
        <v>64.452985554154097</v>
      </c>
      <c r="O407" s="86">
        <v>1.61686877526357</v>
      </c>
      <c r="P407" s="86">
        <v>4.1239999999999997</v>
      </c>
      <c r="Q407" s="88">
        <v>3.8972000000000002</v>
      </c>
      <c r="R407" s="85">
        <v>1.8470631695603999E-2</v>
      </c>
      <c r="S407" s="86">
        <v>0</v>
      </c>
      <c r="T407" s="86">
        <v>5.49</v>
      </c>
      <c r="U407" s="88">
        <v>0.59163254155234501</v>
      </c>
      <c r="V407" s="89">
        <v>3.75</v>
      </c>
      <c r="W407" s="85">
        <v>37.254705114894698</v>
      </c>
      <c r="X407" s="88">
        <v>40</v>
      </c>
      <c r="Y407" s="85">
        <v>100</v>
      </c>
      <c r="Z407" s="88"/>
      <c r="AA407" s="85">
        <v>0.22</v>
      </c>
      <c r="AB407" s="91">
        <v>0.43</v>
      </c>
      <c r="AC407" s="86">
        <v>0.06</v>
      </c>
      <c r="AD407" s="86">
        <v>0.13</v>
      </c>
      <c r="AE407" s="86">
        <v>0</v>
      </c>
      <c r="AF407" s="88">
        <v>56.834992981500001</v>
      </c>
      <c r="AG407" s="85">
        <v>1.0758018046599999E-2</v>
      </c>
      <c r="AH407" s="86">
        <v>1.322011</v>
      </c>
      <c r="AI407" s="88">
        <v>9.88309711279E-2</v>
      </c>
      <c r="AJ407" s="150">
        <v>2.66</v>
      </c>
      <c r="AK407" s="151">
        <v>33</v>
      </c>
    </row>
    <row r="408" spans="1:37" x14ac:dyDescent="0.2">
      <c r="A408" s="149" t="s">
        <v>1148</v>
      </c>
      <c r="B408" s="66" t="s">
        <v>1149</v>
      </c>
      <c r="C408" s="67">
        <v>67</v>
      </c>
      <c r="D408" s="84" t="s">
        <v>339</v>
      </c>
      <c r="E408" s="85">
        <v>86.392900463418897</v>
      </c>
      <c r="F408" s="91">
        <v>85.992722145619297</v>
      </c>
      <c r="G408" s="86">
        <v>28.3483832173922</v>
      </c>
      <c r="H408" s="86">
        <v>28.2104979420882</v>
      </c>
      <c r="I408" s="86">
        <v>9.5299999999999994</v>
      </c>
      <c r="J408" s="86">
        <v>7.57</v>
      </c>
      <c r="K408" s="87">
        <v>0</v>
      </c>
      <c r="L408" s="85">
        <v>1.2299998593299999</v>
      </c>
      <c r="M408" s="86">
        <v>4.5095838709661599E-4</v>
      </c>
      <c r="N408" s="86">
        <v>80.224516912003196</v>
      </c>
      <c r="O408" s="86">
        <v>14.378383214781</v>
      </c>
      <c r="P408" s="86">
        <v>0.55300000000000005</v>
      </c>
      <c r="Q408" s="88">
        <v>2.7416</v>
      </c>
      <c r="R408" s="85">
        <v>1.4388489208633099E-2</v>
      </c>
      <c r="S408" s="86">
        <v>0</v>
      </c>
      <c r="T408" s="86">
        <v>2.59</v>
      </c>
      <c r="U408" s="88">
        <v>0.22497071233814001</v>
      </c>
      <c r="V408" s="89">
        <v>4.57</v>
      </c>
      <c r="W408" s="85">
        <v>41.247158531630298</v>
      </c>
      <c r="X408" s="88"/>
      <c r="Y408" s="85">
        <v>100</v>
      </c>
      <c r="Z408" s="88">
        <v>-100</v>
      </c>
      <c r="AA408" s="85">
        <v>0</v>
      </c>
      <c r="AB408" s="91">
        <v>0</v>
      </c>
      <c r="AC408" s="86">
        <v>0</v>
      </c>
      <c r="AD408" s="86">
        <v>0</v>
      </c>
      <c r="AE408" s="86">
        <v>0</v>
      </c>
      <c r="AF408" s="88">
        <v>56.063075869899997</v>
      </c>
      <c r="AG408" s="85">
        <v>5.3042285040100003E-8</v>
      </c>
      <c r="AH408" s="86">
        <v>5.0561000000000002E-2</v>
      </c>
      <c r="AI408" s="88">
        <v>2.7006635127200001E-8</v>
      </c>
      <c r="AJ408" s="150">
        <v>2.4300000000000002</v>
      </c>
      <c r="AK408" s="151">
        <v>33</v>
      </c>
    </row>
    <row r="409" spans="1:37" x14ac:dyDescent="0.2">
      <c r="A409" s="149" t="s">
        <v>1150</v>
      </c>
      <c r="B409" s="66" t="s">
        <v>1151</v>
      </c>
      <c r="C409" s="67">
        <v>67</v>
      </c>
      <c r="D409" s="84" t="s">
        <v>339</v>
      </c>
      <c r="E409" s="85">
        <v>72.996987182760506</v>
      </c>
      <c r="F409" s="91">
        <v>72.348465505795801</v>
      </c>
      <c r="G409" s="86">
        <v>28.0243067967114</v>
      </c>
      <c r="H409" s="86">
        <v>27.728131542664599</v>
      </c>
      <c r="I409" s="86">
        <v>16.77</v>
      </c>
      <c r="J409" s="86">
        <v>17.96</v>
      </c>
      <c r="K409" s="87">
        <v>0</v>
      </c>
      <c r="L409" s="85">
        <v>1.24999921062</v>
      </c>
      <c r="M409" s="86">
        <v>0</v>
      </c>
      <c r="N409" s="86">
        <v>72.741351179447506</v>
      </c>
      <c r="O409" s="86">
        <v>5.7456696239966201</v>
      </c>
      <c r="P409" s="86">
        <v>0.60499999999999998</v>
      </c>
      <c r="Q409" s="88">
        <v>0.96460000000000001</v>
      </c>
      <c r="R409" s="85">
        <v>0</v>
      </c>
      <c r="S409" s="86">
        <v>0.2</v>
      </c>
      <c r="T409" s="86">
        <v>1.71</v>
      </c>
      <c r="U409" s="88">
        <v>0.321707603533677</v>
      </c>
      <c r="V409" s="89">
        <v>4.34</v>
      </c>
      <c r="W409" s="85">
        <v>41.541940063253101</v>
      </c>
      <c r="X409" s="88"/>
      <c r="Y409" s="85"/>
      <c r="Z409" s="88">
        <v>-100</v>
      </c>
      <c r="AA409" s="85">
        <v>0</v>
      </c>
      <c r="AB409" s="91">
        <v>0</v>
      </c>
      <c r="AC409" s="86">
        <v>0</v>
      </c>
      <c r="AD409" s="86">
        <v>0</v>
      </c>
      <c r="AE409" s="86">
        <v>0.02</v>
      </c>
      <c r="AF409" s="88">
        <v>4.45978605226E-6</v>
      </c>
      <c r="AG409" s="85">
        <v>3.6675039519299998E-2</v>
      </c>
      <c r="AH409" s="86">
        <v>4.4344000000000001E-2</v>
      </c>
      <c r="AI409" s="88">
        <v>1.28911472492E-2</v>
      </c>
      <c r="AJ409" s="150">
        <v>2.2999999999999998</v>
      </c>
      <c r="AK409" s="151">
        <v>21</v>
      </c>
    </row>
    <row r="410" spans="1:37" x14ac:dyDescent="0.2">
      <c r="A410" s="149" t="s">
        <v>1152</v>
      </c>
      <c r="B410" s="66" t="s">
        <v>1153</v>
      </c>
      <c r="C410" s="67">
        <v>45</v>
      </c>
      <c r="D410" s="84" t="s">
        <v>339</v>
      </c>
      <c r="E410" s="85">
        <v>94.883119396813399</v>
      </c>
      <c r="F410" s="91">
        <v>94.786342081416095</v>
      </c>
      <c r="G410" s="86">
        <v>23.5872711436439</v>
      </c>
      <c r="H410" s="86">
        <v>23.553838980143102</v>
      </c>
      <c r="I410" s="86">
        <v>2.0299999999999998</v>
      </c>
      <c r="J410" s="86">
        <v>1.7</v>
      </c>
      <c r="K410" s="87">
        <v>0</v>
      </c>
      <c r="L410" s="85">
        <v>2.46289837453E-7</v>
      </c>
      <c r="M410" s="86">
        <v>0.147828801079296</v>
      </c>
      <c r="N410" s="86">
        <v>92.0315134860233</v>
      </c>
      <c r="O410" s="86">
        <v>3.2665964172813502</v>
      </c>
      <c r="P410" s="86">
        <v>5.5E-2</v>
      </c>
      <c r="Q410" s="88">
        <v>0.41060000000000002</v>
      </c>
      <c r="R410" s="85">
        <v>4.2413317781783498E-2</v>
      </c>
      <c r="S410" s="86">
        <v>0</v>
      </c>
      <c r="T410" s="86">
        <v>0.8</v>
      </c>
      <c r="U410" s="88">
        <v>0.28065421465208601</v>
      </c>
      <c r="V410" s="89">
        <v>4.8499999999999996</v>
      </c>
      <c r="W410" s="85">
        <v>47.487737898046397</v>
      </c>
      <c r="X410" s="88">
        <v>50.7</v>
      </c>
      <c r="Y410" s="85">
        <v>100</v>
      </c>
      <c r="Z410" s="88">
        <v>100</v>
      </c>
      <c r="AA410" s="85">
        <v>0</v>
      </c>
      <c r="AB410" s="91">
        <v>0</v>
      </c>
      <c r="AC410" s="86">
        <v>0</v>
      </c>
      <c r="AD410" s="86">
        <v>0</v>
      </c>
      <c r="AE410" s="86">
        <v>0</v>
      </c>
      <c r="AF410" s="88">
        <v>49.192196861600003</v>
      </c>
      <c r="AG410" s="85">
        <v>0.26552696275499998</v>
      </c>
      <c r="AH410" s="86">
        <v>1.3207999999999999E-2</v>
      </c>
      <c r="AI410" s="88">
        <v>1.8889920156299999E-8</v>
      </c>
      <c r="AJ410" s="150">
        <v>2.4300000000000002</v>
      </c>
      <c r="AK410" s="151">
        <v>16</v>
      </c>
    </row>
    <row r="411" spans="1:37" x14ac:dyDescent="0.2">
      <c r="A411" s="149" t="s">
        <v>1154</v>
      </c>
      <c r="B411" s="66" t="s">
        <v>1155</v>
      </c>
      <c r="C411" s="67">
        <v>67</v>
      </c>
      <c r="D411" s="84" t="s">
        <v>339</v>
      </c>
      <c r="E411" s="85">
        <v>82.787188921253005</v>
      </c>
      <c r="F411" s="91">
        <v>82.7079820123665</v>
      </c>
      <c r="G411" s="86">
        <v>17.997214982881101</v>
      </c>
      <c r="H411" s="86">
        <v>17.956333997649299</v>
      </c>
      <c r="I411" s="86">
        <v>10.01</v>
      </c>
      <c r="J411" s="86">
        <v>10.050000000000001</v>
      </c>
      <c r="K411" s="87">
        <v>0</v>
      </c>
      <c r="L411" s="85">
        <v>1.0699998281</v>
      </c>
      <c r="M411" s="86">
        <v>2.94338237896725E-3</v>
      </c>
      <c r="N411" s="86">
        <v>81.382269194264197</v>
      </c>
      <c r="O411" s="86">
        <v>2.0684242116441198</v>
      </c>
      <c r="P411" s="86">
        <v>0.22700000000000001</v>
      </c>
      <c r="Q411" s="88">
        <v>0.48970000000000002</v>
      </c>
      <c r="R411" s="85">
        <v>9.0810025426807106E-3</v>
      </c>
      <c r="S411" s="86">
        <v>0</v>
      </c>
      <c r="T411" s="86">
        <v>0.83</v>
      </c>
      <c r="U411" s="88">
        <v>1.0386325310440001</v>
      </c>
      <c r="V411" s="89">
        <v>4.55</v>
      </c>
      <c r="W411" s="85">
        <v>49.673179383167401</v>
      </c>
      <c r="X411" s="88">
        <v>53.566666666700002</v>
      </c>
      <c r="Y411" s="85">
        <v>100</v>
      </c>
      <c r="Z411" s="88"/>
      <c r="AA411" s="85">
        <v>7.0000000000000007E-2</v>
      </c>
      <c r="AB411" s="91">
        <v>0.08</v>
      </c>
      <c r="AC411" s="86">
        <v>0.02</v>
      </c>
      <c r="AD411" s="86">
        <v>0.02</v>
      </c>
      <c r="AE411" s="86">
        <v>0</v>
      </c>
      <c r="AF411" s="88">
        <v>32.593902468499998</v>
      </c>
      <c r="AG411" s="85">
        <v>0.31784996599600002</v>
      </c>
      <c r="AH411" s="86">
        <v>0.116648</v>
      </c>
      <c r="AI411" s="88">
        <v>1.28910025642E-2</v>
      </c>
      <c r="AJ411" s="150">
        <v>2.85</v>
      </c>
      <c r="AK411" s="151">
        <v>33</v>
      </c>
    </row>
    <row r="412" spans="1:37" x14ac:dyDescent="0.2">
      <c r="A412" s="149" t="s">
        <v>1156</v>
      </c>
      <c r="B412" s="66" t="s">
        <v>1157</v>
      </c>
      <c r="C412" s="67">
        <v>45</v>
      </c>
      <c r="D412" s="84" t="s">
        <v>339</v>
      </c>
      <c r="E412" s="85">
        <v>94.836485918453107</v>
      </c>
      <c r="F412" s="91">
        <v>94.807902480033604</v>
      </c>
      <c r="G412" s="86">
        <v>21.614123581336699</v>
      </c>
      <c r="H412" s="86">
        <v>21.5855401429172</v>
      </c>
      <c r="I412" s="86">
        <v>4.0599999999999996</v>
      </c>
      <c r="J412" s="86">
        <v>3.31</v>
      </c>
      <c r="K412" s="87">
        <v>0</v>
      </c>
      <c r="L412" s="85">
        <v>1.3233025055199999E-7</v>
      </c>
      <c r="M412" s="86">
        <v>0.12305749034466</v>
      </c>
      <c r="N412" s="86">
        <v>96.127084825539796</v>
      </c>
      <c r="O412" s="86">
        <v>1.55975823747319</v>
      </c>
      <c r="P412" s="86">
        <v>0.14499999999999999</v>
      </c>
      <c r="Q412" s="88">
        <v>0.65390000000000004</v>
      </c>
      <c r="R412" s="85">
        <v>4.76303881876637E-2</v>
      </c>
      <c r="S412" s="86">
        <v>0</v>
      </c>
      <c r="T412" s="86">
        <v>0.96</v>
      </c>
      <c r="U412" s="88">
        <v>7.3980664144598599E-2</v>
      </c>
      <c r="V412" s="89">
        <v>4.7300000000000004</v>
      </c>
      <c r="W412" s="85">
        <v>44.9817078215818</v>
      </c>
      <c r="X412" s="88">
        <v>49.233333333300003</v>
      </c>
      <c r="Y412" s="85">
        <v>100</v>
      </c>
      <c r="Z412" s="88">
        <v>100</v>
      </c>
      <c r="AA412" s="85">
        <v>0.31</v>
      </c>
      <c r="AB412" s="91">
        <v>0.33</v>
      </c>
      <c r="AC412" s="86">
        <v>0.1</v>
      </c>
      <c r="AD412" s="86">
        <v>0.12</v>
      </c>
      <c r="AE412" s="86">
        <v>0</v>
      </c>
      <c r="AF412" s="88">
        <v>61.812098433199999</v>
      </c>
      <c r="AG412" s="85">
        <v>1.45004390443E-8</v>
      </c>
      <c r="AH412" s="86">
        <v>1.4239E-2</v>
      </c>
      <c r="AI412" s="88">
        <v>4.2970086772099996E-3</v>
      </c>
      <c r="AJ412" s="150">
        <v>1.54</v>
      </c>
      <c r="AK412" s="151">
        <v>9</v>
      </c>
    </row>
    <row r="413" spans="1:37" x14ac:dyDescent="0.2">
      <c r="A413" s="149" t="s">
        <v>1158</v>
      </c>
      <c r="B413" s="66" t="s">
        <v>1159</v>
      </c>
      <c r="C413" s="67">
        <v>67</v>
      </c>
      <c r="D413" s="84" t="s">
        <v>339</v>
      </c>
      <c r="E413" s="85">
        <v>73.684639476533704</v>
      </c>
      <c r="F413" s="91">
        <v>73.472155922178601</v>
      </c>
      <c r="G413" s="86">
        <v>21.043439788564299</v>
      </c>
      <c r="H413" s="86">
        <v>20.958446366822301</v>
      </c>
      <c r="I413" s="86">
        <v>26.14</v>
      </c>
      <c r="J413" s="86">
        <v>40.5</v>
      </c>
      <c r="K413" s="87">
        <v>0</v>
      </c>
      <c r="L413" s="85">
        <v>1.2899998022300001</v>
      </c>
      <c r="M413" s="86">
        <v>6.7821134167105502E-4</v>
      </c>
      <c r="N413" s="86">
        <v>71.0768545698499</v>
      </c>
      <c r="O413" s="86">
        <v>3.7946623887997699</v>
      </c>
      <c r="P413" s="86">
        <v>0.72799999999999998</v>
      </c>
      <c r="Q413" s="88">
        <v>1.3713</v>
      </c>
      <c r="R413" s="85">
        <v>2.36276285736788E-2</v>
      </c>
      <c r="S413" s="86">
        <v>0</v>
      </c>
      <c r="T413" s="86">
        <v>1.91</v>
      </c>
      <c r="U413" s="88">
        <v>1.24521184319296</v>
      </c>
      <c r="V413" s="89">
        <v>4.49</v>
      </c>
      <c r="W413" s="85">
        <v>48.967873652839202</v>
      </c>
      <c r="X413" s="88">
        <v>52.9</v>
      </c>
      <c r="Y413" s="85">
        <v>100</v>
      </c>
      <c r="Z413" s="88"/>
      <c r="AA413" s="85">
        <v>0.32</v>
      </c>
      <c r="AB413" s="91">
        <v>0.33</v>
      </c>
      <c r="AC413" s="86">
        <v>0.05</v>
      </c>
      <c r="AD413" s="86">
        <v>0.06</v>
      </c>
      <c r="AE413" s="86">
        <v>0</v>
      </c>
      <c r="AF413" s="88">
        <v>37.153104279600001</v>
      </c>
      <c r="AG413" s="85">
        <v>0.36234895908199999</v>
      </c>
      <c r="AH413" s="86">
        <v>0.50618799999999997</v>
      </c>
      <c r="AI413" s="88">
        <v>3.8390033652E-2</v>
      </c>
      <c r="AJ413" s="150">
        <v>2.61</v>
      </c>
      <c r="AK413" s="151">
        <v>28</v>
      </c>
    </row>
    <row r="414" spans="1:37" x14ac:dyDescent="0.2">
      <c r="A414" s="149" t="s">
        <v>1160</v>
      </c>
      <c r="B414" s="66" t="s">
        <v>1161</v>
      </c>
      <c r="C414" s="67">
        <v>67</v>
      </c>
      <c r="D414" s="84" t="s">
        <v>339</v>
      </c>
      <c r="E414" s="85">
        <v>43.530278974824199</v>
      </c>
      <c r="F414" s="91">
        <v>43.401753988054701</v>
      </c>
      <c r="G414" s="86">
        <v>5.5681560444545202</v>
      </c>
      <c r="H414" s="86">
        <v>5.5095637710743199</v>
      </c>
      <c r="I414" s="86">
        <v>312.64999999999998</v>
      </c>
      <c r="J414" s="86">
        <v>375.48</v>
      </c>
      <c r="K414" s="87">
        <v>0</v>
      </c>
      <c r="L414" s="85">
        <v>1.0000349006099999E-2</v>
      </c>
      <c r="M414" s="86">
        <v>0</v>
      </c>
      <c r="N414" s="86">
        <v>42.849788353735299</v>
      </c>
      <c r="O414" s="86">
        <v>0.64010450685826303</v>
      </c>
      <c r="P414" s="86">
        <v>17.920000000000002</v>
      </c>
      <c r="Q414" s="88">
        <v>3.9272</v>
      </c>
      <c r="R414" s="85">
        <v>0</v>
      </c>
      <c r="S414" s="86">
        <v>0</v>
      </c>
      <c r="T414" s="86">
        <v>8.93</v>
      </c>
      <c r="U414" s="88">
        <v>3.2206849625765499</v>
      </c>
      <c r="V414" s="89">
        <v>2.61</v>
      </c>
      <c r="W414" s="85">
        <v>23.600015173420498</v>
      </c>
      <c r="X414" s="88">
        <v>22.8</v>
      </c>
      <c r="Y414" s="85"/>
      <c r="Z414" s="88"/>
      <c r="AA414" s="85">
        <v>0.72</v>
      </c>
      <c r="AB414" s="91">
        <v>0.5</v>
      </c>
      <c r="AC414" s="86">
        <v>0.13</v>
      </c>
      <c r="AD414" s="86">
        <v>0.04</v>
      </c>
      <c r="AE414" s="86">
        <v>0</v>
      </c>
      <c r="AF414" s="88">
        <v>14.2925207298</v>
      </c>
      <c r="AG414" s="85">
        <v>3.91200132286E-3</v>
      </c>
      <c r="AH414" s="86">
        <v>1.473913</v>
      </c>
      <c r="AI414" s="88">
        <v>0.26211699335900002</v>
      </c>
      <c r="AJ414" s="150">
        <v>2.58</v>
      </c>
      <c r="AK414" s="151">
        <v>23</v>
      </c>
    </row>
    <row r="415" spans="1:37" x14ac:dyDescent="0.2">
      <c r="A415" s="149" t="s">
        <v>1162</v>
      </c>
      <c r="B415" s="66" t="s">
        <v>1163</v>
      </c>
      <c r="C415" s="67">
        <v>67</v>
      </c>
      <c r="D415" s="84" t="s">
        <v>339</v>
      </c>
      <c r="E415" s="85">
        <v>58.965013563330302</v>
      </c>
      <c r="F415" s="91">
        <v>58.067747096056202</v>
      </c>
      <c r="G415" s="86">
        <v>13.268414829241101</v>
      </c>
      <c r="H415" s="86">
        <v>13.051401544133</v>
      </c>
      <c r="I415" s="86">
        <v>117.92</v>
      </c>
      <c r="J415" s="86">
        <v>141.9</v>
      </c>
      <c r="K415" s="87">
        <v>0</v>
      </c>
      <c r="L415" s="85">
        <v>0.91000008080600003</v>
      </c>
      <c r="M415" s="86">
        <v>0</v>
      </c>
      <c r="N415" s="86">
        <v>56.006782416165699</v>
      </c>
      <c r="O415" s="86">
        <v>2.4617431803060499</v>
      </c>
      <c r="P415" s="86">
        <v>6.3940000000000001</v>
      </c>
      <c r="Q415" s="88">
        <v>2.4885000000000002</v>
      </c>
      <c r="R415" s="85">
        <v>0</v>
      </c>
      <c r="S415" s="86">
        <v>0</v>
      </c>
      <c r="T415" s="86">
        <v>4.37</v>
      </c>
      <c r="U415" s="88">
        <v>1.12540863879808</v>
      </c>
      <c r="V415" s="89">
        <v>3.34</v>
      </c>
      <c r="W415" s="85">
        <v>30.3295815320683</v>
      </c>
      <c r="X415" s="88">
        <v>29.233333333299999</v>
      </c>
      <c r="Y415" s="85"/>
      <c r="Z415" s="88"/>
      <c r="AA415" s="85">
        <v>0.54</v>
      </c>
      <c r="AB415" s="91">
        <v>0.9</v>
      </c>
      <c r="AC415" s="86">
        <v>0.03</v>
      </c>
      <c r="AD415" s="86">
        <v>0.03</v>
      </c>
      <c r="AE415" s="86">
        <v>0</v>
      </c>
      <c r="AF415" s="88">
        <v>19.170607563299999</v>
      </c>
      <c r="AG415" s="85">
        <v>9.7802710619400001E-4</v>
      </c>
      <c r="AH415" s="86">
        <v>0.74760400000000005</v>
      </c>
      <c r="AI415" s="88">
        <v>6.0158208130499997E-2</v>
      </c>
      <c r="AJ415" s="150">
        <v>2.58</v>
      </c>
      <c r="AK415" s="151">
        <v>29</v>
      </c>
    </row>
    <row r="416" spans="1:37" x14ac:dyDescent="0.2">
      <c r="A416" s="149" t="s">
        <v>1164</v>
      </c>
      <c r="B416" s="66" t="s">
        <v>1165</v>
      </c>
      <c r="C416" s="67">
        <v>67</v>
      </c>
      <c r="D416" s="84" t="s">
        <v>339</v>
      </c>
      <c r="E416" s="85">
        <v>56.447860946780501</v>
      </c>
      <c r="F416" s="91">
        <v>55.948374602949698</v>
      </c>
      <c r="G416" s="86">
        <v>16.015445109639</v>
      </c>
      <c r="H416" s="86">
        <v>15.8046689574551</v>
      </c>
      <c r="I416" s="86">
        <v>70.64</v>
      </c>
      <c r="J416" s="86">
        <v>158.32</v>
      </c>
      <c r="K416" s="87">
        <v>6.6E-3</v>
      </c>
      <c r="L416" s="85">
        <v>1.67999973463</v>
      </c>
      <c r="M416" s="86">
        <v>1.3446417558704999E-4</v>
      </c>
      <c r="N416" s="86">
        <v>54.9990168212939</v>
      </c>
      <c r="O416" s="86">
        <v>4.0462591992725798</v>
      </c>
      <c r="P416" s="86">
        <v>6.3310000000000004</v>
      </c>
      <c r="Q416" s="88">
        <v>1.7450000000000001</v>
      </c>
      <c r="R416" s="85">
        <v>1.8412815319462299E-2</v>
      </c>
      <c r="S416" s="86">
        <v>0.4</v>
      </c>
      <c r="T416" s="86">
        <v>2.2999999999999998</v>
      </c>
      <c r="U416" s="88">
        <v>1.25166790652639</v>
      </c>
      <c r="V416" s="89">
        <v>3.89</v>
      </c>
      <c r="W416" s="85">
        <v>33.664298011888199</v>
      </c>
      <c r="X416" s="88">
        <v>40.9</v>
      </c>
      <c r="Y416" s="85">
        <v>-99.82</v>
      </c>
      <c r="Z416" s="88"/>
      <c r="AA416" s="85">
        <v>0.57999999999999996</v>
      </c>
      <c r="AB416" s="91">
        <v>0.91</v>
      </c>
      <c r="AC416" s="86">
        <v>0.21</v>
      </c>
      <c r="AD416" s="86">
        <v>0.26</v>
      </c>
      <c r="AE416" s="86">
        <v>0</v>
      </c>
      <c r="AF416" s="88">
        <v>18.4446077588</v>
      </c>
      <c r="AG416" s="85">
        <v>0.120444008733</v>
      </c>
      <c r="AH416" s="86">
        <v>1.845987</v>
      </c>
      <c r="AI416" s="88">
        <v>2.59985904962</v>
      </c>
      <c r="AJ416" s="150">
        <v>2.29</v>
      </c>
      <c r="AK416" s="151">
        <v>18</v>
      </c>
    </row>
    <row r="417" spans="1:37" x14ac:dyDescent="0.2">
      <c r="A417" s="149" t="s">
        <v>1166</v>
      </c>
      <c r="B417" s="66" t="s">
        <v>1167</v>
      </c>
      <c r="C417" s="67">
        <v>45</v>
      </c>
      <c r="D417" s="84" t="s">
        <v>339</v>
      </c>
      <c r="E417" s="85">
        <v>89.169601388250896</v>
      </c>
      <c r="F417" s="91">
        <v>89.0726279793804</v>
      </c>
      <c r="G417" s="86">
        <v>19.279844842545799</v>
      </c>
      <c r="H417" s="86">
        <v>19.256877456234399</v>
      </c>
      <c r="I417" s="86">
        <v>10.28</v>
      </c>
      <c r="J417" s="86">
        <v>8.59</v>
      </c>
      <c r="K417" s="87">
        <v>0</v>
      </c>
      <c r="L417" s="85">
        <v>0.22000015121499999</v>
      </c>
      <c r="M417" s="86">
        <v>0</v>
      </c>
      <c r="N417" s="86">
        <v>85.632948642493403</v>
      </c>
      <c r="O417" s="86">
        <v>3.1180400890868598</v>
      </c>
      <c r="P417" s="86">
        <v>0.21299999999999999</v>
      </c>
      <c r="Q417" s="88">
        <v>1.0916999999999999</v>
      </c>
      <c r="R417" s="85">
        <v>0</v>
      </c>
      <c r="S417" s="86">
        <v>0.5</v>
      </c>
      <c r="T417" s="86">
        <v>1.25</v>
      </c>
      <c r="U417" s="88">
        <v>0.48231511254019299</v>
      </c>
      <c r="V417" s="89">
        <v>4.7</v>
      </c>
      <c r="W417" s="85">
        <v>50.244292099213197</v>
      </c>
      <c r="X417" s="88">
        <v>50.0333333333</v>
      </c>
      <c r="Y417" s="85">
        <v>100</v>
      </c>
      <c r="Z417" s="88">
        <v>100</v>
      </c>
      <c r="AA417" s="85">
        <v>0.28999999999999998</v>
      </c>
      <c r="AB417" s="91">
        <v>0.31</v>
      </c>
      <c r="AC417" s="86">
        <v>0.01</v>
      </c>
      <c r="AD417" s="86">
        <v>0.01</v>
      </c>
      <c r="AE417" s="86">
        <v>0</v>
      </c>
      <c r="AF417" s="88">
        <v>62.643191802899999</v>
      </c>
      <c r="AG417" s="85">
        <v>0.21653698109399999</v>
      </c>
      <c r="AH417" s="86">
        <v>3.6117999999999997E-2</v>
      </c>
      <c r="AI417" s="88">
        <v>0.577990104038</v>
      </c>
      <c r="AJ417" s="150">
        <v>1.99</v>
      </c>
      <c r="AK417" s="151">
        <v>17</v>
      </c>
    </row>
    <row r="418" spans="1:37" x14ac:dyDescent="0.2">
      <c r="A418" s="149" t="s">
        <v>1168</v>
      </c>
      <c r="B418" s="66" t="s">
        <v>1169</v>
      </c>
      <c r="C418" s="67">
        <v>45</v>
      </c>
      <c r="D418" s="84" t="s">
        <v>339</v>
      </c>
      <c r="E418" s="85">
        <v>91.6979252139257</v>
      </c>
      <c r="F418" s="91">
        <v>91.647520806470496</v>
      </c>
      <c r="G418" s="86">
        <v>17.948657836127101</v>
      </c>
      <c r="H418" s="86">
        <v>17.9357636853827</v>
      </c>
      <c r="I418" s="86">
        <v>4.54</v>
      </c>
      <c r="J418" s="86">
        <v>3.44</v>
      </c>
      <c r="K418" s="87">
        <v>0</v>
      </c>
      <c r="L418" s="85">
        <v>0.30999999747899998</v>
      </c>
      <c r="M418" s="86">
        <v>1.89502962051794E-2</v>
      </c>
      <c r="N418" s="86">
        <v>89.772693665824804</v>
      </c>
      <c r="O418" s="86">
        <v>2.2733387140166799</v>
      </c>
      <c r="P418" s="86">
        <v>0.108</v>
      </c>
      <c r="Q418" s="88">
        <v>0.54049999999999998</v>
      </c>
      <c r="R418" s="85">
        <v>3.8580246913580203E-2</v>
      </c>
      <c r="S418" s="86">
        <v>0.2</v>
      </c>
      <c r="T418" s="86">
        <v>1.1499999999999999</v>
      </c>
      <c r="U418" s="88">
        <v>0.77540733794396899</v>
      </c>
      <c r="V418" s="89">
        <v>4.67</v>
      </c>
      <c r="W418" s="85">
        <v>47.402266459215198</v>
      </c>
      <c r="X418" s="88">
        <v>48.433333333299998</v>
      </c>
      <c r="Y418" s="85">
        <v>100</v>
      </c>
      <c r="Z418" s="88">
        <v>100</v>
      </c>
      <c r="AA418" s="85">
        <v>0</v>
      </c>
      <c r="AB418" s="91">
        <v>0</v>
      </c>
      <c r="AC418" s="86">
        <v>0</v>
      </c>
      <c r="AD418" s="86">
        <v>0</v>
      </c>
      <c r="AE418" s="86">
        <v>0</v>
      </c>
      <c r="AF418" s="88">
        <v>60.116693097400002</v>
      </c>
      <c r="AG418" s="85">
        <v>0.100125063448</v>
      </c>
      <c r="AH418" s="86">
        <v>3.2800000000000003E-2</v>
      </c>
      <c r="AI418" s="88">
        <v>0.28899520357500003</v>
      </c>
      <c r="AJ418" s="150">
        <v>2.33</v>
      </c>
      <c r="AK418" s="151">
        <v>19</v>
      </c>
    </row>
    <row r="419" spans="1:37" x14ac:dyDescent="0.2">
      <c r="A419" s="149" t="s">
        <v>1170</v>
      </c>
      <c r="B419" s="66" t="s">
        <v>1171</v>
      </c>
      <c r="C419" s="67">
        <v>67</v>
      </c>
      <c r="D419" s="84" t="s">
        <v>339</v>
      </c>
      <c r="E419" s="85">
        <v>60.144067707622398</v>
      </c>
      <c r="F419" s="91">
        <v>59.954007539403399</v>
      </c>
      <c r="G419" s="86">
        <v>17.773250868921501</v>
      </c>
      <c r="H419" s="86">
        <v>17.676645700544999</v>
      </c>
      <c r="I419" s="86">
        <v>25.8</v>
      </c>
      <c r="J419" s="86">
        <v>39.68</v>
      </c>
      <c r="K419" s="87">
        <v>0</v>
      </c>
      <c r="L419" s="85">
        <v>0.70999987070799997</v>
      </c>
      <c r="M419" s="86">
        <v>4.3780167715121001E-3</v>
      </c>
      <c r="N419" s="86">
        <v>56.044338875692802</v>
      </c>
      <c r="O419" s="86">
        <v>3.3235671122505002</v>
      </c>
      <c r="P419" s="86">
        <v>2.1040000000000001</v>
      </c>
      <c r="Q419" s="88">
        <v>2.0884</v>
      </c>
      <c r="R419" s="85">
        <v>4.6823786483533601E-2</v>
      </c>
      <c r="S419" s="86">
        <v>1.3</v>
      </c>
      <c r="T419" s="86">
        <v>2.73</v>
      </c>
      <c r="U419" s="88">
        <v>4.22647611647223</v>
      </c>
      <c r="V419" s="89">
        <v>3.86</v>
      </c>
      <c r="W419" s="85">
        <v>40.734045725670697</v>
      </c>
      <c r="X419" s="88">
        <v>35.633333333300001</v>
      </c>
      <c r="Y419" s="85"/>
      <c r="Z419" s="88"/>
      <c r="AA419" s="85">
        <v>0.48</v>
      </c>
      <c r="AB419" s="91">
        <v>0.57999999999999996</v>
      </c>
      <c r="AC419" s="86">
        <v>0</v>
      </c>
      <c r="AD419" s="86">
        <v>0</v>
      </c>
      <c r="AE419" s="86">
        <v>0</v>
      </c>
      <c r="AF419" s="88">
        <v>2.7539056909699999</v>
      </c>
      <c r="AG419" s="85">
        <v>1.3830594413399999</v>
      </c>
      <c r="AH419" s="86">
        <v>0.20875099999999999</v>
      </c>
      <c r="AI419" s="88">
        <v>4.0459289189299996</v>
      </c>
      <c r="AJ419" s="150">
        <v>2.97</v>
      </c>
      <c r="AK419" s="151">
        <v>29</v>
      </c>
    </row>
    <row r="420" spans="1:37" x14ac:dyDescent="0.2">
      <c r="A420" s="149" t="s">
        <v>1172</v>
      </c>
      <c r="B420" s="66" t="s">
        <v>1173</v>
      </c>
      <c r="C420" s="67">
        <v>67</v>
      </c>
      <c r="D420" s="84" t="s">
        <v>339</v>
      </c>
      <c r="E420" s="85">
        <v>57.5220101535891</v>
      </c>
      <c r="F420" s="91">
        <v>57.330827067669198</v>
      </c>
      <c r="G420" s="86">
        <v>17.876421823790199</v>
      </c>
      <c r="H420" s="86">
        <v>17.7848467322152</v>
      </c>
      <c r="I420" s="86">
        <v>39.22</v>
      </c>
      <c r="J420" s="86">
        <v>37.14</v>
      </c>
      <c r="K420" s="87">
        <v>0</v>
      </c>
      <c r="L420" s="85">
        <v>0.98999994295899996</v>
      </c>
      <c r="M420" s="86">
        <v>0</v>
      </c>
      <c r="N420" s="86">
        <v>53.068708702887001</v>
      </c>
      <c r="O420" s="86">
        <v>6.8736023852624903</v>
      </c>
      <c r="P420" s="86">
        <v>0.80800000000000005</v>
      </c>
      <c r="Q420" s="88">
        <v>0.89249999999999996</v>
      </c>
      <c r="R420" s="85">
        <v>0</v>
      </c>
      <c r="S420" s="86">
        <v>1.6</v>
      </c>
      <c r="T420" s="86">
        <v>2.52</v>
      </c>
      <c r="U420" s="88">
        <v>1.5262515262515299</v>
      </c>
      <c r="V420" s="89">
        <v>4.26</v>
      </c>
      <c r="W420" s="85">
        <v>41.435620187935299</v>
      </c>
      <c r="X420" s="88">
        <v>47.166666666700003</v>
      </c>
      <c r="Y420" s="85">
        <v>100</v>
      </c>
      <c r="Z420" s="88"/>
      <c r="AA420" s="85">
        <v>0</v>
      </c>
      <c r="AB420" s="91">
        <v>0</v>
      </c>
      <c r="AC420" s="86">
        <v>0</v>
      </c>
      <c r="AD420" s="86">
        <v>0</v>
      </c>
      <c r="AE420" s="86">
        <v>0</v>
      </c>
      <c r="AF420" s="88">
        <v>2.9344000233199998</v>
      </c>
      <c r="AG420" s="85">
        <v>0.156729026558</v>
      </c>
      <c r="AH420" s="86">
        <v>0.12870100000000001</v>
      </c>
      <c r="AI420" s="88">
        <v>0.57799012172099995</v>
      </c>
      <c r="AJ420" s="150">
        <v>2.63</v>
      </c>
      <c r="AK420" s="151">
        <v>21</v>
      </c>
    </row>
    <row r="421" spans="1:37" x14ac:dyDescent="0.2">
      <c r="A421" s="149" t="s">
        <v>1174</v>
      </c>
      <c r="B421" s="66" t="s">
        <v>1175</v>
      </c>
      <c r="C421" s="67">
        <v>67</v>
      </c>
      <c r="D421" s="84" t="s">
        <v>339</v>
      </c>
      <c r="E421" s="85">
        <v>60.6179412047928</v>
      </c>
      <c r="F421" s="91">
        <v>60.364821922330897</v>
      </c>
      <c r="G421" s="86">
        <v>18.707440881515399</v>
      </c>
      <c r="H421" s="86">
        <v>18.576754295461701</v>
      </c>
      <c r="I421" s="86">
        <v>34.479999999999997</v>
      </c>
      <c r="J421" s="86">
        <v>50.59</v>
      </c>
      <c r="K421" s="87">
        <v>0</v>
      </c>
      <c r="L421" s="85">
        <v>1.1199999676500001</v>
      </c>
      <c r="M421" s="86">
        <v>6.0492787126051902E-5</v>
      </c>
      <c r="N421" s="86">
        <v>56.6834128894888</v>
      </c>
      <c r="O421" s="86">
        <v>3.7135115161965802</v>
      </c>
      <c r="P421" s="86">
        <v>1.1830000000000001</v>
      </c>
      <c r="Q421" s="88">
        <v>1.5438000000000001</v>
      </c>
      <c r="R421" s="85">
        <v>1.9654088050314499E-2</v>
      </c>
      <c r="S421" s="86">
        <v>1.1000000000000001</v>
      </c>
      <c r="T421" s="86">
        <v>1.81</v>
      </c>
      <c r="U421" s="88">
        <v>1.77733757033002</v>
      </c>
      <c r="V421" s="89">
        <v>4.34</v>
      </c>
      <c r="W421" s="85">
        <v>40.952034206274703</v>
      </c>
      <c r="X421" s="88">
        <v>46.333333333299997</v>
      </c>
      <c r="Y421" s="85">
        <v>-99.54</v>
      </c>
      <c r="Z421" s="88"/>
      <c r="AA421" s="85">
        <v>0</v>
      </c>
      <c r="AB421" s="91">
        <v>0</v>
      </c>
      <c r="AC421" s="86">
        <v>0</v>
      </c>
      <c r="AD421" s="86">
        <v>0.01</v>
      </c>
      <c r="AE421" s="86">
        <v>0</v>
      </c>
      <c r="AF421" s="88">
        <v>0.52240430033499996</v>
      </c>
      <c r="AG421" s="85">
        <v>0.1078679977</v>
      </c>
      <c r="AH421" s="86">
        <v>0.218276</v>
      </c>
      <c r="AI421" s="88">
        <v>2.3119597065400002</v>
      </c>
      <c r="AJ421" s="150">
        <v>2.63</v>
      </c>
      <c r="AK421" s="151">
        <v>20</v>
      </c>
    </row>
    <row r="422" spans="1:37" x14ac:dyDescent="0.2">
      <c r="A422" s="149" t="s">
        <v>1176</v>
      </c>
      <c r="B422" s="66" t="s">
        <v>1177</v>
      </c>
      <c r="C422" s="67">
        <v>67</v>
      </c>
      <c r="D422" s="84" t="s">
        <v>339</v>
      </c>
      <c r="E422" s="85">
        <v>42.1673558744831</v>
      </c>
      <c r="F422" s="91">
        <v>41.999513500364898</v>
      </c>
      <c r="G422" s="86">
        <v>13.310630017027499</v>
      </c>
      <c r="H422" s="86">
        <v>13.244952566285599</v>
      </c>
      <c r="I422" s="86">
        <v>46.55</v>
      </c>
      <c r="J422" s="86">
        <v>46.54</v>
      </c>
      <c r="K422" s="87">
        <v>1.35E-2</v>
      </c>
      <c r="L422" s="85">
        <v>1.52999976625</v>
      </c>
      <c r="M422" s="86">
        <v>4.0177719660914601E-3</v>
      </c>
      <c r="N422" s="86">
        <v>39.756840392871602</v>
      </c>
      <c r="O422" s="86">
        <v>10.200562664488601</v>
      </c>
      <c r="P422" s="86">
        <v>6.3170000000000002</v>
      </c>
      <c r="Q422" s="88">
        <v>1.446</v>
      </c>
      <c r="R422" s="85">
        <v>4.0883074407195401E-2</v>
      </c>
      <c r="S422" s="86">
        <v>0.6</v>
      </c>
      <c r="T422" s="86">
        <v>3.1</v>
      </c>
      <c r="U422" s="88">
        <v>1.3561177329117</v>
      </c>
      <c r="V422" s="89">
        <v>3.3</v>
      </c>
      <c r="W422" s="85">
        <v>32.224053609591401</v>
      </c>
      <c r="X422" s="88">
        <v>33.566666666700002</v>
      </c>
      <c r="Y422" s="85"/>
      <c r="Z422" s="88"/>
      <c r="AA422" s="85">
        <v>0.2</v>
      </c>
      <c r="AB422" s="91">
        <v>0.31</v>
      </c>
      <c r="AC422" s="86">
        <v>0</v>
      </c>
      <c r="AD422" s="86">
        <v>0</v>
      </c>
      <c r="AE422" s="86">
        <v>0</v>
      </c>
      <c r="AF422" s="88">
        <v>25.165896107199998</v>
      </c>
      <c r="AG422" s="85">
        <v>0.14257796698700001</v>
      </c>
      <c r="AH422" s="86">
        <v>0.25600499999999998</v>
      </c>
      <c r="AI422" s="88">
        <v>1.20324692272</v>
      </c>
      <c r="AJ422" s="150">
        <v>2.57</v>
      </c>
      <c r="AK422" s="151">
        <v>20</v>
      </c>
    </row>
    <row r="423" spans="1:37" x14ac:dyDescent="0.2">
      <c r="A423" s="149" t="s">
        <v>1178</v>
      </c>
      <c r="B423" s="66" t="s">
        <v>1179</v>
      </c>
      <c r="C423" s="67">
        <v>67</v>
      </c>
      <c r="D423" s="84" t="s">
        <v>339</v>
      </c>
      <c r="E423" s="85">
        <v>60.447400984668299</v>
      </c>
      <c r="F423" s="91">
        <v>59.694419335305</v>
      </c>
      <c r="G423" s="86">
        <v>18.417334374753199</v>
      </c>
      <c r="H423" s="86">
        <v>17.8310969134773</v>
      </c>
      <c r="I423" s="86">
        <v>29.9</v>
      </c>
      <c r="J423" s="86">
        <v>30.53</v>
      </c>
      <c r="K423" s="87">
        <v>0</v>
      </c>
      <c r="L423" s="85">
        <v>0.629999999368</v>
      </c>
      <c r="M423" s="86">
        <v>0</v>
      </c>
      <c r="N423" s="86">
        <v>59.017678063342501</v>
      </c>
      <c r="O423" s="86">
        <v>6.64200655439826</v>
      </c>
      <c r="P423" s="86">
        <v>1.319</v>
      </c>
      <c r="Q423" s="88">
        <v>0.81910000000000005</v>
      </c>
      <c r="R423" s="85">
        <v>0</v>
      </c>
      <c r="S423" s="86">
        <v>1</v>
      </c>
      <c r="T423" s="86">
        <v>1.65</v>
      </c>
      <c r="U423" s="88">
        <v>1.8376964729216201</v>
      </c>
      <c r="V423" s="89">
        <v>4.13</v>
      </c>
      <c r="W423" s="85">
        <v>38.075975671829802</v>
      </c>
      <c r="X423" s="88"/>
      <c r="Y423" s="85">
        <v>-100</v>
      </c>
      <c r="Z423" s="88">
        <v>-100</v>
      </c>
      <c r="AA423" s="85">
        <v>0.73</v>
      </c>
      <c r="AB423" s="91">
        <v>0.88</v>
      </c>
      <c r="AC423" s="86">
        <v>0.16</v>
      </c>
      <c r="AD423" s="86">
        <v>0.14000000000000001</v>
      </c>
      <c r="AE423" s="86">
        <v>0</v>
      </c>
      <c r="AF423" s="88">
        <v>9.4335791083100003E-7</v>
      </c>
      <c r="AG423" s="85">
        <v>0.150855008387</v>
      </c>
      <c r="AH423" s="86">
        <v>0.18459300000000001</v>
      </c>
      <c r="AI423" s="88">
        <v>0.86698548132999997</v>
      </c>
      <c r="AJ423" s="150">
        <v>2.81</v>
      </c>
      <c r="AK423" s="151">
        <v>24</v>
      </c>
    </row>
    <row r="424" spans="1:37" x14ac:dyDescent="0.2">
      <c r="A424" s="149" t="s">
        <v>1180</v>
      </c>
      <c r="B424" s="66" t="s">
        <v>1181</v>
      </c>
      <c r="C424" s="67">
        <v>67</v>
      </c>
      <c r="D424" s="84" t="s">
        <v>339</v>
      </c>
      <c r="E424" s="85">
        <v>84.394250513347004</v>
      </c>
      <c r="F424" s="91">
        <v>82.686616741152307</v>
      </c>
      <c r="G424" s="86">
        <v>27.512380722309501</v>
      </c>
      <c r="H424" s="86">
        <v>26.6064742118613</v>
      </c>
      <c r="I424" s="86">
        <v>13.09</v>
      </c>
      <c r="J424" s="86">
        <v>27.7</v>
      </c>
      <c r="K424" s="87">
        <v>5.0299999999999997E-2</v>
      </c>
      <c r="L424" s="85">
        <v>1.7500870467300001E-7</v>
      </c>
      <c r="M424" s="86">
        <v>0</v>
      </c>
      <c r="N424" s="86">
        <v>76.156145053455305</v>
      </c>
      <c r="O424" s="86">
        <v>2.8225122902186799</v>
      </c>
      <c r="P424" s="86">
        <v>0.96</v>
      </c>
      <c r="Q424" s="88">
        <v>1.3755999999999999</v>
      </c>
      <c r="R424" s="85">
        <v>0</v>
      </c>
      <c r="S424" s="86">
        <v>0.4</v>
      </c>
      <c r="T424" s="86">
        <v>1.93</v>
      </c>
      <c r="U424" s="88">
        <v>0.18873052301002499</v>
      </c>
      <c r="V424" s="89">
        <v>4.53</v>
      </c>
      <c r="W424" s="85">
        <v>41.333951331634097</v>
      </c>
      <c r="X424" s="88">
        <v>49.166666666700003</v>
      </c>
      <c r="Y424" s="85">
        <v>100</v>
      </c>
      <c r="Z424" s="88"/>
      <c r="AA424" s="85">
        <v>0</v>
      </c>
      <c r="AB424" s="91">
        <v>0</v>
      </c>
      <c r="AC424" s="86">
        <v>0</v>
      </c>
      <c r="AD424" s="86">
        <v>0</v>
      </c>
      <c r="AE424" s="86">
        <v>0.04</v>
      </c>
      <c r="AF424" s="88">
        <v>7.1386308885500003E-7</v>
      </c>
      <c r="AG424" s="85">
        <v>5.3179399221099998E-8</v>
      </c>
      <c r="AH424" s="86">
        <v>0.11906</v>
      </c>
      <c r="AI424" s="88">
        <v>0.110065044844</v>
      </c>
      <c r="AJ424" s="150">
        <v>2.2599999999999998</v>
      </c>
      <c r="AK424" s="151">
        <v>23</v>
      </c>
    </row>
    <row r="425" spans="1:37" x14ac:dyDescent="0.2">
      <c r="A425" s="149" t="s">
        <v>1182</v>
      </c>
      <c r="B425" s="66" t="s">
        <v>1183</v>
      </c>
      <c r="C425" s="67">
        <v>67</v>
      </c>
      <c r="D425" s="84" t="s">
        <v>339</v>
      </c>
      <c r="E425" s="85">
        <v>87.219850129464803</v>
      </c>
      <c r="F425" s="91">
        <v>86.541946030602901</v>
      </c>
      <c r="G425" s="86">
        <v>24.282227595155199</v>
      </c>
      <c r="H425" s="86">
        <v>23.991860578104699</v>
      </c>
      <c r="I425" s="86">
        <v>16.579999999999998</v>
      </c>
      <c r="J425" s="86">
        <v>21.54</v>
      </c>
      <c r="K425" s="87">
        <v>1.0732999999999999</v>
      </c>
      <c r="L425" s="85">
        <v>3.9401381961099998E-8</v>
      </c>
      <c r="M425" s="86">
        <v>1.9973899426802299E-3</v>
      </c>
      <c r="N425" s="86">
        <v>77.284680746619301</v>
      </c>
      <c r="O425" s="86">
        <v>6.0701478177206303</v>
      </c>
      <c r="P425" s="86">
        <v>0.28899999999999998</v>
      </c>
      <c r="Q425" s="88">
        <v>0.57789999999999997</v>
      </c>
      <c r="R425" s="85">
        <v>8.2385895534684492E-3</v>
      </c>
      <c r="S425" s="86">
        <v>0.4</v>
      </c>
      <c r="T425" s="86">
        <v>1.1000000000000001</v>
      </c>
      <c r="U425" s="88">
        <v>0.16804705317488899</v>
      </c>
      <c r="V425" s="89">
        <v>4.41</v>
      </c>
      <c r="W425" s="85">
        <v>41.4203763581435</v>
      </c>
      <c r="X425" s="88"/>
      <c r="Y425" s="85">
        <v>-59.3</v>
      </c>
      <c r="Z425" s="88">
        <v>-90.6</v>
      </c>
      <c r="AA425" s="85">
        <v>0</v>
      </c>
      <c r="AB425" s="91">
        <v>0</v>
      </c>
      <c r="AC425" s="86">
        <v>0</v>
      </c>
      <c r="AD425" s="86">
        <v>0.03</v>
      </c>
      <c r="AE425" s="86">
        <v>0.2</v>
      </c>
      <c r="AF425" s="88">
        <v>15.607796158999999</v>
      </c>
      <c r="AG425" s="85">
        <v>3.72587787701E-10</v>
      </c>
      <c r="AH425" s="86">
        <v>0.24401700000000001</v>
      </c>
      <c r="AI425" s="88">
        <v>0.22013005414600001</v>
      </c>
      <c r="AJ425" s="150">
        <v>2.4500000000000002</v>
      </c>
      <c r="AK425" s="151">
        <v>28</v>
      </c>
    </row>
    <row r="426" spans="1:37" x14ac:dyDescent="0.2">
      <c r="A426" s="149" t="s">
        <v>1184</v>
      </c>
      <c r="B426" s="66" t="s">
        <v>1185</v>
      </c>
      <c r="C426" s="67">
        <v>67</v>
      </c>
      <c r="D426" s="84" t="s">
        <v>339</v>
      </c>
      <c r="E426" s="85">
        <v>71.415763589676601</v>
      </c>
      <c r="F426" s="91">
        <v>70.430430430430405</v>
      </c>
      <c r="G426" s="86">
        <v>25.245245245245201</v>
      </c>
      <c r="H426" s="86">
        <v>24.677721199460301</v>
      </c>
      <c r="I426" s="86">
        <v>22.08</v>
      </c>
      <c r="J426" s="86">
        <v>17.02</v>
      </c>
      <c r="K426" s="87">
        <v>0</v>
      </c>
      <c r="L426" s="85">
        <v>0.79000001519899998</v>
      </c>
      <c r="M426" s="86"/>
      <c r="N426" s="86">
        <v>70.405294875290295</v>
      </c>
      <c r="O426" s="86">
        <v>10.7040041873855</v>
      </c>
      <c r="P426" s="86">
        <v>0.216</v>
      </c>
      <c r="Q426" s="88">
        <v>0.6673</v>
      </c>
      <c r="R426" s="85">
        <v>2.5258903763576701E-2</v>
      </c>
      <c r="S426" s="86">
        <v>0.4</v>
      </c>
      <c r="T426" s="86">
        <v>1.29</v>
      </c>
      <c r="U426" s="88">
        <v>0.557949253601427</v>
      </c>
      <c r="V426" s="89">
        <v>4.33</v>
      </c>
      <c r="W426" s="85">
        <v>35.8541525702013</v>
      </c>
      <c r="X426" s="88"/>
      <c r="Y426" s="85"/>
      <c r="Z426" s="88">
        <v>-100</v>
      </c>
      <c r="AA426" s="85">
        <v>0</v>
      </c>
      <c r="AB426" s="91">
        <v>0</v>
      </c>
      <c r="AC426" s="86">
        <v>0</v>
      </c>
      <c r="AD426" s="86">
        <v>0.05</v>
      </c>
      <c r="AE426" s="86">
        <v>0.01</v>
      </c>
      <c r="AF426" s="88">
        <v>6.6758793670799998E-6</v>
      </c>
      <c r="AG426" s="85">
        <v>1.5816552742299999E-9</v>
      </c>
      <c r="AH426" s="86">
        <v>0.123026</v>
      </c>
      <c r="AI426" s="88">
        <v>3.0607980378599998E-2</v>
      </c>
      <c r="AJ426" s="150">
        <v>2.5299999999999998</v>
      </c>
      <c r="AK426" s="151">
        <v>29</v>
      </c>
    </row>
    <row r="427" spans="1:37" x14ac:dyDescent="0.2">
      <c r="A427" s="149" t="s">
        <v>1186</v>
      </c>
      <c r="B427" s="66" t="s">
        <v>1187</v>
      </c>
      <c r="C427" s="67">
        <v>67</v>
      </c>
      <c r="D427" s="84" t="s">
        <v>339</v>
      </c>
      <c r="E427" s="85">
        <v>56.592580312844099</v>
      </c>
      <c r="F427" s="91">
        <v>55.987495707570098</v>
      </c>
      <c r="G427" s="86">
        <v>18.495932552604501</v>
      </c>
      <c r="H427" s="86">
        <v>18.259108832340601</v>
      </c>
      <c r="I427" s="86">
        <v>60.15</v>
      </c>
      <c r="J427" s="86">
        <v>53.36</v>
      </c>
      <c r="K427" s="87">
        <v>0</v>
      </c>
      <c r="L427" s="85">
        <v>0.89999985826999995</v>
      </c>
      <c r="M427" s="86">
        <v>2.5223559619175998E-3</v>
      </c>
      <c r="N427" s="86">
        <v>52.135783973398603</v>
      </c>
      <c r="O427" s="86">
        <v>8.4770575049178802</v>
      </c>
      <c r="P427" s="86">
        <v>3.3650000000000002</v>
      </c>
      <c r="Q427" s="88">
        <v>1.5657000000000001</v>
      </c>
      <c r="R427" s="85">
        <v>3.84911470361817E-2</v>
      </c>
      <c r="S427" s="86">
        <v>1.2</v>
      </c>
      <c r="T427" s="86">
        <v>2.79</v>
      </c>
      <c r="U427" s="88">
        <v>0.87269540917218302</v>
      </c>
      <c r="V427" s="89">
        <v>3.95</v>
      </c>
      <c r="W427" s="85">
        <v>39.873491614095997</v>
      </c>
      <c r="X427" s="88"/>
      <c r="Y427" s="85"/>
      <c r="Z427" s="88">
        <v>-100</v>
      </c>
      <c r="AA427" s="85">
        <v>0.18</v>
      </c>
      <c r="AB427" s="91">
        <v>0.14000000000000001</v>
      </c>
      <c r="AC427" s="86">
        <v>0.01</v>
      </c>
      <c r="AD427" s="86">
        <v>0</v>
      </c>
      <c r="AE427" s="86">
        <v>0</v>
      </c>
      <c r="AF427" s="88">
        <v>3.72290157125</v>
      </c>
      <c r="AG427" s="85">
        <v>6.14101038111E-3</v>
      </c>
      <c r="AH427" s="86">
        <v>0.246534</v>
      </c>
      <c r="AI427" s="88">
        <v>4.6239180434999998</v>
      </c>
      <c r="AJ427" s="150">
        <v>2.69</v>
      </c>
      <c r="AK427" s="151">
        <v>22</v>
      </c>
    </row>
    <row r="428" spans="1:37" x14ac:dyDescent="0.2">
      <c r="A428" s="149" t="s">
        <v>1188</v>
      </c>
      <c r="B428" s="66" t="s">
        <v>1189</v>
      </c>
      <c r="C428" s="67">
        <v>67</v>
      </c>
      <c r="D428" s="84" t="s">
        <v>339</v>
      </c>
      <c r="E428" s="85">
        <v>55.601174898156799</v>
      </c>
      <c r="F428" s="91">
        <v>54.571938501924798</v>
      </c>
      <c r="G428" s="86">
        <v>22.067756728852999</v>
      </c>
      <c r="H428" s="86">
        <v>21.241806525967</v>
      </c>
      <c r="I428" s="86">
        <v>45.06</v>
      </c>
      <c r="J428" s="86">
        <v>95.54</v>
      </c>
      <c r="K428" s="87">
        <v>8.8999999999999999E-3</v>
      </c>
      <c r="L428" s="85">
        <v>0.19000010510099999</v>
      </c>
      <c r="M428" s="86">
        <v>5.4484070399990296E-6</v>
      </c>
      <c r="N428" s="86">
        <v>58.329034617945801</v>
      </c>
      <c r="O428" s="86">
        <v>7.6201486374896801</v>
      </c>
      <c r="P428" s="86">
        <v>4.4619999999999997</v>
      </c>
      <c r="Q428" s="88">
        <v>0.83589999999999998</v>
      </c>
      <c r="R428" s="85">
        <v>2.7196083763937999E-2</v>
      </c>
      <c r="S428" s="86">
        <v>1.3</v>
      </c>
      <c r="T428" s="86">
        <v>2.38</v>
      </c>
      <c r="U428" s="88">
        <v>0.76752543078265201</v>
      </c>
      <c r="V428" s="89">
        <v>3.6</v>
      </c>
      <c r="W428" s="85">
        <v>30.398609677093901</v>
      </c>
      <c r="X428" s="88"/>
      <c r="Y428" s="85">
        <v>-100</v>
      </c>
      <c r="Z428" s="88">
        <v>-100</v>
      </c>
      <c r="AA428" s="85">
        <v>0.98</v>
      </c>
      <c r="AB428" s="91">
        <v>1.19</v>
      </c>
      <c r="AC428" s="86">
        <v>0.28000000000000003</v>
      </c>
      <c r="AD428" s="86">
        <v>0.34</v>
      </c>
      <c r="AE428" s="86">
        <v>0.28000000000000003</v>
      </c>
      <c r="AF428" s="88">
        <v>1.0314594579E-6</v>
      </c>
      <c r="AG428" s="85">
        <v>7.67799742729E-3</v>
      </c>
      <c r="AH428" s="86">
        <v>0.67907399999999996</v>
      </c>
      <c r="AI428" s="88">
        <v>1.9484483646599999</v>
      </c>
      <c r="AJ428" s="150">
        <v>2.76</v>
      </c>
      <c r="AK428" s="151">
        <v>22</v>
      </c>
    </row>
    <row r="429" spans="1:37" x14ac:dyDescent="0.2">
      <c r="A429" s="149" t="s">
        <v>1190</v>
      </c>
      <c r="B429" s="66" t="s">
        <v>1191</v>
      </c>
      <c r="C429" s="67">
        <v>45</v>
      </c>
      <c r="D429" s="84" t="s">
        <v>339</v>
      </c>
      <c r="E429" s="85">
        <v>94.534914139432303</v>
      </c>
      <c r="F429" s="91">
        <v>94.407851710671395</v>
      </c>
      <c r="G429" s="86">
        <v>23.615860380813601</v>
      </c>
      <c r="H429" s="86">
        <v>23.589700469009799</v>
      </c>
      <c r="I429" s="86">
        <v>5.51</v>
      </c>
      <c r="J429" s="86">
        <v>4.9000000000000004</v>
      </c>
      <c r="K429" s="87">
        <v>0</v>
      </c>
      <c r="L429" s="85">
        <v>4.67332710603E-8</v>
      </c>
      <c r="M429" s="86">
        <v>7.6947676683857E-3</v>
      </c>
      <c r="N429" s="86">
        <v>92.665485827581804</v>
      </c>
      <c r="O429" s="86">
        <v>12.0953518802981</v>
      </c>
      <c r="P429" s="86">
        <v>0.11799999999999999</v>
      </c>
      <c r="Q429" s="88">
        <v>0.92910000000000004</v>
      </c>
      <c r="R429" s="85">
        <v>1.7988846914912801E-2</v>
      </c>
      <c r="S429" s="86">
        <v>0</v>
      </c>
      <c r="T429" s="86">
        <v>1.1299999999999999</v>
      </c>
      <c r="U429" s="88">
        <v>2.3357064110469598E-3</v>
      </c>
      <c r="V429" s="89">
        <v>4.75</v>
      </c>
      <c r="W429" s="85">
        <v>48.913350942798502</v>
      </c>
      <c r="X429" s="88">
        <v>50.266666666699997</v>
      </c>
      <c r="Y429" s="85">
        <v>100</v>
      </c>
      <c r="Z429" s="88"/>
      <c r="AA429" s="85">
        <v>0</v>
      </c>
      <c r="AB429" s="91">
        <v>0</v>
      </c>
      <c r="AC429" s="86">
        <v>0</v>
      </c>
      <c r="AD429" s="86">
        <v>0</v>
      </c>
      <c r="AE429" s="86">
        <v>0</v>
      </c>
      <c r="AF429" s="88">
        <v>31.599596838899998</v>
      </c>
      <c r="AG429" s="85">
        <v>9.6450372073999994E-8</v>
      </c>
      <c r="AH429" s="86">
        <v>6.1308000000000001E-2</v>
      </c>
      <c r="AI429" s="88">
        <v>0.11060338833400001</v>
      </c>
      <c r="AJ429" s="150">
        <v>2.35</v>
      </c>
      <c r="AK429" s="151">
        <v>17</v>
      </c>
    </row>
    <row r="430" spans="1:37" x14ac:dyDescent="0.2">
      <c r="A430" s="149" t="s">
        <v>1192</v>
      </c>
      <c r="B430" s="66" t="s">
        <v>1193</v>
      </c>
      <c r="C430" s="67">
        <v>45</v>
      </c>
      <c r="D430" s="84" t="s">
        <v>339</v>
      </c>
      <c r="E430" s="85">
        <v>84.824635056802705</v>
      </c>
      <c r="F430" s="91">
        <v>84.681996135597998</v>
      </c>
      <c r="G430" s="86">
        <v>20.397365732263701</v>
      </c>
      <c r="H430" s="86">
        <v>20.3649937785151</v>
      </c>
      <c r="I430" s="86">
        <v>10.02</v>
      </c>
      <c r="J430" s="86">
        <v>27.27</v>
      </c>
      <c r="K430" s="87">
        <v>0</v>
      </c>
      <c r="L430" s="85">
        <v>5.00000959954E-2</v>
      </c>
      <c r="M430" s="86">
        <v>3.0145711927306701E-3</v>
      </c>
      <c r="N430" s="86">
        <v>82.320509305796705</v>
      </c>
      <c r="O430" s="86">
        <v>4.9171636845593101</v>
      </c>
      <c r="P430" s="86">
        <v>0.68100000000000005</v>
      </c>
      <c r="Q430" s="88">
        <v>0.8992</v>
      </c>
      <c r="R430" s="85">
        <v>1.46735143066764E-2</v>
      </c>
      <c r="S430" s="86">
        <v>0.3</v>
      </c>
      <c r="T430" s="86">
        <v>1.63</v>
      </c>
      <c r="U430" s="88">
        <v>0.55841620216285104</v>
      </c>
      <c r="V430" s="89">
        <v>4.45</v>
      </c>
      <c r="W430" s="85">
        <v>45.886817401315199</v>
      </c>
      <c r="X430" s="88">
        <v>46.4</v>
      </c>
      <c r="Y430" s="85">
        <v>100</v>
      </c>
      <c r="Z430" s="88"/>
      <c r="AA430" s="85">
        <v>0</v>
      </c>
      <c r="AB430" s="91">
        <v>0</v>
      </c>
      <c r="AC430" s="86">
        <v>0.03</v>
      </c>
      <c r="AD430" s="86">
        <v>0.04</v>
      </c>
      <c r="AE430" s="86">
        <v>0</v>
      </c>
      <c r="AF430" s="88">
        <v>37.026291475800001</v>
      </c>
      <c r="AG430" s="85">
        <v>2.23810610835E-7</v>
      </c>
      <c r="AH430" s="86">
        <v>0.149254</v>
      </c>
      <c r="AI430" s="88">
        <v>1.44497534477</v>
      </c>
      <c r="AJ430" s="150">
        <v>2.4900000000000002</v>
      </c>
      <c r="AK430" s="151">
        <v>17</v>
      </c>
    </row>
    <row r="431" spans="1:37" x14ac:dyDescent="0.2">
      <c r="A431" s="149" t="s">
        <v>1194</v>
      </c>
      <c r="B431" s="66" t="s">
        <v>1195</v>
      </c>
      <c r="C431" s="67">
        <v>67</v>
      </c>
      <c r="D431" s="84" t="s">
        <v>339</v>
      </c>
      <c r="E431" s="85">
        <v>63.375692407950503</v>
      </c>
      <c r="F431" s="91">
        <v>63.165473675359202</v>
      </c>
      <c r="G431" s="86">
        <v>22.587477270099502</v>
      </c>
      <c r="H431" s="86">
        <v>22.462922671039198</v>
      </c>
      <c r="I431" s="86">
        <v>63.49</v>
      </c>
      <c r="J431" s="86">
        <v>94.28</v>
      </c>
      <c r="K431" s="87">
        <v>0</v>
      </c>
      <c r="L431" s="85">
        <v>0.330000051696</v>
      </c>
      <c r="M431" s="86">
        <v>1.43905813078927E-3</v>
      </c>
      <c r="N431" s="86">
        <v>57.920215245116701</v>
      </c>
      <c r="O431" s="86">
        <v>15.2801169698877</v>
      </c>
      <c r="P431" s="86">
        <v>2.774</v>
      </c>
      <c r="Q431" s="88">
        <v>1.5182</v>
      </c>
      <c r="R431" s="85">
        <v>1.47037200411704E-2</v>
      </c>
      <c r="S431" s="86">
        <v>0.9</v>
      </c>
      <c r="T431" s="86">
        <v>1.91</v>
      </c>
      <c r="U431" s="88">
        <v>2.61144220561494</v>
      </c>
      <c r="V431" s="89">
        <v>3.99</v>
      </c>
      <c r="W431" s="85">
        <v>39.901417879959197</v>
      </c>
      <c r="X431" s="88">
        <v>39.266666666699997</v>
      </c>
      <c r="Y431" s="85">
        <v>100</v>
      </c>
      <c r="Z431" s="88">
        <v>100</v>
      </c>
      <c r="AA431" s="85">
        <v>0</v>
      </c>
      <c r="AB431" s="91">
        <v>0</v>
      </c>
      <c r="AC431" s="86">
        <v>0</v>
      </c>
      <c r="AD431" s="86">
        <v>0</v>
      </c>
      <c r="AE431" s="86">
        <v>0</v>
      </c>
      <c r="AF431" s="88">
        <v>7.2411669450499996E-7</v>
      </c>
      <c r="AG431" s="85">
        <v>0.24724210686799999</v>
      </c>
      <c r="AH431" s="86">
        <v>0.96297100000000002</v>
      </c>
      <c r="AI431" s="88">
        <v>8.9588439988200008</v>
      </c>
      <c r="AJ431" s="150">
        <v>2.79</v>
      </c>
      <c r="AK431" s="151">
        <v>19</v>
      </c>
    </row>
    <row r="432" spans="1:37" x14ac:dyDescent="0.2">
      <c r="A432" s="149" t="s">
        <v>1196</v>
      </c>
      <c r="B432" s="66" t="s">
        <v>1197</v>
      </c>
      <c r="C432" s="67">
        <v>67</v>
      </c>
      <c r="D432" s="84" t="s">
        <v>339</v>
      </c>
      <c r="E432" s="85">
        <v>77.024192944348698</v>
      </c>
      <c r="F432" s="91">
        <v>76.930566998726704</v>
      </c>
      <c r="G432" s="86">
        <v>19.6352333158565</v>
      </c>
      <c r="H432" s="86">
        <v>19.610890569994801</v>
      </c>
      <c r="I432" s="86">
        <v>40.07</v>
      </c>
      <c r="J432" s="86">
        <v>31.16</v>
      </c>
      <c r="K432" s="87">
        <v>0</v>
      </c>
      <c r="L432" s="85">
        <v>0.46999997252499998</v>
      </c>
      <c r="M432" s="86">
        <v>0</v>
      </c>
      <c r="N432" s="86">
        <v>70.345231793087805</v>
      </c>
      <c r="O432" s="86">
        <v>6.9733333333333301</v>
      </c>
      <c r="P432" s="86">
        <v>1.607</v>
      </c>
      <c r="Q432" s="88">
        <v>1.2275</v>
      </c>
      <c r="R432" s="85">
        <v>0</v>
      </c>
      <c r="S432" s="86">
        <v>0.6</v>
      </c>
      <c r="T432" s="86">
        <v>2.5</v>
      </c>
      <c r="U432" s="88">
        <v>0.36888622575087998</v>
      </c>
      <c r="V432" s="89">
        <v>4.3099999999999996</v>
      </c>
      <c r="W432" s="85">
        <v>38.435192115157598</v>
      </c>
      <c r="X432" s="88"/>
      <c r="Y432" s="85"/>
      <c r="Z432" s="88">
        <v>-100</v>
      </c>
      <c r="AA432" s="85">
        <v>0</v>
      </c>
      <c r="AB432" s="91">
        <v>0</v>
      </c>
      <c r="AC432" s="86">
        <v>0</v>
      </c>
      <c r="AD432" s="86">
        <v>0</v>
      </c>
      <c r="AE432" s="86">
        <v>0</v>
      </c>
      <c r="AF432" s="88">
        <v>1.3586770090199999E-7</v>
      </c>
      <c r="AG432" s="85">
        <v>6.4571101841800003E-8</v>
      </c>
      <c r="AH432" s="86">
        <v>9.2504000000000003E-2</v>
      </c>
      <c r="AI432" s="88">
        <v>0.86698510689700004</v>
      </c>
      <c r="AJ432" s="150">
        <v>2.99</v>
      </c>
      <c r="AK432" s="151">
        <v>33</v>
      </c>
    </row>
    <row r="433" spans="1:37" x14ac:dyDescent="0.2">
      <c r="A433" s="149" t="s">
        <v>1198</v>
      </c>
      <c r="B433" s="66" t="s">
        <v>1199</v>
      </c>
      <c r="C433" s="67">
        <v>67</v>
      </c>
      <c r="D433" s="84" t="s">
        <v>339</v>
      </c>
      <c r="E433" s="85">
        <v>77.719924183298005</v>
      </c>
      <c r="F433" s="91">
        <v>77.519232913368299</v>
      </c>
      <c r="G433" s="86">
        <v>27.608429033337</v>
      </c>
      <c r="H433" s="86">
        <v>27.4445311628944</v>
      </c>
      <c r="I433" s="86">
        <v>29.05</v>
      </c>
      <c r="J433" s="86">
        <v>25.8</v>
      </c>
      <c r="K433" s="87">
        <v>0</v>
      </c>
      <c r="L433" s="85">
        <v>0.15000005503399999</v>
      </c>
      <c r="M433" s="86">
        <v>0</v>
      </c>
      <c r="N433" s="86">
        <v>73.993711418861096</v>
      </c>
      <c r="O433" s="86">
        <v>9.4195422064274492</v>
      </c>
      <c r="P433" s="86">
        <v>0.48899999999999999</v>
      </c>
      <c r="Q433" s="88">
        <v>0.83</v>
      </c>
      <c r="R433" s="85">
        <v>0</v>
      </c>
      <c r="S433" s="86">
        <v>0.4</v>
      </c>
      <c r="T433" s="86">
        <v>1.65</v>
      </c>
      <c r="U433" s="88">
        <v>1.45055190099231</v>
      </c>
      <c r="V433" s="89">
        <v>4.24</v>
      </c>
      <c r="W433" s="85">
        <v>37.402269479901904</v>
      </c>
      <c r="X433" s="88"/>
      <c r="Y433" s="85"/>
      <c r="Z433" s="88">
        <v>-100</v>
      </c>
      <c r="AA433" s="85">
        <v>0</v>
      </c>
      <c r="AB433" s="91">
        <v>0</v>
      </c>
      <c r="AC433" s="86">
        <v>0</v>
      </c>
      <c r="AD433" s="86">
        <v>0</v>
      </c>
      <c r="AE433" s="86">
        <v>0</v>
      </c>
      <c r="AF433" s="88">
        <v>0</v>
      </c>
      <c r="AG433" s="85">
        <v>4.9209595430999998E-8</v>
      </c>
      <c r="AH433" s="86">
        <v>0.121554</v>
      </c>
      <c r="AI433" s="88">
        <v>0.86698648622499996</v>
      </c>
      <c r="AJ433" s="150">
        <v>2.96</v>
      </c>
      <c r="AK433" s="151">
        <v>32</v>
      </c>
    </row>
    <row r="434" spans="1:37" x14ac:dyDescent="0.2">
      <c r="A434" s="149" t="s">
        <v>1200</v>
      </c>
      <c r="B434" s="66" t="s">
        <v>1201</v>
      </c>
      <c r="C434" s="67">
        <v>67</v>
      </c>
      <c r="D434" s="84" t="s">
        <v>339</v>
      </c>
      <c r="E434" s="85">
        <v>51.127338725394701</v>
      </c>
      <c r="F434" s="91">
        <v>50.501851490937398</v>
      </c>
      <c r="G434" s="86">
        <v>16.045848762424502</v>
      </c>
      <c r="H434" s="86">
        <v>15.5549600467745</v>
      </c>
      <c r="I434" s="86">
        <v>133.91</v>
      </c>
      <c r="J434" s="86">
        <v>96.29</v>
      </c>
      <c r="K434" s="87">
        <v>0</v>
      </c>
      <c r="L434" s="85">
        <v>3.00000458422E-2</v>
      </c>
      <c r="M434" s="86">
        <v>0</v>
      </c>
      <c r="N434" s="86">
        <v>60.317184787754499</v>
      </c>
      <c r="O434" s="86">
        <v>5.4631747874483603</v>
      </c>
      <c r="P434" s="86">
        <v>1.9450000000000001</v>
      </c>
      <c r="Q434" s="88">
        <v>0.57520000000000004</v>
      </c>
      <c r="R434" s="85">
        <v>0</v>
      </c>
      <c r="S434" s="86">
        <v>1.2</v>
      </c>
      <c r="T434" s="86">
        <v>2.21</v>
      </c>
      <c r="U434" s="88">
        <v>0.74485967647632001</v>
      </c>
      <c r="V434" s="89">
        <v>4.0599999999999996</v>
      </c>
      <c r="W434" s="85">
        <v>37.309387274563399</v>
      </c>
      <c r="X434" s="88"/>
      <c r="Y434" s="85"/>
      <c r="Z434" s="88">
        <v>-100</v>
      </c>
      <c r="AA434" s="85">
        <v>0.52</v>
      </c>
      <c r="AB434" s="91">
        <v>0.64</v>
      </c>
      <c r="AC434" s="86">
        <v>7.0000000000000007E-2</v>
      </c>
      <c r="AD434" s="86">
        <v>0.11</v>
      </c>
      <c r="AE434" s="86">
        <v>0.78</v>
      </c>
      <c r="AF434" s="88">
        <v>0</v>
      </c>
      <c r="AG434" s="85">
        <v>4.3783585725499998E-8</v>
      </c>
      <c r="AH434" s="86">
        <v>0.81096800000000002</v>
      </c>
      <c r="AI434" s="88">
        <v>1.7091308517899999</v>
      </c>
      <c r="AJ434" s="150">
        <v>2.8</v>
      </c>
      <c r="AK434" s="151">
        <v>22</v>
      </c>
    </row>
    <row r="435" spans="1:37" x14ac:dyDescent="0.2">
      <c r="A435" s="149" t="s">
        <v>1202</v>
      </c>
      <c r="B435" s="66" t="s">
        <v>1203</v>
      </c>
      <c r="C435" s="67">
        <v>67</v>
      </c>
      <c r="D435" s="84" t="s">
        <v>339</v>
      </c>
      <c r="E435" s="85">
        <v>84.700432166947294</v>
      </c>
      <c r="F435" s="91">
        <v>84.567457721633005</v>
      </c>
      <c r="G435" s="86">
        <v>24.419041082669398</v>
      </c>
      <c r="H435" s="86">
        <v>24.351481485453199</v>
      </c>
      <c r="I435" s="86">
        <v>31.43</v>
      </c>
      <c r="J435" s="86">
        <v>34.630000000000003</v>
      </c>
      <c r="K435" s="87">
        <v>0</v>
      </c>
      <c r="L435" s="85">
        <v>0</v>
      </c>
      <c r="M435" s="86">
        <v>5.3824252024672697E-2</v>
      </c>
      <c r="N435" s="86">
        <v>86.643219831047105</v>
      </c>
      <c r="O435" s="86">
        <v>2.2625051110808201</v>
      </c>
      <c r="P435" s="86">
        <v>0.503</v>
      </c>
      <c r="Q435" s="88">
        <v>1.1438999999999999</v>
      </c>
      <c r="R435" s="85">
        <v>0.103323574995695</v>
      </c>
      <c r="S435" s="86">
        <v>0.1</v>
      </c>
      <c r="T435" s="86">
        <v>2.09</v>
      </c>
      <c r="U435" s="88">
        <v>0.110454579575554</v>
      </c>
      <c r="V435" s="89">
        <v>4.59</v>
      </c>
      <c r="W435" s="85">
        <v>48.464387935018003</v>
      </c>
      <c r="X435" s="88">
        <v>49.366666666699999</v>
      </c>
      <c r="Y435" s="85"/>
      <c r="Z435" s="88"/>
      <c r="AA435" s="85">
        <v>0.36</v>
      </c>
      <c r="AB435" s="91">
        <v>0.37</v>
      </c>
      <c r="AC435" s="86">
        <v>0.05</v>
      </c>
      <c r="AD435" s="86">
        <v>0.05</v>
      </c>
      <c r="AE435" s="86">
        <v>1.24</v>
      </c>
      <c r="AF435" s="88">
        <v>7.7443159553799996E-8</v>
      </c>
      <c r="AG435" s="85">
        <v>1.5269968904600001E-9</v>
      </c>
      <c r="AH435" s="86">
        <v>0.18146100000000001</v>
      </c>
      <c r="AI435" s="88">
        <v>0.117510350629</v>
      </c>
      <c r="AJ435" s="150">
        <v>2.02</v>
      </c>
      <c r="AK435" s="151">
        <v>20</v>
      </c>
    </row>
    <row r="436" spans="1:37" x14ac:dyDescent="0.2">
      <c r="A436" s="149" t="s">
        <v>1204</v>
      </c>
      <c r="B436" s="66" t="s">
        <v>1205</v>
      </c>
      <c r="C436" s="67">
        <v>67</v>
      </c>
      <c r="D436" s="84" t="s">
        <v>339</v>
      </c>
      <c r="E436" s="85">
        <v>75.985421959805905</v>
      </c>
      <c r="F436" s="91">
        <v>75.368206548361599</v>
      </c>
      <c r="G436" s="86">
        <v>23.698459247454402</v>
      </c>
      <c r="H436" s="86">
        <v>23.434591494836901</v>
      </c>
      <c r="I436" s="86">
        <v>72.25</v>
      </c>
      <c r="J436" s="86">
        <v>66.44</v>
      </c>
      <c r="K436" s="87">
        <v>7.3000000000000001E-3</v>
      </c>
      <c r="L436" s="85">
        <v>0</v>
      </c>
      <c r="M436" s="86">
        <v>7.5938280032991799E-3</v>
      </c>
      <c r="N436" s="86">
        <v>71.765804302769894</v>
      </c>
      <c r="O436" s="86">
        <v>10.2714289274943</v>
      </c>
      <c r="P436" s="86">
        <v>1.242</v>
      </c>
      <c r="Q436" s="88">
        <v>1.2337</v>
      </c>
      <c r="R436" s="85">
        <v>9.4366330093422698E-2</v>
      </c>
      <c r="S436" s="86">
        <v>0.8</v>
      </c>
      <c r="T436" s="86">
        <v>2.2799999999999998</v>
      </c>
      <c r="U436" s="88">
        <v>0.51989784921656101</v>
      </c>
      <c r="V436" s="89">
        <v>4.22</v>
      </c>
      <c r="W436" s="85">
        <v>45.694642622259103</v>
      </c>
      <c r="X436" s="88">
        <v>54.666666666700003</v>
      </c>
      <c r="Y436" s="85"/>
      <c r="Z436" s="88"/>
      <c r="AA436" s="85">
        <v>0.21</v>
      </c>
      <c r="AB436" s="91">
        <v>0.53</v>
      </c>
      <c r="AC436" s="86">
        <v>0.15</v>
      </c>
      <c r="AD436" s="86">
        <v>0.2</v>
      </c>
      <c r="AE436" s="86">
        <v>0.28999999999999998</v>
      </c>
      <c r="AF436" s="88">
        <v>2.9020927841300001E-7</v>
      </c>
      <c r="AG436" s="85">
        <v>1.2503868505700001E-10</v>
      </c>
      <c r="AH436" s="86">
        <v>0.65633600000000003</v>
      </c>
      <c r="AI436" s="88">
        <v>0.37422092915499999</v>
      </c>
      <c r="AJ436" s="150">
        <v>2.0699999999999998</v>
      </c>
      <c r="AK436" s="151">
        <v>21</v>
      </c>
    </row>
    <row r="437" spans="1:37" x14ac:dyDescent="0.2">
      <c r="A437" s="149" t="s">
        <v>1206</v>
      </c>
      <c r="B437" s="66" t="s">
        <v>1207</v>
      </c>
      <c r="C437" s="67">
        <v>67</v>
      </c>
      <c r="D437" s="84" t="s">
        <v>339</v>
      </c>
      <c r="E437" s="85">
        <v>76.347487814023296</v>
      </c>
      <c r="F437" s="91">
        <v>75.862392200974895</v>
      </c>
      <c r="G437" s="86">
        <v>21.5816772903387</v>
      </c>
      <c r="H437" s="86">
        <v>21.442632170978602</v>
      </c>
      <c r="I437" s="86">
        <v>32.61</v>
      </c>
      <c r="J437" s="86">
        <v>53.23</v>
      </c>
      <c r="K437" s="87">
        <v>0</v>
      </c>
      <c r="L437" s="85">
        <v>3.2955318734700002E-8</v>
      </c>
      <c r="M437" s="86">
        <v>1.86271343489116E-3</v>
      </c>
      <c r="N437" s="86">
        <v>70.460798612479806</v>
      </c>
      <c r="O437" s="86">
        <v>11.4675052410901</v>
      </c>
      <c r="P437" s="86">
        <v>1.206</v>
      </c>
      <c r="Q437" s="88">
        <v>1.0328999999999999</v>
      </c>
      <c r="R437" s="85">
        <v>1.2102142079148E-2</v>
      </c>
      <c r="S437" s="86">
        <v>0.7</v>
      </c>
      <c r="T437" s="86">
        <v>2.11</v>
      </c>
      <c r="U437" s="88">
        <v>0.28121484814398201</v>
      </c>
      <c r="V437" s="89">
        <v>4.3499999999999996</v>
      </c>
      <c r="W437" s="85">
        <v>44.265128084123297</v>
      </c>
      <c r="X437" s="88">
        <v>49.433333333299998</v>
      </c>
      <c r="Y437" s="85">
        <v>-100</v>
      </c>
      <c r="Z437" s="88"/>
      <c r="AA437" s="85">
        <v>0</v>
      </c>
      <c r="AB437" s="91">
        <v>0</v>
      </c>
      <c r="AC437" s="86">
        <v>0.04</v>
      </c>
      <c r="AD437" s="86">
        <v>0.1</v>
      </c>
      <c r="AE437" s="86">
        <v>0.39</v>
      </c>
      <c r="AF437" s="88">
        <v>6.2937918553600006E-8</v>
      </c>
      <c r="AG437" s="85">
        <v>1.3273108246199999E-9</v>
      </c>
      <c r="AH437" s="86">
        <v>0.44167299999999998</v>
      </c>
      <c r="AI437" s="88">
        <v>0.198117401804</v>
      </c>
      <c r="AJ437" s="150">
        <v>2.66</v>
      </c>
      <c r="AK437" s="151">
        <v>30</v>
      </c>
    </row>
    <row r="438" spans="1:37" x14ac:dyDescent="0.2">
      <c r="A438" s="149" t="s">
        <v>1208</v>
      </c>
      <c r="B438" s="66" t="s">
        <v>1209</v>
      </c>
      <c r="C438" s="67">
        <v>67</v>
      </c>
      <c r="D438" s="84" t="s">
        <v>339</v>
      </c>
      <c r="E438" s="85">
        <v>85.835275655966598</v>
      </c>
      <c r="F438" s="91">
        <v>85.517580904468502</v>
      </c>
      <c r="G438" s="86">
        <v>29.084839114147002</v>
      </c>
      <c r="H438" s="86">
        <v>28.8686836052585</v>
      </c>
      <c r="I438" s="86">
        <v>15.39</v>
      </c>
      <c r="J438" s="86">
        <v>20.12</v>
      </c>
      <c r="K438" s="87">
        <v>0</v>
      </c>
      <c r="L438" s="85">
        <v>0</v>
      </c>
      <c r="M438" s="86">
        <v>1.0142961903860701E-2</v>
      </c>
      <c r="N438" s="86">
        <v>83.788404007787605</v>
      </c>
      <c r="O438" s="86">
        <v>18.5308223183998</v>
      </c>
      <c r="P438" s="86">
        <v>0.36699999999999999</v>
      </c>
      <c r="Q438" s="88">
        <v>1.0170999999999999</v>
      </c>
      <c r="R438" s="85">
        <v>0.108154877784988</v>
      </c>
      <c r="S438" s="86">
        <v>0</v>
      </c>
      <c r="T438" s="86">
        <v>1.51</v>
      </c>
      <c r="U438" s="88">
        <v>0.23615566273586699</v>
      </c>
      <c r="V438" s="89">
        <v>4.54</v>
      </c>
      <c r="W438" s="85">
        <v>45.871943720201102</v>
      </c>
      <c r="X438" s="88">
        <v>50.933333333299998</v>
      </c>
      <c r="Y438" s="85"/>
      <c r="Z438" s="88"/>
      <c r="AA438" s="85">
        <v>0</v>
      </c>
      <c r="AB438" s="91">
        <v>0.1</v>
      </c>
      <c r="AC438" s="86">
        <v>0.13</v>
      </c>
      <c r="AD438" s="86">
        <v>0.19</v>
      </c>
      <c r="AE438" s="86">
        <v>0.5</v>
      </c>
      <c r="AF438" s="88">
        <v>3.1161459696299998E-7</v>
      </c>
      <c r="AG438" s="85">
        <v>9.3992437031499991E-10</v>
      </c>
      <c r="AH438" s="86">
        <v>0.142793</v>
      </c>
      <c r="AI438" s="88">
        <v>0.113208094774</v>
      </c>
      <c r="AJ438" s="150">
        <v>2.2200000000000002</v>
      </c>
      <c r="AK438" s="151">
        <v>24</v>
      </c>
    </row>
    <row r="439" spans="1:37" x14ac:dyDescent="0.2">
      <c r="A439" s="149" t="s">
        <v>1210</v>
      </c>
      <c r="B439" s="66" t="s">
        <v>1211</v>
      </c>
      <c r="C439" s="67">
        <v>67</v>
      </c>
      <c r="D439" s="84" t="s">
        <v>339</v>
      </c>
      <c r="E439" s="85">
        <v>79.949066931546795</v>
      </c>
      <c r="F439" s="91">
        <v>79.840226557051395</v>
      </c>
      <c r="G439" s="86">
        <v>27.000866496185299</v>
      </c>
      <c r="H439" s="86">
        <v>26.916330282985001</v>
      </c>
      <c r="I439" s="86">
        <v>15.95</v>
      </c>
      <c r="J439" s="86">
        <v>12.31</v>
      </c>
      <c r="K439" s="87">
        <v>0</v>
      </c>
      <c r="L439" s="85">
        <v>1.5268077738899999E-8</v>
      </c>
      <c r="M439" s="86">
        <v>0</v>
      </c>
      <c r="N439" s="86">
        <v>73.899562711828196</v>
      </c>
      <c r="O439" s="86">
        <v>17.157974300831398</v>
      </c>
      <c r="P439" s="86">
        <v>0.30599999999999999</v>
      </c>
      <c r="Q439" s="88">
        <v>1.0802</v>
      </c>
      <c r="R439" s="85">
        <v>0</v>
      </c>
      <c r="S439" s="86">
        <v>0.8</v>
      </c>
      <c r="T439" s="86">
        <v>1.59</v>
      </c>
      <c r="U439" s="88">
        <v>2.0225289008178899</v>
      </c>
      <c r="V439" s="89">
        <v>4.57</v>
      </c>
      <c r="W439" s="85">
        <v>43.419345956397798</v>
      </c>
      <c r="X439" s="88">
        <v>48.766666666699997</v>
      </c>
      <c r="Y439" s="85"/>
      <c r="Z439" s="88"/>
      <c r="AA439" s="85">
        <v>0</v>
      </c>
      <c r="AB439" s="91">
        <v>0</v>
      </c>
      <c r="AC439" s="86">
        <v>0</v>
      </c>
      <c r="AD439" s="86">
        <v>0</v>
      </c>
      <c r="AE439" s="86">
        <v>0.56999999999999995</v>
      </c>
      <c r="AF439" s="88">
        <v>0</v>
      </c>
      <c r="AG439" s="85">
        <v>3.64178027277E-8</v>
      </c>
      <c r="AH439" s="86">
        <v>7.1314000000000002E-2</v>
      </c>
      <c r="AI439" s="88">
        <v>6.6039130969800006E-2</v>
      </c>
      <c r="AJ439" s="150">
        <v>2.7</v>
      </c>
      <c r="AK439" s="151">
        <v>24</v>
      </c>
    </row>
    <row r="440" spans="1:37" x14ac:dyDescent="0.2">
      <c r="A440" s="149" t="s">
        <v>1212</v>
      </c>
      <c r="B440" s="66" t="s">
        <v>1213</v>
      </c>
      <c r="C440" s="67">
        <v>67</v>
      </c>
      <c r="D440" s="84" t="s">
        <v>339</v>
      </c>
      <c r="E440" s="85">
        <v>73.768403171007904</v>
      </c>
      <c r="F440" s="91">
        <v>73.541902604756501</v>
      </c>
      <c r="G440" s="86">
        <v>29.072965539556701</v>
      </c>
      <c r="H440" s="86">
        <v>28.913201747290099</v>
      </c>
      <c r="I440" s="86">
        <v>14.15</v>
      </c>
      <c r="J440" s="86">
        <v>31.22</v>
      </c>
      <c r="K440" s="87">
        <v>0</v>
      </c>
      <c r="L440" s="85">
        <v>0.43999997793700002</v>
      </c>
      <c r="M440" s="86">
        <v>0</v>
      </c>
      <c r="N440" s="86">
        <v>66.349089269981803</v>
      </c>
      <c r="O440" s="86">
        <v>8.3531157270029706</v>
      </c>
      <c r="P440" s="86">
        <v>0.46700000000000003</v>
      </c>
      <c r="Q440" s="88">
        <v>0.96619999999999995</v>
      </c>
      <c r="R440" s="85">
        <v>0</v>
      </c>
      <c r="S440" s="86">
        <v>0.8</v>
      </c>
      <c r="T440" s="86">
        <v>1.36</v>
      </c>
      <c r="U440" s="88">
        <v>1.5511244135253199</v>
      </c>
      <c r="V440" s="89">
        <v>4.12</v>
      </c>
      <c r="W440" s="85">
        <v>35.106738908944301</v>
      </c>
      <c r="X440" s="88">
        <v>32.700000000000003</v>
      </c>
      <c r="Y440" s="85"/>
      <c r="Z440" s="88"/>
      <c r="AA440" s="85">
        <v>0</v>
      </c>
      <c r="AB440" s="91">
        <v>0</v>
      </c>
      <c r="AC440" s="86">
        <v>0</v>
      </c>
      <c r="AD440" s="86">
        <v>0</v>
      </c>
      <c r="AE440" s="86">
        <v>0.01</v>
      </c>
      <c r="AF440" s="88">
        <v>0</v>
      </c>
      <c r="AG440" s="85">
        <v>1.92240031731E-2</v>
      </c>
      <c r="AH440" s="86">
        <v>8.4515000000000007E-2</v>
      </c>
      <c r="AI440" s="88">
        <v>0.577990140845</v>
      </c>
      <c r="AJ440" s="150">
        <v>2.79</v>
      </c>
      <c r="AK440" s="151">
        <v>21</v>
      </c>
    </row>
    <row r="441" spans="1:37" x14ac:dyDescent="0.2">
      <c r="A441" s="149" t="s">
        <v>1214</v>
      </c>
      <c r="B441" s="66" t="s">
        <v>1215</v>
      </c>
      <c r="C441" s="67">
        <v>67</v>
      </c>
      <c r="D441" s="84" t="s">
        <v>339</v>
      </c>
      <c r="E441" s="85">
        <v>53.778841320523597</v>
      </c>
      <c r="F441" s="91">
        <v>53.196882057671999</v>
      </c>
      <c r="G441" s="86">
        <v>28.6023773956261</v>
      </c>
      <c r="H441" s="86">
        <v>28.2264402075796</v>
      </c>
      <c r="I441" s="86">
        <v>15.08</v>
      </c>
      <c r="J441" s="86">
        <v>27.39</v>
      </c>
      <c r="K441" s="87">
        <v>0</v>
      </c>
      <c r="L441" s="85">
        <v>0.21999997045</v>
      </c>
      <c r="M441" s="86">
        <v>2.5833458652086E-2</v>
      </c>
      <c r="N441" s="86">
        <v>49.702606652689198</v>
      </c>
      <c r="O441" s="86">
        <v>12.487136789716899</v>
      </c>
      <c r="P441" s="86">
        <v>2.2650000000000001</v>
      </c>
      <c r="Q441" s="88">
        <v>1.3766</v>
      </c>
      <c r="R441" s="85">
        <v>1.14337983077979E-2</v>
      </c>
      <c r="S441" s="86">
        <v>0.3</v>
      </c>
      <c r="T441" s="86">
        <v>2.0699999999999998</v>
      </c>
      <c r="U441" s="88">
        <v>3.33529207699987</v>
      </c>
      <c r="V441" s="89">
        <v>3.82</v>
      </c>
      <c r="W441" s="85">
        <v>34.3948202138615</v>
      </c>
      <c r="X441" s="88"/>
      <c r="Y441" s="85"/>
      <c r="Z441" s="88">
        <v>-100</v>
      </c>
      <c r="AA441" s="85">
        <v>0</v>
      </c>
      <c r="AB441" s="91">
        <v>0</v>
      </c>
      <c r="AC441" s="86">
        <v>0.01</v>
      </c>
      <c r="AD441" s="86">
        <v>0</v>
      </c>
      <c r="AE441" s="86">
        <v>1.1200000000000001</v>
      </c>
      <c r="AF441" s="88">
        <v>0</v>
      </c>
      <c r="AG441" s="85">
        <v>0.90617391894400001</v>
      </c>
      <c r="AH441" s="86">
        <v>0.21165300000000001</v>
      </c>
      <c r="AI441" s="88">
        <v>1.7661368421400001</v>
      </c>
      <c r="AJ441" s="150">
        <v>2.52</v>
      </c>
      <c r="AK441" s="151">
        <v>11</v>
      </c>
    </row>
    <row r="442" spans="1:37" x14ac:dyDescent="0.2">
      <c r="A442" s="149" t="s">
        <v>1216</v>
      </c>
      <c r="B442" s="66" t="s">
        <v>1217</v>
      </c>
      <c r="C442" s="67">
        <v>45</v>
      </c>
      <c r="D442" s="84" t="s">
        <v>339</v>
      </c>
      <c r="E442" s="85">
        <v>90.650438631154699</v>
      </c>
      <c r="F442" s="91">
        <v>90.492373350193603</v>
      </c>
      <c r="G442" s="86">
        <v>24.5904415666527</v>
      </c>
      <c r="H442" s="86">
        <v>24.562215623623999</v>
      </c>
      <c r="I442" s="86">
        <v>1.1499999999999999</v>
      </c>
      <c r="J442" s="86">
        <v>6.64</v>
      </c>
      <c r="K442" s="87">
        <v>0</v>
      </c>
      <c r="L442" s="85">
        <v>5.0000075144199997E-2</v>
      </c>
      <c r="M442" s="86">
        <v>5.3672748150897398E-2</v>
      </c>
      <c r="N442" s="86">
        <v>88.531977916854004</v>
      </c>
      <c r="O442" s="86">
        <v>3.0702954048139999</v>
      </c>
      <c r="P442" s="86">
        <v>0.33</v>
      </c>
      <c r="Q442" s="88">
        <v>0.75270000000000004</v>
      </c>
      <c r="R442" s="85">
        <v>1.3024225058609E-2</v>
      </c>
      <c r="S442" s="86">
        <v>0.1</v>
      </c>
      <c r="T442" s="86">
        <v>1.01</v>
      </c>
      <c r="U442" s="88">
        <v>0.42338914543134898</v>
      </c>
      <c r="V442" s="89">
        <v>4.5199999999999996</v>
      </c>
      <c r="W442" s="85">
        <v>42.107361633206501</v>
      </c>
      <c r="X442" s="88">
        <v>46.5333333333</v>
      </c>
      <c r="Y442" s="85"/>
      <c r="Z442" s="88"/>
      <c r="AA442" s="85">
        <v>0</v>
      </c>
      <c r="AB442" s="91">
        <v>0</v>
      </c>
      <c r="AC442" s="86">
        <v>0.01</v>
      </c>
      <c r="AD442" s="86">
        <v>0</v>
      </c>
      <c r="AE442" s="86">
        <v>0</v>
      </c>
      <c r="AF442" s="88">
        <v>38.226894743400003</v>
      </c>
      <c r="AG442" s="85">
        <v>4.9605828948099998E-8</v>
      </c>
      <c r="AH442" s="86">
        <v>3.2570000000000002E-2</v>
      </c>
      <c r="AI442" s="88">
        <v>0.577990010675</v>
      </c>
      <c r="AJ442" s="150">
        <v>2.52</v>
      </c>
      <c r="AK442" s="151">
        <v>20</v>
      </c>
    </row>
    <row r="443" spans="1:37" x14ac:dyDescent="0.2">
      <c r="A443" s="149" t="s">
        <v>1218</v>
      </c>
      <c r="B443" s="66" t="s">
        <v>1219</v>
      </c>
      <c r="C443" s="67">
        <v>45</v>
      </c>
      <c r="D443" s="84" t="s">
        <v>339</v>
      </c>
      <c r="E443" s="85">
        <v>88.056256578697102</v>
      </c>
      <c r="F443" s="91">
        <v>87.952265608156907</v>
      </c>
      <c r="G443" s="86">
        <v>22.526092856327601</v>
      </c>
      <c r="H443" s="86">
        <v>22.4671223669359</v>
      </c>
      <c r="I443" s="86">
        <v>9.39</v>
      </c>
      <c r="J443" s="86">
        <v>33.130000000000003</v>
      </c>
      <c r="K443" s="87">
        <v>0</v>
      </c>
      <c r="L443" s="85">
        <v>0.30999994817400001</v>
      </c>
      <c r="M443" s="86">
        <v>6.5221939999878298E-2</v>
      </c>
      <c r="N443" s="86">
        <v>85.209866527592695</v>
      </c>
      <c r="O443" s="86">
        <v>4.0654699049630398</v>
      </c>
      <c r="P443" s="86">
        <v>0.72499999999999998</v>
      </c>
      <c r="Q443" s="88">
        <v>0.74680000000000002</v>
      </c>
      <c r="R443" s="85">
        <v>4.4444444444444398E-2</v>
      </c>
      <c r="S443" s="86">
        <v>0.1</v>
      </c>
      <c r="T443" s="86">
        <v>0.84</v>
      </c>
      <c r="U443" s="88">
        <v>0.56751169898418596</v>
      </c>
      <c r="V443" s="89">
        <v>4.5</v>
      </c>
      <c r="W443" s="85">
        <v>40.007364706662798</v>
      </c>
      <c r="X443" s="88">
        <v>40.566666666700002</v>
      </c>
      <c r="Y443" s="85">
        <v>27.72</v>
      </c>
      <c r="Z443" s="88">
        <v>100</v>
      </c>
      <c r="AA443" s="85">
        <v>0.01</v>
      </c>
      <c r="AB443" s="91">
        <v>0</v>
      </c>
      <c r="AC443" s="86">
        <v>0</v>
      </c>
      <c r="AD443" s="86">
        <v>0</v>
      </c>
      <c r="AE443" s="86">
        <v>0</v>
      </c>
      <c r="AF443" s="88">
        <v>53.938782790600001</v>
      </c>
      <c r="AG443" s="85">
        <v>1.6310269354399999E-8</v>
      </c>
      <c r="AH443" s="86">
        <v>0.28776299999999999</v>
      </c>
      <c r="AI443" s="88">
        <v>0.86698658550200003</v>
      </c>
      <c r="AJ443" s="150">
        <v>2.2999999999999998</v>
      </c>
      <c r="AK443" s="151">
        <v>16</v>
      </c>
    </row>
    <row r="444" spans="1:37" x14ac:dyDescent="0.2">
      <c r="A444" s="149" t="s">
        <v>1220</v>
      </c>
      <c r="B444" s="66" t="s">
        <v>1221</v>
      </c>
      <c r="C444" s="67">
        <v>67</v>
      </c>
      <c r="D444" s="84" t="s">
        <v>339</v>
      </c>
      <c r="E444" s="85">
        <v>66.052041911254193</v>
      </c>
      <c r="F444" s="91">
        <v>65.981821624692301</v>
      </c>
      <c r="G444" s="86">
        <v>20.614782553809299</v>
      </c>
      <c r="H444" s="86">
        <v>20.569810010730301</v>
      </c>
      <c r="I444" s="86">
        <v>10.28</v>
      </c>
      <c r="J444" s="86">
        <v>11.98</v>
      </c>
      <c r="K444" s="87">
        <v>0</v>
      </c>
      <c r="L444" s="85">
        <v>0.18000006465900001</v>
      </c>
      <c r="M444" s="86">
        <v>4.1697079282211197E-3</v>
      </c>
      <c r="N444" s="86">
        <v>62.841651517436802</v>
      </c>
      <c r="O444" s="86">
        <v>6.3946015424164502</v>
      </c>
      <c r="P444" s="86">
        <v>0.50700000000000001</v>
      </c>
      <c r="Q444" s="88">
        <v>0.99060000000000004</v>
      </c>
      <c r="R444" s="85">
        <v>3.0500203334688902E-2</v>
      </c>
      <c r="S444" s="86">
        <v>1.2</v>
      </c>
      <c r="T444" s="86">
        <v>1.69</v>
      </c>
      <c r="U444" s="88">
        <v>4.1422079151675799</v>
      </c>
      <c r="V444" s="89">
        <v>4.05</v>
      </c>
      <c r="W444" s="85">
        <v>39.8627704206001</v>
      </c>
      <c r="X444" s="88">
        <v>41.5</v>
      </c>
      <c r="Y444" s="85">
        <v>99.72</v>
      </c>
      <c r="Z444" s="88"/>
      <c r="AA444" s="85">
        <v>0</v>
      </c>
      <c r="AB444" s="91">
        <v>0</v>
      </c>
      <c r="AC444" s="86">
        <v>0</v>
      </c>
      <c r="AD444" s="86">
        <v>0</v>
      </c>
      <c r="AE444" s="86">
        <v>0</v>
      </c>
      <c r="AF444" s="88">
        <v>9.0256019360900002</v>
      </c>
      <c r="AG444" s="85">
        <v>0.47125487432899998</v>
      </c>
      <c r="AH444" s="86">
        <v>8.2944000000000004E-2</v>
      </c>
      <c r="AI444" s="88">
        <v>0.86698644291500004</v>
      </c>
      <c r="AJ444" s="150">
        <v>2.68</v>
      </c>
      <c r="AK444" s="151">
        <v>17</v>
      </c>
    </row>
    <row r="445" spans="1:37" x14ac:dyDescent="0.2">
      <c r="A445" s="149" t="s">
        <v>1222</v>
      </c>
      <c r="B445" s="66" t="s">
        <v>1223</v>
      </c>
      <c r="C445" s="67">
        <v>67</v>
      </c>
      <c r="D445" s="84" t="s">
        <v>339</v>
      </c>
      <c r="E445" s="85">
        <v>52.939422551309399</v>
      </c>
      <c r="F445" s="91">
        <v>47.101989431661899</v>
      </c>
      <c r="G445" s="86">
        <v>17.378124534115202</v>
      </c>
      <c r="H445" s="86">
        <v>15.683546190925799</v>
      </c>
      <c r="I445" s="86">
        <v>227.18</v>
      </c>
      <c r="J445" s="86">
        <v>214.06</v>
      </c>
      <c r="K445" s="87">
        <v>3.6799999999999999E-2</v>
      </c>
      <c r="L445" s="85">
        <v>0.57000006002600001</v>
      </c>
      <c r="M445" s="86">
        <v>0</v>
      </c>
      <c r="N445" s="86">
        <v>44.426603566297601</v>
      </c>
      <c r="O445" s="86">
        <v>5.7706909643128297</v>
      </c>
      <c r="P445" s="86">
        <v>10.976000000000001</v>
      </c>
      <c r="Q445" s="88">
        <v>3.0185</v>
      </c>
      <c r="R445" s="85">
        <v>0</v>
      </c>
      <c r="S445" s="86">
        <v>0.6</v>
      </c>
      <c r="T445" s="86">
        <v>4.4800000000000004</v>
      </c>
      <c r="U445" s="88">
        <v>1.1876956716195399</v>
      </c>
      <c r="V445" s="89">
        <v>3.31</v>
      </c>
      <c r="W445" s="85">
        <v>29.7291691000733</v>
      </c>
      <c r="X445" s="88">
        <v>30.0333333333</v>
      </c>
      <c r="Y445" s="85">
        <v>-100</v>
      </c>
      <c r="Z445" s="88"/>
      <c r="AA445" s="85">
        <v>0.77</v>
      </c>
      <c r="AB445" s="91">
        <v>1.71</v>
      </c>
      <c r="AC445" s="86">
        <v>0.27</v>
      </c>
      <c r="AD445" s="86">
        <v>0.27</v>
      </c>
      <c r="AE445" s="86">
        <v>0</v>
      </c>
      <c r="AF445" s="88">
        <v>1.7081184380500002E-5</v>
      </c>
      <c r="AG445" s="85">
        <v>9.6119977680499992E-3</v>
      </c>
      <c r="AH445" s="86">
        <v>0.71710799999999997</v>
      </c>
      <c r="AI445" s="88">
        <v>7.5138679149699996</v>
      </c>
      <c r="AJ445" s="150">
        <v>2.48</v>
      </c>
      <c r="AK445" s="151">
        <v>15</v>
      </c>
    </row>
    <row r="446" spans="1:37" x14ac:dyDescent="0.2">
      <c r="A446" s="149" t="s">
        <v>1224</v>
      </c>
      <c r="B446" s="66" t="s">
        <v>1225</v>
      </c>
      <c r="C446" s="67">
        <v>67</v>
      </c>
      <c r="D446" s="84" t="s">
        <v>339</v>
      </c>
      <c r="E446" s="85">
        <v>59.7141942650575</v>
      </c>
      <c r="F446" s="91">
        <v>58.823640163425203</v>
      </c>
      <c r="G446" s="86">
        <v>22.7703198840209</v>
      </c>
      <c r="H446" s="86">
        <v>22.4464820288818</v>
      </c>
      <c r="I446" s="86">
        <v>64.38</v>
      </c>
      <c r="J446" s="86">
        <v>71.05</v>
      </c>
      <c r="K446" s="87">
        <v>2.0899999999999998E-2</v>
      </c>
      <c r="L446" s="85">
        <v>2.5999998995300002</v>
      </c>
      <c r="M446" s="86">
        <v>3.3102202742944101E-3</v>
      </c>
      <c r="N446" s="86">
        <v>53.816887812079997</v>
      </c>
      <c r="O446" s="86">
        <v>7.5863665297147103</v>
      </c>
      <c r="P446" s="86">
        <v>1.663</v>
      </c>
      <c r="Q446" s="88">
        <v>1.9874000000000001</v>
      </c>
      <c r="R446" s="85">
        <v>2.4987506246876599E-2</v>
      </c>
      <c r="S446" s="86">
        <v>1.1000000000000001</v>
      </c>
      <c r="T446" s="86">
        <v>2.34</v>
      </c>
      <c r="U446" s="88">
        <v>1.5099881384971701</v>
      </c>
      <c r="V446" s="89">
        <v>4.01</v>
      </c>
      <c r="W446" s="85">
        <v>33.859219630095801</v>
      </c>
      <c r="X446" s="88"/>
      <c r="Y446" s="85"/>
      <c r="Z446" s="88">
        <v>-100</v>
      </c>
      <c r="AA446" s="85">
        <v>0</v>
      </c>
      <c r="AB446" s="91">
        <v>0</v>
      </c>
      <c r="AC446" s="86">
        <v>0</v>
      </c>
      <c r="AD446" s="86">
        <v>0.02</v>
      </c>
      <c r="AE446" s="86">
        <v>0</v>
      </c>
      <c r="AF446" s="88">
        <v>0</v>
      </c>
      <c r="AG446" s="85">
        <v>3.47102607949E-3</v>
      </c>
      <c r="AH446" s="86">
        <v>0.206923</v>
      </c>
      <c r="AI446" s="88">
        <v>2.3119596123999999</v>
      </c>
      <c r="AJ446" s="150">
        <v>2.6</v>
      </c>
      <c r="AK446" s="151">
        <v>18</v>
      </c>
    </row>
    <row r="447" spans="1:37" x14ac:dyDescent="0.2">
      <c r="A447" s="149" t="s">
        <v>1226</v>
      </c>
      <c r="B447" s="66" t="s">
        <v>1227</v>
      </c>
      <c r="C447" s="67">
        <v>67</v>
      </c>
      <c r="D447" s="84" t="s">
        <v>339</v>
      </c>
      <c r="E447" s="85">
        <v>51.577299155780899</v>
      </c>
      <c r="F447" s="91">
        <v>51.431668619356799</v>
      </c>
      <c r="G447" s="86">
        <v>20.2897281198331</v>
      </c>
      <c r="H447" s="86">
        <v>20.1758516101482</v>
      </c>
      <c r="I447" s="86">
        <v>67.97</v>
      </c>
      <c r="J447" s="86">
        <v>84.89</v>
      </c>
      <c r="K447" s="87">
        <v>0</v>
      </c>
      <c r="L447" s="85">
        <v>0.70999978778799999</v>
      </c>
      <c r="M447" s="86">
        <v>0</v>
      </c>
      <c r="N447" s="86">
        <v>47.877067933826098</v>
      </c>
      <c r="O447" s="86">
        <v>11.9131155907119</v>
      </c>
      <c r="P447" s="86">
        <v>2.7149999999999999</v>
      </c>
      <c r="Q447" s="88">
        <v>1.6911</v>
      </c>
      <c r="R447" s="85">
        <v>0</v>
      </c>
      <c r="S447" s="86">
        <v>1.2</v>
      </c>
      <c r="T447" s="86">
        <v>2.3199999999999998</v>
      </c>
      <c r="U447" s="88">
        <v>3.5520711290198999</v>
      </c>
      <c r="V447" s="89">
        <v>4.21</v>
      </c>
      <c r="W447" s="85">
        <v>39.318739728588803</v>
      </c>
      <c r="X447" s="88">
        <v>30.766666666700001</v>
      </c>
      <c r="Y447" s="85">
        <v>-100</v>
      </c>
      <c r="Z447" s="88">
        <v>-100</v>
      </c>
      <c r="AA447" s="85">
        <v>0.25</v>
      </c>
      <c r="AB447" s="91">
        <v>0.31</v>
      </c>
      <c r="AC447" s="86">
        <v>0.17</v>
      </c>
      <c r="AD447" s="86">
        <v>0.23</v>
      </c>
      <c r="AE447" s="86">
        <v>0</v>
      </c>
      <c r="AF447" s="88">
        <v>4.8299901053600004E-6</v>
      </c>
      <c r="AG447" s="85">
        <v>0.186899990194</v>
      </c>
      <c r="AH447" s="86">
        <v>0.42172900000000002</v>
      </c>
      <c r="AI447" s="88">
        <v>4.9129120028199997</v>
      </c>
      <c r="AJ447" s="150">
        <v>2.5</v>
      </c>
      <c r="AK447" s="151">
        <v>12</v>
      </c>
    </row>
    <row r="448" spans="1:37" x14ac:dyDescent="0.2">
      <c r="A448" s="149" t="s">
        <v>1228</v>
      </c>
      <c r="B448" s="66" t="s">
        <v>1229</v>
      </c>
      <c r="C448" s="67">
        <v>67</v>
      </c>
      <c r="D448" s="84" t="s">
        <v>339</v>
      </c>
      <c r="E448" s="85">
        <v>74.542082255879805</v>
      </c>
      <c r="F448" s="91">
        <v>73.768624553626395</v>
      </c>
      <c r="G448" s="86">
        <v>26.329115872429501</v>
      </c>
      <c r="H448" s="86">
        <v>25.978943479866999</v>
      </c>
      <c r="I448" s="86">
        <v>41.8</v>
      </c>
      <c r="J448" s="86">
        <v>147.87</v>
      </c>
      <c r="K448" s="87">
        <v>8.6E-3</v>
      </c>
      <c r="L448" s="85">
        <v>0</v>
      </c>
      <c r="M448" s="86">
        <v>1.9130514307858799E-2</v>
      </c>
      <c r="N448" s="86">
        <v>70.119988984617805</v>
      </c>
      <c r="O448" s="86">
        <v>9.4729547955814599</v>
      </c>
      <c r="P448" s="86">
        <v>4.0330000000000004</v>
      </c>
      <c r="Q448" s="88">
        <v>2.2319</v>
      </c>
      <c r="R448" s="85">
        <v>5.3262316910785597E-2</v>
      </c>
      <c r="S448" s="86">
        <v>0</v>
      </c>
      <c r="T448" s="86">
        <v>2.81</v>
      </c>
      <c r="U448" s="88">
        <v>0.62107499076468398</v>
      </c>
      <c r="V448" s="89">
        <v>3.95</v>
      </c>
      <c r="W448" s="85">
        <v>40.2938068351189</v>
      </c>
      <c r="X448" s="88">
        <v>44.2</v>
      </c>
      <c r="Y448" s="85"/>
      <c r="Z448" s="88"/>
      <c r="AA448" s="85">
        <v>5.43</v>
      </c>
      <c r="AB448" s="91">
        <v>5.7</v>
      </c>
      <c r="AC448" s="86">
        <v>1.03</v>
      </c>
      <c r="AD448" s="86">
        <v>1.1200000000000001</v>
      </c>
      <c r="AE448" s="86">
        <v>1.77</v>
      </c>
      <c r="AF448" s="88">
        <v>2.3319996245699999</v>
      </c>
      <c r="AG448" s="85">
        <v>7.02799867305E-3</v>
      </c>
      <c r="AH448" s="86">
        <v>1.082684</v>
      </c>
      <c r="AI448" s="88">
        <v>0.596232077448</v>
      </c>
      <c r="AJ448" s="150">
        <v>1.78</v>
      </c>
      <c r="AK448" s="151">
        <v>4</v>
      </c>
    </row>
    <row r="449" spans="1:37" x14ac:dyDescent="0.2">
      <c r="A449" s="149" t="s">
        <v>1230</v>
      </c>
      <c r="B449" s="66" t="s">
        <v>1231</v>
      </c>
      <c r="C449" s="67">
        <v>67</v>
      </c>
      <c r="D449" s="84" t="s">
        <v>339</v>
      </c>
      <c r="E449" s="85">
        <v>83.412713480317294</v>
      </c>
      <c r="F449" s="91">
        <v>82.735024391854495</v>
      </c>
      <c r="G449" s="86">
        <v>28.403509785632298</v>
      </c>
      <c r="H449" s="86">
        <v>28.210356013768401</v>
      </c>
      <c r="I449" s="86">
        <v>32.729999999999997</v>
      </c>
      <c r="J449" s="86">
        <v>50.5</v>
      </c>
      <c r="K449" s="87">
        <v>1.83E-2</v>
      </c>
      <c r="L449" s="85">
        <v>0</v>
      </c>
      <c r="M449" s="86">
        <v>1.1334536121007301E-2</v>
      </c>
      <c r="N449" s="86">
        <v>75.102946636514005</v>
      </c>
      <c r="O449" s="86">
        <v>18.620128146129101</v>
      </c>
      <c r="P449" s="86">
        <v>1.2390000000000001</v>
      </c>
      <c r="Q449" s="88">
        <v>0.90800000000000003</v>
      </c>
      <c r="R449" s="85">
        <v>4.58820830465703E-2</v>
      </c>
      <c r="S449" s="86">
        <v>0</v>
      </c>
      <c r="T449" s="86">
        <v>1.33</v>
      </c>
      <c r="U449" s="88">
        <v>0.21791707594905399</v>
      </c>
      <c r="V449" s="89">
        <v>4.3099999999999996</v>
      </c>
      <c r="W449" s="85">
        <v>37.435801305887303</v>
      </c>
      <c r="X449" s="88">
        <v>41.266666666699997</v>
      </c>
      <c r="Y449" s="85"/>
      <c r="Z449" s="88"/>
      <c r="AA449" s="85">
        <v>2.97</v>
      </c>
      <c r="AB449" s="91">
        <v>3.1</v>
      </c>
      <c r="AC449" s="86">
        <v>0.59</v>
      </c>
      <c r="AD449" s="86">
        <v>0.62</v>
      </c>
      <c r="AE449" s="86">
        <v>0.91</v>
      </c>
      <c r="AF449" s="88">
        <v>2.31694639643E-6</v>
      </c>
      <c r="AG449" s="85">
        <v>1.1641370799899999E-9</v>
      </c>
      <c r="AH449" s="86">
        <v>0.33998699999999998</v>
      </c>
      <c r="AI449" s="88">
        <v>0.117819270735</v>
      </c>
      <c r="AJ449" s="150">
        <v>2.0099999999999998</v>
      </c>
      <c r="AK449" s="151">
        <v>11</v>
      </c>
    </row>
    <row r="450" spans="1:37" x14ac:dyDescent="0.2">
      <c r="A450" s="149" t="s">
        <v>1232</v>
      </c>
      <c r="B450" s="66" t="s">
        <v>1233</v>
      </c>
      <c r="C450" s="67">
        <v>67</v>
      </c>
      <c r="D450" s="84" t="s">
        <v>339</v>
      </c>
      <c r="E450" s="85">
        <v>88.754045307443405</v>
      </c>
      <c r="F450" s="91">
        <v>87.9750884323023</v>
      </c>
      <c r="G450" s="86">
        <v>31.256114999623701</v>
      </c>
      <c r="H450" s="86">
        <v>30.988936554527001</v>
      </c>
      <c r="I450" s="86">
        <v>18.53</v>
      </c>
      <c r="J450" s="86">
        <v>17.600000000000001</v>
      </c>
      <c r="K450" s="87">
        <v>0</v>
      </c>
      <c r="L450" s="85">
        <v>1.92407864631E-9</v>
      </c>
      <c r="M450" s="86">
        <v>1.1940183909673E-3</v>
      </c>
      <c r="N450" s="86">
        <v>80.737755912671403</v>
      </c>
      <c r="O450" s="86">
        <v>21.877081945369799</v>
      </c>
      <c r="P450" s="86">
        <v>0.69099999999999995</v>
      </c>
      <c r="Q450" s="88">
        <v>1.3066</v>
      </c>
      <c r="R450" s="85">
        <v>1.0303967027305501E-2</v>
      </c>
      <c r="S450" s="86">
        <v>0</v>
      </c>
      <c r="T450" s="86">
        <v>1.91</v>
      </c>
      <c r="U450" s="88">
        <v>0.26059306088658102</v>
      </c>
      <c r="V450" s="89">
        <v>4.58</v>
      </c>
      <c r="W450" s="85">
        <v>40.259551509737399</v>
      </c>
      <c r="X450" s="88">
        <v>43.166666666700003</v>
      </c>
      <c r="Y450" s="85"/>
      <c r="Z450" s="88"/>
      <c r="AA450" s="85">
        <v>0</v>
      </c>
      <c r="AB450" s="91">
        <v>0.08</v>
      </c>
      <c r="AC450" s="86">
        <v>0</v>
      </c>
      <c r="AD450" s="86">
        <v>0.11</v>
      </c>
      <c r="AE450" s="86">
        <v>0.2</v>
      </c>
      <c r="AF450" s="88">
        <v>2.79025902867E-8</v>
      </c>
      <c r="AG450" s="85">
        <v>8.63233273766E-8</v>
      </c>
      <c r="AH450" s="86">
        <v>0.103412</v>
      </c>
      <c r="AI450" s="88">
        <v>0.20652596474000001</v>
      </c>
      <c r="AJ450" s="150">
        <v>2.35</v>
      </c>
      <c r="AK450" s="151">
        <v>31</v>
      </c>
    </row>
    <row r="451" spans="1:37" x14ac:dyDescent="0.2">
      <c r="A451" s="149" t="s">
        <v>1234</v>
      </c>
      <c r="B451" s="66" t="s">
        <v>1235</v>
      </c>
      <c r="C451" s="67">
        <v>67</v>
      </c>
      <c r="D451" s="84" t="s">
        <v>339</v>
      </c>
      <c r="E451" s="85">
        <v>83.375188347564006</v>
      </c>
      <c r="F451" s="91">
        <v>81.387075171605602</v>
      </c>
      <c r="G451" s="86">
        <v>31.575422735643699</v>
      </c>
      <c r="H451" s="86">
        <v>30.930855516490901</v>
      </c>
      <c r="I451" s="86">
        <v>40.43</v>
      </c>
      <c r="J451" s="86">
        <v>52.72</v>
      </c>
      <c r="K451" s="87">
        <v>0</v>
      </c>
      <c r="L451" s="85">
        <v>0</v>
      </c>
      <c r="M451" s="86">
        <v>0</v>
      </c>
      <c r="N451" s="86">
        <v>69.064106376651495</v>
      </c>
      <c r="O451" s="86">
        <v>17.039586919104998</v>
      </c>
      <c r="P451" s="86">
        <v>1.6040000000000001</v>
      </c>
      <c r="Q451" s="88">
        <v>1.0230999999999999</v>
      </c>
      <c r="R451" s="85">
        <v>0</v>
      </c>
      <c r="S451" s="86">
        <v>0</v>
      </c>
      <c r="T451" s="86">
        <v>1.48</v>
      </c>
      <c r="U451" s="88">
        <v>0.26159383894190502</v>
      </c>
      <c r="V451" s="89">
        <v>4.53</v>
      </c>
      <c r="W451" s="85">
        <v>39.451267379056702</v>
      </c>
      <c r="X451" s="88">
        <v>43.833333333299997</v>
      </c>
      <c r="Y451" s="85"/>
      <c r="Z451" s="88"/>
      <c r="AA451" s="85">
        <v>3.62</v>
      </c>
      <c r="AB451" s="91">
        <v>4.72</v>
      </c>
      <c r="AC451" s="86">
        <v>0.89</v>
      </c>
      <c r="AD451" s="86">
        <v>1.18</v>
      </c>
      <c r="AE451" s="86">
        <v>0.4</v>
      </c>
      <c r="AF451" s="88">
        <v>1.8721941471500002E-8</v>
      </c>
      <c r="AG451" s="85">
        <v>5.43042228143E-8</v>
      </c>
      <c r="AH451" s="86">
        <v>0.13864599999999999</v>
      </c>
      <c r="AI451" s="88">
        <v>0.106293981888</v>
      </c>
      <c r="AJ451" s="150">
        <v>2.0299999999999998</v>
      </c>
      <c r="AK451" s="151">
        <v>19</v>
      </c>
    </row>
    <row r="452" spans="1:37" x14ac:dyDescent="0.2">
      <c r="A452" s="149" t="s">
        <v>1236</v>
      </c>
      <c r="B452" s="66" t="s">
        <v>1237</v>
      </c>
      <c r="C452" s="67">
        <v>67</v>
      </c>
      <c r="D452" s="84" t="s">
        <v>339</v>
      </c>
      <c r="E452" s="85">
        <v>64.126865329688002</v>
      </c>
      <c r="F452" s="91">
        <v>63.736616211757898</v>
      </c>
      <c r="G452" s="86">
        <v>29.021246047868502</v>
      </c>
      <c r="H452" s="86">
        <v>28.7226405584152</v>
      </c>
      <c r="I452" s="86">
        <v>13.07</v>
      </c>
      <c r="J452" s="86">
        <v>17.53</v>
      </c>
      <c r="K452" s="87">
        <v>0</v>
      </c>
      <c r="L452" s="85">
        <v>1.30189150038E-8</v>
      </c>
      <c r="M452" s="86">
        <v>6.4950161174500397E-4</v>
      </c>
      <c r="N452" s="86">
        <v>58.506481424052602</v>
      </c>
      <c r="O452" s="86">
        <v>21.962908519763999</v>
      </c>
      <c r="P452" s="86">
        <v>0.80300000000000005</v>
      </c>
      <c r="Q452" s="88">
        <v>0.91639999999999999</v>
      </c>
      <c r="R452" s="85">
        <v>1.8412815319462299E-2</v>
      </c>
      <c r="S452" s="86">
        <v>0</v>
      </c>
      <c r="T452" s="86">
        <v>1.35</v>
      </c>
      <c r="U452" s="88">
        <v>2.0757281849979399</v>
      </c>
      <c r="V452" s="89">
        <v>4.17</v>
      </c>
      <c r="W452" s="85">
        <v>32.229761695929298</v>
      </c>
      <c r="X452" s="88"/>
      <c r="Y452" s="85">
        <v>100</v>
      </c>
      <c r="Z452" s="88">
        <v>-100</v>
      </c>
      <c r="AA452" s="85">
        <v>0</v>
      </c>
      <c r="AB452" s="91">
        <v>0</v>
      </c>
      <c r="AC452" s="86">
        <v>0</v>
      </c>
      <c r="AD452" s="86">
        <v>0.08</v>
      </c>
      <c r="AE452" s="86">
        <v>0.63</v>
      </c>
      <c r="AF452" s="88">
        <v>0</v>
      </c>
      <c r="AG452" s="85">
        <v>0.47589581890600002</v>
      </c>
      <c r="AH452" s="86">
        <v>0.125336</v>
      </c>
      <c r="AI452" s="88">
        <v>0.19906902936000001</v>
      </c>
      <c r="AJ452" s="150">
        <v>2.34</v>
      </c>
      <c r="AK452" s="151">
        <v>18</v>
      </c>
    </row>
    <row r="453" spans="1:37" x14ac:dyDescent="0.2">
      <c r="A453" s="149" t="s">
        <v>1238</v>
      </c>
      <c r="B453" s="66" t="s">
        <v>1239</v>
      </c>
      <c r="C453" s="67">
        <v>67</v>
      </c>
      <c r="D453" s="84" t="s">
        <v>339</v>
      </c>
      <c r="E453" s="85">
        <v>64.696468674293996</v>
      </c>
      <c r="F453" s="91">
        <v>64.558540078866898</v>
      </c>
      <c r="G453" s="86">
        <v>25.631730650209501</v>
      </c>
      <c r="H453" s="86">
        <v>25.5486198298881</v>
      </c>
      <c r="I453" s="86">
        <v>13.29</v>
      </c>
      <c r="J453" s="86">
        <v>25.29</v>
      </c>
      <c r="K453" s="87">
        <v>0</v>
      </c>
      <c r="L453" s="85">
        <v>0.36000015677699998</v>
      </c>
      <c r="M453" s="86">
        <v>0</v>
      </c>
      <c r="N453" s="86">
        <v>61.502615935642403</v>
      </c>
      <c r="O453" s="86">
        <v>15.4099631711572</v>
      </c>
      <c r="P453" s="86">
        <v>0.755</v>
      </c>
      <c r="Q453" s="88">
        <v>0.80559999999999998</v>
      </c>
      <c r="R453" s="85">
        <v>0</v>
      </c>
      <c r="S453" s="86">
        <v>0.4</v>
      </c>
      <c r="T453" s="86">
        <v>0.93</v>
      </c>
      <c r="U453" s="88">
        <v>2.85848172446111</v>
      </c>
      <c r="V453" s="89">
        <v>4.16</v>
      </c>
      <c r="W453" s="85">
        <v>37.8946042584857</v>
      </c>
      <c r="X453" s="88"/>
      <c r="Y453" s="85"/>
      <c r="Z453" s="88">
        <v>-100</v>
      </c>
      <c r="AA453" s="85">
        <v>0</v>
      </c>
      <c r="AB453" s="91">
        <v>0</v>
      </c>
      <c r="AC453" s="86">
        <v>0</v>
      </c>
      <c r="AD453" s="86">
        <v>0</v>
      </c>
      <c r="AE453" s="86">
        <v>0.49</v>
      </c>
      <c r="AF453" s="88">
        <v>0</v>
      </c>
      <c r="AG453" s="85">
        <v>1.19011894217</v>
      </c>
      <c r="AH453" s="86">
        <v>0.148619</v>
      </c>
      <c r="AI453" s="88">
        <v>8.9128613598400006E-2</v>
      </c>
      <c r="AJ453" s="150">
        <v>2.42</v>
      </c>
      <c r="AK453" s="151">
        <v>19</v>
      </c>
    </row>
    <row r="454" spans="1:37" x14ac:dyDescent="0.2">
      <c r="A454" s="149" t="s">
        <v>1240</v>
      </c>
      <c r="B454" s="66" t="s">
        <v>1241</v>
      </c>
      <c r="C454" s="67">
        <v>67</v>
      </c>
      <c r="D454" s="84" t="s">
        <v>339</v>
      </c>
      <c r="E454" s="85">
        <v>68.363440280399004</v>
      </c>
      <c r="F454" s="91">
        <v>68.249123753033203</v>
      </c>
      <c r="G454" s="86">
        <v>23.341062280938299</v>
      </c>
      <c r="H454" s="86">
        <v>23.249393367484501</v>
      </c>
      <c r="I454" s="86">
        <v>39.64</v>
      </c>
      <c r="J454" s="86">
        <v>31.18</v>
      </c>
      <c r="K454" s="87">
        <v>0</v>
      </c>
      <c r="L454" s="85">
        <v>1.8179919298600001E-8</v>
      </c>
      <c r="M454" s="86">
        <v>2.95258769379303E-3</v>
      </c>
      <c r="N454" s="86">
        <v>61.372337616616797</v>
      </c>
      <c r="O454" s="86">
        <v>6.6199610370148401</v>
      </c>
      <c r="P454" s="86">
        <v>0.53400000000000003</v>
      </c>
      <c r="Q454" s="88">
        <v>1.7016</v>
      </c>
      <c r="R454" s="85">
        <v>2.5031289111389202E-2</v>
      </c>
      <c r="S454" s="86">
        <v>0</v>
      </c>
      <c r="T454" s="86">
        <v>1.97</v>
      </c>
      <c r="U454" s="88">
        <v>1.2790509571313</v>
      </c>
      <c r="V454" s="89">
        <v>4.13</v>
      </c>
      <c r="W454" s="85">
        <v>38.451156843653301</v>
      </c>
      <c r="X454" s="88"/>
      <c r="Y454" s="85"/>
      <c r="Z454" s="88">
        <v>-100</v>
      </c>
      <c r="AA454" s="85">
        <v>0</v>
      </c>
      <c r="AB454" s="91">
        <v>0</v>
      </c>
      <c r="AC454" s="86">
        <v>0</v>
      </c>
      <c r="AD454" s="86">
        <v>0</v>
      </c>
      <c r="AE454" s="86">
        <v>1.96</v>
      </c>
      <c r="AF454" s="88">
        <v>0</v>
      </c>
      <c r="AG454" s="85">
        <v>1.1850918716999999E-8</v>
      </c>
      <c r="AH454" s="86">
        <v>0.163384</v>
      </c>
      <c r="AI454" s="88">
        <v>8.7790960118500003E-2</v>
      </c>
      <c r="AJ454" s="150">
        <v>2.2999999999999998</v>
      </c>
      <c r="AK454" s="151">
        <v>23</v>
      </c>
    </row>
    <row r="455" spans="1:37" x14ac:dyDescent="0.2">
      <c r="A455" s="149" t="s">
        <v>1242</v>
      </c>
      <c r="B455" s="66" t="s">
        <v>1243</v>
      </c>
      <c r="C455" s="67">
        <v>67</v>
      </c>
      <c r="D455" s="84" t="s">
        <v>339</v>
      </c>
      <c r="E455" s="85">
        <v>70.106551802312396</v>
      </c>
      <c r="F455" s="91">
        <v>68.288369984130597</v>
      </c>
      <c r="G455" s="86">
        <v>23.142144638404002</v>
      </c>
      <c r="H455" s="86">
        <v>22.441623214690502</v>
      </c>
      <c r="I455" s="86">
        <v>16.43</v>
      </c>
      <c r="J455" s="86">
        <v>17.86</v>
      </c>
      <c r="K455" s="87">
        <v>1.6799999999999999E-2</v>
      </c>
      <c r="L455" s="85">
        <v>2.4599988256200001</v>
      </c>
      <c r="M455" s="86">
        <v>1.63969716070986E-2</v>
      </c>
      <c r="N455" s="86">
        <v>64.681376819628994</v>
      </c>
      <c r="O455" s="86">
        <v>3.77934657691676</v>
      </c>
      <c r="P455" s="86">
        <v>0.64</v>
      </c>
      <c r="Q455" s="88">
        <v>1.0999000000000001</v>
      </c>
      <c r="R455" s="85">
        <v>2.8587764436821001E-2</v>
      </c>
      <c r="S455" s="86">
        <v>0.7</v>
      </c>
      <c r="T455" s="86">
        <v>1.41</v>
      </c>
      <c r="U455" s="88">
        <v>0.86601677624121498</v>
      </c>
      <c r="V455" s="89">
        <v>4.1500000000000004</v>
      </c>
      <c r="W455" s="85">
        <v>38.523537995846397</v>
      </c>
      <c r="X455" s="88"/>
      <c r="Y455" s="85"/>
      <c r="Z455" s="88">
        <v>-100</v>
      </c>
      <c r="AA455" s="85">
        <v>0</v>
      </c>
      <c r="AB455" s="91">
        <v>0</v>
      </c>
      <c r="AC455" s="86">
        <v>0</v>
      </c>
      <c r="AD455" s="86">
        <v>0.03</v>
      </c>
      <c r="AE455" s="86">
        <v>0</v>
      </c>
      <c r="AF455" s="88">
        <v>0</v>
      </c>
      <c r="AG455" s="85">
        <v>1.2816032362200001E-2</v>
      </c>
      <c r="AH455" s="86">
        <v>0.12607299999999999</v>
      </c>
      <c r="AI455" s="88">
        <v>3.4679384581599999</v>
      </c>
      <c r="AJ455" s="150">
        <v>2.27</v>
      </c>
      <c r="AK455" s="151">
        <v>20</v>
      </c>
    </row>
    <row r="456" spans="1:37" x14ac:dyDescent="0.2">
      <c r="A456" s="149" t="s">
        <v>1244</v>
      </c>
      <c r="B456" s="66" t="s">
        <v>1245</v>
      </c>
      <c r="C456" s="67">
        <v>67</v>
      </c>
      <c r="D456" s="84" t="s">
        <v>339</v>
      </c>
      <c r="E456" s="85">
        <v>59.715953689168003</v>
      </c>
      <c r="F456" s="91">
        <v>58.543465463108298</v>
      </c>
      <c r="G456" s="86">
        <v>18.937238356881199</v>
      </c>
      <c r="H456" s="86">
        <v>18.012493458921998</v>
      </c>
      <c r="I456" s="86">
        <v>61.52</v>
      </c>
      <c r="J456" s="86">
        <v>41.56</v>
      </c>
      <c r="K456" s="87">
        <v>0</v>
      </c>
      <c r="L456" s="85">
        <v>0.11000067826</v>
      </c>
      <c r="M456" s="86">
        <v>9.0081865015268406E-6</v>
      </c>
      <c r="N456" s="86">
        <v>61.975809163312199</v>
      </c>
      <c r="O456" s="86">
        <v>8.7940439333628202</v>
      </c>
      <c r="P456" s="86">
        <v>0.92700000000000005</v>
      </c>
      <c r="Q456" s="88">
        <v>0.49059999999999998</v>
      </c>
      <c r="R456" s="85">
        <v>2.5933609958506201E-2</v>
      </c>
      <c r="S456" s="86">
        <v>0.2</v>
      </c>
      <c r="T456" s="86">
        <v>1.73</v>
      </c>
      <c r="U456" s="88">
        <v>0.57070905285190998</v>
      </c>
      <c r="V456" s="89">
        <v>4.17</v>
      </c>
      <c r="W456" s="85">
        <v>34.888931189950902</v>
      </c>
      <c r="X456" s="88"/>
      <c r="Y456" s="85"/>
      <c r="Z456" s="88">
        <v>-100</v>
      </c>
      <c r="AA456" s="85">
        <v>0</v>
      </c>
      <c r="AB456" s="91">
        <v>0</v>
      </c>
      <c r="AC456" s="86">
        <v>0.04</v>
      </c>
      <c r="AD456" s="86">
        <v>0.02</v>
      </c>
      <c r="AE456" s="86">
        <v>1.52</v>
      </c>
      <c r="AF456" s="88">
        <v>0</v>
      </c>
      <c r="AG456" s="85">
        <v>8.7655013083E-2</v>
      </c>
      <c r="AH456" s="86">
        <v>0.24951100000000001</v>
      </c>
      <c r="AI456" s="88">
        <v>0.181443003278</v>
      </c>
      <c r="AJ456" s="150">
        <v>2.2599999999999998</v>
      </c>
      <c r="AK456" s="151">
        <v>17</v>
      </c>
    </row>
    <row r="457" spans="1:37" x14ac:dyDescent="0.2">
      <c r="A457" s="149" t="s">
        <v>1246</v>
      </c>
      <c r="B457" s="66" t="s">
        <v>1247</v>
      </c>
      <c r="C457" s="67">
        <v>67</v>
      </c>
      <c r="D457" s="84" t="s">
        <v>339</v>
      </c>
      <c r="E457" s="85">
        <v>83.731179507474195</v>
      </c>
      <c r="F457" s="91">
        <v>83.078196110881294</v>
      </c>
      <c r="G457" s="86">
        <v>26.6140202550773</v>
      </c>
      <c r="H457" s="86">
        <v>26.4341350218561</v>
      </c>
      <c r="I457" s="86">
        <v>23.1</v>
      </c>
      <c r="J457" s="86">
        <v>25.31</v>
      </c>
      <c r="K457" s="87">
        <v>0</v>
      </c>
      <c r="L457" s="85">
        <v>0</v>
      </c>
      <c r="M457" s="86">
        <v>4.48983959025374E-2</v>
      </c>
      <c r="N457" s="86">
        <v>77.673811742777303</v>
      </c>
      <c r="O457" s="86">
        <v>14.5524937371897</v>
      </c>
      <c r="P457" s="86">
        <v>0.57399999999999995</v>
      </c>
      <c r="Q457" s="88">
        <v>1.2192000000000001</v>
      </c>
      <c r="R457" s="85">
        <v>9.4719393795879694E-2</v>
      </c>
      <c r="S457" s="86">
        <v>0</v>
      </c>
      <c r="T457" s="86">
        <v>2.35</v>
      </c>
      <c r="U457" s="88">
        <v>3.5977046644240999E-2</v>
      </c>
      <c r="V457" s="89">
        <v>4.33</v>
      </c>
      <c r="W457" s="85">
        <v>43.2937207872287</v>
      </c>
      <c r="X457" s="88">
        <v>42.233333333300003</v>
      </c>
      <c r="Y457" s="85"/>
      <c r="Z457" s="88"/>
      <c r="AA457" s="85">
        <v>0.49</v>
      </c>
      <c r="AB457" s="91">
        <v>0.47</v>
      </c>
      <c r="AC457" s="86">
        <v>0.08</v>
      </c>
      <c r="AD457" s="86">
        <v>0.12</v>
      </c>
      <c r="AE457" s="86">
        <v>1.1000000000000001</v>
      </c>
      <c r="AF457" s="88">
        <v>0</v>
      </c>
      <c r="AG457" s="85">
        <v>0</v>
      </c>
      <c r="AH457" s="86">
        <v>7.9639000000000001E-2</v>
      </c>
      <c r="AI457" s="88">
        <v>4.5310989152799998E-2</v>
      </c>
      <c r="AJ457" s="150">
        <v>2.09</v>
      </c>
      <c r="AK457" s="151">
        <v>14</v>
      </c>
    </row>
    <row r="458" spans="1:37" x14ac:dyDescent="0.2">
      <c r="A458" s="149" t="s">
        <v>1248</v>
      </c>
      <c r="B458" s="66" t="s">
        <v>1249</v>
      </c>
      <c r="C458" s="67">
        <v>67</v>
      </c>
      <c r="D458" s="84" t="s">
        <v>339</v>
      </c>
      <c r="E458" s="85">
        <v>67.836183931122306</v>
      </c>
      <c r="F458" s="91">
        <v>65.640322767460702</v>
      </c>
      <c r="G458" s="86">
        <v>22.372688313192501</v>
      </c>
      <c r="H458" s="86">
        <v>21.5088220532026</v>
      </c>
      <c r="I458" s="86">
        <v>29.15</v>
      </c>
      <c r="J458" s="86">
        <v>56.02</v>
      </c>
      <c r="K458" s="87">
        <v>4.2900000000000001E-2</v>
      </c>
      <c r="L458" s="85">
        <v>0</v>
      </c>
      <c r="M458" s="86">
        <v>3.3106192562479199E-3</v>
      </c>
      <c r="N458" s="86">
        <v>63.1436643679558</v>
      </c>
      <c r="O458" s="86">
        <v>8.4830794490559107</v>
      </c>
      <c r="P458" s="86">
        <v>7.2240000000000002</v>
      </c>
      <c r="Q458" s="88">
        <v>0.93300000000000005</v>
      </c>
      <c r="R458" s="85">
        <v>3.1605562579013903E-2</v>
      </c>
      <c r="S458" s="86">
        <v>0</v>
      </c>
      <c r="T458" s="86">
        <v>1.76</v>
      </c>
      <c r="U458" s="88">
        <v>0.91405737230222806</v>
      </c>
      <c r="V458" s="89">
        <v>4.09</v>
      </c>
      <c r="W458" s="85">
        <v>36.187569781430703</v>
      </c>
      <c r="X458" s="88">
        <v>38.833333333299997</v>
      </c>
      <c r="Y458" s="85"/>
      <c r="Z458" s="88"/>
      <c r="AA458" s="85">
        <v>6.86</v>
      </c>
      <c r="AB458" s="91">
        <v>7.15</v>
      </c>
      <c r="AC458" s="86">
        <v>1.19</v>
      </c>
      <c r="AD458" s="86">
        <v>1.22</v>
      </c>
      <c r="AE458" s="86">
        <v>1.25</v>
      </c>
      <c r="AF458" s="88">
        <v>1.7152119764300001E-7</v>
      </c>
      <c r="AG458" s="85">
        <v>9.2367981481499994E-2</v>
      </c>
      <c r="AH458" s="86">
        <v>0.331756</v>
      </c>
      <c r="AI458" s="88">
        <v>0.43379095703499998</v>
      </c>
      <c r="AJ458" s="150">
        <v>2.12</v>
      </c>
      <c r="AK458" s="151">
        <v>16</v>
      </c>
    </row>
    <row r="459" spans="1:37" x14ac:dyDescent="0.2">
      <c r="A459" s="149" t="s">
        <v>1250</v>
      </c>
      <c r="B459" s="66" t="s">
        <v>1251</v>
      </c>
      <c r="C459" s="67">
        <v>67</v>
      </c>
      <c r="D459" s="84" t="s">
        <v>339</v>
      </c>
      <c r="E459" s="85">
        <v>86.222982620254996</v>
      </c>
      <c r="F459" s="91">
        <v>86.016198119245701</v>
      </c>
      <c r="G459" s="86">
        <v>22.811530697651499</v>
      </c>
      <c r="H459" s="86">
        <v>22.768450593274601</v>
      </c>
      <c r="I459" s="86">
        <v>42.09</v>
      </c>
      <c r="J459" s="86">
        <v>50.81</v>
      </c>
      <c r="K459" s="87">
        <v>2.7400000000000001E-2</v>
      </c>
      <c r="L459" s="85">
        <v>5.6316045172900003E-11</v>
      </c>
      <c r="M459" s="86">
        <v>2.3734147412311098E-3</v>
      </c>
      <c r="N459" s="86">
        <v>75.605346500087293</v>
      </c>
      <c r="O459" s="86">
        <v>10.2207686017989</v>
      </c>
      <c r="P459" s="86">
        <v>1.96</v>
      </c>
      <c r="Q459" s="88">
        <v>0.79320000000000002</v>
      </c>
      <c r="R459" s="85">
        <v>2.07339829981339E-2</v>
      </c>
      <c r="S459" s="86">
        <v>0</v>
      </c>
      <c r="T459" s="86">
        <v>1.89</v>
      </c>
      <c r="U459" s="88">
        <v>0.262173206636798</v>
      </c>
      <c r="V459" s="89">
        <v>4.53</v>
      </c>
      <c r="W459" s="85">
        <v>39.762857569872999</v>
      </c>
      <c r="X459" s="88">
        <v>44.866666666699999</v>
      </c>
      <c r="Y459" s="85"/>
      <c r="Z459" s="88"/>
      <c r="AA459" s="85">
        <v>0</v>
      </c>
      <c r="AB459" s="91">
        <v>0</v>
      </c>
      <c r="AC459" s="86">
        <v>0</v>
      </c>
      <c r="AD459" s="86">
        <v>0</v>
      </c>
      <c r="AE459" s="86">
        <v>1.82</v>
      </c>
      <c r="AF459" s="88">
        <v>0</v>
      </c>
      <c r="AG459" s="85">
        <v>0</v>
      </c>
      <c r="AH459" s="86">
        <v>0.23983199999999999</v>
      </c>
      <c r="AI459" s="88">
        <v>0.35547398576299999</v>
      </c>
      <c r="AJ459" s="150">
        <v>2.31</v>
      </c>
      <c r="AK459" s="151">
        <v>21</v>
      </c>
    </row>
    <row r="460" spans="1:37" x14ac:dyDescent="0.2">
      <c r="A460" s="149" t="s">
        <v>1252</v>
      </c>
      <c r="B460" s="66" t="s">
        <v>1253</v>
      </c>
      <c r="C460" s="67">
        <v>45</v>
      </c>
      <c r="D460" s="84" t="s">
        <v>339</v>
      </c>
      <c r="E460" s="85">
        <v>83.070830527384402</v>
      </c>
      <c r="F460" s="91">
        <v>82.678835271532094</v>
      </c>
      <c r="G460" s="86">
        <v>27.2225628448804</v>
      </c>
      <c r="H460" s="86">
        <v>27.119035892693802</v>
      </c>
      <c r="I460" s="86">
        <v>19.8</v>
      </c>
      <c r="J460" s="86">
        <v>23.41</v>
      </c>
      <c r="K460" s="87">
        <v>0</v>
      </c>
      <c r="L460" s="85">
        <v>0.22000018971900001</v>
      </c>
      <c r="M460" s="86">
        <v>2.0056155133948601E-3</v>
      </c>
      <c r="N460" s="86">
        <v>83.299340992712999</v>
      </c>
      <c r="O460" s="86">
        <v>9.3443379891492597</v>
      </c>
      <c r="P460" s="86">
        <v>0.66</v>
      </c>
      <c r="Q460" s="88">
        <v>0.97160000000000002</v>
      </c>
      <c r="R460" s="85">
        <v>3.5773908895778701E-2</v>
      </c>
      <c r="S460" s="86">
        <v>0.3</v>
      </c>
      <c r="T460" s="86">
        <v>1.76</v>
      </c>
      <c r="U460" s="88">
        <v>0.13267531736539001</v>
      </c>
      <c r="V460" s="89">
        <v>4.37</v>
      </c>
      <c r="W460" s="85"/>
      <c r="X460" s="88">
        <v>38.266666666699997</v>
      </c>
      <c r="Y460" s="85">
        <v>99.38</v>
      </c>
      <c r="Z460" s="88"/>
      <c r="AA460" s="85">
        <v>0</v>
      </c>
      <c r="AB460" s="91">
        <v>0.05</v>
      </c>
      <c r="AC460" s="86">
        <v>0</v>
      </c>
      <c r="AD460" s="86">
        <v>0.03</v>
      </c>
      <c r="AE460" s="86">
        <v>0.01</v>
      </c>
      <c r="AF460" s="88">
        <v>0</v>
      </c>
      <c r="AG460" s="85">
        <v>2.3735604592500001E-9</v>
      </c>
      <c r="AH460" s="86">
        <v>0.163689</v>
      </c>
      <c r="AI460" s="88">
        <v>0.14942904040300001</v>
      </c>
      <c r="AJ460" s="150">
        <v>2.16</v>
      </c>
      <c r="AK460" s="151">
        <v>26</v>
      </c>
    </row>
    <row r="461" spans="1:37" x14ac:dyDescent="0.2">
      <c r="A461" s="149" t="s">
        <v>1254</v>
      </c>
      <c r="B461" s="66" t="s">
        <v>1255</v>
      </c>
      <c r="C461" s="67">
        <v>45</v>
      </c>
      <c r="D461" s="84" t="s">
        <v>339</v>
      </c>
      <c r="E461" s="85">
        <v>78.931703076574195</v>
      </c>
      <c r="F461" s="91">
        <v>78.346813818126805</v>
      </c>
      <c r="G461" s="86">
        <v>23.818882757577999</v>
      </c>
      <c r="H461" s="86">
        <v>23.576989946329999</v>
      </c>
      <c r="I461" s="86">
        <v>59.55</v>
      </c>
      <c r="J461" s="86">
        <v>71.040000000000006</v>
      </c>
      <c r="K461" s="87">
        <v>1.0500000000000001E-2</v>
      </c>
      <c r="L461" s="85">
        <v>1.58931474182E-9</v>
      </c>
      <c r="M461" s="86">
        <v>0</v>
      </c>
      <c r="N461" s="86">
        <v>75.607953716758203</v>
      </c>
      <c r="O461" s="86">
        <v>5.1872221803661596</v>
      </c>
      <c r="P461" s="86">
        <v>3.5819999999999999</v>
      </c>
      <c r="Q461" s="88">
        <v>1.4802999999999999</v>
      </c>
      <c r="R461" s="85">
        <v>0</v>
      </c>
      <c r="S461" s="86">
        <v>0</v>
      </c>
      <c r="T461" s="86">
        <v>2.29</v>
      </c>
      <c r="U461" s="88">
        <v>0.48284072870209399</v>
      </c>
      <c r="V461" s="89">
        <v>4.33</v>
      </c>
      <c r="W461" s="85">
        <v>34.351370418953401</v>
      </c>
      <c r="X461" s="88"/>
      <c r="Y461" s="85">
        <v>-100</v>
      </c>
      <c r="Z461" s="88">
        <v>-100</v>
      </c>
      <c r="AA461" s="85">
        <v>3.08</v>
      </c>
      <c r="AB461" s="91">
        <v>2.95</v>
      </c>
      <c r="AC461" s="86">
        <v>0.36</v>
      </c>
      <c r="AD461" s="86">
        <v>0.48</v>
      </c>
      <c r="AE461" s="86">
        <v>1.59</v>
      </c>
      <c r="AF461" s="88">
        <v>1.5724451126600001E-7</v>
      </c>
      <c r="AG461" s="85">
        <v>7.0280109251600002E-3</v>
      </c>
      <c r="AH461" s="86">
        <v>0.43487399999999998</v>
      </c>
      <c r="AI461" s="88">
        <v>0.25979002886800001</v>
      </c>
      <c r="AJ461" s="150">
        <v>2.09</v>
      </c>
      <c r="AK461" s="151">
        <v>22</v>
      </c>
    </row>
    <row r="462" spans="1:37" x14ac:dyDescent="0.2">
      <c r="A462" s="149" t="s">
        <v>1256</v>
      </c>
      <c r="B462" s="66" t="s">
        <v>1257</v>
      </c>
      <c r="C462" s="67">
        <v>45</v>
      </c>
      <c r="D462" s="84" t="s">
        <v>339</v>
      </c>
      <c r="E462" s="85">
        <v>85.271351289134401</v>
      </c>
      <c r="F462" s="91">
        <v>84.967771639042397</v>
      </c>
      <c r="G462" s="86">
        <v>26.257481583793702</v>
      </c>
      <c r="H462" s="86">
        <v>26.184823895027598</v>
      </c>
      <c r="I462" s="86">
        <v>23.7</v>
      </c>
      <c r="J462" s="86">
        <v>20.7</v>
      </c>
      <c r="K462" s="87">
        <v>0</v>
      </c>
      <c r="L462" s="85">
        <v>1.00000839278E-2</v>
      </c>
      <c r="M462" s="86">
        <v>0</v>
      </c>
      <c r="N462" s="86">
        <v>83.9442048132005</v>
      </c>
      <c r="O462" s="86">
        <v>14.0254652301665</v>
      </c>
      <c r="P462" s="86">
        <v>0.41899999999999998</v>
      </c>
      <c r="Q462" s="88">
        <v>1.1830000000000001</v>
      </c>
      <c r="R462" s="85">
        <v>0</v>
      </c>
      <c r="S462" s="86">
        <v>0.1</v>
      </c>
      <c r="T462" s="86">
        <v>2.0499999999999998</v>
      </c>
      <c r="U462" s="88">
        <v>0.15250920810313101</v>
      </c>
      <c r="V462" s="89">
        <v>4.53</v>
      </c>
      <c r="W462" s="85">
        <v>34.918599840095403</v>
      </c>
      <c r="X462" s="88"/>
      <c r="Y462" s="85"/>
      <c r="Z462" s="88">
        <v>-100</v>
      </c>
      <c r="AA462" s="85">
        <v>0</v>
      </c>
      <c r="AB462" s="91">
        <v>0</v>
      </c>
      <c r="AC462" s="86">
        <v>0</v>
      </c>
      <c r="AD462" s="86">
        <v>0</v>
      </c>
      <c r="AE462" s="86">
        <v>1.63</v>
      </c>
      <c r="AF462" s="88">
        <v>0</v>
      </c>
      <c r="AG462" s="85">
        <v>3.6174717944499999E-9</v>
      </c>
      <c r="AH462" s="86">
        <v>0.16481999999999999</v>
      </c>
      <c r="AI462" s="88">
        <v>0.32981592024900003</v>
      </c>
      <c r="AJ462" s="150">
        <v>2.2400000000000002</v>
      </c>
      <c r="AK462" s="151">
        <v>28</v>
      </c>
    </row>
    <row r="463" spans="1:37" x14ac:dyDescent="0.2">
      <c r="A463" s="149" t="s">
        <v>1258</v>
      </c>
      <c r="B463" s="66" t="s">
        <v>1259</v>
      </c>
      <c r="C463" s="67">
        <v>45</v>
      </c>
      <c r="D463" s="84" t="s">
        <v>339</v>
      </c>
      <c r="E463" s="85">
        <v>88.956802336536597</v>
      </c>
      <c r="F463" s="91">
        <v>88.708309779536506</v>
      </c>
      <c r="G463" s="86">
        <v>25.599444130393799</v>
      </c>
      <c r="H463" s="86">
        <v>25.584134162426999</v>
      </c>
      <c r="I463" s="86">
        <v>3.36</v>
      </c>
      <c r="J463" s="86">
        <v>4.92</v>
      </c>
      <c r="K463" s="87">
        <v>0</v>
      </c>
      <c r="L463" s="85">
        <v>0.17000079442900001</v>
      </c>
      <c r="M463" s="86">
        <v>0</v>
      </c>
      <c r="N463" s="86">
        <v>85.284480903068399</v>
      </c>
      <c r="O463" s="86">
        <v>2.3859494090356801</v>
      </c>
      <c r="P463" s="86">
        <v>0.13100000000000001</v>
      </c>
      <c r="Q463" s="88">
        <v>0.85060000000000002</v>
      </c>
      <c r="R463" s="85">
        <v>0</v>
      </c>
      <c r="S463" s="86">
        <v>0</v>
      </c>
      <c r="T463" s="86">
        <v>0.88</v>
      </c>
      <c r="U463" s="88">
        <v>0.55469191633691395</v>
      </c>
      <c r="V463" s="89">
        <v>4.71</v>
      </c>
      <c r="W463" s="85">
        <v>38.419868117681602</v>
      </c>
      <c r="X463" s="88"/>
      <c r="Y463" s="85"/>
      <c r="Z463" s="88">
        <v>-100</v>
      </c>
      <c r="AA463" s="85">
        <v>0</v>
      </c>
      <c r="AB463" s="91">
        <v>0</v>
      </c>
      <c r="AC463" s="86">
        <v>0</v>
      </c>
      <c r="AD463" s="86">
        <v>0</v>
      </c>
      <c r="AE463" s="86">
        <v>0</v>
      </c>
      <c r="AF463" s="88">
        <v>0</v>
      </c>
      <c r="AG463" s="85">
        <v>4.3319109146999996E-9</v>
      </c>
      <c r="AH463" s="86">
        <v>2.8861999999999999E-2</v>
      </c>
      <c r="AI463" s="88">
        <v>8.5901963874599995E-7</v>
      </c>
      <c r="AJ463" s="150">
        <v>2.16</v>
      </c>
      <c r="AK463" s="151">
        <v>28</v>
      </c>
    </row>
    <row r="464" spans="1:37" x14ac:dyDescent="0.2">
      <c r="A464" s="149" t="s">
        <v>1260</v>
      </c>
      <c r="B464" s="66" t="s">
        <v>1261</v>
      </c>
      <c r="C464" s="67">
        <v>45</v>
      </c>
      <c r="D464" s="84" t="s">
        <v>339</v>
      </c>
      <c r="E464" s="85">
        <v>92.791838717512704</v>
      </c>
      <c r="F464" s="91">
        <v>92.6519310177314</v>
      </c>
      <c r="G464" s="86">
        <v>25.807141122176301</v>
      </c>
      <c r="H464" s="86">
        <v>25.749817828515901</v>
      </c>
      <c r="I464" s="86">
        <v>2.77</v>
      </c>
      <c r="J464" s="86">
        <v>1.61</v>
      </c>
      <c r="K464" s="87">
        <v>0</v>
      </c>
      <c r="L464" s="85">
        <v>5.8350968913100002E-8</v>
      </c>
      <c r="M464" s="86">
        <v>0</v>
      </c>
      <c r="N464" s="86">
        <v>90.434710036825706</v>
      </c>
      <c r="O464" s="86">
        <v>4.5816123604099701</v>
      </c>
      <c r="P464" s="86">
        <v>0.154</v>
      </c>
      <c r="Q464" s="88">
        <v>0.74490000000000001</v>
      </c>
      <c r="R464" s="85">
        <v>0</v>
      </c>
      <c r="S464" s="86">
        <v>0</v>
      </c>
      <c r="T464" s="86">
        <v>1.19</v>
      </c>
      <c r="U464" s="88">
        <v>3.10905999514209E-2</v>
      </c>
      <c r="V464" s="89">
        <v>4.66</v>
      </c>
      <c r="W464" s="85">
        <v>33.747034816169602</v>
      </c>
      <c r="X464" s="88"/>
      <c r="Y464" s="85">
        <v>100</v>
      </c>
      <c r="Z464" s="88">
        <v>-100</v>
      </c>
      <c r="AA464" s="85">
        <v>0</v>
      </c>
      <c r="AB464" s="91">
        <v>0</v>
      </c>
      <c r="AC464" s="86">
        <v>0</v>
      </c>
      <c r="AD464" s="86">
        <v>0</v>
      </c>
      <c r="AE464" s="86">
        <v>0</v>
      </c>
      <c r="AF464" s="88">
        <v>8.3413854761499999E-6</v>
      </c>
      <c r="AG464" s="85">
        <v>0</v>
      </c>
      <c r="AH464" s="86">
        <v>1.2121E-2</v>
      </c>
      <c r="AI464" s="88">
        <v>2.5109994098299999E-8</v>
      </c>
      <c r="AJ464" s="150">
        <v>2.46</v>
      </c>
      <c r="AK464" s="151">
        <v>34</v>
      </c>
    </row>
    <row r="465" spans="1:37" x14ac:dyDescent="0.2">
      <c r="A465" s="149" t="s">
        <v>1262</v>
      </c>
      <c r="B465" s="66" t="s">
        <v>1263</v>
      </c>
      <c r="C465" s="67">
        <v>67</v>
      </c>
      <c r="D465" s="84" t="s">
        <v>339</v>
      </c>
      <c r="E465" s="85">
        <v>74.125044306430993</v>
      </c>
      <c r="F465" s="91">
        <v>73.956294595385998</v>
      </c>
      <c r="G465" s="86">
        <v>22.118540892909401</v>
      </c>
      <c r="H465" s="86">
        <v>22.0145170984296</v>
      </c>
      <c r="I465" s="86">
        <v>28.73</v>
      </c>
      <c r="J465" s="86">
        <v>20.260000000000002</v>
      </c>
      <c r="K465" s="87">
        <v>0</v>
      </c>
      <c r="L465" s="85">
        <v>3.9541742119199997E-8</v>
      </c>
      <c r="M465" s="86">
        <v>2.2693162833234699E-2</v>
      </c>
      <c r="N465" s="86">
        <v>82.955933744353203</v>
      </c>
      <c r="O465" s="86">
        <v>3.21854231888834</v>
      </c>
      <c r="P465" s="86">
        <v>0.36299999999999999</v>
      </c>
      <c r="Q465" s="88">
        <v>0.6079</v>
      </c>
      <c r="R465" s="85">
        <v>2.4360535931790502E-2</v>
      </c>
      <c r="S465" s="86">
        <v>0</v>
      </c>
      <c r="T465" s="86">
        <v>1.5</v>
      </c>
      <c r="U465" s="88">
        <v>7.7825209203408893E-2</v>
      </c>
      <c r="V465" s="89">
        <v>4.51</v>
      </c>
      <c r="W465" s="85">
        <v>30.033506508216099</v>
      </c>
      <c r="X465" s="88"/>
      <c r="Y465" s="85"/>
      <c r="Z465" s="88">
        <v>-100</v>
      </c>
      <c r="AA465" s="85">
        <v>0</v>
      </c>
      <c r="AB465" s="91">
        <v>0</v>
      </c>
      <c r="AC465" s="86">
        <v>0</v>
      </c>
      <c r="AD465" s="86">
        <v>0</v>
      </c>
      <c r="AE465" s="86">
        <v>1.87</v>
      </c>
      <c r="AF465" s="88">
        <v>0</v>
      </c>
      <c r="AG465" s="85">
        <v>1.0727854689899999E-9</v>
      </c>
      <c r="AH465" s="86">
        <v>0.131274</v>
      </c>
      <c r="AI465" s="88">
        <v>3.5983376659200002E-8</v>
      </c>
      <c r="AJ465" s="150">
        <v>2.39</v>
      </c>
      <c r="AK465" s="151">
        <v>26</v>
      </c>
    </row>
    <row r="466" spans="1:37" x14ac:dyDescent="0.2">
      <c r="A466" s="149" t="s">
        <v>1264</v>
      </c>
      <c r="B466" s="66" t="s">
        <v>1265</v>
      </c>
      <c r="C466" s="67">
        <v>45</v>
      </c>
      <c r="D466" s="84" t="s">
        <v>339</v>
      </c>
      <c r="E466" s="85">
        <v>80.131586797003493</v>
      </c>
      <c r="F466" s="91">
        <v>79.801767558400201</v>
      </c>
      <c r="G466" s="86">
        <v>26.246622974850201</v>
      </c>
      <c r="H466" s="86">
        <v>26.123047291135801</v>
      </c>
      <c r="I466" s="86">
        <v>29.99</v>
      </c>
      <c r="J466" s="86">
        <v>31.9</v>
      </c>
      <c r="K466" s="87">
        <v>0</v>
      </c>
      <c r="L466" s="85">
        <v>9.0000030095000003E-2</v>
      </c>
      <c r="M466" s="86">
        <v>8.1366821553882397E-3</v>
      </c>
      <c r="N466" s="86">
        <v>78.236337950520294</v>
      </c>
      <c r="O466" s="86">
        <v>30.497707924034</v>
      </c>
      <c r="P466" s="86">
        <v>0.60299999999999998</v>
      </c>
      <c r="Q466" s="88">
        <v>0.96589999999999998</v>
      </c>
      <c r="R466" s="85">
        <v>1.3075313807531399E-2</v>
      </c>
      <c r="S466" s="86">
        <v>0.1</v>
      </c>
      <c r="T466" s="86">
        <v>1.78</v>
      </c>
      <c r="U466" s="88">
        <v>5.7100488337012201E-2</v>
      </c>
      <c r="V466" s="89">
        <v>4.41</v>
      </c>
      <c r="W466" s="85">
        <v>40.4079676321916</v>
      </c>
      <c r="X466" s="88">
        <v>42.133333333300001</v>
      </c>
      <c r="Y466" s="85">
        <v>100</v>
      </c>
      <c r="Z466" s="88"/>
      <c r="AA466" s="85">
        <v>0</v>
      </c>
      <c r="AB466" s="91">
        <v>0</v>
      </c>
      <c r="AC466" s="86">
        <v>0</v>
      </c>
      <c r="AD466" s="86">
        <v>0.03</v>
      </c>
      <c r="AE466" s="86">
        <v>0</v>
      </c>
      <c r="AF466" s="88">
        <v>3.1361092429399999</v>
      </c>
      <c r="AG466" s="85">
        <v>0</v>
      </c>
      <c r="AH466" s="86">
        <v>0.23893900000000001</v>
      </c>
      <c r="AI466" s="88">
        <v>0.37046101046199997</v>
      </c>
      <c r="AJ466" s="150">
        <v>2.0299999999999998</v>
      </c>
      <c r="AK466" s="151">
        <v>15</v>
      </c>
    </row>
    <row r="467" spans="1:37" x14ac:dyDescent="0.2">
      <c r="A467" s="149" t="s">
        <v>1266</v>
      </c>
      <c r="B467" s="66" t="s">
        <v>1267</v>
      </c>
      <c r="C467" s="67">
        <v>45</v>
      </c>
      <c r="D467" s="84" t="s">
        <v>339</v>
      </c>
      <c r="E467" s="85">
        <v>86.044545267065402</v>
      </c>
      <c r="F467" s="91">
        <v>85.714580325840402</v>
      </c>
      <c r="G467" s="86">
        <v>26.619921633326499</v>
      </c>
      <c r="H467" s="86">
        <v>26.516807589193601</v>
      </c>
      <c r="I467" s="86">
        <v>11.22</v>
      </c>
      <c r="J467" s="86">
        <v>15.19</v>
      </c>
      <c r="K467" s="87">
        <v>0</v>
      </c>
      <c r="L467" s="85">
        <v>1.0000040027400001E-2</v>
      </c>
      <c r="M467" s="86">
        <v>1.59743331955849E-3</v>
      </c>
      <c r="N467" s="86">
        <v>83.830234640128296</v>
      </c>
      <c r="O467" s="86">
        <v>14.2939330543933</v>
      </c>
      <c r="P467" s="86">
        <v>0.29299999999999998</v>
      </c>
      <c r="Q467" s="88">
        <v>0.87070000000000003</v>
      </c>
      <c r="R467" s="85">
        <v>2.6684456304202801E-2</v>
      </c>
      <c r="S467" s="86">
        <v>0</v>
      </c>
      <c r="T467" s="86">
        <v>1.62</v>
      </c>
      <c r="U467" s="88">
        <v>1.54671066199216E-2</v>
      </c>
      <c r="V467" s="89">
        <v>4.55</v>
      </c>
      <c r="W467" s="85">
        <v>40.0579597681702</v>
      </c>
      <c r="X467" s="88">
        <v>41.366666666699999</v>
      </c>
      <c r="Y467" s="85">
        <v>100</v>
      </c>
      <c r="Z467" s="88"/>
      <c r="AA467" s="85">
        <v>0</v>
      </c>
      <c r="AB467" s="91">
        <v>0</v>
      </c>
      <c r="AC467" s="86">
        <v>0.03</v>
      </c>
      <c r="AD467" s="86">
        <v>0.03</v>
      </c>
      <c r="AE467" s="86">
        <v>0</v>
      </c>
      <c r="AF467" s="88">
        <v>1.6979201777700001E-6</v>
      </c>
      <c r="AG467" s="85">
        <v>5.2193516245999999E-10</v>
      </c>
      <c r="AH467" s="86">
        <v>9.6832000000000001E-2</v>
      </c>
      <c r="AI467" s="88">
        <v>0.28899530084000002</v>
      </c>
      <c r="AJ467" s="150">
        <v>1.75</v>
      </c>
      <c r="AK467" s="151">
        <v>8</v>
      </c>
    </row>
    <row r="468" spans="1:37" x14ac:dyDescent="0.2">
      <c r="A468" s="149" t="s">
        <v>1268</v>
      </c>
      <c r="B468" s="66" t="s">
        <v>1269</v>
      </c>
      <c r="C468" s="67">
        <v>45</v>
      </c>
      <c r="D468" s="84" t="s">
        <v>339</v>
      </c>
      <c r="E468" s="85">
        <v>91.275095932247297</v>
      </c>
      <c r="F468" s="91">
        <v>91.072807081800207</v>
      </c>
      <c r="G468" s="86">
        <v>27.760904721387998</v>
      </c>
      <c r="H468" s="86">
        <v>27.7158264260237</v>
      </c>
      <c r="I468" s="86">
        <v>0.82</v>
      </c>
      <c r="J468" s="86">
        <v>2.0699999999999998</v>
      </c>
      <c r="K468" s="87">
        <v>6.3E-3</v>
      </c>
      <c r="L468" s="85">
        <v>5.9999999273800002E-2</v>
      </c>
      <c r="M468" s="86">
        <v>0</v>
      </c>
      <c r="N468" s="86">
        <v>89.496266060577895</v>
      </c>
      <c r="O468" s="86">
        <v>11.0752586125083</v>
      </c>
      <c r="P468" s="86">
        <v>0.17100000000000001</v>
      </c>
      <c r="Q468" s="88">
        <v>0.90780000000000005</v>
      </c>
      <c r="R468" s="85">
        <v>0</v>
      </c>
      <c r="S468" s="86">
        <v>0</v>
      </c>
      <c r="T468" s="86">
        <v>0.93</v>
      </c>
      <c r="U468" s="88">
        <v>2.64834985265032E-2</v>
      </c>
      <c r="V468" s="89">
        <v>4.7</v>
      </c>
      <c r="W468" s="85">
        <v>40.0805283098369</v>
      </c>
      <c r="X468" s="88"/>
      <c r="Y468" s="85">
        <v>100</v>
      </c>
      <c r="Z468" s="88">
        <v>-100</v>
      </c>
      <c r="AA468" s="85">
        <v>0</v>
      </c>
      <c r="AB468" s="91">
        <v>0</v>
      </c>
      <c r="AC468" s="86">
        <v>0</v>
      </c>
      <c r="AD468" s="86">
        <v>0</v>
      </c>
      <c r="AE468" s="86">
        <v>0</v>
      </c>
      <c r="AF468" s="88">
        <v>44.275487429800002</v>
      </c>
      <c r="AG468" s="85">
        <v>0</v>
      </c>
      <c r="AH468" s="86">
        <v>2.7316E-2</v>
      </c>
      <c r="AI468" s="88">
        <v>0.14858803095699999</v>
      </c>
      <c r="AJ468" s="150">
        <v>2.25</v>
      </c>
      <c r="AK468" s="151">
        <v>23</v>
      </c>
    </row>
    <row r="469" spans="1:37" x14ac:dyDescent="0.2">
      <c r="A469" s="149" t="s">
        <v>1270</v>
      </c>
      <c r="B469" s="66" t="s">
        <v>1271</v>
      </c>
      <c r="C469" s="67">
        <v>45</v>
      </c>
      <c r="D469" s="84" t="s">
        <v>339</v>
      </c>
      <c r="E469" s="85">
        <v>93.323930418429697</v>
      </c>
      <c r="F469" s="91">
        <v>93.181177073983804</v>
      </c>
      <c r="G469" s="86">
        <v>25.737487712099799</v>
      </c>
      <c r="H469" s="86">
        <v>25.6802154122323</v>
      </c>
      <c r="I469" s="86">
        <v>4.2</v>
      </c>
      <c r="J469" s="86">
        <v>3.61</v>
      </c>
      <c r="K469" s="87">
        <v>0</v>
      </c>
      <c r="L469" s="85">
        <v>5.5861598417200002E-8</v>
      </c>
      <c r="M469" s="86">
        <v>0</v>
      </c>
      <c r="N469" s="86">
        <v>89.529007305543601</v>
      </c>
      <c r="O469" s="86">
        <v>14.2424882133559</v>
      </c>
      <c r="P469" s="86">
        <v>0.09</v>
      </c>
      <c r="Q469" s="88">
        <v>0.75029999999999997</v>
      </c>
      <c r="R469" s="85">
        <v>0</v>
      </c>
      <c r="S469" s="86">
        <v>0</v>
      </c>
      <c r="T469" s="86">
        <v>1.01</v>
      </c>
      <c r="U469" s="88">
        <v>1.1967346240971099E-2</v>
      </c>
      <c r="V469" s="89">
        <v>4.8</v>
      </c>
      <c r="W469" s="85">
        <v>43.369024915217302</v>
      </c>
      <c r="X469" s="88">
        <v>45.133333333300001</v>
      </c>
      <c r="Y469" s="85">
        <v>100</v>
      </c>
      <c r="Z469" s="88"/>
      <c r="AA469" s="85">
        <v>0</v>
      </c>
      <c r="AB469" s="91">
        <v>0</v>
      </c>
      <c r="AC469" s="86">
        <v>0</v>
      </c>
      <c r="AD469" s="86">
        <v>0</v>
      </c>
      <c r="AE469" s="86">
        <v>0</v>
      </c>
      <c r="AF469" s="88">
        <v>28.064504548999999</v>
      </c>
      <c r="AG469" s="85">
        <v>1.7656108501999999E-11</v>
      </c>
      <c r="AH469" s="86">
        <v>2.4819000000000001E-2</v>
      </c>
      <c r="AI469" s="88">
        <v>0.10445619321500001</v>
      </c>
      <c r="AJ469" s="150">
        <v>2.5099999999999998</v>
      </c>
      <c r="AK469" s="151">
        <v>17</v>
      </c>
    </row>
    <row r="470" spans="1:37" x14ac:dyDescent="0.2">
      <c r="A470" s="149" t="s">
        <v>1272</v>
      </c>
      <c r="B470" s="66" t="s">
        <v>1273</v>
      </c>
      <c r="C470" s="67">
        <v>45</v>
      </c>
      <c r="D470" s="84" t="s">
        <v>339</v>
      </c>
      <c r="E470" s="85">
        <v>92.561551576595704</v>
      </c>
      <c r="F470" s="91">
        <v>92.391709072855903</v>
      </c>
      <c r="G470" s="86">
        <v>23.318722523075699</v>
      </c>
      <c r="H470" s="86">
        <v>23.272342454746799</v>
      </c>
      <c r="I470" s="86">
        <v>5.04</v>
      </c>
      <c r="J470" s="86">
        <v>3.34</v>
      </c>
      <c r="K470" s="87">
        <v>0</v>
      </c>
      <c r="L470" s="85">
        <v>4.7265407630300001E-8</v>
      </c>
      <c r="M470" s="86">
        <v>0</v>
      </c>
      <c r="N470" s="86">
        <v>90.786773989899004</v>
      </c>
      <c r="O470" s="86">
        <v>21.298110841106801</v>
      </c>
      <c r="P470" s="86">
        <v>0.12</v>
      </c>
      <c r="Q470" s="88">
        <v>1.4443999999999999</v>
      </c>
      <c r="R470" s="85">
        <v>0</v>
      </c>
      <c r="S470" s="86">
        <v>0</v>
      </c>
      <c r="T470" s="86">
        <v>1.88</v>
      </c>
      <c r="U470" s="88">
        <v>0.30832946832763902</v>
      </c>
      <c r="V470" s="89">
        <v>4.8</v>
      </c>
      <c r="W470" s="85">
        <v>47.618467908223401</v>
      </c>
      <c r="X470" s="88">
        <v>49.3</v>
      </c>
      <c r="Y470" s="85">
        <v>100</v>
      </c>
      <c r="Z470" s="88"/>
      <c r="AA470" s="85">
        <v>0.25</v>
      </c>
      <c r="AB470" s="91">
        <v>0</v>
      </c>
      <c r="AC470" s="86">
        <v>0.17</v>
      </c>
      <c r="AD470" s="86">
        <v>0.15</v>
      </c>
      <c r="AE470" s="86">
        <v>0</v>
      </c>
      <c r="AF470" s="88">
        <v>16.2638012864</v>
      </c>
      <c r="AG470" s="85">
        <v>0</v>
      </c>
      <c r="AH470" s="86">
        <v>3.1703000000000002E-2</v>
      </c>
      <c r="AI470" s="88">
        <v>0.19913205452900001</v>
      </c>
      <c r="AJ470" s="150">
        <v>1.98</v>
      </c>
      <c r="AK470" s="151">
        <v>17</v>
      </c>
    </row>
    <row r="471" spans="1:37" x14ac:dyDescent="0.2">
      <c r="A471" s="149" t="s">
        <v>1274</v>
      </c>
      <c r="B471" s="66" t="s">
        <v>1275</v>
      </c>
      <c r="C471" s="67">
        <v>45</v>
      </c>
      <c r="D471" s="84" t="s">
        <v>339</v>
      </c>
      <c r="E471" s="85">
        <v>85.144280827011798</v>
      </c>
      <c r="F471" s="91">
        <v>84.785438048490306</v>
      </c>
      <c r="G471" s="86">
        <v>25.643313996727699</v>
      </c>
      <c r="H471" s="86">
        <v>25.628439684664599</v>
      </c>
      <c r="I471" s="86">
        <v>8.5299999999999994</v>
      </c>
      <c r="J471" s="86">
        <v>32.6</v>
      </c>
      <c r="K471" s="87">
        <v>0</v>
      </c>
      <c r="L471" s="85">
        <v>9.9999964268200001E-3</v>
      </c>
      <c r="M471" s="86">
        <v>0</v>
      </c>
      <c r="N471" s="86">
        <v>83.683943376008102</v>
      </c>
      <c r="O471" s="86">
        <v>16.8758447576752</v>
      </c>
      <c r="P471" s="86">
        <v>0.94899999999999995</v>
      </c>
      <c r="Q471" s="88">
        <v>1.5701000000000001</v>
      </c>
      <c r="R471" s="85">
        <v>0</v>
      </c>
      <c r="S471" s="86">
        <v>0</v>
      </c>
      <c r="T471" s="86">
        <v>1.63</v>
      </c>
      <c r="U471" s="88">
        <v>3.1607913134017597E-2</v>
      </c>
      <c r="V471" s="89">
        <v>4.1900000000000004</v>
      </c>
      <c r="W471" s="85">
        <v>36.856578694287698</v>
      </c>
      <c r="X471" s="88">
        <v>34.700000000000003</v>
      </c>
      <c r="Y471" s="85"/>
      <c r="Z471" s="88"/>
      <c r="AA471" s="85">
        <v>0</v>
      </c>
      <c r="AB471" s="91">
        <v>0</v>
      </c>
      <c r="AC471" s="86">
        <v>0</v>
      </c>
      <c r="AD471" s="86">
        <v>0</v>
      </c>
      <c r="AE471" s="86">
        <v>0</v>
      </c>
      <c r="AF471" s="88">
        <v>1.3194443568200001E-7</v>
      </c>
      <c r="AG471" s="85">
        <v>0</v>
      </c>
      <c r="AH471" s="86">
        <v>0.13189699999999999</v>
      </c>
      <c r="AI471" s="88">
        <v>0.178430922242</v>
      </c>
      <c r="AJ471" s="150">
        <v>1.92</v>
      </c>
      <c r="AK471" s="151">
        <v>11</v>
      </c>
    </row>
    <row r="472" spans="1:37" x14ac:dyDescent="0.2">
      <c r="A472" s="149" t="s">
        <v>1276</v>
      </c>
      <c r="B472" s="66" t="s">
        <v>1277</v>
      </c>
      <c r="C472" s="67">
        <v>45</v>
      </c>
      <c r="D472" s="84" t="s">
        <v>339</v>
      </c>
      <c r="E472" s="85">
        <v>94.853425143030705</v>
      </c>
      <c r="F472" s="91">
        <v>94.695205306060402</v>
      </c>
      <c r="G472" s="86">
        <v>27.532783150220201</v>
      </c>
      <c r="H472" s="86">
        <v>27.512531011088001</v>
      </c>
      <c r="I472" s="86">
        <v>1.38</v>
      </c>
      <c r="J472" s="86">
        <v>5.54</v>
      </c>
      <c r="K472" s="87">
        <v>0</v>
      </c>
      <c r="L472" s="85">
        <v>8.5069859788199992E-9</v>
      </c>
      <c r="M472" s="86">
        <v>1.2649052385615301E-3</v>
      </c>
      <c r="N472" s="86">
        <v>91.880703490112893</v>
      </c>
      <c r="O472" s="86">
        <v>10.976956489729799</v>
      </c>
      <c r="P472" s="86">
        <v>0.17299999999999999</v>
      </c>
      <c r="Q472" s="88">
        <v>0.19689999999999999</v>
      </c>
      <c r="R472" s="85">
        <v>1.4990256333383301E-2</v>
      </c>
      <c r="S472" s="86">
        <v>0</v>
      </c>
      <c r="T472" s="86">
        <v>0.3</v>
      </c>
      <c r="U472" s="88">
        <v>0</v>
      </c>
      <c r="V472" s="89">
        <v>4.6500000000000004</v>
      </c>
      <c r="W472" s="85">
        <v>35.510222295881498</v>
      </c>
      <c r="X472" s="88">
        <v>41.333333333299997</v>
      </c>
      <c r="Y472" s="85">
        <v>100</v>
      </c>
      <c r="Z472" s="88"/>
      <c r="AA472" s="85">
        <v>0</v>
      </c>
      <c r="AB472" s="91">
        <v>0</v>
      </c>
      <c r="AC472" s="86">
        <v>0</v>
      </c>
      <c r="AD472" s="86">
        <v>0</v>
      </c>
      <c r="AE472" s="86">
        <v>0</v>
      </c>
      <c r="AF472" s="88">
        <v>1.8252116755499999E-7</v>
      </c>
      <c r="AG472" s="85">
        <v>4.4399984243799999E-4</v>
      </c>
      <c r="AH472" s="86">
        <v>3.1662999999999997E-2</v>
      </c>
      <c r="AI472" s="88">
        <v>2.20899953972E-2</v>
      </c>
      <c r="AJ472" s="150">
        <v>1.88</v>
      </c>
      <c r="AK472" s="151">
        <v>5</v>
      </c>
    </row>
    <row r="473" spans="1:37" x14ac:dyDescent="0.2">
      <c r="A473" s="149" t="s">
        <v>1278</v>
      </c>
      <c r="B473" s="66" t="s">
        <v>1279</v>
      </c>
      <c r="C473" s="67">
        <v>45</v>
      </c>
      <c r="D473" s="84" t="s">
        <v>339</v>
      </c>
      <c r="E473" s="85">
        <v>90.410060654317206</v>
      </c>
      <c r="F473" s="91">
        <v>90.179386899604197</v>
      </c>
      <c r="G473" s="86">
        <v>30.792018922273499</v>
      </c>
      <c r="H473" s="86">
        <v>30.707711763190598</v>
      </c>
      <c r="I473" s="86">
        <v>7.18</v>
      </c>
      <c r="J473" s="86">
        <v>13.56</v>
      </c>
      <c r="K473" s="87">
        <v>0</v>
      </c>
      <c r="L473" s="85">
        <v>4.0000021633299999E-2</v>
      </c>
      <c r="M473" s="86">
        <v>0</v>
      </c>
      <c r="N473" s="86">
        <v>87.021387838478702</v>
      </c>
      <c r="O473" s="86">
        <v>15.7276368491322</v>
      </c>
      <c r="P473" s="86">
        <v>0.41</v>
      </c>
      <c r="Q473" s="88">
        <v>0.36430000000000001</v>
      </c>
      <c r="R473" s="85">
        <v>0</v>
      </c>
      <c r="S473" s="86">
        <v>0</v>
      </c>
      <c r="T473" s="86">
        <v>0.67</v>
      </c>
      <c r="U473" s="88">
        <v>9.3674621203250503E-3</v>
      </c>
      <c r="V473" s="89">
        <v>4.57</v>
      </c>
      <c r="W473" s="85">
        <v>33.8180584289533</v>
      </c>
      <c r="X473" s="88">
        <v>41.866666666699999</v>
      </c>
      <c r="Y473" s="85">
        <v>100</v>
      </c>
      <c r="Z473" s="88"/>
      <c r="AA473" s="85">
        <v>0</v>
      </c>
      <c r="AB473" s="91">
        <v>0</v>
      </c>
      <c r="AC473" s="86">
        <v>0</v>
      </c>
      <c r="AD473" s="86">
        <v>0</v>
      </c>
      <c r="AE473" s="86">
        <v>0</v>
      </c>
      <c r="AF473" s="88">
        <v>3.6648256397599998E-7</v>
      </c>
      <c r="AG473" s="85">
        <v>9.7072792748699994E-11</v>
      </c>
      <c r="AH473" s="86">
        <v>8.5486000000000006E-2</v>
      </c>
      <c r="AI473" s="88">
        <v>6.1658017422999999E-2</v>
      </c>
      <c r="AJ473" s="150">
        <v>2.02</v>
      </c>
      <c r="AK473" s="151">
        <v>7</v>
      </c>
    </row>
    <row r="474" spans="1:37" x14ac:dyDescent="0.2">
      <c r="A474" s="149" t="s">
        <v>1280</v>
      </c>
      <c r="B474" s="66" t="s">
        <v>1281</v>
      </c>
      <c r="C474" s="67">
        <v>45</v>
      </c>
      <c r="D474" s="84" t="s">
        <v>339</v>
      </c>
      <c r="E474" s="85">
        <v>90.044424806238595</v>
      </c>
      <c r="F474" s="91">
        <v>89.893953688333696</v>
      </c>
      <c r="G474" s="86">
        <v>24.952529944946701</v>
      </c>
      <c r="H474" s="86">
        <v>24.925062994852901</v>
      </c>
      <c r="I474" s="86">
        <v>4.67</v>
      </c>
      <c r="J474" s="86">
        <v>10.47</v>
      </c>
      <c r="K474" s="87">
        <v>0</v>
      </c>
      <c r="L474" s="85">
        <v>7.5510158802300006E-9</v>
      </c>
      <c r="M474" s="86">
        <v>6.9453507921047296E-4</v>
      </c>
      <c r="N474" s="86">
        <v>87.674172604138803</v>
      </c>
      <c r="O474" s="86">
        <v>20.879170627914299</v>
      </c>
      <c r="P474" s="86">
        <v>0.33800000000000002</v>
      </c>
      <c r="Q474" s="88">
        <v>0.6966</v>
      </c>
      <c r="R474" s="85">
        <v>1.5338599585857799E-2</v>
      </c>
      <c r="S474" s="86">
        <v>0</v>
      </c>
      <c r="T474" s="86">
        <v>1.1200000000000001</v>
      </c>
      <c r="U474" s="88">
        <v>4.7768608858688496E-3</v>
      </c>
      <c r="V474" s="89">
        <v>4.5999999999999996</v>
      </c>
      <c r="W474" s="85">
        <v>45.641002122386197</v>
      </c>
      <c r="X474" s="88">
        <v>47.266666666699997</v>
      </c>
      <c r="Y474" s="85">
        <v>100</v>
      </c>
      <c r="Z474" s="88"/>
      <c r="AA474" s="85">
        <v>0</v>
      </c>
      <c r="AB474" s="91">
        <v>0</v>
      </c>
      <c r="AC474" s="86">
        <v>0.04</v>
      </c>
      <c r="AD474" s="86">
        <v>0</v>
      </c>
      <c r="AE474" s="86">
        <v>0</v>
      </c>
      <c r="AF474" s="88">
        <v>1.44165787111E-6</v>
      </c>
      <c r="AG474" s="85">
        <v>0</v>
      </c>
      <c r="AH474" s="86">
        <v>0.12612499999999999</v>
      </c>
      <c r="AI474" s="88">
        <v>1.15804558236E-7</v>
      </c>
      <c r="AJ474" s="150">
        <v>1.91</v>
      </c>
      <c r="AK474" s="151">
        <v>10</v>
      </c>
    </row>
    <row r="475" spans="1:37" x14ac:dyDescent="0.2">
      <c r="A475" s="149" t="s">
        <v>1282</v>
      </c>
      <c r="B475" s="66" t="s">
        <v>1283</v>
      </c>
      <c r="C475" s="67">
        <v>45</v>
      </c>
      <c r="D475" s="84" t="s">
        <v>339</v>
      </c>
      <c r="E475" s="85">
        <v>92.526193485262297</v>
      </c>
      <c r="F475" s="91">
        <v>92.327958742712696</v>
      </c>
      <c r="G475" s="86">
        <v>28.540706918341598</v>
      </c>
      <c r="H475" s="86">
        <v>28.476497207387201</v>
      </c>
      <c r="I475" s="86">
        <v>3.78</v>
      </c>
      <c r="J475" s="86">
        <v>6.84</v>
      </c>
      <c r="K475" s="87">
        <v>0</v>
      </c>
      <c r="L475" s="85">
        <v>2.3245706318200001E-9</v>
      </c>
      <c r="M475" s="86">
        <v>0</v>
      </c>
      <c r="N475" s="86">
        <v>86.902091323540006</v>
      </c>
      <c r="O475" s="86">
        <v>4.0331320637869599</v>
      </c>
      <c r="P475" s="86">
        <v>0.218</v>
      </c>
      <c r="Q475" s="88">
        <v>0.52090000000000003</v>
      </c>
      <c r="R475" s="85">
        <v>0</v>
      </c>
      <c r="S475" s="86">
        <v>0</v>
      </c>
      <c r="T475" s="86">
        <v>0.74</v>
      </c>
      <c r="U475" s="88">
        <v>1.1211219372987099E-2</v>
      </c>
      <c r="V475" s="89">
        <v>4.63</v>
      </c>
      <c r="W475" s="85">
        <v>36.881286824170502</v>
      </c>
      <c r="X475" s="88">
        <v>43.866666666699999</v>
      </c>
      <c r="Y475" s="85"/>
      <c r="Z475" s="88"/>
      <c r="AA475" s="85">
        <v>0</v>
      </c>
      <c r="AB475" s="91">
        <v>0</v>
      </c>
      <c r="AC475" s="86">
        <v>0</v>
      </c>
      <c r="AD475" s="86">
        <v>0</v>
      </c>
      <c r="AE475" s="86">
        <v>0</v>
      </c>
      <c r="AF475" s="88">
        <v>0.19900007421400001</v>
      </c>
      <c r="AG475" s="85">
        <v>4.44000499323E-4</v>
      </c>
      <c r="AH475" s="86">
        <v>0.101282</v>
      </c>
      <c r="AI475" s="88">
        <v>6.09280065983E-2</v>
      </c>
      <c r="AJ475" s="150">
        <v>1.8</v>
      </c>
      <c r="AK475" s="151">
        <v>4</v>
      </c>
    </row>
    <row r="476" spans="1:37" x14ac:dyDescent="0.2">
      <c r="A476" s="149" t="s">
        <v>1284</v>
      </c>
      <c r="B476" s="66" t="s">
        <v>1285</v>
      </c>
      <c r="C476" s="67">
        <v>45</v>
      </c>
      <c r="D476" s="84" t="s">
        <v>339</v>
      </c>
      <c r="E476" s="85">
        <v>93.603757524540896</v>
      </c>
      <c r="F476" s="91">
        <v>93.510676734089003</v>
      </c>
      <c r="G476" s="86">
        <v>26.142229897304901</v>
      </c>
      <c r="H476" s="86">
        <v>26.1085493481283</v>
      </c>
      <c r="I476" s="86">
        <v>0.51</v>
      </c>
      <c r="J476" s="86">
        <v>1.89</v>
      </c>
      <c r="K476" s="87">
        <v>0</v>
      </c>
      <c r="L476" s="85">
        <v>2.4316191198100001E-9</v>
      </c>
      <c r="M476" s="86">
        <v>0</v>
      </c>
      <c r="N476" s="86">
        <v>89.658444022770396</v>
      </c>
      <c r="O476" s="86">
        <v>5.9891620834681296</v>
      </c>
      <c r="P476" s="86">
        <v>0.21199999999999999</v>
      </c>
      <c r="Q476" s="88">
        <v>0.63959999999999995</v>
      </c>
      <c r="R476" s="85">
        <v>0</v>
      </c>
      <c r="S476" s="86">
        <v>0</v>
      </c>
      <c r="T476" s="86">
        <v>0.86</v>
      </c>
      <c r="U476" s="88">
        <v>6.1237362139388496E-4</v>
      </c>
      <c r="V476" s="89">
        <v>4.62</v>
      </c>
      <c r="W476" s="85">
        <v>44.383370153088798</v>
      </c>
      <c r="X476" s="88">
        <v>48.566666666700002</v>
      </c>
      <c r="Y476" s="85">
        <v>100</v>
      </c>
      <c r="Z476" s="88"/>
      <c r="AA476" s="85">
        <v>0</v>
      </c>
      <c r="AB476" s="91">
        <v>0</v>
      </c>
      <c r="AC476" s="86">
        <v>0</v>
      </c>
      <c r="AD476" s="86">
        <v>0</v>
      </c>
      <c r="AE476" s="86">
        <v>0</v>
      </c>
      <c r="AF476" s="88">
        <v>1.47880772195</v>
      </c>
      <c r="AG476" s="85">
        <v>6.9329926074900006E-11</v>
      </c>
      <c r="AH476" s="86">
        <v>2.307E-2</v>
      </c>
      <c r="AI476" s="88">
        <v>3.0583179227900002E-8</v>
      </c>
      <c r="AJ476" s="150">
        <v>1.87</v>
      </c>
      <c r="AK476" s="151">
        <v>3</v>
      </c>
    </row>
    <row r="477" spans="1:37" x14ac:dyDescent="0.2">
      <c r="A477" s="149" t="s">
        <v>1286</v>
      </c>
      <c r="B477" s="66" t="s">
        <v>1287</v>
      </c>
      <c r="C477" s="67">
        <v>45</v>
      </c>
      <c r="D477" s="84" t="s">
        <v>339</v>
      </c>
      <c r="E477" s="85">
        <v>88.919320857603196</v>
      </c>
      <c r="F477" s="91">
        <v>88.739620770851403</v>
      </c>
      <c r="G477" s="86">
        <v>22.5158012145247</v>
      </c>
      <c r="H477" s="86">
        <v>22.466228776800101</v>
      </c>
      <c r="I477" s="86">
        <v>2.58</v>
      </c>
      <c r="J477" s="86">
        <v>1.34</v>
      </c>
      <c r="K477" s="87">
        <v>0</v>
      </c>
      <c r="L477" s="85">
        <v>1.25896404551E-8</v>
      </c>
      <c r="M477" s="86">
        <v>0</v>
      </c>
      <c r="N477" s="86">
        <v>86.249983078151899</v>
      </c>
      <c r="O477" s="86">
        <v>0.79556755220912101</v>
      </c>
      <c r="P477" s="86">
        <v>0.14099999999999999</v>
      </c>
      <c r="Q477" s="88">
        <v>0.95009999999999994</v>
      </c>
      <c r="R477" s="85">
        <v>0</v>
      </c>
      <c r="S477" s="86">
        <v>0</v>
      </c>
      <c r="T477" s="86">
        <v>1.05</v>
      </c>
      <c r="U477" s="88">
        <v>0</v>
      </c>
      <c r="V477" s="89">
        <v>4.5999999999999996</v>
      </c>
      <c r="W477" s="85">
        <v>36.437186709701898</v>
      </c>
      <c r="X477" s="88"/>
      <c r="Y477" s="85"/>
      <c r="Z477" s="88">
        <v>-100</v>
      </c>
      <c r="AA477" s="85">
        <v>0.04</v>
      </c>
      <c r="AB477" s="91">
        <v>0</v>
      </c>
      <c r="AC477" s="86">
        <v>0</v>
      </c>
      <c r="AD477" s="86">
        <v>0</v>
      </c>
      <c r="AE477" s="86">
        <v>0</v>
      </c>
      <c r="AF477" s="88">
        <v>67.199085958799998</v>
      </c>
      <c r="AG477" s="85">
        <v>1.7267608311999999E-9</v>
      </c>
      <c r="AH477" s="86">
        <v>7.8879999999999992E-3</v>
      </c>
      <c r="AI477" s="88">
        <v>7.2255928076800003E-9</v>
      </c>
      <c r="AJ477" s="150">
        <v>2.57</v>
      </c>
      <c r="AK477" s="151">
        <v>33</v>
      </c>
    </row>
    <row r="478" spans="1:37" x14ac:dyDescent="0.2">
      <c r="A478" s="149" t="s">
        <v>1288</v>
      </c>
      <c r="B478" s="66" t="s">
        <v>1289</v>
      </c>
      <c r="C478" s="67">
        <v>45</v>
      </c>
      <c r="D478" s="84" t="s">
        <v>339</v>
      </c>
      <c r="E478" s="85">
        <v>69.986340169067702</v>
      </c>
      <c r="F478" s="91">
        <v>69.446929592954504</v>
      </c>
      <c r="G478" s="86">
        <v>25.042877903805099</v>
      </c>
      <c r="H478" s="86">
        <v>24.873111953879501</v>
      </c>
      <c r="I478" s="86">
        <v>25.8</v>
      </c>
      <c r="J478" s="86">
        <v>40.15</v>
      </c>
      <c r="K478" s="87">
        <v>0</v>
      </c>
      <c r="L478" s="85">
        <v>1.77999987388</v>
      </c>
      <c r="M478" s="86">
        <v>1.50202243515771E-3</v>
      </c>
      <c r="N478" s="86">
        <v>65.623848854290998</v>
      </c>
      <c r="O478" s="86">
        <v>13.3971166448231</v>
      </c>
      <c r="P478" s="86">
        <v>1.282</v>
      </c>
      <c r="Q478" s="88">
        <v>0.91159999999999997</v>
      </c>
      <c r="R478" s="85">
        <v>1.17577895355673E-2</v>
      </c>
      <c r="S478" s="86">
        <v>0.7</v>
      </c>
      <c r="T478" s="86">
        <v>1.61</v>
      </c>
      <c r="U478" s="88">
        <v>0.31727466734165699</v>
      </c>
      <c r="V478" s="89">
        <v>4.3899999999999997</v>
      </c>
      <c r="W478" s="85">
        <v>48.694047724232199</v>
      </c>
      <c r="X478" s="88">
        <v>38.666666666700003</v>
      </c>
      <c r="Y478" s="85">
        <v>-72.900000000000006</v>
      </c>
      <c r="Z478" s="88"/>
      <c r="AA478" s="85">
        <v>0</v>
      </c>
      <c r="AB478" s="91">
        <v>0</v>
      </c>
      <c r="AC478" s="86">
        <v>0</v>
      </c>
      <c r="AD478" s="86">
        <v>0.02</v>
      </c>
      <c r="AE478" s="86">
        <v>0</v>
      </c>
      <c r="AF478" s="88">
        <v>9.4566538717099998E-7</v>
      </c>
      <c r="AG478" s="85">
        <v>0.102694988037</v>
      </c>
      <c r="AH478" s="86">
        <v>0.625251</v>
      </c>
      <c r="AI478" s="88">
        <v>0.29830111012900001</v>
      </c>
      <c r="AJ478" s="150">
        <v>2.14</v>
      </c>
      <c r="AK478" s="151">
        <v>20</v>
      </c>
    </row>
    <row r="479" spans="1:37" x14ac:dyDescent="0.2">
      <c r="A479" s="149" t="s">
        <v>1290</v>
      </c>
      <c r="B479" s="66" t="s">
        <v>1291</v>
      </c>
      <c r="C479" s="67">
        <v>65</v>
      </c>
      <c r="D479" s="84" t="s">
        <v>339</v>
      </c>
      <c r="E479" s="85">
        <v>60.905436720696301</v>
      </c>
      <c r="F479" s="91">
        <v>60.5649815793888</v>
      </c>
      <c r="G479" s="86">
        <v>23.008679121029299</v>
      </c>
      <c r="H479" s="86">
        <v>22.9074123545455</v>
      </c>
      <c r="I479" s="86">
        <v>47.95</v>
      </c>
      <c r="J479" s="86">
        <v>82.04</v>
      </c>
      <c r="K479" s="87">
        <v>0</v>
      </c>
      <c r="L479" s="85">
        <v>3.2999994203199998</v>
      </c>
      <c r="M479" s="86">
        <v>0</v>
      </c>
      <c r="N479" s="86">
        <v>56.174168051150403</v>
      </c>
      <c r="O479" s="86">
        <v>6.99060138829166</v>
      </c>
      <c r="P479" s="86">
        <v>3.1669999999999998</v>
      </c>
      <c r="Q479" s="88">
        <v>0.89049999999999996</v>
      </c>
      <c r="R479" s="85">
        <v>0</v>
      </c>
      <c r="S479" s="86">
        <v>0.9</v>
      </c>
      <c r="T479" s="86">
        <v>1.78</v>
      </c>
      <c r="U479" s="88">
        <v>0.778449438062636</v>
      </c>
      <c r="V479" s="89">
        <v>4.34</v>
      </c>
      <c r="W479" s="85">
        <v>45.343564929912702</v>
      </c>
      <c r="X479" s="88"/>
      <c r="Y479" s="85">
        <v>100</v>
      </c>
      <c r="Z479" s="88">
        <v>-100</v>
      </c>
      <c r="AA479" s="85">
        <v>0.56000000000000005</v>
      </c>
      <c r="AB479" s="91">
        <v>0.49</v>
      </c>
      <c r="AC479" s="86">
        <v>0.28999999999999998</v>
      </c>
      <c r="AD479" s="86">
        <v>0.31</v>
      </c>
      <c r="AE479" s="86">
        <v>0.03</v>
      </c>
      <c r="AF479" s="88">
        <v>1.6234943807699999E-6</v>
      </c>
      <c r="AG479" s="85">
        <v>6.2274998270399999E-2</v>
      </c>
      <c r="AH479" s="86">
        <v>0.89988500000000005</v>
      </c>
      <c r="AI479" s="88">
        <v>0.96127076207399997</v>
      </c>
      <c r="AJ479" s="150">
        <v>2.27</v>
      </c>
      <c r="AK479" s="151">
        <v>21</v>
      </c>
    </row>
    <row r="480" spans="1:37" x14ac:dyDescent="0.2">
      <c r="A480" s="149" t="s">
        <v>1292</v>
      </c>
      <c r="B480" s="66" t="s">
        <v>1293</v>
      </c>
      <c r="C480" s="67">
        <v>45</v>
      </c>
      <c r="D480" s="84" t="s">
        <v>339</v>
      </c>
      <c r="E480" s="85">
        <v>83.447700029751303</v>
      </c>
      <c r="F480" s="91">
        <v>83.221685845081893</v>
      </c>
      <c r="G480" s="86">
        <v>23.2535485666574</v>
      </c>
      <c r="H480" s="86">
        <v>23.170532740865902</v>
      </c>
      <c r="I480" s="86">
        <v>5.81</v>
      </c>
      <c r="J480" s="86">
        <v>9.66</v>
      </c>
      <c r="K480" s="87">
        <v>0</v>
      </c>
      <c r="L480" s="85">
        <v>0.24000013831700001</v>
      </c>
      <c r="M480" s="86">
        <v>0</v>
      </c>
      <c r="N480" s="86">
        <v>87.5734417574932</v>
      </c>
      <c r="O480" s="86">
        <v>0.78813851534407198</v>
      </c>
      <c r="P480" s="86">
        <v>0.22700000000000001</v>
      </c>
      <c r="Q480" s="88">
        <v>0.57050000000000001</v>
      </c>
      <c r="R480" s="85">
        <v>0</v>
      </c>
      <c r="S480" s="86">
        <v>0.1</v>
      </c>
      <c r="T480" s="86">
        <v>1.07</v>
      </c>
      <c r="U480" s="88">
        <v>7.1979039703638304E-3</v>
      </c>
      <c r="V480" s="89">
        <v>4.53</v>
      </c>
      <c r="W480" s="85"/>
      <c r="X480" s="88"/>
      <c r="Y480" s="85"/>
      <c r="Z480" s="88">
        <v>-100</v>
      </c>
      <c r="AA480" s="85">
        <v>0</v>
      </c>
      <c r="AB480" s="91">
        <v>0</v>
      </c>
      <c r="AC480" s="86">
        <v>0.03</v>
      </c>
      <c r="AD480" s="86">
        <v>0</v>
      </c>
      <c r="AE480" s="86">
        <v>0</v>
      </c>
      <c r="AF480" s="88">
        <v>20.128997772799998</v>
      </c>
      <c r="AG480" s="85">
        <v>1.5821688339400001E-8</v>
      </c>
      <c r="AH480" s="86">
        <v>0.12776999999999999</v>
      </c>
      <c r="AI480" s="88">
        <v>0.17851903522099999</v>
      </c>
      <c r="AJ480" s="150">
        <v>2.42</v>
      </c>
      <c r="AK480" s="151">
        <v>29</v>
      </c>
    </row>
    <row r="481" spans="1:37" x14ac:dyDescent="0.2">
      <c r="A481" s="149" t="s">
        <v>1294</v>
      </c>
      <c r="B481" s="66" t="s">
        <v>1295</v>
      </c>
      <c r="C481" s="67">
        <v>65</v>
      </c>
      <c r="D481" s="84" t="s">
        <v>339</v>
      </c>
      <c r="E481" s="85">
        <v>70.846576535670906</v>
      </c>
      <c r="F481" s="91">
        <v>70.609357191174695</v>
      </c>
      <c r="G481" s="86">
        <v>25.6562914091385</v>
      </c>
      <c r="H481" s="86">
        <v>25.600693125272201</v>
      </c>
      <c r="I481" s="86">
        <v>15.88</v>
      </c>
      <c r="J481" s="86">
        <v>27.16</v>
      </c>
      <c r="K481" s="87">
        <v>0</v>
      </c>
      <c r="L481" s="85">
        <v>1.8400000113199999</v>
      </c>
      <c r="M481" s="86">
        <v>6.0853232354397498E-4</v>
      </c>
      <c r="N481" s="86">
        <v>64.781265048693498</v>
      </c>
      <c r="O481" s="86">
        <v>12.5991765956867</v>
      </c>
      <c r="P481" s="86">
        <v>1.4670000000000001</v>
      </c>
      <c r="Q481" s="88">
        <v>0.97299999999999998</v>
      </c>
      <c r="R481" s="85">
        <v>6.0916179337232E-3</v>
      </c>
      <c r="S481" s="86">
        <v>0.6</v>
      </c>
      <c r="T481" s="86">
        <v>1.59</v>
      </c>
      <c r="U481" s="88">
        <v>0.58285534253176097</v>
      </c>
      <c r="V481" s="89">
        <v>4.57</v>
      </c>
      <c r="W481" s="85">
        <v>58.0716331082455</v>
      </c>
      <c r="X481" s="88">
        <v>34.4666666667</v>
      </c>
      <c r="Y481" s="85">
        <v>100</v>
      </c>
      <c r="Z481" s="88"/>
      <c r="AA481" s="85">
        <v>0.08</v>
      </c>
      <c r="AB481" s="91">
        <v>0.05</v>
      </c>
      <c r="AC481" s="86">
        <v>0.11</v>
      </c>
      <c r="AD481" s="86">
        <v>0.14000000000000001</v>
      </c>
      <c r="AE481" s="86">
        <v>0</v>
      </c>
      <c r="AF481" s="88">
        <v>2.42234894684E-7</v>
      </c>
      <c r="AG481" s="85">
        <v>0.22771502789600001</v>
      </c>
      <c r="AH481" s="86">
        <v>0.39600600000000002</v>
      </c>
      <c r="AI481" s="88">
        <v>0.86195608995700002</v>
      </c>
      <c r="AJ481" s="150">
        <v>2.27</v>
      </c>
      <c r="AK481" s="151">
        <v>23</v>
      </c>
    </row>
    <row r="482" spans="1:37" x14ac:dyDescent="0.2">
      <c r="A482" s="149" t="s">
        <v>1296</v>
      </c>
      <c r="B482" s="66" t="s">
        <v>1297</v>
      </c>
      <c r="C482" s="67">
        <v>65</v>
      </c>
      <c r="D482" s="84" t="s">
        <v>339</v>
      </c>
      <c r="E482" s="85">
        <v>73.069465173398498</v>
      </c>
      <c r="F482" s="91">
        <v>72.975450389573794</v>
      </c>
      <c r="G482" s="86">
        <v>24.108916127061001</v>
      </c>
      <c r="H482" s="86">
        <v>24.101865018274101</v>
      </c>
      <c r="I482" s="86">
        <v>17.55</v>
      </c>
      <c r="J482" s="86">
        <v>23.39</v>
      </c>
      <c r="K482" s="87">
        <v>0</v>
      </c>
      <c r="L482" s="85">
        <v>0.27000007035200002</v>
      </c>
      <c r="M482" s="86">
        <v>0</v>
      </c>
      <c r="N482" s="86">
        <v>67.331968611395396</v>
      </c>
      <c r="O482" s="86">
        <v>8.0954274353876698</v>
      </c>
      <c r="P482" s="86">
        <v>0.52200000000000002</v>
      </c>
      <c r="Q482" s="88">
        <v>0.60070000000000001</v>
      </c>
      <c r="R482" s="85">
        <v>0</v>
      </c>
      <c r="S482" s="86">
        <v>0.6</v>
      </c>
      <c r="T482" s="86">
        <v>1.03</v>
      </c>
      <c r="U482" s="88">
        <v>0.209182894010083</v>
      </c>
      <c r="V482" s="89">
        <v>4.91</v>
      </c>
      <c r="W482" s="85">
        <v>61.990696635690703</v>
      </c>
      <c r="X482" s="88"/>
      <c r="Y482" s="85"/>
      <c r="Z482" s="88">
        <v>100</v>
      </c>
      <c r="AA482" s="85">
        <v>0</v>
      </c>
      <c r="AB482" s="91">
        <v>0</v>
      </c>
      <c r="AC482" s="86">
        <v>0</v>
      </c>
      <c r="AD482" s="86">
        <v>0</v>
      </c>
      <c r="AE482" s="86">
        <v>0.16</v>
      </c>
      <c r="AF482" s="88">
        <v>8.5556777067100006E-8</v>
      </c>
      <c r="AG482" s="85">
        <v>0.40713591446899999</v>
      </c>
      <c r="AH482" s="86">
        <v>0.11455899999999999</v>
      </c>
      <c r="AI482" s="88">
        <v>0.63313786779500003</v>
      </c>
      <c r="AJ482" s="150">
        <v>2.1800000000000002</v>
      </c>
      <c r="AK482" s="151">
        <v>24</v>
      </c>
    </row>
    <row r="483" spans="1:37" x14ac:dyDescent="0.2">
      <c r="A483" s="149" t="s">
        <v>1298</v>
      </c>
      <c r="B483" s="66" t="s">
        <v>1299</v>
      </c>
      <c r="C483" s="67">
        <v>45</v>
      </c>
      <c r="D483" s="84" t="s">
        <v>339</v>
      </c>
      <c r="E483" s="85">
        <v>92.301618283767496</v>
      </c>
      <c r="F483" s="91">
        <v>92.074490737454795</v>
      </c>
      <c r="G483" s="86">
        <v>29.087408616651299</v>
      </c>
      <c r="H483" s="86">
        <v>29.027965079139801</v>
      </c>
      <c r="I483" s="86">
        <v>4.3899999999999997</v>
      </c>
      <c r="J483" s="86">
        <v>5.78</v>
      </c>
      <c r="K483" s="87">
        <v>0</v>
      </c>
      <c r="L483" s="85">
        <v>8.9692022017899997E-9</v>
      </c>
      <c r="M483" s="86">
        <v>0</v>
      </c>
      <c r="N483" s="86">
        <v>88.805229041402598</v>
      </c>
      <c r="O483" s="86">
        <v>4.1944213155703602</v>
      </c>
      <c r="P483" s="86">
        <v>0.14299999999999999</v>
      </c>
      <c r="Q483" s="88">
        <v>0.43380000000000002</v>
      </c>
      <c r="R483" s="85">
        <v>0</v>
      </c>
      <c r="S483" s="86">
        <v>0.2</v>
      </c>
      <c r="T483" s="86">
        <v>0.6</v>
      </c>
      <c r="U483" s="88">
        <v>3.5488679111363502E-3</v>
      </c>
      <c r="V483" s="89">
        <v>4.67</v>
      </c>
      <c r="W483" s="85">
        <v>32.185796047750401</v>
      </c>
      <c r="X483" s="88">
        <v>35.566666666700002</v>
      </c>
      <c r="Y483" s="85">
        <v>100</v>
      </c>
      <c r="Z483" s="88"/>
      <c r="AA483" s="85">
        <v>0</v>
      </c>
      <c r="AB483" s="91">
        <v>0</v>
      </c>
      <c r="AC483" s="86">
        <v>0</v>
      </c>
      <c r="AD483" s="86">
        <v>0</v>
      </c>
      <c r="AE483" s="86">
        <v>0.03</v>
      </c>
      <c r="AF483" s="88">
        <v>9.1104746046999998E-9</v>
      </c>
      <c r="AG483" s="85">
        <v>1.16743540826E-11</v>
      </c>
      <c r="AH483" s="86">
        <v>4.1557999999999998E-2</v>
      </c>
      <c r="AI483" s="88">
        <v>2.6405007168000001E-2</v>
      </c>
      <c r="AJ483" s="150">
        <v>1.89</v>
      </c>
      <c r="AK483" s="151">
        <v>3</v>
      </c>
    </row>
    <row r="484" spans="1:37" x14ac:dyDescent="0.2">
      <c r="A484" s="149" t="s">
        <v>1300</v>
      </c>
      <c r="B484" s="66" t="s">
        <v>1301</v>
      </c>
      <c r="C484" s="67">
        <v>45</v>
      </c>
      <c r="D484" s="84" t="s">
        <v>339</v>
      </c>
      <c r="E484" s="85">
        <v>87.672842163637299</v>
      </c>
      <c r="F484" s="91">
        <v>87.432048859150498</v>
      </c>
      <c r="G484" s="86">
        <v>27.7722241274891</v>
      </c>
      <c r="H484" s="86">
        <v>27.724065466591799</v>
      </c>
      <c r="I484" s="86">
        <v>8.89</v>
      </c>
      <c r="J484" s="86">
        <v>9.5399999999999991</v>
      </c>
      <c r="K484" s="87">
        <v>0</v>
      </c>
      <c r="L484" s="85">
        <v>3.9999997130700002E-2</v>
      </c>
      <c r="M484" s="86">
        <v>0</v>
      </c>
      <c r="N484" s="86">
        <v>86.106727980403605</v>
      </c>
      <c r="O484" s="86">
        <v>2.5254817810423802</v>
      </c>
      <c r="P484" s="86">
        <v>0.16500000000000001</v>
      </c>
      <c r="Q484" s="88">
        <v>0.42970000000000003</v>
      </c>
      <c r="R484" s="85">
        <v>0</v>
      </c>
      <c r="S484" s="86">
        <v>0.3</v>
      </c>
      <c r="T484" s="86">
        <v>0.75</v>
      </c>
      <c r="U484" s="88">
        <v>1.8241917006574401E-2</v>
      </c>
      <c r="V484" s="89">
        <v>4.63</v>
      </c>
      <c r="W484" s="85">
        <v>33.765874074494597</v>
      </c>
      <c r="X484" s="88"/>
      <c r="Y484" s="85">
        <v>100</v>
      </c>
      <c r="Z484" s="88">
        <v>100</v>
      </c>
      <c r="AA484" s="85">
        <v>0</v>
      </c>
      <c r="AB484" s="91">
        <v>0</v>
      </c>
      <c r="AC484" s="86">
        <v>0</v>
      </c>
      <c r="AD484" s="86">
        <v>0</v>
      </c>
      <c r="AE484" s="86">
        <v>0.16</v>
      </c>
      <c r="AF484" s="88">
        <v>4.3594873464199999E-8</v>
      </c>
      <c r="AG484" s="85">
        <v>9.0997995730800003E-9</v>
      </c>
      <c r="AH484" s="86">
        <v>7.8439999999999996E-2</v>
      </c>
      <c r="AI484" s="88">
        <v>0.109348989736</v>
      </c>
      <c r="AJ484" s="150">
        <v>1.9</v>
      </c>
      <c r="AK484" s="151">
        <v>13</v>
      </c>
    </row>
    <row r="485" spans="1:37" x14ac:dyDescent="0.2">
      <c r="A485" s="149" t="s">
        <v>1302</v>
      </c>
      <c r="B485" s="66" t="s">
        <v>1303</v>
      </c>
      <c r="C485" s="67">
        <v>45</v>
      </c>
      <c r="D485" s="84" t="s">
        <v>339</v>
      </c>
      <c r="E485" s="85">
        <v>82.477511376184196</v>
      </c>
      <c r="F485" s="91">
        <v>82.383266635251701</v>
      </c>
      <c r="G485" s="86">
        <v>29.422645463944399</v>
      </c>
      <c r="H485" s="86">
        <v>29.406469127814201</v>
      </c>
      <c r="I485" s="86">
        <v>17.239999999999998</v>
      </c>
      <c r="J485" s="86">
        <v>24.24</v>
      </c>
      <c r="K485" s="87">
        <v>0</v>
      </c>
      <c r="L485" s="85">
        <v>6.0000012606999997E-2</v>
      </c>
      <c r="M485" s="86">
        <v>1.06988472629283E-3</v>
      </c>
      <c r="N485" s="86">
        <v>81.342908438061002</v>
      </c>
      <c r="O485" s="86">
        <v>7.0191739167159399</v>
      </c>
      <c r="P485" s="86">
        <v>0.34</v>
      </c>
      <c r="Q485" s="88">
        <v>0.35949999999999999</v>
      </c>
      <c r="R485" s="85">
        <v>1.04931794333683E-2</v>
      </c>
      <c r="S485" s="86">
        <v>0.6</v>
      </c>
      <c r="T485" s="86">
        <v>0.96</v>
      </c>
      <c r="U485" s="88">
        <v>0.316493532982143</v>
      </c>
      <c r="V485" s="89">
        <v>4.5599999999999996</v>
      </c>
      <c r="W485" s="85">
        <v>57.913800158981402</v>
      </c>
      <c r="X485" s="88"/>
      <c r="Y485" s="85">
        <v>100</v>
      </c>
      <c r="Z485" s="88">
        <v>100</v>
      </c>
      <c r="AA485" s="85">
        <v>0</v>
      </c>
      <c r="AB485" s="91">
        <v>0</v>
      </c>
      <c r="AC485" s="86">
        <v>0</v>
      </c>
      <c r="AD485" s="86">
        <v>0</v>
      </c>
      <c r="AE485" s="86">
        <v>0.18</v>
      </c>
      <c r="AF485" s="88">
        <v>3.4806942901199999E-8</v>
      </c>
      <c r="AG485" s="85">
        <v>1.16067090889E-8</v>
      </c>
      <c r="AH485" s="86">
        <v>0.20186999999999999</v>
      </c>
      <c r="AI485" s="88">
        <v>0.12571798938600001</v>
      </c>
      <c r="AJ485" s="150">
        <v>1.89</v>
      </c>
      <c r="AK485" s="151">
        <v>8</v>
      </c>
    </row>
    <row r="486" spans="1:37" x14ac:dyDescent="0.2">
      <c r="A486" s="149" t="s">
        <v>1304</v>
      </c>
      <c r="B486" s="66" t="s">
        <v>1305</v>
      </c>
      <c r="C486" s="67">
        <v>45</v>
      </c>
      <c r="D486" s="84" t="s">
        <v>339</v>
      </c>
      <c r="E486" s="85">
        <v>81.446999541082207</v>
      </c>
      <c r="F486" s="91">
        <v>81.329771040925493</v>
      </c>
      <c r="G486" s="86">
        <v>23.051757745941298</v>
      </c>
      <c r="H486" s="86">
        <v>23.007229090843001</v>
      </c>
      <c r="I486" s="86">
        <v>24.66</v>
      </c>
      <c r="J486" s="86">
        <v>16.73</v>
      </c>
      <c r="K486" s="87">
        <v>0</v>
      </c>
      <c r="L486" s="85">
        <v>9.0000127048999998E-2</v>
      </c>
      <c r="M486" s="86">
        <v>1.3485442439049601E-2</v>
      </c>
      <c r="N486" s="86">
        <v>84.410655893441103</v>
      </c>
      <c r="O486" s="86">
        <v>5.6878218417708801</v>
      </c>
      <c r="P486" s="86">
        <v>0.28799999999999998</v>
      </c>
      <c r="Q486" s="88">
        <v>0.31809999999999999</v>
      </c>
      <c r="R486" s="85">
        <v>1.55957579538366E-2</v>
      </c>
      <c r="S486" s="86">
        <v>0.3</v>
      </c>
      <c r="T486" s="86">
        <v>0.93</v>
      </c>
      <c r="U486" s="88">
        <v>0.11904599628322</v>
      </c>
      <c r="V486" s="89">
        <v>4.7300000000000004</v>
      </c>
      <c r="W486" s="85">
        <v>64.582355604644604</v>
      </c>
      <c r="X486" s="88"/>
      <c r="Y486" s="85">
        <v>100</v>
      </c>
      <c r="Z486" s="88">
        <v>100</v>
      </c>
      <c r="AA486" s="85">
        <v>0</v>
      </c>
      <c r="AB486" s="91">
        <v>0</v>
      </c>
      <c r="AC486" s="86">
        <v>0</v>
      </c>
      <c r="AD486" s="86">
        <v>0</v>
      </c>
      <c r="AE486" s="86">
        <v>0.22</v>
      </c>
      <c r="AF486" s="88">
        <v>0.42760175370999998</v>
      </c>
      <c r="AG486" s="85">
        <v>0.17160002653</v>
      </c>
      <c r="AH486" s="86">
        <v>0.208838</v>
      </c>
      <c r="AI486" s="88">
        <v>0.10185621764900001</v>
      </c>
      <c r="AJ486" s="150">
        <v>2.06</v>
      </c>
      <c r="AK486" s="151">
        <v>21</v>
      </c>
    </row>
    <row r="487" spans="1:37" x14ac:dyDescent="0.2">
      <c r="A487" s="149" t="s">
        <v>1306</v>
      </c>
      <c r="B487" s="66" t="s">
        <v>1307</v>
      </c>
      <c r="C487" s="67">
        <v>65</v>
      </c>
      <c r="D487" s="84" t="s">
        <v>339</v>
      </c>
      <c r="E487" s="85">
        <v>69.790280015880796</v>
      </c>
      <c r="F487" s="91">
        <v>69.717882248534494</v>
      </c>
      <c r="G487" s="86">
        <v>34.822742240594103</v>
      </c>
      <c r="H487" s="86">
        <v>34.793549592470598</v>
      </c>
      <c r="I487" s="86">
        <v>62.98</v>
      </c>
      <c r="J487" s="86">
        <v>85.68</v>
      </c>
      <c r="K487" s="87">
        <v>0</v>
      </c>
      <c r="L487" s="85">
        <v>0.88999996569299999</v>
      </c>
      <c r="M487" s="86">
        <v>1.83308006799799E-2</v>
      </c>
      <c r="N487" s="86">
        <v>65.529431912707395</v>
      </c>
      <c r="O487" s="86">
        <v>8.1046047487757704</v>
      </c>
      <c r="P487" s="86">
        <v>2.4039999999999999</v>
      </c>
      <c r="Q487" s="88">
        <v>1.1028</v>
      </c>
      <c r="R487" s="85">
        <v>1.4735135931629E-2</v>
      </c>
      <c r="S487" s="86">
        <v>0.7</v>
      </c>
      <c r="T487" s="86">
        <v>1.81</v>
      </c>
      <c r="U487" s="88">
        <v>1.4888250542983299</v>
      </c>
      <c r="V487" s="89">
        <v>4.6500000000000004</v>
      </c>
      <c r="W487" s="85">
        <v>57.900678103384301</v>
      </c>
      <c r="X487" s="88"/>
      <c r="Y487" s="85"/>
      <c r="Z487" s="88">
        <v>100</v>
      </c>
      <c r="AA487" s="85">
        <v>0.1</v>
      </c>
      <c r="AB487" s="91">
        <v>0.18</v>
      </c>
      <c r="AC487" s="86">
        <v>0.1</v>
      </c>
      <c r="AD487" s="86">
        <v>0.12</v>
      </c>
      <c r="AE487" s="86">
        <v>0.4</v>
      </c>
      <c r="AF487" s="88">
        <v>9.7142405130400005E-8</v>
      </c>
      <c r="AG487" s="85">
        <v>0.138720097106</v>
      </c>
      <c r="AH487" s="86">
        <v>0.828793</v>
      </c>
      <c r="AI487" s="88">
        <v>0.73788082890700002</v>
      </c>
      <c r="AJ487" s="150">
        <v>1.89</v>
      </c>
      <c r="AK487" s="151">
        <v>7</v>
      </c>
    </row>
    <row r="488" spans="1:37" x14ac:dyDescent="0.2">
      <c r="A488" s="149" t="s">
        <v>1308</v>
      </c>
      <c r="B488" s="66" t="s">
        <v>1309</v>
      </c>
      <c r="C488" s="67">
        <v>45</v>
      </c>
      <c r="D488" s="84" t="s">
        <v>339</v>
      </c>
      <c r="E488" s="85">
        <v>89.243739584127596</v>
      </c>
      <c r="F488" s="91">
        <v>88.999749474440904</v>
      </c>
      <c r="G488" s="86">
        <v>26.856339930506401</v>
      </c>
      <c r="H488" s="86">
        <v>26.768111364057201</v>
      </c>
      <c r="I488" s="86">
        <v>3.83</v>
      </c>
      <c r="J488" s="86">
        <v>12.95</v>
      </c>
      <c r="K488" s="87">
        <v>0</v>
      </c>
      <c r="L488" s="85">
        <v>0</v>
      </c>
      <c r="M488" s="86">
        <v>2.5155499896533798E-3</v>
      </c>
      <c r="N488" s="86">
        <v>81.301920648634294</v>
      </c>
      <c r="O488" s="86">
        <v>15.2067130577159</v>
      </c>
      <c r="P488" s="86">
        <v>0.57799999999999996</v>
      </c>
      <c r="Q488" s="88">
        <v>0.81089999999999995</v>
      </c>
      <c r="R488" s="85">
        <v>2.39120038259206E-2</v>
      </c>
      <c r="S488" s="86">
        <v>0.1</v>
      </c>
      <c r="T488" s="86">
        <v>0.78</v>
      </c>
      <c r="U488" s="88">
        <v>3.3766488394131197E-2</v>
      </c>
      <c r="V488" s="89">
        <v>4.46</v>
      </c>
      <c r="W488" s="85">
        <v>43.022435515746601</v>
      </c>
      <c r="X488" s="88">
        <v>46.1</v>
      </c>
      <c r="Y488" s="85"/>
      <c r="Z488" s="88"/>
      <c r="AA488" s="85">
        <v>0</v>
      </c>
      <c r="AB488" s="91">
        <v>0</v>
      </c>
      <c r="AC488" s="86">
        <v>0</v>
      </c>
      <c r="AD488" s="86">
        <v>0</v>
      </c>
      <c r="AE488" s="86">
        <v>0</v>
      </c>
      <c r="AF488" s="88">
        <v>2.7719052456200002</v>
      </c>
      <c r="AG488" s="85">
        <v>0</v>
      </c>
      <c r="AH488" s="86">
        <v>9.5338000000000006E-2</v>
      </c>
      <c r="AI488" s="88">
        <v>6.7619990554199996E-2</v>
      </c>
      <c r="AJ488" s="150">
        <v>2.82</v>
      </c>
      <c r="AK488" s="151">
        <v>33</v>
      </c>
    </row>
    <row r="489" spans="1:37" x14ac:dyDescent="0.2">
      <c r="A489" s="149" t="s">
        <v>1310</v>
      </c>
      <c r="B489" s="66" t="s">
        <v>1311</v>
      </c>
      <c r="C489" s="67">
        <v>45</v>
      </c>
      <c r="D489" s="84" t="s">
        <v>339</v>
      </c>
      <c r="E489" s="85">
        <v>82.400043577731793</v>
      </c>
      <c r="F489" s="91">
        <v>82.148109815884098</v>
      </c>
      <c r="G489" s="86">
        <v>22.886480008715498</v>
      </c>
      <c r="H489" s="86">
        <v>22.864691142826</v>
      </c>
      <c r="I489" s="86">
        <v>7.95</v>
      </c>
      <c r="J489" s="86">
        <v>13.14</v>
      </c>
      <c r="K489" s="87">
        <v>0</v>
      </c>
      <c r="L489" s="85">
        <v>0</v>
      </c>
      <c r="M489" s="86">
        <v>1.49352931825515E-4</v>
      </c>
      <c r="N489" s="86">
        <v>76.268375635944594</v>
      </c>
      <c r="O489" s="86">
        <v>19.205596930715402</v>
      </c>
      <c r="P489" s="86">
        <v>0.69599999999999995</v>
      </c>
      <c r="Q489" s="88">
        <v>0.59009999999999996</v>
      </c>
      <c r="R489" s="85">
        <v>1.6940538709130901E-2</v>
      </c>
      <c r="S489" s="86">
        <v>0.3</v>
      </c>
      <c r="T489" s="86">
        <v>1.1499999999999999</v>
      </c>
      <c r="U489" s="88">
        <v>1.0894432944765199E-2</v>
      </c>
      <c r="V489" s="89">
        <v>4.53</v>
      </c>
      <c r="W489" s="85">
        <v>39.713242730345897</v>
      </c>
      <c r="X489" s="88">
        <v>42.233333333300003</v>
      </c>
      <c r="Y489" s="85">
        <v>58.599999999999994</v>
      </c>
      <c r="Z489" s="88"/>
      <c r="AA489" s="85">
        <v>0</v>
      </c>
      <c r="AB489" s="91">
        <v>0</v>
      </c>
      <c r="AC489" s="86">
        <v>0</v>
      </c>
      <c r="AD489" s="86">
        <v>0</v>
      </c>
      <c r="AE489" s="86">
        <v>0</v>
      </c>
      <c r="AF489" s="88">
        <v>1.2755217370699999E-6</v>
      </c>
      <c r="AG489" s="85">
        <v>0</v>
      </c>
      <c r="AH489" s="86">
        <v>6.9814000000000001E-2</v>
      </c>
      <c r="AI489" s="88">
        <v>3.1104992970600001E-2</v>
      </c>
      <c r="AJ489" s="150">
        <v>2.98</v>
      </c>
      <c r="AK489" s="151">
        <v>38</v>
      </c>
    </row>
    <row r="490" spans="1:37" x14ac:dyDescent="0.2">
      <c r="A490" s="149" t="s">
        <v>1312</v>
      </c>
      <c r="B490" s="66" t="s">
        <v>1313</v>
      </c>
      <c r="C490" s="67">
        <v>45</v>
      </c>
      <c r="D490" s="84" t="s">
        <v>339</v>
      </c>
      <c r="E490" s="85">
        <v>69.926626189110607</v>
      </c>
      <c r="F490" s="91">
        <v>69.817850997765206</v>
      </c>
      <c r="G490" s="86">
        <v>16.478452623459798</v>
      </c>
      <c r="H490" s="86">
        <v>16.452742123687301</v>
      </c>
      <c r="I490" s="86">
        <v>8.48</v>
      </c>
      <c r="J490" s="86">
        <v>17.86</v>
      </c>
      <c r="K490" s="87">
        <v>0</v>
      </c>
      <c r="L490" s="85">
        <v>6.6364798997599999E-9</v>
      </c>
      <c r="M490" s="86">
        <v>0</v>
      </c>
      <c r="N490" s="86">
        <v>66.851936399547398</v>
      </c>
      <c r="O490" s="86">
        <v>6.1709401709401703</v>
      </c>
      <c r="P490" s="86">
        <v>0.76700000000000002</v>
      </c>
      <c r="Q490" s="88">
        <v>0.74709999999999999</v>
      </c>
      <c r="R490" s="85">
        <v>0</v>
      </c>
      <c r="S490" s="86">
        <v>1.3</v>
      </c>
      <c r="T490" s="86">
        <v>1.34</v>
      </c>
      <c r="U490" s="88">
        <v>0.102841999090244</v>
      </c>
      <c r="V490" s="89">
        <v>4.18</v>
      </c>
      <c r="W490" s="85">
        <v>50.376146954962501</v>
      </c>
      <c r="X490" s="88">
        <v>51.766666666699997</v>
      </c>
      <c r="Y490" s="85"/>
      <c r="Z490" s="88"/>
      <c r="AA490" s="85">
        <v>0.28000000000000003</v>
      </c>
      <c r="AB490" s="91">
        <v>0.28000000000000003</v>
      </c>
      <c r="AC490" s="86">
        <v>0.08</v>
      </c>
      <c r="AD490" s="86">
        <v>0.08</v>
      </c>
      <c r="AE490" s="86">
        <v>0</v>
      </c>
      <c r="AF490" s="88">
        <v>0</v>
      </c>
      <c r="AG490" s="85">
        <v>0</v>
      </c>
      <c r="AH490" s="86">
        <v>7.2570999999999997E-2</v>
      </c>
      <c r="AI490" s="88">
        <v>8.4524976851399994E-2</v>
      </c>
      <c r="AJ490" s="150">
        <v>2.66</v>
      </c>
      <c r="AK490" s="151">
        <v>17</v>
      </c>
    </row>
    <row r="491" spans="1:37" x14ac:dyDescent="0.2">
      <c r="A491" s="149" t="s">
        <v>1314</v>
      </c>
      <c r="B491" s="66" t="s">
        <v>1315</v>
      </c>
      <c r="C491" s="67">
        <v>45</v>
      </c>
      <c r="D491" s="84" t="s">
        <v>339</v>
      </c>
      <c r="E491" s="85">
        <v>82.027794982125599</v>
      </c>
      <c r="F491" s="91">
        <v>81.771359650552498</v>
      </c>
      <c r="G491" s="86">
        <v>20.751703230433201</v>
      </c>
      <c r="H491" s="86">
        <v>20.7180189284046</v>
      </c>
      <c r="I491" s="86">
        <v>6.6</v>
      </c>
      <c r="J491" s="86">
        <v>11.55</v>
      </c>
      <c r="K491" s="87">
        <v>0</v>
      </c>
      <c r="L491" s="85">
        <v>0</v>
      </c>
      <c r="M491" s="86">
        <v>0</v>
      </c>
      <c r="N491" s="86">
        <v>76.038387548093695</v>
      </c>
      <c r="O491" s="86">
        <v>11.606268364348701</v>
      </c>
      <c r="P491" s="86">
        <v>0.99299999999999999</v>
      </c>
      <c r="Q491" s="88">
        <v>0.77270000000000005</v>
      </c>
      <c r="R491" s="85">
        <v>0</v>
      </c>
      <c r="S491" s="86">
        <v>0.5</v>
      </c>
      <c r="T491" s="86">
        <v>0.99</v>
      </c>
      <c r="U491" s="88">
        <v>9.3446773369842806E-2</v>
      </c>
      <c r="V491" s="89">
        <v>4.41</v>
      </c>
      <c r="W491" s="85">
        <v>45.059717259450402</v>
      </c>
      <c r="X491" s="88">
        <v>39.433333333299998</v>
      </c>
      <c r="Y491" s="85">
        <v>100</v>
      </c>
      <c r="Z491" s="88"/>
      <c r="AA491" s="85">
        <v>0</v>
      </c>
      <c r="AB491" s="91">
        <v>0</v>
      </c>
      <c r="AC491" s="86">
        <v>0</v>
      </c>
      <c r="AD491" s="86">
        <v>0</v>
      </c>
      <c r="AE491" s="86">
        <v>0</v>
      </c>
      <c r="AF491" s="88">
        <v>4.3898716524099997E-6</v>
      </c>
      <c r="AG491" s="85">
        <v>0</v>
      </c>
      <c r="AH491" s="86">
        <v>8.4468000000000001E-2</v>
      </c>
      <c r="AI491" s="88">
        <v>6.7620015561500005E-2</v>
      </c>
      <c r="AJ491" s="150">
        <v>2.9</v>
      </c>
      <c r="AK491" s="151">
        <v>35</v>
      </c>
    </row>
    <row r="492" spans="1:37" x14ac:dyDescent="0.2">
      <c r="A492" s="149" t="s">
        <v>1316</v>
      </c>
      <c r="B492" s="66" t="s">
        <v>1317</v>
      </c>
      <c r="C492" s="67">
        <v>45</v>
      </c>
      <c r="D492" s="84" t="s">
        <v>339</v>
      </c>
      <c r="E492" s="85">
        <v>90.561005229098896</v>
      </c>
      <c r="F492" s="91">
        <v>90.259902294038397</v>
      </c>
      <c r="G492" s="86">
        <v>23.529835807405</v>
      </c>
      <c r="H492" s="86">
        <v>23.476602139328001</v>
      </c>
      <c r="I492" s="86">
        <v>9.4499999999999993</v>
      </c>
      <c r="J492" s="86">
        <v>11.27</v>
      </c>
      <c r="K492" s="87">
        <v>0</v>
      </c>
      <c r="L492" s="85">
        <v>0</v>
      </c>
      <c r="M492" s="86">
        <v>2.4133002315137198E-3</v>
      </c>
      <c r="N492" s="86">
        <v>84.845927501251794</v>
      </c>
      <c r="O492" s="86">
        <v>8.5890410958904102</v>
      </c>
      <c r="P492" s="86">
        <v>0.63500000000000001</v>
      </c>
      <c r="Q492" s="88">
        <v>0.59150000000000003</v>
      </c>
      <c r="R492" s="85">
        <v>1.9569471624266099E-2</v>
      </c>
      <c r="S492" s="86">
        <v>0.1</v>
      </c>
      <c r="T492" s="86">
        <v>1.04</v>
      </c>
      <c r="U492" s="88">
        <v>3.9925251057741903E-2</v>
      </c>
      <c r="V492" s="89">
        <v>4.5599999999999996</v>
      </c>
      <c r="W492" s="85">
        <v>47.296262381437003</v>
      </c>
      <c r="X492" s="88">
        <v>49.2</v>
      </c>
      <c r="Y492" s="85"/>
      <c r="Z492" s="88"/>
      <c r="AA492" s="85">
        <v>0</v>
      </c>
      <c r="AB492" s="91">
        <v>0</v>
      </c>
      <c r="AC492" s="86">
        <v>0</v>
      </c>
      <c r="AD492" s="86">
        <v>0</v>
      </c>
      <c r="AE492" s="86">
        <v>0</v>
      </c>
      <c r="AF492" s="88">
        <v>31.9484017079</v>
      </c>
      <c r="AG492" s="85">
        <v>3.8889444988099999E-8</v>
      </c>
      <c r="AH492" s="86">
        <v>0.161216</v>
      </c>
      <c r="AI492" s="88">
        <v>0.10143001611499999</v>
      </c>
      <c r="AJ492" s="150">
        <v>2.69</v>
      </c>
      <c r="AK492" s="151">
        <v>28</v>
      </c>
    </row>
    <row r="493" spans="1:37" x14ac:dyDescent="0.2">
      <c r="A493" s="149" t="s">
        <v>1318</v>
      </c>
      <c r="B493" s="66" t="s">
        <v>1319</v>
      </c>
      <c r="C493" s="67">
        <v>45</v>
      </c>
      <c r="D493" s="84" t="s">
        <v>339</v>
      </c>
      <c r="E493" s="85">
        <v>86.790248786660896</v>
      </c>
      <c r="F493" s="91">
        <v>86.635887023877402</v>
      </c>
      <c r="G493" s="86">
        <v>20.722023668803601</v>
      </c>
      <c r="H493" s="86">
        <v>20.6163345339248</v>
      </c>
      <c r="I493" s="86">
        <v>45.34</v>
      </c>
      <c r="J493" s="86">
        <v>42.01</v>
      </c>
      <c r="K493" s="87">
        <v>0</v>
      </c>
      <c r="L493" s="85">
        <v>1.03761439499E-7</v>
      </c>
      <c r="M493" s="86">
        <v>3.1558850317117797E-2</v>
      </c>
      <c r="N493" s="86">
        <v>81.359333050727699</v>
      </c>
      <c r="O493" s="86">
        <v>5.8351568198395301</v>
      </c>
      <c r="P493" s="86">
        <v>1.0940000000000001</v>
      </c>
      <c r="Q493" s="88">
        <v>1.8078000000000001</v>
      </c>
      <c r="R493" s="85">
        <v>5.8997050147492597E-2</v>
      </c>
      <c r="S493" s="86">
        <v>0.3</v>
      </c>
      <c r="T493" s="86">
        <v>2.3199999999999998</v>
      </c>
      <c r="U493" s="88">
        <v>0.19469051161885201</v>
      </c>
      <c r="V493" s="89">
        <v>4.42</v>
      </c>
      <c r="W493" s="85">
        <v>44.3275078325876</v>
      </c>
      <c r="X493" s="88">
        <v>42.7</v>
      </c>
      <c r="Y493" s="85">
        <v>100</v>
      </c>
      <c r="Z493" s="88"/>
      <c r="AA493" s="85">
        <v>0.04</v>
      </c>
      <c r="AB493" s="91">
        <v>0</v>
      </c>
      <c r="AC493" s="86">
        <v>0</v>
      </c>
      <c r="AD493" s="86">
        <v>0</v>
      </c>
      <c r="AE493" s="86">
        <v>0</v>
      </c>
      <c r="AF493" s="88">
        <v>78.625379531700005</v>
      </c>
      <c r="AG493" s="85">
        <v>1.7533253838899998E-8</v>
      </c>
      <c r="AH493" s="86">
        <v>0.238487</v>
      </c>
      <c r="AI493" s="88">
        <v>0.16904990746599999</v>
      </c>
      <c r="AJ493" s="150">
        <v>2.52</v>
      </c>
      <c r="AK493" s="151">
        <v>17</v>
      </c>
    </row>
    <row r="494" spans="1:37" x14ac:dyDescent="0.2">
      <c r="A494" s="149" t="s">
        <v>1320</v>
      </c>
      <c r="B494" s="66" t="s">
        <v>1321</v>
      </c>
      <c r="C494" s="67">
        <v>45</v>
      </c>
      <c r="D494" s="84" t="s">
        <v>339</v>
      </c>
      <c r="E494" s="85">
        <v>82.341139821153106</v>
      </c>
      <c r="F494" s="91">
        <v>82.1868919559234</v>
      </c>
      <c r="G494" s="86">
        <v>18.239558024417502</v>
      </c>
      <c r="H494" s="86">
        <v>18.213345968888301</v>
      </c>
      <c r="I494" s="86">
        <v>9.77</v>
      </c>
      <c r="J494" s="86">
        <v>12.57</v>
      </c>
      <c r="K494" s="87">
        <v>0</v>
      </c>
      <c r="L494" s="85">
        <v>2.2895485047900001E-8</v>
      </c>
      <c r="M494" s="86">
        <v>4.9006229647239805E-4</v>
      </c>
      <c r="N494" s="86">
        <v>77.892764015645398</v>
      </c>
      <c r="O494" s="86">
        <v>9.5541820094687004</v>
      </c>
      <c r="P494" s="86">
        <v>0.628</v>
      </c>
      <c r="Q494" s="88">
        <v>0.70569999999999999</v>
      </c>
      <c r="R494" s="85">
        <v>1.49947518368571E-2</v>
      </c>
      <c r="S494" s="86">
        <v>0.6</v>
      </c>
      <c r="T494" s="86">
        <v>1.37</v>
      </c>
      <c r="U494" s="88">
        <v>0.40427054873930102</v>
      </c>
      <c r="V494" s="89">
        <v>4.54</v>
      </c>
      <c r="W494" s="85">
        <v>43.468615734318497</v>
      </c>
      <c r="X494" s="88">
        <v>41.3</v>
      </c>
      <c r="Y494" s="85">
        <v>100</v>
      </c>
      <c r="Z494" s="88"/>
      <c r="AA494" s="85">
        <v>0</v>
      </c>
      <c r="AB494" s="91">
        <v>0</v>
      </c>
      <c r="AC494" s="86">
        <v>0</v>
      </c>
      <c r="AD494" s="86">
        <v>0</v>
      </c>
      <c r="AE494" s="86">
        <v>0</v>
      </c>
      <c r="AF494" s="88">
        <v>6.73964774779E-6</v>
      </c>
      <c r="AG494" s="85">
        <v>0</v>
      </c>
      <c r="AH494" s="86">
        <v>9.9977999999999997E-2</v>
      </c>
      <c r="AI494" s="88">
        <v>3.3810000191300003E-2</v>
      </c>
      <c r="AJ494" s="150">
        <v>2.77</v>
      </c>
      <c r="AK494" s="151">
        <v>27</v>
      </c>
    </row>
    <row r="495" spans="1:37" x14ac:dyDescent="0.2">
      <c r="A495" s="149" t="s">
        <v>1322</v>
      </c>
      <c r="B495" s="66" t="s">
        <v>1323</v>
      </c>
      <c r="C495" s="67">
        <v>45</v>
      </c>
      <c r="D495" s="84" t="s">
        <v>339</v>
      </c>
      <c r="E495" s="85">
        <v>48.457850633564703</v>
      </c>
      <c r="F495" s="91">
        <v>48.169928426885399</v>
      </c>
      <c r="G495" s="86">
        <v>15.8764650758512</v>
      </c>
      <c r="H495" s="86">
        <v>15.790903288017301</v>
      </c>
      <c r="I495" s="86">
        <v>6.07</v>
      </c>
      <c r="J495" s="86">
        <v>22.02</v>
      </c>
      <c r="K495" s="87">
        <v>0</v>
      </c>
      <c r="L495" s="85">
        <v>9.60113922442E-8</v>
      </c>
      <c r="M495" s="86">
        <v>1.38032562951997E-2</v>
      </c>
      <c r="N495" s="86">
        <v>47.242957891697898</v>
      </c>
      <c r="O495" s="86">
        <v>7.7369655018421302</v>
      </c>
      <c r="P495" s="86">
        <v>1.411</v>
      </c>
      <c r="Q495" s="88">
        <v>1.6448</v>
      </c>
      <c r="R495" s="85">
        <v>7.7324569882080002E-2</v>
      </c>
      <c r="S495" s="86">
        <v>2.8</v>
      </c>
      <c r="T495" s="86">
        <v>0.9</v>
      </c>
      <c r="U495" s="88">
        <v>0.29063845391207499</v>
      </c>
      <c r="V495" s="89">
        <v>3.85</v>
      </c>
      <c r="W495" s="85">
        <v>47.857734727239098</v>
      </c>
      <c r="X495" s="88">
        <v>40</v>
      </c>
      <c r="Y495" s="85"/>
      <c r="Z495" s="88"/>
      <c r="AA495" s="85">
        <v>0</v>
      </c>
      <c r="AB495" s="91">
        <v>0</v>
      </c>
      <c r="AC495" s="86">
        <v>0</v>
      </c>
      <c r="AD495" s="86">
        <v>0</v>
      </c>
      <c r="AE495" s="86">
        <v>0.03</v>
      </c>
      <c r="AF495" s="88">
        <v>0</v>
      </c>
      <c r="AG495" s="85">
        <v>0</v>
      </c>
      <c r="AH495" s="86">
        <v>0.12598899999999999</v>
      </c>
      <c r="AI495" s="88">
        <v>3.3809996285500001E-2</v>
      </c>
      <c r="AJ495" s="150">
        <v>2.87</v>
      </c>
      <c r="AK495" s="151">
        <v>19</v>
      </c>
    </row>
    <row r="496" spans="1:37" x14ac:dyDescent="0.2">
      <c r="A496" s="149" t="s">
        <v>1324</v>
      </c>
      <c r="B496" s="66" t="s">
        <v>1325</v>
      </c>
      <c r="C496" s="67">
        <v>45</v>
      </c>
      <c r="D496" s="84" t="s">
        <v>339</v>
      </c>
      <c r="E496" s="85">
        <v>58.145136065061003</v>
      </c>
      <c r="F496" s="91">
        <v>58.115420706912701</v>
      </c>
      <c r="G496" s="86">
        <v>18.465749139818598</v>
      </c>
      <c r="H496" s="86">
        <v>18.461057241163601</v>
      </c>
      <c r="I496" s="86">
        <v>9.9</v>
      </c>
      <c r="J496" s="86">
        <v>18.170000000000002</v>
      </c>
      <c r="K496" s="87">
        <v>0</v>
      </c>
      <c r="L496" s="85">
        <v>0.519999971821</v>
      </c>
      <c r="M496" s="86">
        <v>0</v>
      </c>
      <c r="N496" s="86">
        <v>54.512669490858102</v>
      </c>
      <c r="O496" s="86">
        <v>3.1225482504315099</v>
      </c>
      <c r="P496" s="86">
        <v>1.0409999999999999</v>
      </c>
      <c r="Q496" s="88">
        <v>0.81669999999999998</v>
      </c>
      <c r="R496" s="85">
        <v>0</v>
      </c>
      <c r="S496" s="86">
        <v>0</v>
      </c>
      <c r="T496" s="86">
        <v>1.1399999999999999</v>
      </c>
      <c r="U496" s="88">
        <v>0.22051923678448501</v>
      </c>
      <c r="V496" s="89">
        <v>4.01</v>
      </c>
      <c r="W496" s="85">
        <v>44.553233689287097</v>
      </c>
      <c r="X496" s="88">
        <v>47.233333333300003</v>
      </c>
      <c r="Y496" s="85"/>
      <c r="Z496" s="88"/>
      <c r="AA496" s="85">
        <v>0</v>
      </c>
      <c r="AB496" s="91">
        <v>0</v>
      </c>
      <c r="AC496" s="86">
        <v>0</v>
      </c>
      <c r="AD496" s="86">
        <v>0</v>
      </c>
      <c r="AE496" s="86">
        <v>0.02</v>
      </c>
      <c r="AF496" s="88">
        <v>0</v>
      </c>
      <c r="AG496" s="85">
        <v>0</v>
      </c>
      <c r="AH496" s="86">
        <v>7.3788000000000006E-2</v>
      </c>
      <c r="AI496" s="88">
        <v>9.6010070744199996E-3</v>
      </c>
      <c r="AJ496" s="150">
        <v>2.59</v>
      </c>
      <c r="AK496" s="151">
        <v>16</v>
      </c>
    </row>
    <row r="497" spans="1:37" x14ac:dyDescent="0.2">
      <c r="A497" s="149" t="s">
        <v>1326</v>
      </c>
      <c r="B497" s="66" t="s">
        <v>1327</v>
      </c>
      <c r="C497" s="67">
        <v>45</v>
      </c>
      <c r="D497" s="84" t="s">
        <v>339</v>
      </c>
      <c r="E497" s="85">
        <v>57.9942813173869</v>
      </c>
      <c r="F497" s="91">
        <v>57.760594287017099</v>
      </c>
      <c r="G497" s="86">
        <v>17.9141057671299</v>
      </c>
      <c r="H497" s="86">
        <v>17.879907665124598</v>
      </c>
      <c r="I497" s="86">
        <v>8.81</v>
      </c>
      <c r="J497" s="86">
        <v>18.71</v>
      </c>
      <c r="K497" s="87">
        <v>0</v>
      </c>
      <c r="L497" s="85">
        <v>0.44999977050899997</v>
      </c>
      <c r="M497" s="86">
        <v>0</v>
      </c>
      <c r="N497" s="86">
        <v>54.996542185338903</v>
      </c>
      <c r="O497" s="86">
        <v>11.6953621839615</v>
      </c>
      <c r="P497" s="86">
        <v>0.97599999999999998</v>
      </c>
      <c r="Q497" s="88">
        <v>1.6254999999999999</v>
      </c>
      <c r="R497" s="85">
        <v>0</v>
      </c>
      <c r="S497" s="86">
        <v>1.1000000000000001</v>
      </c>
      <c r="T497" s="86">
        <v>1.19</v>
      </c>
      <c r="U497" s="88">
        <v>0.33723128366375699</v>
      </c>
      <c r="V497" s="89">
        <v>4.1100000000000003</v>
      </c>
      <c r="W497" s="85">
        <v>44.467664518671398</v>
      </c>
      <c r="X497" s="88">
        <v>41.233333333300003</v>
      </c>
      <c r="Y497" s="85">
        <v>-100</v>
      </c>
      <c r="Z497" s="88"/>
      <c r="AA497" s="85">
        <v>0</v>
      </c>
      <c r="AB497" s="91">
        <v>0</v>
      </c>
      <c r="AC497" s="86">
        <v>0</v>
      </c>
      <c r="AD497" s="86">
        <v>0</v>
      </c>
      <c r="AE497" s="86">
        <v>0</v>
      </c>
      <c r="AF497" s="88">
        <v>0</v>
      </c>
      <c r="AG497" s="85">
        <v>0</v>
      </c>
      <c r="AH497" s="86">
        <v>0.14444199999999999</v>
      </c>
      <c r="AI497" s="88">
        <v>7.4531004103200002E-2</v>
      </c>
      <c r="AJ497" s="150">
        <v>2.85</v>
      </c>
      <c r="AK497" s="151">
        <v>19</v>
      </c>
    </row>
    <row r="498" spans="1:37" x14ac:dyDescent="0.2">
      <c r="A498" s="149" t="s">
        <v>1328</v>
      </c>
      <c r="B498" s="66" t="s">
        <v>1329</v>
      </c>
      <c r="C498" s="67">
        <v>45</v>
      </c>
      <c r="D498" s="84" t="s">
        <v>339</v>
      </c>
      <c r="E498" s="85">
        <v>82.162140107984598</v>
      </c>
      <c r="F498" s="91">
        <v>81.997579186443403</v>
      </c>
      <c r="G498" s="86">
        <v>24.0286145602415</v>
      </c>
      <c r="H498" s="86">
        <v>24.002774415536699</v>
      </c>
      <c r="I498" s="86">
        <v>4.3099999999999996</v>
      </c>
      <c r="J498" s="86">
        <v>7.77</v>
      </c>
      <c r="K498" s="87">
        <v>0</v>
      </c>
      <c r="L498" s="85">
        <v>1.00000490841E-2</v>
      </c>
      <c r="M498" s="86">
        <v>0</v>
      </c>
      <c r="N498" s="86">
        <v>79.979435152179903</v>
      </c>
      <c r="O498" s="86">
        <v>5.2256532066508301</v>
      </c>
      <c r="P498" s="86">
        <v>0.47499999999999998</v>
      </c>
      <c r="Q498" s="88">
        <v>0.68</v>
      </c>
      <c r="R498" s="85">
        <v>0</v>
      </c>
      <c r="S498" s="86">
        <v>0</v>
      </c>
      <c r="T498" s="86">
        <v>0.88</v>
      </c>
      <c r="U498" s="88">
        <v>6.8000380802132497E-3</v>
      </c>
      <c r="V498" s="89">
        <v>4.41</v>
      </c>
      <c r="W498" s="85">
        <v>57.872810775999803</v>
      </c>
      <c r="X498" s="88">
        <v>60.1</v>
      </c>
      <c r="Y498" s="85"/>
      <c r="Z498" s="88"/>
      <c r="AA498" s="85">
        <v>0.09</v>
      </c>
      <c r="AB498" s="91">
        <v>0</v>
      </c>
      <c r="AC498" s="86">
        <v>0.05</v>
      </c>
      <c r="AD498" s="86">
        <v>0.04</v>
      </c>
      <c r="AE498" s="86">
        <v>0</v>
      </c>
      <c r="AF498" s="88">
        <v>0</v>
      </c>
      <c r="AG498" s="85">
        <v>0</v>
      </c>
      <c r="AH498" s="86">
        <v>3.6186000000000003E-2</v>
      </c>
      <c r="AI498" s="88">
        <v>6.4815602158599998E-9</v>
      </c>
      <c r="AJ498" s="150">
        <v>2.52</v>
      </c>
      <c r="AK498" s="151">
        <v>23</v>
      </c>
    </row>
    <row r="499" spans="1:37" x14ac:dyDescent="0.2">
      <c r="A499" s="149" t="s">
        <v>1330</v>
      </c>
      <c r="B499" s="66" t="s">
        <v>1331</v>
      </c>
      <c r="C499" s="67">
        <v>45</v>
      </c>
      <c r="D499" s="84" t="s">
        <v>339</v>
      </c>
      <c r="E499" s="85">
        <v>63.223882741773203</v>
      </c>
      <c r="F499" s="91">
        <v>62.834099726972298</v>
      </c>
      <c r="G499" s="86">
        <v>21.482971691334999</v>
      </c>
      <c r="H499" s="86">
        <v>21.384178761316299</v>
      </c>
      <c r="I499" s="86">
        <v>5.57</v>
      </c>
      <c r="J499" s="86">
        <v>14.59</v>
      </c>
      <c r="K499" s="87">
        <v>0</v>
      </c>
      <c r="L499" s="85">
        <v>0.18999997890299999</v>
      </c>
      <c r="M499" s="86">
        <v>2.2658059777507702E-3</v>
      </c>
      <c r="N499" s="86">
        <v>60.431459208810303</v>
      </c>
      <c r="O499" s="86">
        <v>4.8883192969608196</v>
      </c>
      <c r="P499" s="86">
        <v>0.85899999999999999</v>
      </c>
      <c r="Q499" s="88">
        <v>1.0976999999999999</v>
      </c>
      <c r="R499" s="85">
        <v>1.9731649565903699E-2</v>
      </c>
      <c r="S499" s="86">
        <v>0</v>
      </c>
      <c r="T499" s="86">
        <v>1.17</v>
      </c>
      <c r="U499" s="88">
        <v>8.0830579106193401E-2</v>
      </c>
      <c r="V499" s="89">
        <v>4.0599999999999996</v>
      </c>
      <c r="W499" s="85">
        <v>44.379520677398503</v>
      </c>
      <c r="X499" s="88">
        <v>44.366666666699999</v>
      </c>
      <c r="Y499" s="85">
        <v>100</v>
      </c>
      <c r="Z499" s="88"/>
      <c r="AA499" s="85">
        <v>0.11</v>
      </c>
      <c r="AB499" s="91">
        <v>0</v>
      </c>
      <c r="AC499" s="86">
        <v>0</v>
      </c>
      <c r="AD499" s="86">
        <v>0</v>
      </c>
      <c r="AE499" s="86">
        <v>0</v>
      </c>
      <c r="AF499" s="88">
        <v>0</v>
      </c>
      <c r="AG499" s="85">
        <v>0</v>
      </c>
      <c r="AH499" s="86">
        <v>4.7312E-2</v>
      </c>
      <c r="AI499" s="88">
        <v>1.0318001952800001E-2</v>
      </c>
      <c r="AJ499" s="150">
        <v>2.1800000000000002</v>
      </c>
      <c r="AK499" s="151">
        <v>13</v>
      </c>
    </row>
    <row r="500" spans="1:37" x14ac:dyDescent="0.2">
      <c r="A500" s="149" t="s">
        <v>1332</v>
      </c>
      <c r="B500" s="66" t="s">
        <v>1333</v>
      </c>
      <c r="C500" s="67">
        <v>45</v>
      </c>
      <c r="D500" s="84" t="s">
        <v>339</v>
      </c>
      <c r="E500" s="85">
        <v>74.792738350896499</v>
      </c>
      <c r="F500" s="91">
        <v>74.674124756530006</v>
      </c>
      <c r="G500" s="86">
        <v>18.1915796833641</v>
      </c>
      <c r="H500" s="86">
        <v>18.165359836188401</v>
      </c>
      <c r="I500" s="86">
        <v>5.81</v>
      </c>
      <c r="J500" s="86">
        <v>13.46</v>
      </c>
      <c r="K500" s="87">
        <v>0</v>
      </c>
      <c r="L500" s="85">
        <v>7.6862550040799992E-9</v>
      </c>
      <c r="M500" s="86">
        <v>5.4965241564233699E-3</v>
      </c>
      <c r="N500" s="86">
        <v>68.112554331345393</v>
      </c>
      <c r="O500" s="86">
        <v>11.0324909747292</v>
      </c>
      <c r="P500" s="86">
        <v>0.83199999999999996</v>
      </c>
      <c r="Q500" s="88">
        <v>0.70750000000000002</v>
      </c>
      <c r="R500" s="85">
        <v>4.0733197556008099E-2</v>
      </c>
      <c r="S500" s="86">
        <v>0</v>
      </c>
      <c r="T500" s="86">
        <v>1.3</v>
      </c>
      <c r="U500" s="88">
        <v>1.24856415122609E-3</v>
      </c>
      <c r="V500" s="89">
        <v>4.1500000000000004</v>
      </c>
      <c r="W500" s="85">
        <v>50.419368630154999</v>
      </c>
      <c r="X500" s="88"/>
      <c r="Y500" s="85"/>
      <c r="Z500" s="88"/>
      <c r="AA500" s="85">
        <v>0.05</v>
      </c>
      <c r="AB500" s="91">
        <v>0</v>
      </c>
      <c r="AC500" s="86">
        <v>0.03</v>
      </c>
      <c r="AD500" s="86">
        <v>0.02</v>
      </c>
      <c r="AE500" s="86">
        <v>0</v>
      </c>
      <c r="AF500" s="88">
        <v>1.7405450756099999E-6</v>
      </c>
      <c r="AG500" s="85">
        <v>0</v>
      </c>
      <c r="AH500" s="86">
        <v>6.2871999999999997E-2</v>
      </c>
      <c r="AI500" s="88">
        <v>7.3397482954699999E-9</v>
      </c>
      <c r="AJ500" s="150">
        <v>2.2999999999999998</v>
      </c>
      <c r="AK500" s="151">
        <v>18</v>
      </c>
    </row>
    <row r="501" spans="1:37" x14ac:dyDescent="0.2">
      <c r="A501" s="149" t="s">
        <v>1334</v>
      </c>
      <c r="B501" s="66" t="s">
        <v>1335</v>
      </c>
      <c r="C501" s="67">
        <v>45</v>
      </c>
      <c r="D501" s="84" t="s">
        <v>339</v>
      </c>
      <c r="E501" s="85">
        <v>64.2218502490406</v>
      </c>
      <c r="F501" s="91">
        <v>63.7550692686644</v>
      </c>
      <c r="G501" s="86">
        <v>20.270270270270299</v>
      </c>
      <c r="H501" s="86">
        <v>20.184534988160401</v>
      </c>
      <c r="I501" s="86">
        <v>12.47</v>
      </c>
      <c r="J501" s="86">
        <v>19.07</v>
      </c>
      <c r="K501" s="87">
        <v>0</v>
      </c>
      <c r="L501" s="85">
        <v>6.0000018209599999E-2</v>
      </c>
      <c r="M501" s="86">
        <v>3.6647087290012101E-3</v>
      </c>
      <c r="N501" s="86">
        <v>61.3760637084454</v>
      </c>
      <c r="O501" s="86">
        <v>3.55372531076031</v>
      </c>
      <c r="P501" s="86">
        <v>1.1819999999999999</v>
      </c>
      <c r="Q501" s="88">
        <v>0.77869999999999995</v>
      </c>
      <c r="R501" s="85">
        <v>3.3653037186606102E-2</v>
      </c>
      <c r="S501" s="86">
        <v>0</v>
      </c>
      <c r="T501" s="86">
        <v>1.35</v>
      </c>
      <c r="U501" s="88">
        <v>8.16526496284804E-2</v>
      </c>
      <c r="V501" s="89">
        <v>4.1399999999999997</v>
      </c>
      <c r="W501" s="85">
        <v>48.055806187190001</v>
      </c>
      <c r="X501" s="88">
        <v>49.6</v>
      </c>
      <c r="Y501" s="85"/>
      <c r="Z501" s="88"/>
      <c r="AA501" s="85">
        <v>0</v>
      </c>
      <c r="AB501" s="91">
        <v>0</v>
      </c>
      <c r="AC501" s="86">
        <v>0</v>
      </c>
      <c r="AD501" s="86">
        <v>0</v>
      </c>
      <c r="AE501" s="86">
        <v>0</v>
      </c>
      <c r="AF501" s="88">
        <v>0</v>
      </c>
      <c r="AG501" s="85">
        <v>0</v>
      </c>
      <c r="AH501" s="86">
        <v>0.16264600000000001</v>
      </c>
      <c r="AI501" s="88">
        <v>2.5951997934599999E-2</v>
      </c>
      <c r="AJ501" s="150">
        <v>1.95</v>
      </c>
      <c r="AK501" s="151">
        <v>8</v>
      </c>
    </row>
    <row r="502" spans="1:37" x14ac:dyDescent="0.2">
      <c r="A502" s="149" t="s">
        <v>1336</v>
      </c>
      <c r="B502" s="66" t="s">
        <v>1337</v>
      </c>
      <c r="C502" s="67">
        <v>45</v>
      </c>
      <c r="D502" s="84" t="s">
        <v>339</v>
      </c>
      <c r="E502" s="85">
        <v>63.995115853126698</v>
      </c>
      <c r="F502" s="91">
        <v>63.592755182137999</v>
      </c>
      <c r="G502" s="86">
        <v>19.056894496613101</v>
      </c>
      <c r="H502" s="86">
        <v>18.976073494781499</v>
      </c>
      <c r="I502" s="86">
        <v>9.08</v>
      </c>
      <c r="J502" s="86">
        <v>14.2</v>
      </c>
      <c r="K502" s="87">
        <v>0</v>
      </c>
      <c r="L502" s="85">
        <v>5.0000008933200002E-2</v>
      </c>
      <c r="M502" s="86">
        <v>0</v>
      </c>
      <c r="N502" s="86">
        <v>61.839179398895297</v>
      </c>
      <c r="O502" s="86">
        <v>5.9625114995400201</v>
      </c>
      <c r="P502" s="86">
        <v>1.014</v>
      </c>
      <c r="Q502" s="88">
        <v>0.66539999999999999</v>
      </c>
      <c r="R502" s="85">
        <v>0</v>
      </c>
      <c r="S502" s="86">
        <v>0</v>
      </c>
      <c r="T502" s="86">
        <v>1.38</v>
      </c>
      <c r="U502" s="88">
        <v>0.129081024507951</v>
      </c>
      <c r="V502" s="89">
        <v>4.24</v>
      </c>
      <c r="W502" s="85">
        <v>45.9814820874548</v>
      </c>
      <c r="X502" s="88">
        <v>38.433333333299998</v>
      </c>
      <c r="Y502" s="85">
        <v>-24.799999999999997</v>
      </c>
      <c r="Z502" s="88"/>
      <c r="AA502" s="85">
        <v>0.16</v>
      </c>
      <c r="AB502" s="91">
        <v>0.09</v>
      </c>
      <c r="AC502" s="86">
        <v>0.09</v>
      </c>
      <c r="AD502" s="86">
        <v>0.06</v>
      </c>
      <c r="AE502" s="86">
        <v>0</v>
      </c>
      <c r="AF502" s="88">
        <v>0</v>
      </c>
      <c r="AG502" s="85">
        <v>0</v>
      </c>
      <c r="AH502" s="86">
        <v>0.139519</v>
      </c>
      <c r="AI502" s="88">
        <v>8.9201993326500001E-2</v>
      </c>
      <c r="AJ502" s="150">
        <v>2.37</v>
      </c>
      <c r="AK502" s="151">
        <v>15</v>
      </c>
    </row>
    <row r="503" spans="1:37" x14ac:dyDescent="0.2">
      <c r="A503" s="149" t="s">
        <v>1338</v>
      </c>
      <c r="B503" s="66" t="s">
        <v>1339</v>
      </c>
      <c r="C503" s="67">
        <v>45</v>
      </c>
      <c r="D503" s="84" t="s">
        <v>339</v>
      </c>
      <c r="E503" s="85">
        <v>66.566932920150705</v>
      </c>
      <c r="F503" s="91">
        <v>66.374589266155496</v>
      </c>
      <c r="G503" s="86">
        <v>24.371543824967301</v>
      </c>
      <c r="H503" s="86">
        <v>24.334143670023799</v>
      </c>
      <c r="I503" s="86">
        <v>15.23</v>
      </c>
      <c r="J503" s="86">
        <v>22.14</v>
      </c>
      <c r="K503" s="87">
        <v>0</v>
      </c>
      <c r="L503" s="85">
        <v>1.08315211922E-10</v>
      </c>
      <c r="M503" s="86">
        <v>0</v>
      </c>
      <c r="N503" s="86">
        <v>80.602401511063107</v>
      </c>
      <c r="O503" s="86">
        <v>0</v>
      </c>
      <c r="P503" s="86">
        <v>0.76200000000000001</v>
      </c>
      <c r="Q503" s="88">
        <v>1.1576</v>
      </c>
      <c r="R503" s="85">
        <v>0</v>
      </c>
      <c r="S503" s="86">
        <v>0</v>
      </c>
      <c r="T503" s="86">
        <v>1.84</v>
      </c>
      <c r="U503" s="88">
        <v>5.3428792776427203E-2</v>
      </c>
      <c r="V503" s="89">
        <v>4.67</v>
      </c>
      <c r="W503" s="85">
        <v>41.066253967222501</v>
      </c>
      <c r="X503" s="88">
        <v>41.766666666699997</v>
      </c>
      <c r="Y503" s="85">
        <v>100</v>
      </c>
      <c r="Z503" s="88"/>
      <c r="AA503" s="85">
        <v>0</v>
      </c>
      <c r="AB503" s="91">
        <v>0.14000000000000001</v>
      </c>
      <c r="AC503" s="86">
        <v>0.09</v>
      </c>
      <c r="AD503" s="86">
        <v>0.1</v>
      </c>
      <c r="AE503" s="86">
        <v>0</v>
      </c>
      <c r="AF503" s="88">
        <v>0</v>
      </c>
      <c r="AG503" s="85">
        <v>0</v>
      </c>
      <c r="AH503" s="86">
        <v>3.8948999999999998E-2</v>
      </c>
      <c r="AI503" s="88">
        <v>1.13282882829E-9</v>
      </c>
      <c r="AJ503" s="150">
        <v>1.69</v>
      </c>
      <c r="AK503" s="151">
        <v>2</v>
      </c>
    </row>
    <row r="504" spans="1:37" x14ac:dyDescent="0.2">
      <c r="A504" s="149" t="s">
        <v>1340</v>
      </c>
      <c r="B504" s="66" t="s">
        <v>1341</v>
      </c>
      <c r="C504" s="67">
        <v>45</v>
      </c>
      <c r="D504" s="84" t="s">
        <v>339</v>
      </c>
      <c r="E504" s="85">
        <v>85.623029359977096</v>
      </c>
      <c r="F504" s="91">
        <v>85.423747321294499</v>
      </c>
      <c r="G504" s="86">
        <v>22.675839100227901</v>
      </c>
      <c r="H504" s="86">
        <v>22.643080408937699</v>
      </c>
      <c r="I504" s="86">
        <v>5.52</v>
      </c>
      <c r="J504" s="86">
        <v>5.73</v>
      </c>
      <c r="K504" s="87">
        <v>0</v>
      </c>
      <c r="L504" s="85">
        <v>5.2035337971600004E-9</v>
      </c>
      <c r="M504" s="86">
        <v>5.8696548199689497E-3</v>
      </c>
      <c r="N504" s="86">
        <v>80.8240229264443</v>
      </c>
      <c r="O504" s="86">
        <v>15.196195005945301</v>
      </c>
      <c r="P504" s="86">
        <v>0.30399999999999999</v>
      </c>
      <c r="Q504" s="88">
        <v>0.84930000000000005</v>
      </c>
      <c r="R504" s="85">
        <v>3.3036009250082599E-2</v>
      </c>
      <c r="S504" s="86">
        <v>0.5</v>
      </c>
      <c r="T504" s="86">
        <v>1.02</v>
      </c>
      <c r="U504" s="88">
        <v>0.45452684165267598</v>
      </c>
      <c r="V504" s="89">
        <v>4.5599999999999996</v>
      </c>
      <c r="W504" s="85">
        <v>48.462780124656199</v>
      </c>
      <c r="X504" s="88">
        <v>53.4</v>
      </c>
      <c r="Y504" s="85"/>
      <c r="Z504" s="88"/>
      <c r="AA504" s="85">
        <v>0</v>
      </c>
      <c r="AB504" s="91">
        <v>0</v>
      </c>
      <c r="AC504" s="86">
        <v>0</v>
      </c>
      <c r="AD504" s="86">
        <v>0</v>
      </c>
      <c r="AE504" s="86">
        <v>0</v>
      </c>
      <c r="AF504" s="88">
        <v>3.90049330812E-6</v>
      </c>
      <c r="AG504" s="85">
        <v>0</v>
      </c>
      <c r="AH504" s="86">
        <v>3.4464000000000002E-2</v>
      </c>
      <c r="AI504" s="88">
        <v>1.3375486491899999E-9</v>
      </c>
      <c r="AJ504" s="150">
        <v>2.65</v>
      </c>
      <c r="AK504" s="151">
        <v>23</v>
      </c>
    </row>
    <row r="505" spans="1:37" x14ac:dyDescent="0.2">
      <c r="A505" s="149" t="s">
        <v>1342</v>
      </c>
      <c r="B505" s="66" t="s">
        <v>1343</v>
      </c>
      <c r="C505" s="67">
        <v>45</v>
      </c>
      <c r="D505" s="84" t="s">
        <v>339</v>
      </c>
      <c r="E505" s="85">
        <v>79.9739694140615</v>
      </c>
      <c r="F505" s="91">
        <v>79.493404750581902</v>
      </c>
      <c r="G505" s="86">
        <v>21.978324531324301</v>
      </c>
      <c r="H505" s="86">
        <v>21.833153955898201</v>
      </c>
      <c r="I505" s="86">
        <v>16.809999999999999</v>
      </c>
      <c r="J505" s="86">
        <v>17.95</v>
      </c>
      <c r="K505" s="87">
        <v>0</v>
      </c>
      <c r="L505" s="85">
        <v>1.3775977226199999E-8</v>
      </c>
      <c r="M505" s="86">
        <v>3.9170487593951E-3</v>
      </c>
      <c r="N505" s="86">
        <v>76.338035341447295</v>
      </c>
      <c r="O505" s="86">
        <v>20.884161217917399</v>
      </c>
      <c r="P505" s="86">
        <v>0.34100000000000003</v>
      </c>
      <c r="Q505" s="88">
        <v>0.84819999999999995</v>
      </c>
      <c r="R505" s="85">
        <v>5.7581573896353197E-2</v>
      </c>
      <c r="S505" s="86">
        <v>0.9</v>
      </c>
      <c r="T505" s="86">
        <v>1.75</v>
      </c>
      <c r="U505" s="88">
        <v>9.8866167747102898E-2</v>
      </c>
      <c r="V505" s="89">
        <v>4.4000000000000004</v>
      </c>
      <c r="W505" s="85">
        <v>50.370554712284203</v>
      </c>
      <c r="X505" s="88">
        <v>51.3</v>
      </c>
      <c r="Y505" s="85"/>
      <c r="Z505" s="88"/>
      <c r="AA505" s="85">
        <v>0.24</v>
      </c>
      <c r="AB505" s="91">
        <v>0</v>
      </c>
      <c r="AC505" s="86">
        <v>7.0000000000000007E-2</v>
      </c>
      <c r="AD505" s="86">
        <v>0.01</v>
      </c>
      <c r="AE505" s="86">
        <v>0</v>
      </c>
      <c r="AF505" s="88">
        <v>82.586987253399997</v>
      </c>
      <c r="AG505" s="85">
        <v>0</v>
      </c>
      <c r="AH505" s="86">
        <v>0.11122</v>
      </c>
      <c r="AI505" s="88">
        <v>3.3809996616299999E-2</v>
      </c>
      <c r="AJ505" s="150">
        <v>2.1800000000000002</v>
      </c>
      <c r="AK505" s="151">
        <v>15</v>
      </c>
    </row>
    <row r="506" spans="1:37" x14ac:dyDescent="0.2">
      <c r="A506" s="149" t="s">
        <v>1344</v>
      </c>
      <c r="B506" s="66" t="s">
        <v>1345</v>
      </c>
      <c r="C506" s="67">
        <v>45</v>
      </c>
      <c r="D506" s="84" t="s">
        <v>339</v>
      </c>
      <c r="E506" s="85">
        <v>91.325496034292499</v>
      </c>
      <c r="F506" s="91">
        <v>91.195230883749602</v>
      </c>
      <c r="G506" s="86">
        <v>20.680073923868701</v>
      </c>
      <c r="H506" s="86">
        <v>20.639646808182999</v>
      </c>
      <c r="I506" s="86">
        <v>5.65</v>
      </c>
      <c r="J506" s="86">
        <v>4.92</v>
      </c>
      <c r="K506" s="87">
        <v>0</v>
      </c>
      <c r="L506" s="85">
        <v>0.149999965161</v>
      </c>
      <c r="M506" s="86">
        <v>4.3697120882077696E-3</v>
      </c>
      <c r="N506" s="86">
        <v>87.280069598639201</v>
      </c>
      <c r="O506" s="86">
        <v>10.1774238614138</v>
      </c>
      <c r="P506" s="86">
        <v>0.114</v>
      </c>
      <c r="Q506" s="88">
        <v>0.3422</v>
      </c>
      <c r="R506" s="85">
        <v>2.1034917963819899E-2</v>
      </c>
      <c r="S506" s="86">
        <v>0</v>
      </c>
      <c r="T506" s="86">
        <v>0.93</v>
      </c>
      <c r="U506" s="88">
        <v>4.4919017428578798E-3</v>
      </c>
      <c r="V506" s="89">
        <v>4.8499999999999996</v>
      </c>
      <c r="W506" s="85">
        <v>52.202630522501501</v>
      </c>
      <c r="X506" s="88">
        <v>53.9666666667</v>
      </c>
      <c r="Y506" s="85">
        <v>100</v>
      </c>
      <c r="Z506" s="88">
        <v>100</v>
      </c>
      <c r="AA506" s="85">
        <v>0</v>
      </c>
      <c r="AB506" s="91">
        <v>0</v>
      </c>
      <c r="AC506" s="86">
        <v>0</v>
      </c>
      <c r="AD506" s="86">
        <v>0</v>
      </c>
      <c r="AE506" s="86">
        <v>0</v>
      </c>
      <c r="AF506" s="88">
        <v>36.155702974800001</v>
      </c>
      <c r="AG506" s="85">
        <v>1.03090653201E-8</v>
      </c>
      <c r="AH506" s="86">
        <v>4.5298999999999999E-2</v>
      </c>
      <c r="AI506" s="88">
        <v>9.0632015650099998E-2</v>
      </c>
      <c r="AJ506" s="150">
        <v>1.87</v>
      </c>
      <c r="AK506" s="151">
        <v>17</v>
      </c>
    </row>
    <row r="507" spans="1:37" x14ac:dyDescent="0.2">
      <c r="A507" s="149" t="s">
        <v>1346</v>
      </c>
      <c r="B507" s="66" t="s">
        <v>1347</v>
      </c>
      <c r="C507" s="67">
        <v>45</v>
      </c>
      <c r="D507" s="84" t="s">
        <v>339</v>
      </c>
      <c r="E507" s="85">
        <v>84.437357562446905</v>
      </c>
      <c r="F507" s="91">
        <v>84.025181831173398</v>
      </c>
      <c r="G507" s="86">
        <v>20.283859709822298</v>
      </c>
      <c r="H507" s="86">
        <v>20.115379118936801</v>
      </c>
      <c r="I507" s="86">
        <v>8.4</v>
      </c>
      <c r="J507" s="86">
        <v>11.22</v>
      </c>
      <c r="K507" s="87">
        <v>0</v>
      </c>
      <c r="L507" s="85">
        <v>5.0420493672100003E-9</v>
      </c>
      <c r="M507" s="86">
        <v>0</v>
      </c>
      <c r="N507" s="86">
        <v>80.936800809145794</v>
      </c>
      <c r="O507" s="86">
        <v>14.4362710425803</v>
      </c>
      <c r="P507" s="86">
        <v>0.497</v>
      </c>
      <c r="Q507" s="88">
        <v>0.58499999999999996</v>
      </c>
      <c r="R507" s="85">
        <v>0</v>
      </c>
      <c r="S507" s="86">
        <v>0.4</v>
      </c>
      <c r="T507" s="86">
        <v>1.39</v>
      </c>
      <c r="U507" s="88">
        <v>0.302362488999872</v>
      </c>
      <c r="V507" s="89">
        <v>4.68</v>
      </c>
      <c r="W507" s="85">
        <v>48.897168255742002</v>
      </c>
      <c r="X507" s="88">
        <v>46.8</v>
      </c>
      <c r="Y507" s="85">
        <v>11.659999999999997</v>
      </c>
      <c r="Z507" s="88"/>
      <c r="AA507" s="85">
        <v>0</v>
      </c>
      <c r="AB507" s="91">
        <v>0</v>
      </c>
      <c r="AC507" s="86">
        <v>0</v>
      </c>
      <c r="AD507" s="86">
        <v>0.04</v>
      </c>
      <c r="AE507" s="86">
        <v>0</v>
      </c>
      <c r="AF507" s="88">
        <v>20.303107755199999</v>
      </c>
      <c r="AG507" s="85">
        <v>0</v>
      </c>
      <c r="AH507" s="86">
        <v>0.110471</v>
      </c>
      <c r="AI507" s="88">
        <v>1.8844738294700001E-8</v>
      </c>
      <c r="AJ507" s="150">
        <v>2.2400000000000002</v>
      </c>
      <c r="AK507" s="151">
        <v>18</v>
      </c>
    </row>
    <row r="508" spans="1:37" x14ac:dyDescent="0.2">
      <c r="A508" s="149" t="s">
        <v>1348</v>
      </c>
      <c r="B508" s="66" t="s">
        <v>1349</v>
      </c>
      <c r="C508" s="67">
        <v>45</v>
      </c>
      <c r="D508" s="84" t="s">
        <v>339</v>
      </c>
      <c r="E508" s="85">
        <v>82.073673826285798</v>
      </c>
      <c r="F508" s="91">
        <v>81.830411192323197</v>
      </c>
      <c r="G508" s="86">
        <v>22.608851621003499</v>
      </c>
      <c r="H508" s="86">
        <v>22.553921348818399</v>
      </c>
      <c r="I508" s="86">
        <v>10.73</v>
      </c>
      <c r="J508" s="86">
        <v>9.6300000000000008</v>
      </c>
      <c r="K508" s="87">
        <v>0</v>
      </c>
      <c r="L508" s="85">
        <v>1.18014169556E-8</v>
      </c>
      <c r="M508" s="86">
        <v>2.8729210930081199E-3</v>
      </c>
      <c r="N508" s="86">
        <v>80.370260528356994</v>
      </c>
      <c r="O508" s="86">
        <v>7.34881633568944</v>
      </c>
      <c r="P508" s="86">
        <v>0.218</v>
      </c>
      <c r="Q508" s="88">
        <v>0.93420000000000003</v>
      </c>
      <c r="R508" s="85">
        <v>1.60076836881703E-2</v>
      </c>
      <c r="S508" s="86">
        <v>0</v>
      </c>
      <c r="T508" s="86">
        <v>1.44</v>
      </c>
      <c r="U508" s="88">
        <v>1.79364154073808E-2</v>
      </c>
      <c r="V508" s="89">
        <v>4.58</v>
      </c>
      <c r="W508" s="85">
        <v>51.105964136208797</v>
      </c>
      <c r="X508" s="88">
        <v>57.4666666667</v>
      </c>
      <c r="Y508" s="85"/>
      <c r="Z508" s="88"/>
      <c r="AA508" s="85">
        <v>0</v>
      </c>
      <c r="AB508" s="91">
        <v>0</v>
      </c>
      <c r="AC508" s="86">
        <v>0</v>
      </c>
      <c r="AD508" s="86">
        <v>0</v>
      </c>
      <c r="AE508" s="86">
        <v>0</v>
      </c>
      <c r="AF508" s="88">
        <v>0.74800250472399998</v>
      </c>
      <c r="AG508" s="85">
        <v>0</v>
      </c>
      <c r="AH508" s="86">
        <v>5.2149000000000001E-2</v>
      </c>
      <c r="AI508" s="88">
        <v>2.2867045319399999E-2</v>
      </c>
      <c r="AJ508" s="150">
        <v>2.13</v>
      </c>
      <c r="AK508" s="151">
        <v>18</v>
      </c>
    </row>
    <row r="509" spans="1:37" x14ac:dyDescent="0.2">
      <c r="A509" s="149" t="s">
        <v>1350</v>
      </c>
      <c r="B509" s="66" t="s">
        <v>1351</v>
      </c>
      <c r="C509" s="67">
        <v>45</v>
      </c>
      <c r="D509" s="84" t="s">
        <v>339</v>
      </c>
      <c r="E509" s="85">
        <v>80.403887492809304</v>
      </c>
      <c r="F509" s="91">
        <v>80.021193496624207</v>
      </c>
      <c r="G509" s="86">
        <v>20.2113294377668</v>
      </c>
      <c r="H509" s="86">
        <v>20.159859517393802</v>
      </c>
      <c r="I509" s="86">
        <v>10.65</v>
      </c>
      <c r="J509" s="86">
        <v>10.45</v>
      </c>
      <c r="K509" s="87">
        <v>0</v>
      </c>
      <c r="L509" s="85">
        <v>1.43627561586E-8</v>
      </c>
      <c r="M509" s="86">
        <v>1.18321878656883E-3</v>
      </c>
      <c r="N509" s="86">
        <v>80.515582123394495</v>
      </c>
      <c r="O509" s="86">
        <v>4.9422726352035697</v>
      </c>
      <c r="P509" s="86">
        <v>0.36899999999999999</v>
      </c>
      <c r="Q509" s="88">
        <v>0.56520000000000004</v>
      </c>
      <c r="R509" s="85">
        <v>3.7857278061707397E-2</v>
      </c>
      <c r="S509" s="86">
        <v>0</v>
      </c>
      <c r="T509" s="86">
        <v>1.24</v>
      </c>
      <c r="U509" s="88">
        <v>2.4221138999061399E-2</v>
      </c>
      <c r="V509" s="89">
        <v>4.57</v>
      </c>
      <c r="W509" s="85">
        <v>50.686961737699697</v>
      </c>
      <c r="X509" s="88">
        <v>48.9</v>
      </c>
      <c r="Y509" s="85">
        <v>100</v>
      </c>
      <c r="Z509" s="88"/>
      <c r="AA509" s="85">
        <v>0</v>
      </c>
      <c r="AB509" s="91">
        <v>0</v>
      </c>
      <c r="AC509" s="86">
        <v>0</v>
      </c>
      <c r="AD509" s="86">
        <v>0</v>
      </c>
      <c r="AE509" s="86">
        <v>0</v>
      </c>
      <c r="AF509" s="88">
        <v>4.7818157753399997E-6</v>
      </c>
      <c r="AG509" s="85">
        <v>0</v>
      </c>
      <c r="AH509" s="86">
        <v>9.8138000000000003E-2</v>
      </c>
      <c r="AI509" s="88">
        <v>4.0177002056199999E-2</v>
      </c>
      <c r="AJ509" s="150">
        <v>1.89</v>
      </c>
      <c r="AK509" s="151">
        <v>11</v>
      </c>
    </row>
    <row r="510" spans="1:37" x14ac:dyDescent="0.2">
      <c r="A510" s="149" t="s">
        <v>1352</v>
      </c>
      <c r="B510" s="66" t="s">
        <v>1353</v>
      </c>
      <c r="C510" s="67">
        <v>45</v>
      </c>
      <c r="D510" s="84" t="s">
        <v>339</v>
      </c>
      <c r="E510" s="85">
        <v>69.254267412152402</v>
      </c>
      <c r="F510" s="91">
        <v>68.630355093123995</v>
      </c>
      <c r="G510" s="86">
        <v>19.9476061761765</v>
      </c>
      <c r="H510" s="86">
        <v>19.734698411522899</v>
      </c>
      <c r="I510" s="86">
        <v>12.15</v>
      </c>
      <c r="J510" s="86">
        <v>20.78</v>
      </c>
      <c r="K510" s="87">
        <v>0</v>
      </c>
      <c r="L510" s="85">
        <v>1.00486922871E-8</v>
      </c>
      <c r="M510" s="86">
        <v>5.2535556288647899E-4</v>
      </c>
      <c r="N510" s="86">
        <v>68.748414788801099</v>
      </c>
      <c r="O510" s="86">
        <v>8.5198272477424393</v>
      </c>
      <c r="P510" s="86">
        <v>0.39200000000000002</v>
      </c>
      <c r="Q510" s="88">
        <v>0.80230000000000001</v>
      </c>
      <c r="R510" s="85">
        <v>1.2158054711246201E-2</v>
      </c>
      <c r="S510" s="86">
        <v>0</v>
      </c>
      <c r="T510" s="86">
        <v>1.1299999999999999</v>
      </c>
      <c r="U510" s="88">
        <v>4.1655866997445098E-2</v>
      </c>
      <c r="V510" s="89">
        <v>4.3499999999999996</v>
      </c>
      <c r="W510" s="85">
        <v>45.784088401431703</v>
      </c>
      <c r="X510" s="88">
        <v>43.566666666700002</v>
      </c>
      <c r="Y510" s="85">
        <v>100</v>
      </c>
      <c r="Z510" s="88"/>
      <c r="AA510" s="85">
        <v>7.0000000000000007E-2</v>
      </c>
      <c r="AB510" s="91">
        <v>0</v>
      </c>
      <c r="AC510" s="86">
        <v>0</v>
      </c>
      <c r="AD510" s="86">
        <v>0</v>
      </c>
      <c r="AE510" s="86">
        <v>0.01</v>
      </c>
      <c r="AF510" s="88">
        <v>9.4621929063499998E-7</v>
      </c>
      <c r="AG510" s="85">
        <v>5.10913783658E-12</v>
      </c>
      <c r="AH510" s="86">
        <v>0.12840699999999999</v>
      </c>
      <c r="AI510" s="88">
        <v>0.233592942542</v>
      </c>
      <c r="AJ510" s="150">
        <v>2.13</v>
      </c>
      <c r="AK510" s="151">
        <v>10</v>
      </c>
    </row>
    <row r="511" spans="1:37" x14ac:dyDescent="0.2">
      <c r="A511" s="149" t="s">
        <v>1354</v>
      </c>
      <c r="B511" s="66" t="s">
        <v>1355</v>
      </c>
      <c r="C511" s="67">
        <v>45</v>
      </c>
      <c r="D511" s="84" t="s">
        <v>339</v>
      </c>
      <c r="E511" s="85">
        <v>80.5327137336932</v>
      </c>
      <c r="F511" s="91">
        <v>80.034194885797802</v>
      </c>
      <c r="G511" s="86">
        <v>22.3882559981963</v>
      </c>
      <c r="H511" s="86">
        <v>22.279283285214198</v>
      </c>
      <c r="I511" s="86">
        <v>10.050000000000001</v>
      </c>
      <c r="J511" s="86">
        <v>24.84</v>
      </c>
      <c r="K511" s="87">
        <v>0</v>
      </c>
      <c r="L511" s="85">
        <v>0.109999976059</v>
      </c>
      <c r="M511" s="86">
        <v>2.7958256771765201E-2</v>
      </c>
      <c r="N511" s="86">
        <v>76.708429693257798</v>
      </c>
      <c r="O511" s="86">
        <v>6.7345621458796501</v>
      </c>
      <c r="P511" s="86">
        <v>0.67700000000000005</v>
      </c>
      <c r="Q511" s="88">
        <v>0.67500000000000004</v>
      </c>
      <c r="R511" s="85">
        <v>2.7225701061802301E-2</v>
      </c>
      <c r="S511" s="86">
        <v>0</v>
      </c>
      <c r="T511" s="86">
        <v>1.04</v>
      </c>
      <c r="U511" s="88">
        <v>4.0708197378392097E-2</v>
      </c>
      <c r="V511" s="89">
        <v>4.4800000000000004</v>
      </c>
      <c r="W511" s="85">
        <v>43.956038658765301</v>
      </c>
      <c r="X511" s="88">
        <v>47.266666666699997</v>
      </c>
      <c r="Y511" s="85">
        <v>100</v>
      </c>
      <c r="Z511" s="88"/>
      <c r="AA511" s="85">
        <v>0</v>
      </c>
      <c r="AB511" s="91">
        <v>0</v>
      </c>
      <c r="AC511" s="86">
        <v>0</v>
      </c>
      <c r="AD511" s="86">
        <v>0</v>
      </c>
      <c r="AE511" s="86">
        <v>0.01</v>
      </c>
      <c r="AF511" s="88">
        <v>1.7725520532299999E-6</v>
      </c>
      <c r="AG511" s="85">
        <v>1.25000023671E-4</v>
      </c>
      <c r="AH511" s="86">
        <v>0.23710400000000001</v>
      </c>
      <c r="AI511" s="88">
        <v>0.21694597703400001</v>
      </c>
      <c r="AJ511" s="150">
        <v>2.04</v>
      </c>
      <c r="AK511" s="151">
        <v>12</v>
      </c>
    </row>
    <row r="512" spans="1:37" x14ac:dyDescent="0.2">
      <c r="A512" s="149" t="s">
        <v>1356</v>
      </c>
      <c r="B512" s="66" t="s">
        <v>1357</v>
      </c>
      <c r="C512" s="67">
        <v>45</v>
      </c>
      <c r="D512" s="84" t="s">
        <v>339</v>
      </c>
      <c r="E512" s="85">
        <v>87.219887387021899</v>
      </c>
      <c r="F512" s="91">
        <v>86.234929495188794</v>
      </c>
      <c r="G512" s="86">
        <v>24.8543657812323</v>
      </c>
      <c r="H512" s="86">
        <v>24.643419280510201</v>
      </c>
      <c r="I512" s="86">
        <v>3.7</v>
      </c>
      <c r="J512" s="86">
        <v>6.68</v>
      </c>
      <c r="K512" s="87">
        <v>0</v>
      </c>
      <c r="L512" s="85">
        <v>4.1746079104599997E-8</v>
      </c>
      <c r="M512" s="86">
        <v>3.6514222807399301E-3</v>
      </c>
      <c r="N512" s="86">
        <v>80.973195669103404</v>
      </c>
      <c r="O512" s="86">
        <v>19.018000878091598</v>
      </c>
      <c r="P512" s="86">
        <v>0.27400000000000002</v>
      </c>
      <c r="Q512" s="88">
        <v>0.76629999999999998</v>
      </c>
      <c r="R512" s="85">
        <v>2.1068155482987499E-2</v>
      </c>
      <c r="S512" s="86">
        <v>0</v>
      </c>
      <c r="T512" s="86">
        <v>0.96</v>
      </c>
      <c r="U512" s="88">
        <v>4.3811965534587098E-2</v>
      </c>
      <c r="V512" s="89">
        <v>4.53</v>
      </c>
      <c r="W512" s="85">
        <v>47.466236230070301</v>
      </c>
      <c r="X512" s="88">
        <v>42.733333333300003</v>
      </c>
      <c r="Y512" s="85">
        <v>100</v>
      </c>
      <c r="Z512" s="88"/>
      <c r="AA512" s="85">
        <v>0</v>
      </c>
      <c r="AB512" s="91">
        <v>0</v>
      </c>
      <c r="AC512" s="86">
        <v>0</v>
      </c>
      <c r="AD512" s="86">
        <v>0</v>
      </c>
      <c r="AE512" s="86">
        <v>0</v>
      </c>
      <c r="AF512" s="88">
        <v>0</v>
      </c>
      <c r="AG512" s="85">
        <v>1.20281264069E-11</v>
      </c>
      <c r="AH512" s="86">
        <v>4.8814999999999997E-2</v>
      </c>
      <c r="AI512" s="88">
        <v>5.7738000663799999E-2</v>
      </c>
      <c r="AJ512" s="150">
        <v>1.99</v>
      </c>
      <c r="AK512" s="151">
        <v>13</v>
      </c>
    </row>
    <row r="513" spans="1:37" x14ac:dyDescent="0.2">
      <c r="A513" s="149" t="s">
        <v>1358</v>
      </c>
      <c r="B513" s="66" t="s">
        <v>1359</v>
      </c>
      <c r="C513" s="67">
        <v>45</v>
      </c>
      <c r="D513" s="84" t="s">
        <v>339</v>
      </c>
      <c r="E513" s="85">
        <v>85.603803565221696</v>
      </c>
      <c r="F513" s="91">
        <v>85.427528675703897</v>
      </c>
      <c r="G513" s="86">
        <v>21.065469983613902</v>
      </c>
      <c r="H513" s="86">
        <v>21.032573613387001</v>
      </c>
      <c r="I513" s="86">
        <v>3.54</v>
      </c>
      <c r="J513" s="86">
        <v>7.32</v>
      </c>
      <c r="K513" s="87">
        <v>6.8999999999999999E-3</v>
      </c>
      <c r="L513" s="85">
        <v>0.30999994412199999</v>
      </c>
      <c r="M513" s="86">
        <v>1.1891410546105E-3</v>
      </c>
      <c r="N513" s="86">
        <v>80.632983270621594</v>
      </c>
      <c r="O513" s="86">
        <v>7.7410019895098596</v>
      </c>
      <c r="P513" s="86">
        <v>0.60099999999999998</v>
      </c>
      <c r="Q513" s="88">
        <v>0.57240000000000002</v>
      </c>
      <c r="R513" s="85">
        <v>8.5280573085451099E-3</v>
      </c>
      <c r="S513" s="86">
        <v>0</v>
      </c>
      <c r="T513" s="86">
        <v>0.88</v>
      </c>
      <c r="U513" s="88">
        <v>6.5172054223149103E-2</v>
      </c>
      <c r="V513" s="89">
        <v>4.5</v>
      </c>
      <c r="W513" s="85">
        <v>50.627600188077899</v>
      </c>
      <c r="X513" s="88">
        <v>49.7</v>
      </c>
      <c r="Y513" s="85">
        <v>100</v>
      </c>
      <c r="Z513" s="88"/>
      <c r="AA513" s="85">
        <v>0</v>
      </c>
      <c r="AB513" s="91">
        <v>0</v>
      </c>
      <c r="AC513" s="86">
        <v>0</v>
      </c>
      <c r="AD513" s="86">
        <v>0</v>
      </c>
      <c r="AE513" s="86">
        <v>0</v>
      </c>
      <c r="AF513" s="88">
        <v>0</v>
      </c>
      <c r="AG513" s="85">
        <v>0</v>
      </c>
      <c r="AH513" s="86">
        <v>6.8321000000000007E-2</v>
      </c>
      <c r="AI513" s="88">
        <v>2.2994006428000001E-2</v>
      </c>
      <c r="AJ513" s="150">
        <v>1.98</v>
      </c>
      <c r="AK513" s="151">
        <v>8</v>
      </c>
    </row>
    <row r="514" spans="1:37" x14ac:dyDescent="0.2">
      <c r="A514" s="149" t="s">
        <v>1360</v>
      </c>
      <c r="B514" s="66" t="s">
        <v>1361</v>
      </c>
      <c r="C514" s="67">
        <v>45</v>
      </c>
      <c r="D514" s="84" t="s">
        <v>339</v>
      </c>
      <c r="E514" s="85">
        <v>75.844978959946005</v>
      </c>
      <c r="F514" s="91">
        <v>75.644449062288999</v>
      </c>
      <c r="G514" s="86">
        <v>23.225102602732601</v>
      </c>
      <c r="H514" s="86">
        <v>23.128474206452299</v>
      </c>
      <c r="I514" s="86">
        <v>3.43</v>
      </c>
      <c r="J514" s="86">
        <v>6.73</v>
      </c>
      <c r="K514" s="87">
        <v>0</v>
      </c>
      <c r="L514" s="85">
        <v>2.1066073820200001E-8</v>
      </c>
      <c r="M514" s="86">
        <v>0.22233121618528301</v>
      </c>
      <c r="N514" s="86">
        <v>90.158337134293305</v>
      </c>
      <c r="O514" s="86">
        <v>2.1569802276812502</v>
      </c>
      <c r="P514" s="86">
        <v>0.39500000000000002</v>
      </c>
      <c r="Q514" s="88">
        <v>0.39250000000000002</v>
      </c>
      <c r="R514" s="85">
        <v>1.42126208072769E-2</v>
      </c>
      <c r="S514" s="86">
        <v>0</v>
      </c>
      <c r="T514" s="86">
        <v>0.84</v>
      </c>
      <c r="U514" s="88">
        <v>0.123642786638267</v>
      </c>
      <c r="V514" s="89">
        <v>4.75</v>
      </c>
      <c r="W514" s="85">
        <v>41.788138171355399</v>
      </c>
      <c r="X514" s="88">
        <v>40.6</v>
      </c>
      <c r="Y514" s="85">
        <v>100</v>
      </c>
      <c r="Z514" s="88"/>
      <c r="AA514" s="85">
        <v>0.06</v>
      </c>
      <c r="AB514" s="91">
        <v>0</v>
      </c>
      <c r="AC514" s="86">
        <v>0.02</v>
      </c>
      <c r="AD514" s="86">
        <v>0.01</v>
      </c>
      <c r="AE514" s="86">
        <v>0</v>
      </c>
      <c r="AF514" s="88">
        <v>0</v>
      </c>
      <c r="AG514" s="85">
        <v>3.0954321826899998E-13</v>
      </c>
      <c r="AH514" s="86">
        <v>3.0519000000000001E-2</v>
      </c>
      <c r="AI514" s="88">
        <v>9.7500229452000004E-3</v>
      </c>
      <c r="AJ514" s="150">
        <v>1.87</v>
      </c>
      <c r="AK514" s="151">
        <v>9</v>
      </c>
    </row>
    <row r="515" spans="1:37" x14ac:dyDescent="0.2">
      <c r="A515" s="149" t="s">
        <v>1362</v>
      </c>
      <c r="B515" s="66" t="s">
        <v>1363</v>
      </c>
      <c r="C515" s="67">
        <v>45</v>
      </c>
      <c r="D515" s="84" t="s">
        <v>339</v>
      </c>
      <c r="E515" s="85">
        <v>91.509289992751107</v>
      </c>
      <c r="F515" s="91">
        <v>91.280378467055797</v>
      </c>
      <c r="G515" s="86">
        <v>23.109572316966201</v>
      </c>
      <c r="H515" s="86">
        <v>23.066651405898298</v>
      </c>
      <c r="I515" s="86">
        <v>1.19</v>
      </c>
      <c r="J515" s="86">
        <v>5</v>
      </c>
      <c r="K515" s="87">
        <v>0</v>
      </c>
      <c r="L515" s="85">
        <v>0</v>
      </c>
      <c r="M515" s="86">
        <v>0</v>
      </c>
      <c r="N515" s="86">
        <v>85.178606285379701</v>
      </c>
      <c r="O515" s="86">
        <v>7.9363500745897602</v>
      </c>
      <c r="P515" s="86">
        <v>0.27500000000000002</v>
      </c>
      <c r="Q515" s="88">
        <v>0.58289999999999997</v>
      </c>
      <c r="R515" s="85">
        <v>0</v>
      </c>
      <c r="S515" s="86">
        <v>0</v>
      </c>
      <c r="T515" s="86">
        <v>0.99</v>
      </c>
      <c r="U515" s="88">
        <v>3.6244324901758801E-2</v>
      </c>
      <c r="V515" s="89">
        <v>4.6399999999999997</v>
      </c>
      <c r="W515" s="85">
        <v>42.1420739062306</v>
      </c>
      <c r="X515" s="88">
        <v>37.933333333299998</v>
      </c>
      <c r="Y515" s="85">
        <v>100</v>
      </c>
      <c r="Z515" s="88"/>
      <c r="AA515" s="85">
        <v>0</v>
      </c>
      <c r="AB515" s="91">
        <v>0</v>
      </c>
      <c r="AC515" s="86">
        <v>0</v>
      </c>
      <c r="AD515" s="86">
        <v>0</v>
      </c>
      <c r="AE515" s="86">
        <v>0</v>
      </c>
      <c r="AF515" s="88">
        <v>1.61779280658E-9</v>
      </c>
      <c r="AG515" s="85">
        <v>0</v>
      </c>
      <c r="AH515" s="86">
        <v>3.0370999999999999E-2</v>
      </c>
      <c r="AI515" s="88">
        <v>4.1644000939000003E-2</v>
      </c>
      <c r="AJ515" s="150">
        <v>1.85</v>
      </c>
      <c r="AK515" s="151">
        <v>5</v>
      </c>
    </row>
    <row r="516" spans="1:37" x14ac:dyDescent="0.2">
      <c r="A516" s="149" t="s">
        <v>1364</v>
      </c>
      <c r="B516" s="66" t="s">
        <v>1365</v>
      </c>
      <c r="C516" s="67">
        <v>45</v>
      </c>
      <c r="D516" s="84" t="s">
        <v>339</v>
      </c>
      <c r="E516" s="85">
        <v>89.056486786966602</v>
      </c>
      <c r="F516" s="91">
        <v>88.799923030873202</v>
      </c>
      <c r="G516" s="86">
        <v>22.027067476267899</v>
      </c>
      <c r="H516" s="86">
        <v>22.007825194560802</v>
      </c>
      <c r="I516" s="86">
        <v>13.54</v>
      </c>
      <c r="J516" s="86">
        <v>15.29</v>
      </c>
      <c r="K516" s="87">
        <v>0</v>
      </c>
      <c r="L516" s="85">
        <v>9.13313071699E-8</v>
      </c>
      <c r="M516" s="86">
        <v>1.17309607881084E-4</v>
      </c>
      <c r="N516" s="86">
        <v>84.028226027022598</v>
      </c>
      <c r="O516" s="86">
        <v>9.5252167060677699</v>
      </c>
      <c r="P516" s="86">
        <v>0.77</v>
      </c>
      <c r="Q516" s="88">
        <v>0.34449999999999997</v>
      </c>
      <c r="R516" s="85">
        <v>6.6900819535039305E-2</v>
      </c>
      <c r="S516" s="86">
        <v>0</v>
      </c>
      <c r="T516" s="86">
        <v>0.78</v>
      </c>
      <c r="U516" s="88">
        <v>8.3383220730351496E-2</v>
      </c>
      <c r="V516" s="89">
        <v>4.59</v>
      </c>
      <c r="W516" s="85">
        <v>41.767717208004697</v>
      </c>
      <c r="X516" s="88">
        <v>39.4666666667</v>
      </c>
      <c r="Y516" s="85"/>
      <c r="Z516" s="88"/>
      <c r="AA516" s="85">
        <v>0</v>
      </c>
      <c r="AB516" s="91">
        <v>0</v>
      </c>
      <c r="AC516" s="86">
        <v>0</v>
      </c>
      <c r="AD516" s="86">
        <v>0</v>
      </c>
      <c r="AE516" s="86">
        <v>0</v>
      </c>
      <c r="AF516" s="88">
        <v>0</v>
      </c>
      <c r="AG516" s="85">
        <v>0</v>
      </c>
      <c r="AH516" s="86">
        <v>8.3747000000000002E-2</v>
      </c>
      <c r="AI516" s="88">
        <v>5.8727009294299998E-2</v>
      </c>
      <c r="AJ516" s="150">
        <v>1.79</v>
      </c>
      <c r="AK516" s="151">
        <v>3</v>
      </c>
    </row>
    <row r="517" spans="1:37" x14ac:dyDescent="0.2">
      <c r="A517" s="149" t="s">
        <v>1366</v>
      </c>
      <c r="B517" s="66" t="s">
        <v>1367</v>
      </c>
      <c r="C517" s="67">
        <v>45</v>
      </c>
      <c r="D517" s="84" t="s">
        <v>339</v>
      </c>
      <c r="E517" s="85">
        <v>70.025221377418603</v>
      </c>
      <c r="F517" s="91">
        <v>69.833759826211804</v>
      </c>
      <c r="G517" s="86">
        <v>22.069625729486901</v>
      </c>
      <c r="H517" s="86">
        <v>22.007032530053898</v>
      </c>
      <c r="I517" s="86">
        <v>10.58</v>
      </c>
      <c r="J517" s="86">
        <v>38.479999999999997</v>
      </c>
      <c r="K517" s="87">
        <v>0</v>
      </c>
      <c r="L517" s="85">
        <v>1.99999998383E-2</v>
      </c>
      <c r="M517" s="86">
        <v>2.28803613702066E-2</v>
      </c>
      <c r="N517" s="86">
        <v>64.727478113527297</v>
      </c>
      <c r="O517" s="86">
        <v>12.046470062555899</v>
      </c>
      <c r="P517" s="86">
        <v>1.2729999999999999</v>
      </c>
      <c r="Q517" s="88">
        <v>0.53180000000000005</v>
      </c>
      <c r="R517" s="85">
        <v>9.6494049533612097E-2</v>
      </c>
      <c r="S517" s="86">
        <v>0</v>
      </c>
      <c r="T517" s="86">
        <v>0.87</v>
      </c>
      <c r="U517" s="88">
        <v>1.65687880852004E-2</v>
      </c>
      <c r="V517" s="89">
        <v>4.33</v>
      </c>
      <c r="W517" s="85">
        <v>27.403655139210599</v>
      </c>
      <c r="X517" s="88">
        <v>26.933333333299998</v>
      </c>
      <c r="Y517" s="85"/>
      <c r="Z517" s="88"/>
      <c r="AA517" s="85">
        <v>0</v>
      </c>
      <c r="AB517" s="91">
        <v>0</v>
      </c>
      <c r="AC517" s="86">
        <v>0</v>
      </c>
      <c r="AD517" s="86">
        <v>0</v>
      </c>
      <c r="AE517" s="86">
        <v>0</v>
      </c>
      <c r="AF517" s="88">
        <v>0</v>
      </c>
      <c r="AG517" s="85">
        <v>0</v>
      </c>
      <c r="AH517" s="86">
        <v>0.14823900000000001</v>
      </c>
      <c r="AI517" s="88">
        <v>0.17379600207000001</v>
      </c>
      <c r="AJ517" s="150">
        <v>1.96</v>
      </c>
      <c r="AK517" s="151">
        <v>3</v>
      </c>
    </row>
    <row r="518" spans="1:37" x14ac:dyDescent="0.2">
      <c r="A518" s="149" t="s">
        <v>1368</v>
      </c>
      <c r="B518" s="66" t="s">
        <v>1369</v>
      </c>
      <c r="C518" s="67">
        <v>45</v>
      </c>
      <c r="D518" s="84" t="s">
        <v>339</v>
      </c>
      <c r="E518" s="85">
        <v>77.119170984455906</v>
      </c>
      <c r="F518" s="91">
        <v>76.885270170244297</v>
      </c>
      <c r="G518" s="86">
        <v>25.9215396002961</v>
      </c>
      <c r="H518" s="86">
        <v>25.900814211695</v>
      </c>
      <c r="I518" s="86">
        <v>3.09</v>
      </c>
      <c r="J518" s="86">
        <v>7.19</v>
      </c>
      <c r="K518" s="87">
        <v>0</v>
      </c>
      <c r="L518" s="85">
        <v>3.9999998850000003E-2</v>
      </c>
      <c r="M518" s="86">
        <v>6.0881369909608304E-4</v>
      </c>
      <c r="N518" s="86">
        <v>69.357311439694996</v>
      </c>
      <c r="O518" s="86">
        <v>16.583761908776701</v>
      </c>
      <c r="P518" s="86">
        <v>0.34499999999999997</v>
      </c>
      <c r="Q518" s="88">
        <v>0.42770000000000002</v>
      </c>
      <c r="R518" s="85">
        <v>1.3051422605064001E-2</v>
      </c>
      <c r="S518" s="86">
        <v>0</v>
      </c>
      <c r="T518" s="86">
        <v>0.48</v>
      </c>
      <c r="U518" s="88">
        <v>3.9476930668640503E-3</v>
      </c>
      <c r="V518" s="89">
        <v>4.47</v>
      </c>
      <c r="W518" s="85">
        <v>28.884520291174599</v>
      </c>
      <c r="X518" s="88">
        <v>34.133333333300001</v>
      </c>
      <c r="Y518" s="85">
        <v>100</v>
      </c>
      <c r="Z518" s="88"/>
      <c r="AA518" s="85">
        <v>0</v>
      </c>
      <c r="AB518" s="91">
        <v>0</v>
      </c>
      <c r="AC518" s="86">
        <v>0</v>
      </c>
      <c r="AD518" s="86">
        <v>0</v>
      </c>
      <c r="AE518" s="86">
        <v>0</v>
      </c>
      <c r="AF518" s="88">
        <v>0</v>
      </c>
      <c r="AG518" s="85">
        <v>0</v>
      </c>
      <c r="AH518" s="86">
        <v>5.2130999999999997E-2</v>
      </c>
      <c r="AI518" s="88">
        <v>0.12413998234900001</v>
      </c>
      <c r="AJ518" s="150">
        <v>1.98</v>
      </c>
      <c r="AK518" s="151">
        <v>3</v>
      </c>
    </row>
    <row r="519" spans="1:37" x14ac:dyDescent="0.2">
      <c r="A519" s="149" t="s">
        <v>1370</v>
      </c>
      <c r="B519" s="66" t="s">
        <v>1371</v>
      </c>
      <c r="C519" s="67">
        <v>45</v>
      </c>
      <c r="D519" s="84" t="s">
        <v>339</v>
      </c>
      <c r="E519" s="85">
        <v>65.067859965969504</v>
      </c>
      <c r="F519" s="91">
        <v>64.711477913691198</v>
      </c>
      <c r="G519" s="86">
        <v>26.404426640228301</v>
      </c>
      <c r="H519" s="86">
        <v>26.291884939508801</v>
      </c>
      <c r="I519" s="86">
        <v>5.24</v>
      </c>
      <c r="J519" s="86">
        <v>10.45</v>
      </c>
      <c r="K519" s="87">
        <v>0</v>
      </c>
      <c r="L519" s="85">
        <v>0.11999998516</v>
      </c>
      <c r="M519" s="86">
        <v>1.3113177201397399E-3</v>
      </c>
      <c r="N519" s="86">
        <v>59.461742862982902</v>
      </c>
      <c r="O519" s="86">
        <v>22.809099901088</v>
      </c>
      <c r="P519" s="86">
        <v>0.52300000000000002</v>
      </c>
      <c r="Q519" s="88">
        <v>0.47639999999999999</v>
      </c>
      <c r="R519" s="85">
        <v>1.8882175226586102E-2</v>
      </c>
      <c r="S519" s="86">
        <v>0</v>
      </c>
      <c r="T519" s="86">
        <v>0.62</v>
      </c>
      <c r="U519" s="88">
        <v>4.2873028845509698E-2</v>
      </c>
      <c r="V519" s="89">
        <v>4.24</v>
      </c>
      <c r="W519" s="85">
        <v>26.217993965858</v>
      </c>
      <c r="X519" s="88">
        <v>28.3</v>
      </c>
      <c r="Y519" s="85"/>
      <c r="Z519" s="88"/>
      <c r="AA519" s="85">
        <v>0</v>
      </c>
      <c r="AB519" s="91">
        <v>0</v>
      </c>
      <c r="AC519" s="86">
        <v>0</v>
      </c>
      <c r="AD519" s="86">
        <v>0</v>
      </c>
      <c r="AE519" s="86">
        <v>0</v>
      </c>
      <c r="AF519" s="88">
        <v>0</v>
      </c>
      <c r="AG519" s="85">
        <v>1.0137998241E-2</v>
      </c>
      <c r="AH519" s="86">
        <v>5.4877000000000002E-2</v>
      </c>
      <c r="AI519" s="88">
        <v>4.9655994781699998E-2</v>
      </c>
      <c r="AJ519" s="150">
        <v>2.02</v>
      </c>
      <c r="AK519" s="151">
        <v>6</v>
      </c>
    </row>
    <row r="520" spans="1:37" x14ac:dyDescent="0.2">
      <c r="A520" s="149" t="s">
        <v>1372</v>
      </c>
      <c r="B520" s="66" t="s">
        <v>1373</v>
      </c>
      <c r="C520" s="67">
        <v>45</v>
      </c>
      <c r="D520" s="84" t="s">
        <v>339</v>
      </c>
      <c r="E520" s="85">
        <v>82.977011145191199</v>
      </c>
      <c r="F520" s="91">
        <v>82.8934981323453</v>
      </c>
      <c r="G520" s="86">
        <v>29.8566613015883</v>
      </c>
      <c r="H520" s="86">
        <v>29.847550791096001</v>
      </c>
      <c r="I520" s="86">
        <v>3.23</v>
      </c>
      <c r="J520" s="86">
        <v>8.66</v>
      </c>
      <c r="K520" s="87">
        <v>0</v>
      </c>
      <c r="L520" s="85">
        <v>2.0000014234999999E-2</v>
      </c>
      <c r="M520" s="86">
        <v>0</v>
      </c>
      <c r="N520" s="86">
        <v>75.287866723831698</v>
      </c>
      <c r="O520" s="86">
        <v>22.281722933643799</v>
      </c>
      <c r="P520" s="86">
        <v>0.379</v>
      </c>
      <c r="Q520" s="88">
        <v>0.59050000000000002</v>
      </c>
      <c r="R520" s="85">
        <v>0</v>
      </c>
      <c r="S520" s="86">
        <v>0</v>
      </c>
      <c r="T520" s="86">
        <v>0.71</v>
      </c>
      <c r="U520" s="88">
        <v>7.59209207689271E-3</v>
      </c>
      <c r="V520" s="89">
        <v>4.54</v>
      </c>
      <c r="W520" s="85">
        <v>26.5279940183135</v>
      </c>
      <c r="X520" s="88">
        <v>29.366666666699999</v>
      </c>
      <c r="Y520" s="85"/>
      <c r="Z520" s="88"/>
      <c r="AA520" s="85">
        <v>0</v>
      </c>
      <c r="AB520" s="91">
        <v>0</v>
      </c>
      <c r="AC520" s="86">
        <v>0</v>
      </c>
      <c r="AD520" s="86">
        <v>0</v>
      </c>
      <c r="AE520" s="86">
        <v>0</v>
      </c>
      <c r="AF520" s="88">
        <v>0</v>
      </c>
      <c r="AG520" s="85">
        <v>2.7400123280699998E-4</v>
      </c>
      <c r="AH520" s="86">
        <v>3.9614000000000003E-2</v>
      </c>
      <c r="AI520" s="88">
        <v>4.9655996990300003E-2</v>
      </c>
      <c r="AJ520" s="150">
        <v>2.14</v>
      </c>
      <c r="AK520" s="151">
        <v>3</v>
      </c>
    </row>
    <row r="521" spans="1:37" x14ac:dyDescent="0.2">
      <c r="A521" s="149" t="s">
        <v>1374</v>
      </c>
      <c r="B521" s="66" t="s">
        <v>1375</v>
      </c>
      <c r="C521" s="67">
        <v>45</v>
      </c>
      <c r="D521" s="84" t="s">
        <v>339</v>
      </c>
      <c r="E521" s="85">
        <v>93.339009693476598</v>
      </c>
      <c r="F521" s="91">
        <v>93.186184612697602</v>
      </c>
      <c r="G521" s="86">
        <v>32.160946642214697</v>
      </c>
      <c r="H521" s="86">
        <v>32.152213780455902</v>
      </c>
      <c r="I521" s="86">
        <v>0.81</v>
      </c>
      <c r="J521" s="86">
        <v>1.6</v>
      </c>
      <c r="K521" s="87">
        <v>0</v>
      </c>
      <c r="L521" s="85">
        <v>2.9725448080599999E-9</v>
      </c>
      <c r="M521" s="86">
        <v>0</v>
      </c>
      <c r="N521" s="86">
        <v>82.753632717469898</v>
      </c>
      <c r="O521" s="86">
        <v>26.984126984126998</v>
      </c>
      <c r="P521" s="86">
        <v>0.19</v>
      </c>
      <c r="Q521" s="88">
        <v>0.58220000000000005</v>
      </c>
      <c r="R521" s="85">
        <v>0</v>
      </c>
      <c r="S521" s="86">
        <v>0</v>
      </c>
      <c r="T521" s="86">
        <v>0.53</v>
      </c>
      <c r="U521" s="88">
        <v>0</v>
      </c>
      <c r="V521" s="89">
        <v>4.72</v>
      </c>
      <c r="W521" s="85">
        <v>29.0754379114565</v>
      </c>
      <c r="X521" s="88">
        <v>27.566666666700002</v>
      </c>
      <c r="Y521" s="85"/>
      <c r="Z521" s="88"/>
      <c r="AA521" s="85">
        <v>0</v>
      </c>
      <c r="AB521" s="91">
        <v>0</v>
      </c>
      <c r="AC521" s="86">
        <v>0</v>
      </c>
      <c r="AD521" s="86">
        <v>0</v>
      </c>
      <c r="AE521" s="86">
        <v>0</v>
      </c>
      <c r="AF521" s="88">
        <v>0</v>
      </c>
      <c r="AG521" s="85">
        <v>1.9698306498399999E-11</v>
      </c>
      <c r="AH521" s="86">
        <v>5.1209999999999997E-3</v>
      </c>
      <c r="AI521" s="88">
        <v>5.6917569826299997E-9</v>
      </c>
      <c r="AJ521" s="150">
        <v>2.09</v>
      </c>
      <c r="AK521" s="151">
        <v>2</v>
      </c>
    </row>
    <row r="522" spans="1:37" x14ac:dyDescent="0.2">
      <c r="A522" s="149" t="s">
        <v>1376</v>
      </c>
      <c r="B522" s="66" t="s">
        <v>1377</v>
      </c>
      <c r="C522" s="67">
        <v>45</v>
      </c>
      <c r="D522" s="84" t="s">
        <v>339</v>
      </c>
      <c r="E522" s="85">
        <v>70.315853105637004</v>
      </c>
      <c r="F522" s="91">
        <v>70.1657347236915</v>
      </c>
      <c r="G522" s="86">
        <v>20.043322754521199</v>
      </c>
      <c r="H522" s="86">
        <v>20.034255201249302</v>
      </c>
      <c r="I522" s="86">
        <v>23.39</v>
      </c>
      <c r="J522" s="86">
        <v>60.04</v>
      </c>
      <c r="K522" s="87">
        <v>0</v>
      </c>
      <c r="L522" s="85">
        <v>3.0000032963500001E-2</v>
      </c>
      <c r="M522" s="86">
        <v>5.22089173384385E-2</v>
      </c>
      <c r="N522" s="86">
        <v>65.194181235820096</v>
      </c>
      <c r="O522" s="86">
        <v>7.7681388012618298</v>
      </c>
      <c r="P522" s="86">
        <v>2.5059999999999998</v>
      </c>
      <c r="Q522" s="88">
        <v>0.81720000000000004</v>
      </c>
      <c r="R522" s="85">
        <v>0.136715783077624</v>
      </c>
      <c r="S522" s="86">
        <v>0</v>
      </c>
      <c r="T522" s="86">
        <v>1.2</v>
      </c>
      <c r="U522" s="88">
        <v>5.8435343307641899E-2</v>
      </c>
      <c r="V522" s="89">
        <v>4.0199999999999996</v>
      </c>
      <c r="W522" s="85">
        <v>40.470164239342203</v>
      </c>
      <c r="X522" s="88">
        <v>34.166666666700003</v>
      </c>
      <c r="Y522" s="85"/>
      <c r="Z522" s="88"/>
      <c r="AA522" s="85">
        <v>0</v>
      </c>
      <c r="AB522" s="91">
        <v>0</v>
      </c>
      <c r="AC522" s="86">
        <v>0.06</v>
      </c>
      <c r="AD522" s="86">
        <v>0.03</v>
      </c>
      <c r="AE522" s="86">
        <v>0</v>
      </c>
      <c r="AF522" s="88">
        <v>1.5279396364699999E-8</v>
      </c>
      <c r="AG522" s="85">
        <v>0</v>
      </c>
      <c r="AH522" s="86">
        <v>0.342136</v>
      </c>
      <c r="AI522" s="88">
        <v>0.30000494386900001</v>
      </c>
      <c r="AJ522" s="150">
        <v>1.95</v>
      </c>
      <c r="AK522" s="151">
        <v>8</v>
      </c>
    </row>
    <row r="523" spans="1:37" x14ac:dyDescent="0.2">
      <c r="A523" s="149" t="s">
        <v>1378</v>
      </c>
      <c r="B523" s="66" t="s">
        <v>1379</v>
      </c>
      <c r="C523" s="67">
        <v>45</v>
      </c>
      <c r="D523" s="84" t="s">
        <v>339</v>
      </c>
      <c r="E523" s="85">
        <v>74.139694026035301</v>
      </c>
      <c r="F523" s="91">
        <v>73.921422110355095</v>
      </c>
      <c r="G523" s="86">
        <v>21.152711684429899</v>
      </c>
      <c r="H523" s="86">
        <v>21.140913202501299</v>
      </c>
      <c r="I523" s="86">
        <v>1.97</v>
      </c>
      <c r="J523" s="86">
        <v>13.48</v>
      </c>
      <c r="K523" s="87">
        <v>0</v>
      </c>
      <c r="L523" s="85">
        <v>7.0000253278799995E-2</v>
      </c>
      <c r="M523" s="86">
        <v>1.08361737585073E-2</v>
      </c>
      <c r="N523" s="86">
        <v>69.803303542930095</v>
      </c>
      <c r="O523" s="86">
        <v>22.142420537897301</v>
      </c>
      <c r="P523" s="86">
        <v>0.53100000000000003</v>
      </c>
      <c r="Q523" s="88">
        <v>0.54620000000000002</v>
      </c>
      <c r="R523" s="85">
        <v>0.11119347664937</v>
      </c>
      <c r="S523" s="86">
        <v>0</v>
      </c>
      <c r="T523" s="86">
        <v>0.64</v>
      </c>
      <c r="U523" s="88">
        <v>0</v>
      </c>
      <c r="V523" s="89">
        <v>4.3899999999999997</v>
      </c>
      <c r="W523" s="85">
        <v>37.243506014933203</v>
      </c>
      <c r="X523" s="88">
        <v>39.6</v>
      </c>
      <c r="Y523" s="85">
        <v>100</v>
      </c>
      <c r="Z523" s="88"/>
      <c r="AA523" s="85">
        <v>0</v>
      </c>
      <c r="AB523" s="91">
        <v>0</v>
      </c>
      <c r="AC523" s="86">
        <v>0</v>
      </c>
      <c r="AD523" s="86">
        <v>0</v>
      </c>
      <c r="AE523" s="86">
        <v>0</v>
      </c>
      <c r="AF523" s="88">
        <v>0</v>
      </c>
      <c r="AG523" s="85">
        <v>0</v>
      </c>
      <c r="AH523" s="86">
        <v>4.5148000000000001E-2</v>
      </c>
      <c r="AI523" s="88">
        <v>4.96560119414E-2</v>
      </c>
      <c r="AJ523" s="150">
        <v>1.91</v>
      </c>
      <c r="AK523" s="151">
        <v>6</v>
      </c>
    </row>
    <row r="524" spans="1:37" x14ac:dyDescent="0.2">
      <c r="A524" s="149" t="s">
        <v>1380</v>
      </c>
      <c r="B524" s="66" t="s">
        <v>1381</v>
      </c>
      <c r="C524" s="67">
        <v>45</v>
      </c>
      <c r="D524" s="84" t="s">
        <v>339</v>
      </c>
      <c r="E524" s="85">
        <v>81.135087742256303</v>
      </c>
      <c r="F524" s="91">
        <v>80.889069186175902</v>
      </c>
      <c r="G524" s="86">
        <v>22.163916406035298</v>
      </c>
      <c r="H524" s="86">
        <v>22.101103157674299</v>
      </c>
      <c r="I524" s="86">
        <v>11.12</v>
      </c>
      <c r="J524" s="86">
        <v>13.08</v>
      </c>
      <c r="K524" s="87">
        <v>0</v>
      </c>
      <c r="L524" s="85">
        <v>0.45999989607000003</v>
      </c>
      <c r="M524" s="86">
        <v>2.2427142946593098E-3</v>
      </c>
      <c r="N524" s="86">
        <v>75.468201972073302</v>
      </c>
      <c r="O524" s="86">
        <v>13.649572649572701</v>
      </c>
      <c r="P524" s="86">
        <v>0.70399999999999996</v>
      </c>
      <c r="Q524" s="88">
        <v>0.74150000000000005</v>
      </c>
      <c r="R524" s="85">
        <v>3.7657691583505903E-2</v>
      </c>
      <c r="S524" s="86">
        <v>0</v>
      </c>
      <c r="T524" s="86">
        <v>1.1100000000000001</v>
      </c>
      <c r="U524" s="88">
        <v>6.6739076383527204E-2</v>
      </c>
      <c r="V524" s="89">
        <v>4.58</v>
      </c>
      <c r="W524" s="85">
        <v>41.8638604860176</v>
      </c>
      <c r="X524" s="88">
        <v>40.933333333299998</v>
      </c>
      <c r="Y524" s="85"/>
      <c r="Z524" s="88"/>
      <c r="AA524" s="85">
        <v>0</v>
      </c>
      <c r="AB524" s="91">
        <v>0</v>
      </c>
      <c r="AC524" s="86">
        <v>0</v>
      </c>
      <c r="AD524" s="86">
        <v>0</v>
      </c>
      <c r="AE524" s="86">
        <v>0</v>
      </c>
      <c r="AF524" s="88">
        <v>0</v>
      </c>
      <c r="AG524" s="85">
        <v>0</v>
      </c>
      <c r="AH524" s="86">
        <v>5.9457999999999997E-2</v>
      </c>
      <c r="AI524" s="88">
        <v>3.2947996024499999E-2</v>
      </c>
      <c r="AJ524" s="150">
        <v>1.88</v>
      </c>
      <c r="AK524" s="151">
        <v>7</v>
      </c>
    </row>
    <row r="525" spans="1:37" x14ac:dyDescent="0.2">
      <c r="A525" s="149" t="s">
        <v>1382</v>
      </c>
      <c r="B525" s="66" t="s">
        <v>1383</v>
      </c>
      <c r="C525" s="67">
        <v>45</v>
      </c>
      <c r="D525" s="84" t="s">
        <v>339</v>
      </c>
      <c r="E525" s="85">
        <v>83.942139433730404</v>
      </c>
      <c r="F525" s="91">
        <v>83.684453399491005</v>
      </c>
      <c r="G525" s="86">
        <v>24.8479698087001</v>
      </c>
      <c r="H525" s="86">
        <v>24.8100479277748</v>
      </c>
      <c r="I525" s="86">
        <v>3.34</v>
      </c>
      <c r="J525" s="86">
        <v>7.41</v>
      </c>
      <c r="K525" s="87">
        <v>0</v>
      </c>
      <c r="L525" s="85">
        <v>1.0000003936699999E-2</v>
      </c>
      <c r="M525" s="86">
        <v>8.64937971301241E-3</v>
      </c>
      <c r="N525" s="86">
        <v>78.493514900700504</v>
      </c>
      <c r="O525" s="86">
        <v>30.6908431550317</v>
      </c>
      <c r="P525" s="86">
        <v>0.48499999999999999</v>
      </c>
      <c r="Q525" s="88">
        <v>0.34520000000000001</v>
      </c>
      <c r="R525" s="85">
        <v>4.2005040604872597E-2</v>
      </c>
      <c r="S525" s="86">
        <v>0</v>
      </c>
      <c r="T525" s="86">
        <v>0.6</v>
      </c>
      <c r="U525" s="88">
        <v>5.4826815795605598E-3</v>
      </c>
      <c r="V525" s="89">
        <v>4.49</v>
      </c>
      <c r="W525" s="85">
        <v>30.285792077408701</v>
      </c>
      <c r="X525" s="88">
        <v>31.7</v>
      </c>
      <c r="Y525" s="85">
        <v>100</v>
      </c>
      <c r="Z525" s="88"/>
      <c r="AA525" s="85">
        <v>0</v>
      </c>
      <c r="AB525" s="91">
        <v>0</v>
      </c>
      <c r="AC525" s="86">
        <v>0</v>
      </c>
      <c r="AD525" s="86">
        <v>0</v>
      </c>
      <c r="AE525" s="86">
        <v>0</v>
      </c>
      <c r="AF525" s="88">
        <v>8.0594392973699994E-8</v>
      </c>
      <c r="AG525" s="85">
        <v>1.43583505505E-9</v>
      </c>
      <c r="AH525" s="86">
        <v>0.108726</v>
      </c>
      <c r="AI525" s="88">
        <v>7.44840212133E-2</v>
      </c>
      <c r="AJ525" s="150">
        <v>1.93</v>
      </c>
      <c r="AK525" s="151">
        <v>3</v>
      </c>
    </row>
    <row r="526" spans="1:37" x14ac:dyDescent="0.2">
      <c r="A526" s="149" t="s">
        <v>1384</v>
      </c>
      <c r="B526" s="66" t="s">
        <v>1385</v>
      </c>
      <c r="C526" s="67">
        <v>45</v>
      </c>
      <c r="D526" s="84" t="s">
        <v>339</v>
      </c>
      <c r="E526" s="85">
        <v>87.939635401844797</v>
      </c>
      <c r="F526" s="91">
        <v>87.637477610191297</v>
      </c>
      <c r="G526" s="86">
        <v>23.837822455094798</v>
      </c>
      <c r="H526" s="86">
        <v>23.774210288431</v>
      </c>
      <c r="I526" s="86">
        <v>1.52</v>
      </c>
      <c r="J526" s="86">
        <v>4.22</v>
      </c>
      <c r="K526" s="87">
        <v>0</v>
      </c>
      <c r="L526" s="85">
        <v>9.99999856427E-3</v>
      </c>
      <c r="M526" s="86">
        <v>8.5501948283825304E-5</v>
      </c>
      <c r="N526" s="86">
        <v>83.229583390812493</v>
      </c>
      <c r="O526" s="86">
        <v>15.7470127102519</v>
      </c>
      <c r="P526" s="86">
        <v>0.185</v>
      </c>
      <c r="Q526" s="88">
        <v>0.2697</v>
      </c>
      <c r="R526" s="85">
        <v>1.3080444735121001E-2</v>
      </c>
      <c r="S526" s="86">
        <v>0</v>
      </c>
      <c r="T526" s="86">
        <v>0.42</v>
      </c>
      <c r="U526" s="88">
        <v>0.18497748464100999</v>
      </c>
      <c r="V526" s="89">
        <v>4.76</v>
      </c>
      <c r="W526" s="85">
        <v>37.249588189611899</v>
      </c>
      <c r="X526" s="88">
        <v>32.266666666699997</v>
      </c>
      <c r="Y526" s="85"/>
      <c r="Z526" s="88"/>
      <c r="AA526" s="85">
        <v>0</v>
      </c>
      <c r="AB526" s="91">
        <v>0</v>
      </c>
      <c r="AC526" s="86">
        <v>0</v>
      </c>
      <c r="AD526" s="86">
        <v>0</v>
      </c>
      <c r="AE526" s="86">
        <v>0</v>
      </c>
      <c r="AF526" s="88">
        <v>1.55473286994E-8</v>
      </c>
      <c r="AG526" s="85">
        <v>0</v>
      </c>
      <c r="AH526" s="86">
        <v>3.3133000000000003E-2</v>
      </c>
      <c r="AI526" s="88">
        <v>8.9286983560099994E-2</v>
      </c>
      <c r="AJ526" s="150">
        <v>1.95</v>
      </c>
      <c r="AK526" s="151">
        <v>6</v>
      </c>
    </row>
    <row r="527" spans="1:37" x14ac:dyDescent="0.2">
      <c r="A527" s="149" t="s">
        <v>1386</v>
      </c>
      <c r="B527" s="66" t="s">
        <v>1387</v>
      </c>
      <c r="C527" s="67">
        <v>45</v>
      </c>
      <c r="D527" s="84" t="s">
        <v>339</v>
      </c>
      <c r="E527" s="85">
        <v>87.866155176619301</v>
      </c>
      <c r="F527" s="91">
        <v>87.768587710934199</v>
      </c>
      <c r="G527" s="86">
        <v>30.066301527817799</v>
      </c>
      <c r="H527" s="86">
        <v>30.066301527817799</v>
      </c>
      <c r="I527" s="86">
        <v>2.12</v>
      </c>
      <c r="J527" s="86">
        <v>4.8</v>
      </c>
      <c r="K527" s="87">
        <v>0</v>
      </c>
      <c r="L527" s="85">
        <v>4.9999982739700001E-2</v>
      </c>
      <c r="M527" s="86">
        <v>0</v>
      </c>
      <c r="N527" s="86">
        <v>79.907862817973395</v>
      </c>
      <c r="O527" s="86">
        <v>27.2277227722772</v>
      </c>
      <c r="P527" s="86">
        <v>0.23799999999999999</v>
      </c>
      <c r="Q527" s="88">
        <v>0.49280000000000002</v>
      </c>
      <c r="R527" s="85">
        <v>0</v>
      </c>
      <c r="S527" s="86">
        <v>0</v>
      </c>
      <c r="T527" s="86">
        <v>0.48</v>
      </c>
      <c r="U527" s="88">
        <v>0</v>
      </c>
      <c r="V527" s="89">
        <v>4.6399999999999997</v>
      </c>
      <c r="W527" s="85">
        <v>28.496958630091001</v>
      </c>
      <c r="X527" s="88">
        <v>29.733333333299999</v>
      </c>
      <c r="Y527" s="85"/>
      <c r="Z527" s="88"/>
      <c r="AA527" s="85">
        <v>0</v>
      </c>
      <c r="AB527" s="91">
        <v>0</v>
      </c>
      <c r="AC527" s="86">
        <v>0</v>
      </c>
      <c r="AD527" s="86">
        <v>0</v>
      </c>
      <c r="AE527" s="86">
        <v>0</v>
      </c>
      <c r="AF527" s="88">
        <v>0</v>
      </c>
      <c r="AG527" s="85">
        <v>0</v>
      </c>
      <c r="AH527" s="86">
        <v>1.4603E-2</v>
      </c>
      <c r="AI527" s="88">
        <v>2.8663832617000002E-8</v>
      </c>
      <c r="AJ527" s="150">
        <v>1.87</v>
      </c>
      <c r="AK527" s="151">
        <v>1</v>
      </c>
    </row>
    <row r="528" spans="1:37" x14ac:dyDescent="0.2">
      <c r="A528" s="149" t="s">
        <v>1388</v>
      </c>
      <c r="B528" s="66" t="s">
        <v>1389</v>
      </c>
      <c r="C528" s="67">
        <v>45</v>
      </c>
      <c r="D528" s="84" t="s">
        <v>339</v>
      </c>
      <c r="E528" s="85">
        <v>91.584926269797904</v>
      </c>
      <c r="F528" s="91">
        <v>91.058438012015301</v>
      </c>
      <c r="G528" s="86">
        <v>22.4664117968323</v>
      </c>
      <c r="H528" s="86">
        <v>22.374658656471901</v>
      </c>
      <c r="I528" s="86">
        <v>1.0900000000000001</v>
      </c>
      <c r="J528" s="86">
        <v>4.17</v>
      </c>
      <c r="K528" s="87">
        <v>0</v>
      </c>
      <c r="L528" s="85">
        <v>3.7453497834299998E-8</v>
      </c>
      <c r="M528" s="86">
        <v>0</v>
      </c>
      <c r="N528" s="86">
        <v>84.321948825484597</v>
      </c>
      <c r="O528" s="86">
        <v>11.999034282955099</v>
      </c>
      <c r="P528" s="86">
        <v>0.22</v>
      </c>
      <c r="Q528" s="88">
        <v>0.26700000000000002</v>
      </c>
      <c r="R528" s="85">
        <v>0</v>
      </c>
      <c r="S528" s="86">
        <v>0</v>
      </c>
      <c r="T528" s="86">
        <v>0.45</v>
      </c>
      <c r="U528" s="88">
        <v>0</v>
      </c>
      <c r="V528" s="89">
        <v>4.63</v>
      </c>
      <c r="W528" s="85">
        <v>43.293843890720197</v>
      </c>
      <c r="X528" s="88">
        <v>44.5</v>
      </c>
      <c r="Y528" s="85">
        <v>100</v>
      </c>
      <c r="Z528" s="88"/>
      <c r="AA528" s="85">
        <v>0</v>
      </c>
      <c r="AB528" s="91">
        <v>0</v>
      </c>
      <c r="AC528" s="86">
        <v>0</v>
      </c>
      <c r="AD528" s="86">
        <v>0</v>
      </c>
      <c r="AE528" s="86">
        <v>0</v>
      </c>
      <c r="AF528" s="88">
        <v>0</v>
      </c>
      <c r="AG528" s="85">
        <v>0</v>
      </c>
      <c r="AH528" s="86">
        <v>1.1675E-2</v>
      </c>
      <c r="AI528" s="88">
        <v>1.37375951781E-8</v>
      </c>
      <c r="AJ528" s="150">
        <v>1.98</v>
      </c>
      <c r="AK528" s="151">
        <v>6</v>
      </c>
    </row>
    <row r="529" spans="1:37" x14ac:dyDescent="0.2">
      <c r="A529" s="149" t="s">
        <v>1390</v>
      </c>
      <c r="B529" s="66" t="s">
        <v>1391</v>
      </c>
      <c r="C529" s="67">
        <v>45</v>
      </c>
      <c r="D529" s="84" t="s">
        <v>339</v>
      </c>
      <c r="E529" s="85">
        <v>92.680474281803797</v>
      </c>
      <c r="F529" s="91">
        <v>92.214711674091902</v>
      </c>
      <c r="G529" s="86">
        <v>25.582726980713101</v>
      </c>
      <c r="H529" s="86">
        <v>25.509406030473599</v>
      </c>
      <c r="I529" s="86">
        <v>1.2</v>
      </c>
      <c r="J529" s="86">
        <v>3.57</v>
      </c>
      <c r="K529" s="87">
        <v>0</v>
      </c>
      <c r="L529" s="85">
        <v>5.5665303561600003E-9</v>
      </c>
      <c r="M529" s="86">
        <v>0</v>
      </c>
      <c r="N529" s="86">
        <v>86.227428645395094</v>
      </c>
      <c r="O529" s="86">
        <v>24.091713158252801</v>
      </c>
      <c r="P529" s="86">
        <v>0.16800000000000001</v>
      </c>
      <c r="Q529" s="88">
        <v>0.40350000000000003</v>
      </c>
      <c r="R529" s="85">
        <v>0</v>
      </c>
      <c r="S529" s="86">
        <v>0</v>
      </c>
      <c r="T529" s="86">
        <v>0.48</v>
      </c>
      <c r="U529" s="88">
        <v>4.6087454436266599E-2</v>
      </c>
      <c r="V529" s="89">
        <v>4.7300000000000004</v>
      </c>
      <c r="W529" s="85">
        <v>42.491301341483499</v>
      </c>
      <c r="X529" s="88">
        <v>43.9666666667</v>
      </c>
      <c r="Y529" s="85">
        <v>100</v>
      </c>
      <c r="Z529" s="88"/>
      <c r="AA529" s="85">
        <v>0</v>
      </c>
      <c r="AB529" s="91">
        <v>0</v>
      </c>
      <c r="AC529" s="86">
        <v>0</v>
      </c>
      <c r="AD529" s="86">
        <v>0</v>
      </c>
      <c r="AE529" s="86">
        <v>0</v>
      </c>
      <c r="AF529" s="88">
        <v>0.18380037750200001</v>
      </c>
      <c r="AG529" s="85">
        <v>0</v>
      </c>
      <c r="AH529" s="86">
        <v>3.2023000000000003E-2</v>
      </c>
      <c r="AI529" s="88">
        <v>3.1577824853899999E-8</v>
      </c>
      <c r="AJ529" s="150">
        <v>1.89</v>
      </c>
      <c r="AK529" s="151">
        <v>4</v>
      </c>
    </row>
    <row r="530" spans="1:37" x14ac:dyDescent="0.2">
      <c r="A530" s="149" t="s">
        <v>1392</v>
      </c>
      <c r="B530" s="66" t="s">
        <v>1393</v>
      </c>
      <c r="C530" s="67">
        <v>45</v>
      </c>
      <c r="D530" s="84" t="s">
        <v>339</v>
      </c>
      <c r="E530" s="85">
        <v>88.438244356103993</v>
      </c>
      <c r="F530" s="91">
        <v>88.084611695079204</v>
      </c>
      <c r="G530" s="86">
        <v>26.621629311676401</v>
      </c>
      <c r="H530" s="86">
        <v>26.600492646879498</v>
      </c>
      <c r="I530" s="86">
        <v>1.61</v>
      </c>
      <c r="J530" s="86">
        <v>5.36</v>
      </c>
      <c r="K530" s="87">
        <v>0</v>
      </c>
      <c r="L530" s="85">
        <v>1.0688165574599999E-8</v>
      </c>
      <c r="M530" s="86">
        <v>0</v>
      </c>
      <c r="N530" s="86">
        <v>84.373211700945902</v>
      </c>
      <c r="O530" s="86">
        <v>20.130121601734999</v>
      </c>
      <c r="P530" s="86">
        <v>0.23799999999999999</v>
      </c>
      <c r="Q530" s="88">
        <v>0.59619999999999995</v>
      </c>
      <c r="R530" s="85">
        <v>0</v>
      </c>
      <c r="S530" s="86">
        <v>0</v>
      </c>
      <c r="T530" s="86">
        <v>0.68</v>
      </c>
      <c r="U530" s="88">
        <v>8.1294864603402995E-4</v>
      </c>
      <c r="V530" s="89">
        <v>4.66</v>
      </c>
      <c r="W530" s="85">
        <v>35.973520422214897</v>
      </c>
      <c r="X530" s="88">
        <v>35</v>
      </c>
      <c r="Y530" s="85"/>
      <c r="Z530" s="88"/>
      <c r="AA530" s="85">
        <v>0</v>
      </c>
      <c r="AB530" s="91">
        <v>0</v>
      </c>
      <c r="AC530" s="86">
        <v>0</v>
      </c>
      <c r="AD530" s="86">
        <v>0</v>
      </c>
      <c r="AE530" s="86">
        <v>0</v>
      </c>
      <c r="AF530" s="88">
        <v>7.3853977736900003</v>
      </c>
      <c r="AG530" s="85">
        <v>0</v>
      </c>
      <c r="AH530" s="86">
        <v>4.1480999999999997E-2</v>
      </c>
      <c r="AI530" s="88">
        <v>3.5238010936999999E-2</v>
      </c>
      <c r="AJ530" s="150">
        <v>1.9</v>
      </c>
      <c r="AK530" s="151">
        <v>3</v>
      </c>
    </row>
    <row r="531" spans="1:37" x14ac:dyDescent="0.2">
      <c r="A531" s="149" t="s">
        <v>1394</v>
      </c>
      <c r="B531" s="66" t="s">
        <v>1395</v>
      </c>
      <c r="C531" s="67">
        <v>45</v>
      </c>
      <c r="D531" s="84" t="s">
        <v>339</v>
      </c>
      <c r="E531" s="85">
        <v>89.132097675786994</v>
      </c>
      <c r="F531" s="91">
        <v>88.527213886437195</v>
      </c>
      <c r="G531" s="86">
        <v>25.708737864077701</v>
      </c>
      <c r="H531" s="86">
        <v>25.523977640482499</v>
      </c>
      <c r="I531" s="86">
        <v>3.61</v>
      </c>
      <c r="J531" s="86">
        <v>8.27</v>
      </c>
      <c r="K531" s="87">
        <v>0</v>
      </c>
      <c r="L531" s="85">
        <v>0.57999991217299995</v>
      </c>
      <c r="M531" s="86">
        <v>0</v>
      </c>
      <c r="N531" s="86">
        <v>86.677072702167294</v>
      </c>
      <c r="O531" s="86">
        <v>21.711949987977899</v>
      </c>
      <c r="P531" s="86">
        <v>0.23699999999999999</v>
      </c>
      <c r="Q531" s="88">
        <v>0.64070000000000005</v>
      </c>
      <c r="R531" s="85">
        <v>0</v>
      </c>
      <c r="S531" s="86">
        <v>0</v>
      </c>
      <c r="T531" s="86">
        <v>0.87</v>
      </c>
      <c r="U531" s="88">
        <v>1.1768167107972899E-2</v>
      </c>
      <c r="V531" s="89">
        <v>4.63</v>
      </c>
      <c r="W531" s="85">
        <v>47.610810313959497</v>
      </c>
      <c r="X531" s="88">
        <v>42.433333333299998</v>
      </c>
      <c r="Y531" s="85"/>
      <c r="Z531" s="88"/>
      <c r="AA531" s="85">
        <v>0</v>
      </c>
      <c r="AB531" s="91">
        <v>0</v>
      </c>
      <c r="AC531" s="86">
        <v>0</v>
      </c>
      <c r="AD531" s="86">
        <v>0</v>
      </c>
      <c r="AE531" s="86">
        <v>0</v>
      </c>
      <c r="AF531" s="88">
        <v>1.5294318875800001E-9</v>
      </c>
      <c r="AG531" s="85">
        <v>2.3862980004499998E-11</v>
      </c>
      <c r="AH531" s="86">
        <v>4.2306000000000003E-2</v>
      </c>
      <c r="AI531" s="88">
        <v>7.2632995887499996E-2</v>
      </c>
      <c r="AJ531" s="150">
        <v>1.83</v>
      </c>
      <c r="AK531" s="151">
        <v>13</v>
      </c>
    </row>
    <row r="532" spans="1:37" x14ac:dyDescent="0.2">
      <c r="A532" s="149" t="s">
        <v>1396</v>
      </c>
      <c r="B532" s="66" t="s">
        <v>1397</v>
      </c>
      <c r="C532" s="67">
        <v>45</v>
      </c>
      <c r="D532" s="84" t="s">
        <v>339</v>
      </c>
      <c r="E532" s="85">
        <v>75.132270884348301</v>
      </c>
      <c r="F532" s="91">
        <v>74.909076311669494</v>
      </c>
      <c r="G532" s="86">
        <v>21.095901409016101</v>
      </c>
      <c r="H532" s="86">
        <v>21.0493356348601</v>
      </c>
      <c r="I532" s="86">
        <v>13.2</v>
      </c>
      <c r="J532" s="86">
        <v>20.399999999999999</v>
      </c>
      <c r="K532" s="87">
        <v>0</v>
      </c>
      <c r="L532" s="85">
        <v>1.8461704324899999E-8</v>
      </c>
      <c r="M532" s="86">
        <v>6.5570554722612501E-4</v>
      </c>
      <c r="N532" s="86">
        <v>73.002862030663493</v>
      </c>
      <c r="O532" s="86">
        <v>3.4658187599364099</v>
      </c>
      <c r="P532" s="86">
        <v>0.69199999999999995</v>
      </c>
      <c r="Q532" s="88">
        <v>0.90990000000000004</v>
      </c>
      <c r="R532" s="85">
        <v>2.1867483052700601E-2</v>
      </c>
      <c r="S532" s="86">
        <v>0</v>
      </c>
      <c r="T532" s="86">
        <v>1.39</v>
      </c>
      <c r="U532" s="88">
        <v>3.1311468829031401E-2</v>
      </c>
      <c r="V532" s="89">
        <v>4.43</v>
      </c>
      <c r="W532" s="85">
        <v>47.842990679266599</v>
      </c>
      <c r="X532" s="88">
        <v>54.8</v>
      </c>
      <c r="Y532" s="85"/>
      <c r="Z532" s="88"/>
      <c r="AA532" s="85">
        <v>0</v>
      </c>
      <c r="AB532" s="91">
        <v>0</v>
      </c>
      <c r="AC532" s="86">
        <v>0</v>
      </c>
      <c r="AD532" s="86">
        <v>0</v>
      </c>
      <c r="AE532" s="86">
        <v>0</v>
      </c>
      <c r="AF532" s="88">
        <v>2.5865898061300001E-6</v>
      </c>
      <c r="AG532" s="85">
        <v>1.1249996439599999E-3</v>
      </c>
      <c r="AH532" s="86">
        <v>0.152063</v>
      </c>
      <c r="AI532" s="88">
        <v>6.8295000012499996E-2</v>
      </c>
      <c r="AJ532" s="150">
        <v>2.2400000000000002</v>
      </c>
      <c r="AK532" s="151">
        <v>14</v>
      </c>
    </row>
    <row r="533" spans="1:37" x14ac:dyDescent="0.2">
      <c r="A533" s="149" t="s">
        <v>1398</v>
      </c>
      <c r="B533" s="66" t="s">
        <v>1399</v>
      </c>
      <c r="C533" s="67">
        <v>45</v>
      </c>
      <c r="D533" s="84" t="s">
        <v>339</v>
      </c>
      <c r="E533" s="85">
        <v>91.041305337816198</v>
      </c>
      <c r="F533" s="91">
        <v>90.765161277820297</v>
      </c>
      <c r="G533" s="86">
        <v>26.022459716879698</v>
      </c>
      <c r="H533" s="86">
        <v>25.957541639617499</v>
      </c>
      <c r="I533" s="86">
        <v>8.74</v>
      </c>
      <c r="J533" s="86">
        <v>8.77</v>
      </c>
      <c r="K533" s="87">
        <v>0</v>
      </c>
      <c r="L533" s="85">
        <v>3.9999990859899998E-2</v>
      </c>
      <c r="M533" s="86">
        <v>1.7784252189384201E-3</v>
      </c>
      <c r="N533" s="86">
        <v>86.863340478865098</v>
      </c>
      <c r="O533" s="86">
        <v>9.7320940404592697</v>
      </c>
      <c r="P533" s="86">
        <v>0.20100000000000001</v>
      </c>
      <c r="Q533" s="88">
        <v>1.3027</v>
      </c>
      <c r="R533" s="85">
        <v>1.73520735727919E-2</v>
      </c>
      <c r="S533" s="86">
        <v>0</v>
      </c>
      <c r="T533" s="86">
        <v>1.41</v>
      </c>
      <c r="U533" s="88">
        <v>5.6682201788638399E-2</v>
      </c>
      <c r="V533" s="89">
        <v>4.6900000000000004</v>
      </c>
      <c r="W533" s="85">
        <v>43.5623737331331</v>
      </c>
      <c r="X533" s="88">
        <v>45.666666666700003</v>
      </c>
      <c r="Y533" s="85"/>
      <c r="Z533" s="88"/>
      <c r="AA533" s="85">
        <v>0</v>
      </c>
      <c r="AB533" s="91">
        <v>0</v>
      </c>
      <c r="AC533" s="86">
        <v>0</v>
      </c>
      <c r="AD533" s="86">
        <v>0</v>
      </c>
      <c r="AE533" s="86">
        <v>0</v>
      </c>
      <c r="AF533" s="88">
        <v>0.404102294355</v>
      </c>
      <c r="AG533" s="85">
        <v>2.58161365471E-11</v>
      </c>
      <c r="AH533" s="86">
        <v>0.10903500000000001</v>
      </c>
      <c r="AI533" s="88">
        <v>0.17303800892000001</v>
      </c>
      <c r="AJ533" s="150">
        <v>2.19</v>
      </c>
      <c r="AK533" s="151">
        <v>22</v>
      </c>
    </row>
    <row r="534" spans="1:37" x14ac:dyDescent="0.2">
      <c r="A534" s="149" t="s">
        <v>1400</v>
      </c>
      <c r="B534" s="66" t="s">
        <v>1401</v>
      </c>
      <c r="C534" s="67">
        <v>45</v>
      </c>
      <c r="D534" s="84" t="s">
        <v>339</v>
      </c>
      <c r="E534" s="85">
        <v>93.793546021268796</v>
      </c>
      <c r="F534" s="91">
        <v>93.516018268493497</v>
      </c>
      <c r="G534" s="86">
        <v>23.7590425709238</v>
      </c>
      <c r="H534" s="86">
        <v>23.707370737073699</v>
      </c>
      <c r="I534" s="86">
        <v>2.6</v>
      </c>
      <c r="J534" s="86">
        <v>4.3099999999999996</v>
      </c>
      <c r="K534" s="87">
        <v>0</v>
      </c>
      <c r="L534" s="85">
        <v>5.99999880005E-2</v>
      </c>
      <c r="M534" s="86">
        <v>0</v>
      </c>
      <c r="N534" s="86">
        <v>89.343159466333304</v>
      </c>
      <c r="O534" s="86">
        <v>9.3106995884773696</v>
      </c>
      <c r="P534" s="86">
        <v>0.2</v>
      </c>
      <c r="Q534" s="88">
        <v>1.0833999999999999</v>
      </c>
      <c r="R534" s="85">
        <v>0</v>
      </c>
      <c r="S534" s="86">
        <v>0</v>
      </c>
      <c r="T534" s="86">
        <v>1.24</v>
      </c>
      <c r="U534" s="88">
        <v>1.2501250125012501E-2</v>
      </c>
      <c r="V534" s="89">
        <v>4.67</v>
      </c>
      <c r="W534" s="85">
        <v>47.032964016085899</v>
      </c>
      <c r="X534" s="88">
        <v>51.1</v>
      </c>
      <c r="Y534" s="85"/>
      <c r="Z534" s="88"/>
      <c r="AA534" s="85">
        <v>0</v>
      </c>
      <c r="AB534" s="91">
        <v>0</v>
      </c>
      <c r="AC534" s="86">
        <v>0</v>
      </c>
      <c r="AD534" s="86">
        <v>0</v>
      </c>
      <c r="AE534" s="86">
        <v>0</v>
      </c>
      <c r="AF534" s="88">
        <v>1.10818774155E-7</v>
      </c>
      <c r="AG534" s="85">
        <v>6.5000030652499997E-11</v>
      </c>
      <c r="AH534" s="86">
        <v>3.0197000000000002E-2</v>
      </c>
      <c r="AI534" s="88">
        <v>2.53290196975E-2</v>
      </c>
      <c r="AJ534" s="150">
        <v>2.1800000000000002</v>
      </c>
      <c r="AK534" s="151">
        <v>19</v>
      </c>
    </row>
    <row r="535" spans="1:37" x14ac:dyDescent="0.2">
      <c r="A535" s="149" t="s">
        <v>1402</v>
      </c>
      <c r="B535" s="66" t="s">
        <v>1403</v>
      </c>
      <c r="C535" s="67">
        <v>45</v>
      </c>
      <c r="D535" s="84" t="s">
        <v>339</v>
      </c>
      <c r="E535" s="85">
        <v>90.128597304792905</v>
      </c>
      <c r="F535" s="91">
        <v>89.820444791846697</v>
      </c>
      <c r="G535" s="86">
        <v>26.699536268047598</v>
      </c>
      <c r="H535" s="86">
        <v>26.622122344063602</v>
      </c>
      <c r="I535" s="86">
        <v>3.72</v>
      </c>
      <c r="J535" s="86">
        <v>9.01</v>
      </c>
      <c r="K535" s="87">
        <v>0</v>
      </c>
      <c r="L535" s="85">
        <v>8.3206150292099992E-9</v>
      </c>
      <c r="M535" s="86">
        <v>1.9814212890706501E-4</v>
      </c>
      <c r="N535" s="86">
        <v>85.364448949502403</v>
      </c>
      <c r="O535" s="86">
        <v>16.378381803206</v>
      </c>
      <c r="P535" s="86">
        <v>0.19400000000000001</v>
      </c>
      <c r="Q535" s="88">
        <v>0.70150000000000001</v>
      </c>
      <c r="R535" s="85">
        <v>1.0620220900594699E-2</v>
      </c>
      <c r="S535" s="86">
        <v>0</v>
      </c>
      <c r="T535" s="86">
        <v>0.97</v>
      </c>
      <c r="U535" s="88">
        <v>2.1044561859737999E-2</v>
      </c>
      <c r="V535" s="89">
        <v>4.5999999999999996</v>
      </c>
      <c r="W535" s="85">
        <v>40.490459042253498</v>
      </c>
      <c r="X535" s="88">
        <v>46.766666666699997</v>
      </c>
      <c r="Y535" s="85"/>
      <c r="Z535" s="88"/>
      <c r="AA535" s="85">
        <v>0</v>
      </c>
      <c r="AB535" s="91">
        <v>0</v>
      </c>
      <c r="AC535" s="86">
        <v>0</v>
      </c>
      <c r="AD535" s="86">
        <v>0</v>
      </c>
      <c r="AE535" s="86">
        <v>0</v>
      </c>
      <c r="AF535" s="88">
        <v>0.65910055220099995</v>
      </c>
      <c r="AG535" s="85">
        <v>0</v>
      </c>
      <c r="AH535" s="86">
        <v>7.8371999999999997E-2</v>
      </c>
      <c r="AI535" s="88">
        <v>5.6046018960100003E-2</v>
      </c>
      <c r="AJ535" s="150">
        <v>1.91</v>
      </c>
      <c r="AK535" s="151">
        <v>9</v>
      </c>
    </row>
    <row r="536" spans="1:37" x14ac:dyDescent="0.2">
      <c r="A536" s="149" t="s">
        <v>1404</v>
      </c>
      <c r="B536" s="66" t="s">
        <v>1405</v>
      </c>
      <c r="C536" s="67">
        <v>45</v>
      </c>
      <c r="D536" s="84" t="s">
        <v>339</v>
      </c>
      <c r="E536" s="85">
        <v>86.896200690783502</v>
      </c>
      <c r="F536" s="91">
        <v>86.378476640610799</v>
      </c>
      <c r="G536" s="86">
        <v>27.5760770768951</v>
      </c>
      <c r="H536" s="86">
        <v>27.429921832394101</v>
      </c>
      <c r="I536" s="86">
        <v>26.32</v>
      </c>
      <c r="J536" s="86">
        <v>61.56</v>
      </c>
      <c r="K536" s="87">
        <v>0</v>
      </c>
      <c r="L536" s="85">
        <v>2.0000000485700001E-2</v>
      </c>
      <c r="M536" s="86">
        <v>1.34138666203939E-4</v>
      </c>
      <c r="N536" s="86">
        <v>84.039987755802898</v>
      </c>
      <c r="O536" s="86">
        <v>19.0889120129495</v>
      </c>
      <c r="P536" s="86">
        <v>0.68899999999999995</v>
      </c>
      <c r="Q536" s="88">
        <v>1.1069</v>
      </c>
      <c r="R536" s="85">
        <v>9.11493938565309E-3</v>
      </c>
      <c r="S536" s="86">
        <v>0</v>
      </c>
      <c r="T536" s="86">
        <v>1.28</v>
      </c>
      <c r="U536" s="88">
        <v>8.7256862388656597E-3</v>
      </c>
      <c r="V536" s="89">
        <v>4.33</v>
      </c>
      <c r="W536" s="85">
        <v>34.750805665631503</v>
      </c>
      <c r="X536" s="88">
        <v>43.933333333299998</v>
      </c>
      <c r="Y536" s="85"/>
      <c r="Z536" s="88"/>
      <c r="AA536" s="85">
        <v>0.01</v>
      </c>
      <c r="AB536" s="91">
        <v>0</v>
      </c>
      <c r="AC536" s="86">
        <v>0.01</v>
      </c>
      <c r="AD536" s="86">
        <v>0</v>
      </c>
      <c r="AE536" s="86">
        <v>0</v>
      </c>
      <c r="AF536" s="88">
        <v>3.9905500609399998E-8</v>
      </c>
      <c r="AG536" s="85">
        <v>0</v>
      </c>
      <c r="AH536" s="86">
        <v>0.53440600000000005</v>
      </c>
      <c r="AI536" s="88">
        <v>0.14989500614199999</v>
      </c>
      <c r="AJ536" s="150">
        <v>1.73</v>
      </c>
      <c r="AK536" s="151">
        <v>5</v>
      </c>
    </row>
    <row r="537" spans="1:37" x14ac:dyDescent="0.2">
      <c r="A537" s="149" t="s">
        <v>1406</v>
      </c>
      <c r="B537" s="66" t="s">
        <v>1407</v>
      </c>
      <c r="C537" s="67">
        <v>45</v>
      </c>
      <c r="D537" s="84" t="s">
        <v>339</v>
      </c>
      <c r="E537" s="85">
        <v>85.720167574188594</v>
      </c>
      <c r="F537" s="91">
        <v>85.662525347140004</v>
      </c>
      <c r="G537" s="86">
        <v>29.389301190929601</v>
      </c>
      <c r="H537" s="86">
        <v>29.3738613086844</v>
      </c>
      <c r="I537" s="86">
        <v>4.8600000000000003</v>
      </c>
      <c r="J537" s="86">
        <v>12.17</v>
      </c>
      <c r="K537" s="87">
        <v>0</v>
      </c>
      <c r="L537" s="85">
        <v>1.0000001524099999E-2</v>
      </c>
      <c r="M537" s="86">
        <v>0</v>
      </c>
      <c r="N537" s="86">
        <v>80.547338808100406</v>
      </c>
      <c r="O537" s="86">
        <v>29.575289575289599</v>
      </c>
      <c r="P537" s="86">
        <v>0.40699999999999997</v>
      </c>
      <c r="Q537" s="88">
        <v>0.57179999999999997</v>
      </c>
      <c r="R537" s="85">
        <v>0</v>
      </c>
      <c r="S537" s="86">
        <v>0</v>
      </c>
      <c r="T537" s="86">
        <v>0.59</v>
      </c>
      <c r="U537" s="88">
        <v>2.0586509660219699E-3</v>
      </c>
      <c r="V537" s="89">
        <v>4.5</v>
      </c>
      <c r="W537" s="85">
        <v>28.351916854621699</v>
      </c>
      <c r="X537" s="88">
        <v>33.066666666700002</v>
      </c>
      <c r="Y537" s="85"/>
      <c r="Z537" s="88"/>
      <c r="AA537" s="85">
        <v>0</v>
      </c>
      <c r="AB537" s="91">
        <v>0</v>
      </c>
      <c r="AC537" s="86">
        <v>0</v>
      </c>
      <c r="AD537" s="86">
        <v>0</v>
      </c>
      <c r="AE537" s="86">
        <v>0</v>
      </c>
      <c r="AF537" s="88">
        <v>0</v>
      </c>
      <c r="AG537" s="85">
        <v>0</v>
      </c>
      <c r="AH537" s="86">
        <v>7.7379000000000003E-2</v>
      </c>
      <c r="AI537" s="88">
        <v>2.48280007176E-2</v>
      </c>
      <c r="AJ537" s="150">
        <v>1.83</v>
      </c>
      <c r="AK537" s="151">
        <v>2</v>
      </c>
    </row>
    <row r="538" spans="1:37" x14ac:dyDescent="0.2">
      <c r="A538" s="149" t="s">
        <v>1408</v>
      </c>
      <c r="B538" s="66" t="s">
        <v>1409</v>
      </c>
      <c r="C538" s="67">
        <v>45</v>
      </c>
      <c r="D538" s="84" t="s">
        <v>339</v>
      </c>
      <c r="E538" s="85">
        <v>89.058998777755093</v>
      </c>
      <c r="F538" s="91">
        <v>88.715242411896497</v>
      </c>
      <c r="G538" s="86">
        <v>30.927250967610501</v>
      </c>
      <c r="H538" s="86">
        <v>30.848314320635598</v>
      </c>
      <c r="I538" s="86">
        <v>9.4499999999999993</v>
      </c>
      <c r="J538" s="86">
        <v>16.579999999999998</v>
      </c>
      <c r="K538" s="87">
        <v>0</v>
      </c>
      <c r="L538" s="85">
        <v>4.00000024173E-2</v>
      </c>
      <c r="M538" s="86">
        <v>8.8619798693518497E-4</v>
      </c>
      <c r="N538" s="86">
        <v>81.7674875955001</v>
      </c>
      <c r="O538" s="86">
        <v>42.502160760587699</v>
      </c>
      <c r="P538" s="86">
        <v>0.73399999999999999</v>
      </c>
      <c r="Q538" s="88">
        <v>0.62239999999999995</v>
      </c>
      <c r="R538" s="85">
        <v>1.4075585896262901E-2</v>
      </c>
      <c r="S538" s="86">
        <v>0</v>
      </c>
      <c r="T538" s="86">
        <v>0.87</v>
      </c>
      <c r="U538" s="88">
        <v>2.8009777958851099E-2</v>
      </c>
      <c r="V538" s="89">
        <v>4.57</v>
      </c>
      <c r="W538" s="85">
        <v>30.605956715781598</v>
      </c>
      <c r="X538" s="88">
        <v>29.666666666699999</v>
      </c>
      <c r="Y538" s="85"/>
      <c r="Z538" s="88"/>
      <c r="AA538" s="85">
        <v>0</v>
      </c>
      <c r="AB538" s="91">
        <v>0</v>
      </c>
      <c r="AC538" s="86">
        <v>0</v>
      </c>
      <c r="AD538" s="86">
        <v>0</v>
      </c>
      <c r="AE538" s="86">
        <v>0</v>
      </c>
      <c r="AF538" s="88">
        <v>0</v>
      </c>
      <c r="AG538" s="85">
        <v>0</v>
      </c>
      <c r="AH538" s="86">
        <v>0.161079</v>
      </c>
      <c r="AI538" s="88">
        <v>0.10818896801400001</v>
      </c>
      <c r="AJ538" s="150">
        <v>2.06</v>
      </c>
      <c r="AK538" s="151">
        <v>4</v>
      </c>
    </row>
    <row r="539" spans="1:37" x14ac:dyDescent="0.2">
      <c r="A539" s="149" t="s">
        <v>1410</v>
      </c>
      <c r="B539" s="66" t="s">
        <v>1411</v>
      </c>
      <c r="C539" s="67">
        <v>45</v>
      </c>
      <c r="D539" s="84" t="s">
        <v>339</v>
      </c>
      <c r="E539" s="85">
        <v>82.984388046063899</v>
      </c>
      <c r="F539" s="91">
        <v>82.823174798220904</v>
      </c>
      <c r="G539" s="86">
        <v>29.0131333658911</v>
      </c>
      <c r="H539" s="86">
        <v>28.993703756216199</v>
      </c>
      <c r="I539" s="86">
        <v>3.09</v>
      </c>
      <c r="J539" s="86">
        <v>9.01</v>
      </c>
      <c r="K539" s="87">
        <v>0</v>
      </c>
      <c r="L539" s="85">
        <v>6.0000000256800003E-2</v>
      </c>
      <c r="M539" s="86">
        <v>3.1627526108150401E-3</v>
      </c>
      <c r="N539" s="86">
        <v>74.961664841182895</v>
      </c>
      <c r="O539" s="86">
        <v>29.467006135481402</v>
      </c>
      <c r="P539" s="86">
        <v>0.77600000000000002</v>
      </c>
      <c r="Q539" s="88">
        <v>0.5776</v>
      </c>
      <c r="R539" s="85">
        <v>1.88205771643664E-2</v>
      </c>
      <c r="S539" s="86">
        <v>0</v>
      </c>
      <c r="T539" s="86">
        <v>0.68</v>
      </c>
      <c r="U539" s="88">
        <v>2.8881852219439098E-2</v>
      </c>
      <c r="V539" s="89">
        <v>4.5199999999999996</v>
      </c>
      <c r="W539" s="85">
        <v>26.980424526193499</v>
      </c>
      <c r="X539" s="88">
        <v>32.266666666699997</v>
      </c>
      <c r="Y539" s="85"/>
      <c r="Z539" s="88"/>
      <c r="AA539" s="85">
        <v>0</v>
      </c>
      <c r="AB539" s="91">
        <v>0</v>
      </c>
      <c r="AC539" s="86">
        <v>0</v>
      </c>
      <c r="AD539" s="86">
        <v>0</v>
      </c>
      <c r="AE539" s="86">
        <v>0</v>
      </c>
      <c r="AF539" s="88">
        <v>2.6148706140899999E-10</v>
      </c>
      <c r="AG539" s="85">
        <v>0</v>
      </c>
      <c r="AH539" s="86">
        <v>0.112591</v>
      </c>
      <c r="AI539" s="88">
        <v>0.159008971267</v>
      </c>
      <c r="AJ539" s="150">
        <v>2</v>
      </c>
      <c r="AK539" s="151">
        <v>4</v>
      </c>
    </row>
    <row r="540" spans="1:37" x14ac:dyDescent="0.2">
      <c r="A540" s="149" t="s">
        <v>1412</v>
      </c>
      <c r="B540" s="66" t="s">
        <v>1413</v>
      </c>
      <c r="C540" s="67">
        <v>45</v>
      </c>
      <c r="D540" s="84" t="s">
        <v>339</v>
      </c>
      <c r="E540" s="85">
        <v>72.867437426757405</v>
      </c>
      <c r="F540" s="91">
        <v>72.738880240672998</v>
      </c>
      <c r="G540" s="86">
        <v>22.299861822888399</v>
      </c>
      <c r="H540" s="86">
        <v>22.264880275654601</v>
      </c>
      <c r="I540" s="86">
        <v>27.09</v>
      </c>
      <c r="J540" s="86">
        <v>31.24</v>
      </c>
      <c r="K540" s="87">
        <v>0</v>
      </c>
      <c r="L540" s="85">
        <v>9.9713674895599997E-9</v>
      </c>
      <c r="M540" s="86">
        <v>0</v>
      </c>
      <c r="N540" s="86">
        <v>78.013478403695103</v>
      </c>
      <c r="O540" s="86">
        <v>22.310681451995102</v>
      </c>
      <c r="P540" s="86">
        <v>0.996</v>
      </c>
      <c r="Q540" s="88">
        <v>0.46639999999999998</v>
      </c>
      <c r="R540" s="85">
        <v>0</v>
      </c>
      <c r="S540" s="86">
        <v>0</v>
      </c>
      <c r="T540" s="86">
        <v>1.32</v>
      </c>
      <c r="U540" s="88">
        <v>3.1483392510450701E-2</v>
      </c>
      <c r="V540" s="89">
        <v>4.3</v>
      </c>
      <c r="W540" s="85">
        <v>33.346839266310603</v>
      </c>
      <c r="X540" s="88"/>
      <c r="Y540" s="85"/>
      <c r="Z540" s="88">
        <v>100</v>
      </c>
      <c r="AA540" s="85">
        <v>0</v>
      </c>
      <c r="AB540" s="91">
        <v>0</v>
      </c>
      <c r="AC540" s="86">
        <v>0.01</v>
      </c>
      <c r="AD540" s="86">
        <v>0.01</v>
      </c>
      <c r="AE540" s="86">
        <v>0</v>
      </c>
      <c r="AF540" s="88">
        <v>3.73404292033E-10</v>
      </c>
      <c r="AG540" s="85">
        <v>0</v>
      </c>
      <c r="AH540" s="86">
        <v>0.20258100000000001</v>
      </c>
      <c r="AI540" s="88">
        <v>8.4367980864800005E-2</v>
      </c>
      <c r="AJ540" s="150">
        <v>1.91</v>
      </c>
      <c r="AK540" s="151">
        <v>2</v>
      </c>
    </row>
    <row r="541" spans="1:37" x14ac:dyDescent="0.2">
      <c r="A541" s="149" t="s">
        <v>1414</v>
      </c>
      <c r="B541" s="66" t="s">
        <v>1415</v>
      </c>
      <c r="C541" s="67">
        <v>45</v>
      </c>
      <c r="D541" s="84" t="s">
        <v>339</v>
      </c>
      <c r="E541" s="85">
        <v>92.1669725656878</v>
      </c>
      <c r="F541" s="91">
        <v>92.080032843894898</v>
      </c>
      <c r="G541" s="86">
        <v>28.3664992272025</v>
      </c>
      <c r="H541" s="86">
        <v>28.3604617465224</v>
      </c>
      <c r="I541" s="86">
        <v>1.98</v>
      </c>
      <c r="J541" s="86">
        <v>3.77</v>
      </c>
      <c r="K541" s="87">
        <v>0</v>
      </c>
      <c r="L541" s="85">
        <v>8.2935387924199997E-9</v>
      </c>
      <c r="M541" s="86">
        <v>0</v>
      </c>
      <c r="N541" s="86">
        <v>82.486000048908096</v>
      </c>
      <c r="O541" s="86">
        <v>31.480233602875099</v>
      </c>
      <c r="P541" s="86">
        <v>0.17599999999999999</v>
      </c>
      <c r="Q541" s="88">
        <v>0.44269999999999998</v>
      </c>
      <c r="R541" s="85">
        <v>0</v>
      </c>
      <c r="S541" s="86">
        <v>0</v>
      </c>
      <c r="T541" s="86">
        <v>0.5</v>
      </c>
      <c r="U541" s="88">
        <v>4.8299845440494598E-3</v>
      </c>
      <c r="V541" s="89">
        <v>4.6900000000000004</v>
      </c>
      <c r="W541" s="85">
        <v>29.353449468396601</v>
      </c>
      <c r="X541" s="88">
        <v>32.700000000000003</v>
      </c>
      <c r="Y541" s="85"/>
      <c r="Z541" s="88"/>
      <c r="AA541" s="85">
        <v>0</v>
      </c>
      <c r="AB541" s="91">
        <v>0</v>
      </c>
      <c r="AC541" s="86">
        <v>0</v>
      </c>
      <c r="AD541" s="86">
        <v>0</v>
      </c>
      <c r="AE541" s="86">
        <v>0</v>
      </c>
      <c r="AF541" s="88">
        <v>1.4546535109099999E-8</v>
      </c>
      <c r="AG541" s="85">
        <v>0</v>
      </c>
      <c r="AH541" s="86">
        <v>2.0539999999999999E-2</v>
      </c>
      <c r="AI541" s="88">
        <v>1.37281777706E-8</v>
      </c>
      <c r="AJ541" s="150">
        <v>2</v>
      </c>
      <c r="AK541" s="151">
        <v>2</v>
      </c>
    </row>
    <row r="542" spans="1:37" x14ac:dyDescent="0.2">
      <c r="A542" s="149" t="s">
        <v>1416</v>
      </c>
      <c r="B542" s="66" t="s">
        <v>1417</v>
      </c>
      <c r="C542" s="67">
        <v>45</v>
      </c>
      <c r="D542" s="84" t="s">
        <v>339</v>
      </c>
      <c r="E542" s="85">
        <v>65.226186806411803</v>
      </c>
      <c r="F542" s="91">
        <v>65.042193279901397</v>
      </c>
      <c r="G542" s="86">
        <v>19.445514796547499</v>
      </c>
      <c r="H542" s="86">
        <v>19.3684494451295</v>
      </c>
      <c r="I542" s="86">
        <v>55.19</v>
      </c>
      <c r="J542" s="86">
        <v>32.979999999999997</v>
      </c>
      <c r="K542" s="87">
        <v>0</v>
      </c>
      <c r="L542" s="85">
        <v>2.6104564970999999E-8</v>
      </c>
      <c r="M542" s="86">
        <v>1.10740213098898E-3</v>
      </c>
      <c r="N542" s="86">
        <v>81.970096745822303</v>
      </c>
      <c r="O542" s="86">
        <v>15.365677045619099</v>
      </c>
      <c r="P542" s="86">
        <v>0.996</v>
      </c>
      <c r="Q542" s="88">
        <v>0.16059999999999999</v>
      </c>
      <c r="R542" s="85">
        <v>3.3456005352960901E-2</v>
      </c>
      <c r="S542" s="86">
        <v>0</v>
      </c>
      <c r="T542" s="86">
        <v>2.2400000000000002</v>
      </c>
      <c r="U542" s="88">
        <v>0.11270807644882901</v>
      </c>
      <c r="V542" s="89">
        <v>4.51</v>
      </c>
      <c r="W542" s="85">
        <v>31.670317984278402</v>
      </c>
      <c r="X542" s="88"/>
      <c r="Y542" s="85"/>
      <c r="Z542" s="88">
        <v>100</v>
      </c>
      <c r="AA542" s="85">
        <v>0.22</v>
      </c>
      <c r="AB542" s="91">
        <v>0</v>
      </c>
      <c r="AC542" s="86">
        <v>0.14000000000000001</v>
      </c>
      <c r="AD542" s="86">
        <v>0.14000000000000001</v>
      </c>
      <c r="AE542" s="86">
        <v>0</v>
      </c>
      <c r="AF542" s="88">
        <v>1.7300252621899999E-2</v>
      </c>
      <c r="AG542" s="85">
        <v>0</v>
      </c>
      <c r="AH542" s="86">
        <v>0.17086899999999999</v>
      </c>
      <c r="AI542" s="88">
        <v>4.8901054830300002E-2</v>
      </c>
      <c r="AJ542" s="150">
        <v>1.73</v>
      </c>
      <c r="AK542" s="151">
        <v>0</v>
      </c>
    </row>
    <row r="543" spans="1:37" x14ac:dyDescent="0.2">
      <c r="A543" s="149" t="s">
        <v>1418</v>
      </c>
      <c r="B543" s="66" t="s">
        <v>1419</v>
      </c>
      <c r="C543" s="67">
        <v>45</v>
      </c>
      <c r="D543" s="84" t="s">
        <v>339</v>
      </c>
      <c r="E543" s="85">
        <v>88.214860281384205</v>
      </c>
      <c r="F543" s="91">
        <v>87.576468659377596</v>
      </c>
      <c r="G543" s="86">
        <v>28.857760608265298</v>
      </c>
      <c r="H543" s="86">
        <v>28.691758292430499</v>
      </c>
      <c r="I543" s="86">
        <v>9.61</v>
      </c>
      <c r="J543" s="86">
        <v>11.31</v>
      </c>
      <c r="K543" s="87">
        <v>0</v>
      </c>
      <c r="L543" s="85">
        <v>6.9999999991399997E-2</v>
      </c>
      <c r="M543" s="86">
        <v>0</v>
      </c>
      <c r="N543" s="86">
        <v>88.158294950899403</v>
      </c>
      <c r="O543" s="86">
        <v>3.4551894673527999</v>
      </c>
      <c r="P543" s="86">
        <v>0.22800000000000001</v>
      </c>
      <c r="Q543" s="88">
        <v>0.94499999999999995</v>
      </c>
      <c r="R543" s="85">
        <v>0</v>
      </c>
      <c r="S543" s="86">
        <v>0</v>
      </c>
      <c r="T543" s="86">
        <v>1.21</v>
      </c>
      <c r="U543" s="88">
        <v>1.4345879146215299E-2</v>
      </c>
      <c r="V543" s="89">
        <v>4.51</v>
      </c>
      <c r="W543" s="85">
        <v>31.747531028045699</v>
      </c>
      <c r="X543" s="88"/>
      <c r="Y543" s="85">
        <v>100</v>
      </c>
      <c r="Z543" s="88">
        <v>100</v>
      </c>
      <c r="AA543" s="85">
        <v>0</v>
      </c>
      <c r="AB543" s="91">
        <v>0</v>
      </c>
      <c r="AC543" s="86">
        <v>0</v>
      </c>
      <c r="AD543" s="86">
        <v>0</v>
      </c>
      <c r="AE543" s="86">
        <v>0</v>
      </c>
      <c r="AF543" s="88">
        <v>1.9477573210700001E-7</v>
      </c>
      <c r="AG543" s="85">
        <v>1.13827071482E-10</v>
      </c>
      <c r="AH543" s="86">
        <v>7.5656000000000001E-2</v>
      </c>
      <c r="AI543" s="88">
        <v>1.8646143822899999E-8</v>
      </c>
      <c r="AJ543" s="150">
        <v>1.76</v>
      </c>
      <c r="AK543" s="151">
        <v>1</v>
      </c>
    </row>
    <row r="544" spans="1:37" x14ac:dyDescent="0.2">
      <c r="A544" s="149" t="s">
        <v>1420</v>
      </c>
      <c r="B544" s="66" t="s">
        <v>1421</v>
      </c>
      <c r="C544" s="67">
        <v>45</v>
      </c>
      <c r="D544" s="84" t="s">
        <v>339</v>
      </c>
      <c r="E544" s="85">
        <v>76.717864989619201</v>
      </c>
      <c r="F544" s="91">
        <v>76.319767793432902</v>
      </c>
      <c r="G544" s="86">
        <v>21.154582653040698</v>
      </c>
      <c r="H544" s="86">
        <v>20.891536151256801</v>
      </c>
      <c r="I544" s="86">
        <v>11.64</v>
      </c>
      <c r="J544" s="86">
        <v>9.44</v>
      </c>
      <c r="K544" s="87">
        <v>0</v>
      </c>
      <c r="L544" s="85">
        <v>0</v>
      </c>
      <c r="M544" s="86">
        <v>0</v>
      </c>
      <c r="N544" s="86">
        <v>89.452374836397397</v>
      </c>
      <c r="O544" s="86">
        <v>1.8269845619804499</v>
      </c>
      <c r="P544" s="86">
        <v>0.34</v>
      </c>
      <c r="Q544" s="88">
        <v>0.14560000000000001</v>
      </c>
      <c r="R544" s="85">
        <v>0</v>
      </c>
      <c r="S544" s="86">
        <v>0</v>
      </c>
      <c r="T544" s="86">
        <v>1.1499999999999999</v>
      </c>
      <c r="U544" s="88">
        <v>1.9148979057063999E-2</v>
      </c>
      <c r="V544" s="89">
        <v>4.5599999999999996</v>
      </c>
      <c r="W544" s="85">
        <v>35.824487504979302</v>
      </c>
      <c r="X544" s="88"/>
      <c r="Y544" s="85"/>
      <c r="Z544" s="88">
        <v>100</v>
      </c>
      <c r="AA544" s="85">
        <v>0</v>
      </c>
      <c r="AB544" s="91">
        <v>0</v>
      </c>
      <c r="AC544" s="86">
        <v>0</v>
      </c>
      <c r="AD544" s="86">
        <v>0</v>
      </c>
      <c r="AE544" s="86">
        <v>7.0000000000000007E-2</v>
      </c>
      <c r="AF544" s="88">
        <v>1.0460397910900001E-8</v>
      </c>
      <c r="AG544" s="85">
        <v>1.1799353748199999E-11</v>
      </c>
      <c r="AH544" s="86">
        <v>5.6916000000000001E-2</v>
      </c>
      <c r="AI544" s="88">
        <v>1.21707284738E-8</v>
      </c>
      <c r="AJ544" s="150">
        <v>1.8</v>
      </c>
      <c r="AK544" s="151">
        <v>1</v>
      </c>
    </row>
    <row r="545" spans="1:37" x14ac:dyDescent="0.2">
      <c r="A545" s="149" t="s">
        <v>1422</v>
      </c>
      <c r="B545" s="66" t="s">
        <v>1423</v>
      </c>
      <c r="C545" s="67">
        <v>45</v>
      </c>
      <c r="D545" s="84" t="s">
        <v>339</v>
      </c>
      <c r="E545" s="85">
        <v>73.113517590647106</v>
      </c>
      <c r="F545" s="91">
        <v>72.669575992672804</v>
      </c>
      <c r="G545" s="86">
        <v>22.1593664134476</v>
      </c>
      <c r="H545" s="86">
        <v>21.889984375841799</v>
      </c>
      <c r="I545" s="86">
        <v>24.76</v>
      </c>
      <c r="J545" s="86">
        <v>16.71</v>
      </c>
      <c r="K545" s="87">
        <v>0</v>
      </c>
      <c r="L545" s="85">
        <v>2.4518943526999999E-9</v>
      </c>
      <c r="M545" s="86">
        <v>7.4584223978357801E-4</v>
      </c>
      <c r="N545" s="86">
        <v>86.037268084991695</v>
      </c>
      <c r="O545" s="86">
        <v>3.5298719076953202</v>
      </c>
      <c r="P545" s="86">
        <v>0.35099999999999998</v>
      </c>
      <c r="Q545" s="88">
        <v>0.26340000000000002</v>
      </c>
      <c r="R545" s="85">
        <v>5.8668231152830701E-2</v>
      </c>
      <c r="S545" s="86">
        <v>0.1</v>
      </c>
      <c r="T545" s="86">
        <v>1.45</v>
      </c>
      <c r="U545" s="88">
        <v>3.66359571143796E-2</v>
      </c>
      <c r="V545" s="89">
        <v>4.51</v>
      </c>
      <c r="W545" s="85">
        <v>32.333539545841703</v>
      </c>
      <c r="X545" s="88"/>
      <c r="Y545" s="85"/>
      <c r="Z545" s="88">
        <v>100</v>
      </c>
      <c r="AA545" s="85">
        <v>0</v>
      </c>
      <c r="AB545" s="91">
        <v>0</v>
      </c>
      <c r="AC545" s="86">
        <v>0</v>
      </c>
      <c r="AD545" s="86">
        <v>0.01</v>
      </c>
      <c r="AE545" s="86">
        <v>0.49</v>
      </c>
      <c r="AF545" s="88">
        <v>0</v>
      </c>
      <c r="AG545" s="85">
        <v>0</v>
      </c>
      <c r="AH545" s="86">
        <v>7.6440999999999995E-2</v>
      </c>
      <c r="AI545" s="88">
        <v>3.5216001112200003E-2</v>
      </c>
      <c r="AJ545" s="150">
        <v>1.65</v>
      </c>
      <c r="AK545" s="151">
        <v>0</v>
      </c>
    </row>
    <row r="546" spans="1:37" x14ac:dyDescent="0.2">
      <c r="A546" s="149" t="s">
        <v>1424</v>
      </c>
      <c r="B546" s="66" t="s">
        <v>1425</v>
      </c>
      <c r="C546" s="67">
        <v>45</v>
      </c>
      <c r="D546" s="84" t="s">
        <v>339</v>
      </c>
      <c r="E546" s="85">
        <v>39.627542141762603</v>
      </c>
      <c r="F546" s="91">
        <v>38.954832342017099</v>
      </c>
      <c r="G546" s="86">
        <v>13.9373003298616</v>
      </c>
      <c r="H546" s="86">
        <v>13.5554920651412</v>
      </c>
      <c r="I546" s="86">
        <v>34.43</v>
      </c>
      <c r="J546" s="86">
        <v>30.25</v>
      </c>
      <c r="K546" s="87">
        <v>0</v>
      </c>
      <c r="L546" s="85">
        <v>0</v>
      </c>
      <c r="M546" s="86">
        <v>0</v>
      </c>
      <c r="N546" s="86">
        <v>82.072625698324003</v>
      </c>
      <c r="O546" s="86">
        <v>0</v>
      </c>
      <c r="P546" s="86">
        <v>0.373</v>
      </c>
      <c r="Q546" s="88">
        <v>5.7700000000000001E-2</v>
      </c>
      <c r="R546" s="85">
        <v>0</v>
      </c>
      <c r="S546" s="86">
        <v>0.1</v>
      </c>
      <c r="T546" s="86">
        <v>1.66</v>
      </c>
      <c r="U546" s="88">
        <v>7.5322718890418403E-2</v>
      </c>
      <c r="V546" s="89"/>
      <c r="W546" s="85"/>
      <c r="X546" s="88"/>
      <c r="Y546" s="85"/>
      <c r="Z546" s="88">
        <v>100</v>
      </c>
      <c r="AA546" s="85">
        <v>0.12</v>
      </c>
      <c r="AB546" s="91">
        <v>7.0000000000000007E-2</v>
      </c>
      <c r="AC546" s="86">
        <v>0.02</v>
      </c>
      <c r="AD546" s="86">
        <v>0.01</v>
      </c>
      <c r="AE546" s="86">
        <v>0.82</v>
      </c>
      <c r="AF546" s="88">
        <v>0</v>
      </c>
      <c r="AG546" s="85">
        <v>0</v>
      </c>
      <c r="AH546" s="86">
        <v>3.4280999999999999E-2</v>
      </c>
      <c r="AI546" s="88">
        <v>3.5296001032900003E-2</v>
      </c>
      <c r="AJ546" s="150">
        <v>1.76</v>
      </c>
      <c r="AK546" s="151">
        <v>0</v>
      </c>
    </row>
    <row r="547" spans="1:37" x14ac:dyDescent="0.2">
      <c r="A547" s="149" t="s">
        <v>1426</v>
      </c>
      <c r="B547" s="66" t="s">
        <v>1427</v>
      </c>
      <c r="C547" s="67">
        <v>45</v>
      </c>
      <c r="D547" s="84" t="s">
        <v>339</v>
      </c>
      <c r="E547" s="85">
        <v>84.303705404991604</v>
      </c>
      <c r="F547" s="91">
        <v>83.844357678762805</v>
      </c>
      <c r="G547" s="86">
        <v>25.599065992956699</v>
      </c>
      <c r="H547" s="86">
        <v>25.528249885163099</v>
      </c>
      <c r="I547" s="86">
        <v>8.25</v>
      </c>
      <c r="J547" s="86">
        <v>22.64</v>
      </c>
      <c r="K547" s="87">
        <v>0</v>
      </c>
      <c r="L547" s="85">
        <v>1.9999994135100001E-2</v>
      </c>
      <c r="M547" s="86">
        <v>4.4929789562150498E-3</v>
      </c>
      <c r="N547" s="86">
        <v>77.358156725514107</v>
      </c>
      <c r="O547" s="86">
        <v>9.1844232182218999</v>
      </c>
      <c r="P547" s="86">
        <v>0.50900000000000001</v>
      </c>
      <c r="Q547" s="88">
        <v>0.78680000000000005</v>
      </c>
      <c r="R547" s="85">
        <v>2.3419203747072601E-2</v>
      </c>
      <c r="S547" s="86">
        <v>0</v>
      </c>
      <c r="T547" s="86">
        <v>0.72</v>
      </c>
      <c r="U547" s="88">
        <v>7.6557954371459201E-3</v>
      </c>
      <c r="V547" s="89">
        <v>4.46</v>
      </c>
      <c r="W547" s="85">
        <v>39.1452826118635</v>
      </c>
      <c r="X547" s="88">
        <v>38.366666666699999</v>
      </c>
      <c r="Y547" s="85">
        <v>100</v>
      </c>
      <c r="Z547" s="88">
        <v>100</v>
      </c>
      <c r="AA547" s="85">
        <v>0</v>
      </c>
      <c r="AB547" s="91">
        <v>0</v>
      </c>
      <c r="AC547" s="86">
        <v>0</v>
      </c>
      <c r="AD547" s="86">
        <v>0</v>
      </c>
      <c r="AE547" s="86">
        <v>0</v>
      </c>
      <c r="AF547" s="88">
        <v>1.12049028971E-7</v>
      </c>
      <c r="AG547" s="85">
        <v>0</v>
      </c>
      <c r="AH547" s="86">
        <v>7.4390999999999999E-2</v>
      </c>
      <c r="AI547" s="88">
        <v>7.0896938644600005E-2</v>
      </c>
      <c r="AJ547" s="150">
        <v>1.75</v>
      </c>
      <c r="AK547" s="151">
        <v>5</v>
      </c>
    </row>
    <row r="548" spans="1:37" x14ac:dyDescent="0.2">
      <c r="A548" s="149" t="s">
        <v>1428</v>
      </c>
      <c r="B548" s="66" t="s">
        <v>1429</v>
      </c>
      <c r="C548" s="67">
        <v>45</v>
      </c>
      <c r="D548" s="84" t="s">
        <v>339</v>
      </c>
      <c r="E548" s="85">
        <v>83.788645451839599</v>
      </c>
      <c r="F548" s="91">
        <v>83.340882326297702</v>
      </c>
      <c r="G548" s="86">
        <v>23.5340934090821</v>
      </c>
      <c r="H548" s="86">
        <v>23.369093991433001</v>
      </c>
      <c r="I548" s="86">
        <v>17.27</v>
      </c>
      <c r="J548" s="86">
        <v>34.81</v>
      </c>
      <c r="K548" s="87">
        <v>0</v>
      </c>
      <c r="L548" s="85">
        <v>4.9999984527699999E-2</v>
      </c>
      <c r="M548" s="86">
        <v>0</v>
      </c>
      <c r="N548" s="86">
        <v>84.697186762745801</v>
      </c>
      <c r="O548" s="86">
        <v>9.1693548387096797</v>
      </c>
      <c r="P548" s="86">
        <v>0.52100000000000002</v>
      </c>
      <c r="Q548" s="88">
        <v>0.53920000000000001</v>
      </c>
      <c r="R548" s="85">
        <v>0</v>
      </c>
      <c r="S548" s="86">
        <v>0</v>
      </c>
      <c r="T548" s="86">
        <v>0.83</v>
      </c>
      <c r="U548" s="88">
        <v>7.7646784776053699E-3</v>
      </c>
      <c r="V548" s="89">
        <v>4.53</v>
      </c>
      <c r="W548" s="85">
        <v>34.657365501693299</v>
      </c>
      <c r="X548" s="88"/>
      <c r="Y548" s="85"/>
      <c r="Z548" s="88">
        <v>100</v>
      </c>
      <c r="AA548" s="85">
        <v>0</v>
      </c>
      <c r="AB548" s="91">
        <v>0</v>
      </c>
      <c r="AC548" s="86">
        <v>0</v>
      </c>
      <c r="AD548" s="86">
        <v>0</v>
      </c>
      <c r="AE548" s="86">
        <v>0</v>
      </c>
      <c r="AF548" s="88">
        <v>7.1721210110999999E-7</v>
      </c>
      <c r="AG548" s="85">
        <v>0</v>
      </c>
      <c r="AH548" s="86">
        <v>0.32115100000000002</v>
      </c>
      <c r="AI548" s="88">
        <v>0.130325996035</v>
      </c>
      <c r="AJ548" s="150">
        <v>1.72</v>
      </c>
      <c r="AK548" s="151">
        <v>1</v>
      </c>
    </row>
    <row r="549" spans="1:37" x14ac:dyDescent="0.2">
      <c r="A549" s="149" t="s">
        <v>1430</v>
      </c>
      <c r="B549" s="66" t="s">
        <v>1431</v>
      </c>
      <c r="C549" s="67">
        <v>45</v>
      </c>
      <c r="D549" s="84" t="s">
        <v>339</v>
      </c>
      <c r="E549" s="85">
        <v>79.921944145277706</v>
      </c>
      <c r="F549" s="91">
        <v>79.133388071956404</v>
      </c>
      <c r="G549" s="86">
        <v>26.412096524808302</v>
      </c>
      <c r="H549" s="86">
        <v>26.2126915407501</v>
      </c>
      <c r="I549" s="86">
        <v>28.13</v>
      </c>
      <c r="J549" s="86">
        <v>54.17</v>
      </c>
      <c r="K549" s="87">
        <v>0</v>
      </c>
      <c r="L549" s="85">
        <v>0.27999995334099997</v>
      </c>
      <c r="M549" s="86">
        <v>1.7910664537052499E-2</v>
      </c>
      <c r="N549" s="86">
        <v>79.002587032713606</v>
      </c>
      <c r="O549" s="86">
        <v>11.7848875661376</v>
      </c>
      <c r="P549" s="86">
        <v>2.093</v>
      </c>
      <c r="Q549" s="88">
        <v>0.79379999999999995</v>
      </c>
      <c r="R549" s="85">
        <v>1.58165282720443E-2</v>
      </c>
      <c r="S549" s="86">
        <v>0</v>
      </c>
      <c r="T549" s="86">
        <v>1.22</v>
      </c>
      <c r="U549" s="88">
        <v>0.23779310933151299</v>
      </c>
      <c r="V549" s="89">
        <v>4.16</v>
      </c>
      <c r="W549" s="85">
        <v>30.175772677432899</v>
      </c>
      <c r="X549" s="88"/>
      <c r="Y549" s="85"/>
      <c r="Z549" s="88">
        <v>92.72</v>
      </c>
      <c r="AA549" s="85">
        <v>0.13</v>
      </c>
      <c r="AB549" s="91">
        <v>0</v>
      </c>
      <c r="AC549" s="86">
        <v>0.01</v>
      </c>
      <c r="AD549" s="86">
        <v>0</v>
      </c>
      <c r="AE549" s="86">
        <v>0</v>
      </c>
      <c r="AF549" s="88">
        <v>3.3208993767299999</v>
      </c>
      <c r="AG549" s="85">
        <v>1.9319996531700001E-3</v>
      </c>
      <c r="AH549" s="86">
        <v>0.62858599999999998</v>
      </c>
      <c r="AI549" s="88">
        <v>0.50324691844699998</v>
      </c>
      <c r="AJ549" s="150">
        <v>1.79</v>
      </c>
      <c r="AK549" s="151">
        <v>3</v>
      </c>
    </row>
    <row r="550" spans="1:37" x14ac:dyDescent="0.2">
      <c r="A550" s="149" t="s">
        <v>1432</v>
      </c>
      <c r="B550" s="66" t="s">
        <v>1433</v>
      </c>
      <c r="C550" s="67">
        <v>45</v>
      </c>
      <c r="D550" s="84" t="s">
        <v>339</v>
      </c>
      <c r="E550" s="85">
        <v>60.979759505215299</v>
      </c>
      <c r="F550" s="91">
        <v>60.552877430430499</v>
      </c>
      <c r="G550" s="86">
        <v>18.2225764670718</v>
      </c>
      <c r="H550" s="86">
        <v>18.0125842076624</v>
      </c>
      <c r="I550" s="86">
        <v>44.69</v>
      </c>
      <c r="J550" s="86">
        <v>31.55</v>
      </c>
      <c r="K550" s="87">
        <v>0</v>
      </c>
      <c r="L550" s="85">
        <v>4.3899842420599999E-8</v>
      </c>
      <c r="M550" s="86">
        <v>0</v>
      </c>
      <c r="N550" s="86">
        <v>80.284893992932894</v>
      </c>
      <c r="O550" s="86">
        <v>8.8150881508815093</v>
      </c>
      <c r="P550" s="86">
        <v>0.61</v>
      </c>
      <c r="Q550" s="88">
        <v>0.11070000000000001</v>
      </c>
      <c r="R550" s="85">
        <v>0</v>
      </c>
      <c r="S550" s="86">
        <v>0</v>
      </c>
      <c r="T550" s="86">
        <v>1.23</v>
      </c>
      <c r="U550" s="88">
        <v>1.686069236134E-2</v>
      </c>
      <c r="V550" s="89">
        <v>4.29</v>
      </c>
      <c r="W550" s="85">
        <v>33.730713134388502</v>
      </c>
      <c r="X550" s="88"/>
      <c r="Y550" s="85"/>
      <c r="Z550" s="88">
        <v>100</v>
      </c>
      <c r="AA550" s="85">
        <v>0</v>
      </c>
      <c r="AB550" s="91">
        <v>0</v>
      </c>
      <c r="AC550" s="86">
        <v>0</v>
      </c>
      <c r="AD550" s="86">
        <v>0</v>
      </c>
      <c r="AE550" s="86">
        <v>0</v>
      </c>
      <c r="AF550" s="88">
        <v>4.6431067227200002E-7</v>
      </c>
      <c r="AG550" s="85">
        <v>1.8789654095799999E-10</v>
      </c>
      <c r="AH550" s="86">
        <v>0.192136</v>
      </c>
      <c r="AI550" s="88">
        <v>4.6854064600699998E-2</v>
      </c>
      <c r="AJ550" s="150">
        <v>1.74</v>
      </c>
      <c r="AK550" s="151">
        <v>0</v>
      </c>
    </row>
    <row r="551" spans="1:37" x14ac:dyDescent="0.2">
      <c r="A551" s="149" t="s">
        <v>1434</v>
      </c>
      <c r="B551" s="66" t="s">
        <v>1435</v>
      </c>
      <c r="C551" s="67">
        <v>45</v>
      </c>
      <c r="D551" s="84" t="s">
        <v>339</v>
      </c>
      <c r="E551" s="85">
        <v>49.263579592317697</v>
      </c>
      <c r="F551" s="91">
        <v>48.666027032941102</v>
      </c>
      <c r="G551" s="86">
        <v>19.527344341766401</v>
      </c>
      <c r="H551" s="86">
        <v>19.111582420171999</v>
      </c>
      <c r="I551" s="86">
        <v>0</v>
      </c>
      <c r="J551" s="86">
        <v>19.149999999999999</v>
      </c>
      <c r="K551" s="87">
        <v>0</v>
      </c>
      <c r="L551" s="85">
        <v>1.9013187322799998E-9</v>
      </c>
      <c r="M551" s="86">
        <v>0</v>
      </c>
      <c r="N551" s="86">
        <v>89.960747370073804</v>
      </c>
      <c r="O551" s="86">
        <v>0</v>
      </c>
      <c r="P551" s="86">
        <v>0.32800000000000001</v>
      </c>
      <c r="Q551" s="88">
        <v>3.7400000000000003E-2</v>
      </c>
      <c r="R551" s="85">
        <v>0</v>
      </c>
      <c r="S551" s="86">
        <v>0</v>
      </c>
      <c r="T551" s="86">
        <v>0.93</v>
      </c>
      <c r="U551" s="88">
        <v>9.5945058829470298E-2</v>
      </c>
      <c r="V551" s="89">
        <v>4.51</v>
      </c>
      <c r="W551" s="85">
        <v>31.633333333300001</v>
      </c>
      <c r="X551" s="88"/>
      <c r="Y551" s="85"/>
      <c r="Z551" s="88">
        <v>100</v>
      </c>
      <c r="AA551" s="85">
        <v>0.25</v>
      </c>
      <c r="AB551" s="91">
        <v>0.37</v>
      </c>
      <c r="AC551" s="86">
        <v>0.14000000000000001</v>
      </c>
      <c r="AD551" s="86">
        <v>0.21</v>
      </c>
      <c r="AE551" s="86">
        <v>0.53</v>
      </c>
      <c r="AF551" s="88">
        <v>7.5095837814099996E-9</v>
      </c>
      <c r="AG551" s="85">
        <v>9.5680836979499994E-10</v>
      </c>
      <c r="AH551" s="86">
        <v>3.9099000000000002E-2</v>
      </c>
      <c r="AI551" s="88">
        <v>2.89239921693E-2</v>
      </c>
      <c r="AJ551" s="150">
        <v>1.93</v>
      </c>
      <c r="AK551" s="151">
        <v>0</v>
      </c>
    </row>
    <row r="552" spans="1:37" x14ac:dyDescent="0.2">
      <c r="A552" s="149" t="s">
        <v>1436</v>
      </c>
      <c r="B552" s="66" t="s">
        <v>1437</v>
      </c>
      <c r="C552" s="67">
        <v>45</v>
      </c>
      <c r="D552" s="84" t="s">
        <v>339</v>
      </c>
      <c r="E552" s="85">
        <v>79.596529125324906</v>
      </c>
      <c r="F552" s="91">
        <v>79.480101050781698</v>
      </c>
      <c r="G552" s="86">
        <v>28.051111192472501</v>
      </c>
      <c r="H552" s="86">
        <v>28.0320726394025</v>
      </c>
      <c r="I552" s="86">
        <v>8.56</v>
      </c>
      <c r="J552" s="86">
        <v>10.7</v>
      </c>
      <c r="K552" s="87">
        <v>0</v>
      </c>
      <c r="L552" s="85">
        <v>0.27999996217400003</v>
      </c>
      <c r="M552" s="86">
        <v>1.8066987748905699E-3</v>
      </c>
      <c r="N552" s="86">
        <v>76.383205835260597</v>
      </c>
      <c r="O552" s="86">
        <v>23.2255137097297</v>
      </c>
      <c r="P552" s="86">
        <v>0.52800000000000002</v>
      </c>
      <c r="Q552" s="88">
        <v>0.71599999999999997</v>
      </c>
      <c r="R552" s="85">
        <v>1.8876828692779599E-2</v>
      </c>
      <c r="S552" s="86">
        <v>0</v>
      </c>
      <c r="T552" s="86">
        <v>0.97</v>
      </c>
      <c r="U552" s="88">
        <v>2.7093325522644901E-2</v>
      </c>
      <c r="V552" s="89">
        <v>4.49</v>
      </c>
      <c r="W552" s="85">
        <v>28.755691479165201</v>
      </c>
      <c r="X552" s="88">
        <v>27.133333333300001</v>
      </c>
      <c r="Y552" s="85">
        <v>100</v>
      </c>
      <c r="Z552" s="88"/>
      <c r="AA552" s="85">
        <v>0</v>
      </c>
      <c r="AB552" s="91">
        <v>0</v>
      </c>
      <c r="AC552" s="86">
        <v>0</v>
      </c>
      <c r="AD552" s="86">
        <v>0</v>
      </c>
      <c r="AE552" s="86">
        <v>0.16</v>
      </c>
      <c r="AF552" s="88">
        <v>8.5732060524099994E-9</v>
      </c>
      <c r="AG552" s="85">
        <v>5.2769404920600001E-11</v>
      </c>
      <c r="AH552" s="86">
        <v>0.11203</v>
      </c>
      <c r="AI552" s="88">
        <v>6.9248016229399995E-2</v>
      </c>
      <c r="AJ552" s="150">
        <v>1.81</v>
      </c>
      <c r="AK552" s="151">
        <v>1</v>
      </c>
    </row>
    <row r="553" spans="1:37" x14ac:dyDescent="0.2">
      <c r="A553" s="149" t="s">
        <v>1438</v>
      </c>
      <c r="B553" s="66" t="s">
        <v>1439</v>
      </c>
      <c r="C553" s="67">
        <v>45</v>
      </c>
      <c r="D553" s="84" t="s">
        <v>339</v>
      </c>
      <c r="E553" s="85">
        <v>64.445786333663406</v>
      </c>
      <c r="F553" s="91">
        <v>64.194584671867801</v>
      </c>
      <c r="G553" s="86">
        <v>23.371899229487202</v>
      </c>
      <c r="H553" s="86">
        <v>23.324557377841099</v>
      </c>
      <c r="I553" s="86">
        <v>132.16</v>
      </c>
      <c r="J553" s="86">
        <v>198.29</v>
      </c>
      <c r="K553" s="87">
        <v>0</v>
      </c>
      <c r="L553" s="85">
        <v>2.0000045458699999E-2</v>
      </c>
      <c r="M553" s="86">
        <v>6.7923570609348005E-2</v>
      </c>
      <c r="N553" s="86">
        <v>62.0577202862261</v>
      </c>
      <c r="O553" s="86">
        <v>17.524619516562201</v>
      </c>
      <c r="P553" s="86">
        <v>6.9089999999999998</v>
      </c>
      <c r="Q553" s="88">
        <v>1.3311999999999999</v>
      </c>
      <c r="R553" s="85">
        <v>4.69137457274982E-2</v>
      </c>
      <c r="S553" s="86">
        <v>0</v>
      </c>
      <c r="T553" s="86">
        <v>1.95</v>
      </c>
      <c r="U553" s="88">
        <v>0.47100311586676602</v>
      </c>
      <c r="V553" s="89">
        <v>3.85</v>
      </c>
      <c r="W553" s="85">
        <v>58.666885150719999</v>
      </c>
      <c r="X553" s="88">
        <v>29.333333333300001</v>
      </c>
      <c r="Y553" s="85">
        <v>46.78</v>
      </c>
      <c r="Z553" s="88">
        <v>100</v>
      </c>
      <c r="AA553" s="85">
        <v>3.35</v>
      </c>
      <c r="AB553" s="91">
        <v>2.84</v>
      </c>
      <c r="AC553" s="86">
        <v>0.71</v>
      </c>
      <c r="AD553" s="86">
        <v>0.66</v>
      </c>
      <c r="AE553" s="86">
        <v>1.74</v>
      </c>
      <c r="AF553" s="88">
        <v>0.231500349844</v>
      </c>
      <c r="AG553" s="85">
        <v>2.1600050234100001E-3</v>
      </c>
      <c r="AH553" s="86">
        <v>3.170973</v>
      </c>
      <c r="AI553" s="88">
        <v>0.630763987704</v>
      </c>
      <c r="AJ553" s="150">
        <v>1.76</v>
      </c>
      <c r="AK553" s="151">
        <v>0</v>
      </c>
    </row>
    <row r="554" spans="1:37" x14ac:dyDescent="0.2">
      <c r="A554" s="149" t="s">
        <v>1440</v>
      </c>
      <c r="B554" s="66" t="s">
        <v>1441</v>
      </c>
      <c r="C554" s="67">
        <v>45</v>
      </c>
      <c r="D554" s="84" t="s">
        <v>339</v>
      </c>
      <c r="E554" s="85">
        <v>91.8778041190143</v>
      </c>
      <c r="F554" s="91">
        <v>91.3094511841973</v>
      </c>
      <c r="G554" s="86">
        <v>28.726534205425601</v>
      </c>
      <c r="H554" s="86">
        <v>28.643134589990499</v>
      </c>
      <c r="I554" s="86">
        <v>4.58</v>
      </c>
      <c r="J554" s="86">
        <v>5.64</v>
      </c>
      <c r="K554" s="87">
        <v>0</v>
      </c>
      <c r="L554" s="85">
        <v>1.00000073472E-2</v>
      </c>
      <c r="M554" s="86">
        <v>1.4030042968746299E-3</v>
      </c>
      <c r="N554" s="86">
        <v>87.383582497365197</v>
      </c>
      <c r="O554" s="86">
        <v>17.356148928168501</v>
      </c>
      <c r="P554" s="86">
        <v>0.217</v>
      </c>
      <c r="Q554" s="88">
        <v>0.22309999999999999</v>
      </c>
      <c r="R554" s="85">
        <v>1.6662501041406302E-2</v>
      </c>
      <c r="S554" s="86">
        <v>0</v>
      </c>
      <c r="T554" s="86">
        <v>0.57999999999999996</v>
      </c>
      <c r="U554" s="88">
        <v>0.23398225441515999</v>
      </c>
      <c r="V554" s="89">
        <v>4.83</v>
      </c>
      <c r="W554" s="85">
        <v>50.260038567137599</v>
      </c>
      <c r="X554" s="88">
        <v>30.933333333299998</v>
      </c>
      <c r="Y554" s="85">
        <v>100</v>
      </c>
      <c r="Z554" s="88"/>
      <c r="AA554" s="85">
        <v>0</v>
      </c>
      <c r="AB554" s="91">
        <v>0</v>
      </c>
      <c r="AC554" s="86">
        <v>0</v>
      </c>
      <c r="AD554" s="86">
        <v>0</v>
      </c>
      <c r="AE554" s="86">
        <v>0.12</v>
      </c>
      <c r="AF554" s="88">
        <v>2.8912702895099999E-8</v>
      </c>
      <c r="AG554" s="85">
        <v>2.24703331563E-9</v>
      </c>
      <c r="AH554" s="86">
        <v>5.0812999999999997E-2</v>
      </c>
      <c r="AI554" s="88">
        <v>1.77680129545E-2</v>
      </c>
      <c r="AJ554" s="150">
        <v>1.97</v>
      </c>
      <c r="AK554" s="151">
        <v>3</v>
      </c>
    </row>
    <row r="555" spans="1:37" x14ac:dyDescent="0.2">
      <c r="A555" s="149" t="s">
        <v>1442</v>
      </c>
      <c r="B555" s="66" t="s">
        <v>1443</v>
      </c>
      <c r="C555" s="67">
        <v>45</v>
      </c>
      <c r="D555" s="84" t="s">
        <v>339</v>
      </c>
      <c r="E555" s="85">
        <v>86.429344669166198</v>
      </c>
      <c r="F555" s="91">
        <v>86.204256217986</v>
      </c>
      <c r="G555" s="86">
        <v>25.795400538628101</v>
      </c>
      <c r="H555" s="86">
        <v>25.767016950942601</v>
      </c>
      <c r="I555" s="86">
        <v>2.78</v>
      </c>
      <c r="J555" s="86">
        <v>5.76</v>
      </c>
      <c r="K555" s="87">
        <v>0</v>
      </c>
      <c r="L555" s="85">
        <v>7.7331378016100006E-8</v>
      </c>
      <c r="M555" s="86">
        <v>0</v>
      </c>
      <c r="N555" s="86">
        <v>80.587165532273403</v>
      </c>
      <c r="O555" s="86">
        <v>12.877201625815999</v>
      </c>
      <c r="P555" s="86">
        <v>0.216</v>
      </c>
      <c r="Q555" s="88">
        <v>0.29339999999999999</v>
      </c>
      <c r="R555" s="85">
        <v>0</v>
      </c>
      <c r="S555" s="86">
        <v>0</v>
      </c>
      <c r="T555" s="86">
        <v>0.48</v>
      </c>
      <c r="U555" s="88">
        <v>0.15775994085652401</v>
      </c>
      <c r="V555" s="89">
        <v>4.63</v>
      </c>
      <c r="W555" s="85">
        <v>46.566666666700002</v>
      </c>
      <c r="X555" s="88">
        <v>30.833333333300001</v>
      </c>
      <c r="Y555" s="85">
        <v>68.56</v>
      </c>
      <c r="Z555" s="88"/>
      <c r="AA555" s="85">
        <v>0</v>
      </c>
      <c r="AB555" s="91">
        <v>0</v>
      </c>
      <c r="AC555" s="86">
        <v>0</v>
      </c>
      <c r="AD555" s="86">
        <v>0</v>
      </c>
      <c r="AE555" s="86">
        <v>0</v>
      </c>
      <c r="AF555" s="88">
        <v>5.1641979242700003E-8</v>
      </c>
      <c r="AG555" s="85">
        <v>5.1918117656399997E-2</v>
      </c>
      <c r="AH555" s="86">
        <v>5.4573999999999998E-2</v>
      </c>
      <c r="AI555" s="88">
        <v>3.8656045387299998E-2</v>
      </c>
      <c r="AJ555" s="150">
        <v>2.0699999999999998</v>
      </c>
      <c r="AK555" s="151">
        <v>3</v>
      </c>
    </row>
    <row r="556" spans="1:37" x14ac:dyDescent="0.2">
      <c r="A556" s="149" t="s">
        <v>1444</v>
      </c>
      <c r="B556" s="66" t="s">
        <v>1445</v>
      </c>
      <c r="C556" s="67">
        <v>65</v>
      </c>
      <c r="D556" s="84" t="s">
        <v>339</v>
      </c>
      <c r="E556" s="85">
        <v>90.750655981845298</v>
      </c>
      <c r="F556" s="91">
        <v>90.7222891993476</v>
      </c>
      <c r="G556" s="86">
        <v>33.059712077157599</v>
      </c>
      <c r="H556" s="86">
        <v>33.056166229345401</v>
      </c>
      <c r="I556" s="86">
        <v>7.09</v>
      </c>
      <c r="J556" s="86">
        <v>15.48</v>
      </c>
      <c r="K556" s="87">
        <v>0</v>
      </c>
      <c r="L556" s="85">
        <v>0.52999999986299995</v>
      </c>
      <c r="M556" s="86">
        <v>4.81755770760649E-3</v>
      </c>
      <c r="N556" s="86">
        <v>81.638911671361797</v>
      </c>
      <c r="O556" s="86">
        <v>19.130000831739199</v>
      </c>
      <c r="P556" s="86">
        <v>0.44</v>
      </c>
      <c r="Q556" s="88">
        <v>0.27579999999999999</v>
      </c>
      <c r="R556" s="85">
        <v>3.8037276531000398E-2</v>
      </c>
      <c r="S556" s="86">
        <v>0</v>
      </c>
      <c r="T556" s="86">
        <v>0.44</v>
      </c>
      <c r="U556" s="88">
        <v>0.60633997588823496</v>
      </c>
      <c r="V556" s="89">
        <v>4.96</v>
      </c>
      <c r="W556" s="85">
        <v>65.119238131364597</v>
      </c>
      <c r="X556" s="88">
        <v>72.266666666700004</v>
      </c>
      <c r="Y556" s="85"/>
      <c r="Z556" s="88"/>
      <c r="AA556" s="85">
        <v>0</v>
      </c>
      <c r="AB556" s="91">
        <v>0</v>
      </c>
      <c r="AC556" s="86">
        <v>0</v>
      </c>
      <c r="AD556" s="86">
        <v>0</v>
      </c>
      <c r="AE556" s="86">
        <v>0.36</v>
      </c>
      <c r="AF556" s="88">
        <v>4.4695980155400004E-9</v>
      </c>
      <c r="AG556" s="85">
        <v>0</v>
      </c>
      <c r="AH556" s="86">
        <v>6.7269999999999996E-2</v>
      </c>
      <c r="AI556" s="88">
        <v>1.06259431111E-11</v>
      </c>
      <c r="AJ556" s="150">
        <v>1.94</v>
      </c>
      <c r="AK556" s="151">
        <v>1</v>
      </c>
    </row>
    <row r="557" spans="1:37" x14ac:dyDescent="0.2">
      <c r="A557" s="149" t="s">
        <v>1446</v>
      </c>
      <c r="B557" s="66" t="s">
        <v>1447</v>
      </c>
      <c r="C557" s="67">
        <v>45</v>
      </c>
      <c r="D557" s="84" t="s">
        <v>339</v>
      </c>
      <c r="E557" s="85">
        <v>54.781430575303602</v>
      </c>
      <c r="F557" s="91">
        <v>54.275400826307802</v>
      </c>
      <c r="G557" s="86">
        <v>24.0514934340605</v>
      </c>
      <c r="H557" s="86">
        <v>23.829357385305499</v>
      </c>
      <c r="I557" s="86">
        <v>119.31</v>
      </c>
      <c r="J557" s="86">
        <v>242.46</v>
      </c>
      <c r="K557" s="87">
        <v>5.3E-3</v>
      </c>
      <c r="L557" s="85">
        <v>0.490000017269</v>
      </c>
      <c r="M557" s="86">
        <v>7.0537144787154005E-2</v>
      </c>
      <c r="N557" s="86">
        <v>51.125702181616198</v>
      </c>
      <c r="O557" s="86">
        <v>21.699058304948899</v>
      </c>
      <c r="P557" s="86">
        <v>8.5559999999999992</v>
      </c>
      <c r="Q557" s="88">
        <v>1.4096</v>
      </c>
      <c r="R557" s="85">
        <v>5.7991185339828298E-2</v>
      </c>
      <c r="S557" s="86">
        <v>0</v>
      </c>
      <c r="T557" s="86">
        <v>2.06</v>
      </c>
      <c r="U557" s="88">
        <v>1.7426190031644799</v>
      </c>
      <c r="V557" s="89">
        <v>3.77</v>
      </c>
      <c r="W557" s="85">
        <v>54.157891062106998</v>
      </c>
      <c r="X557" s="88">
        <v>67.099999999999994</v>
      </c>
      <c r="Y557" s="85">
        <v>7.6800000000000068</v>
      </c>
      <c r="Z557" s="88">
        <v>70.62</v>
      </c>
      <c r="AA557" s="85">
        <v>3.41</v>
      </c>
      <c r="AB557" s="91">
        <v>3.38</v>
      </c>
      <c r="AC557" s="86">
        <v>0.64</v>
      </c>
      <c r="AD557" s="86">
        <v>0.65</v>
      </c>
      <c r="AE557" s="86">
        <v>1.82</v>
      </c>
      <c r="AF557" s="88">
        <v>1.78420096819</v>
      </c>
      <c r="AG557" s="85">
        <v>4.44600131621E-2</v>
      </c>
      <c r="AH557" s="86">
        <v>3.8223560000000001</v>
      </c>
      <c r="AI557" s="88">
        <v>0.76402392045199996</v>
      </c>
      <c r="AJ557" s="150">
        <v>1.77</v>
      </c>
      <c r="AK557" s="151">
        <v>1</v>
      </c>
    </row>
    <row r="558" spans="1:37" x14ac:dyDescent="0.2">
      <c r="A558" s="149" t="s">
        <v>1448</v>
      </c>
      <c r="B558" s="66" t="s">
        <v>1449</v>
      </c>
      <c r="C558" s="67">
        <v>65</v>
      </c>
      <c r="D558" s="84" t="s">
        <v>339</v>
      </c>
      <c r="E558" s="85">
        <v>85.2499653787564</v>
      </c>
      <c r="F558" s="91">
        <v>85.243041130037398</v>
      </c>
      <c r="G558" s="86">
        <v>41.717906107187403</v>
      </c>
      <c r="H558" s="86">
        <v>41.717213682315503</v>
      </c>
      <c r="I558" s="86">
        <v>1.41</v>
      </c>
      <c r="J558" s="86">
        <v>2.59</v>
      </c>
      <c r="K558" s="87">
        <v>0</v>
      </c>
      <c r="L558" s="85">
        <v>0.19000000632399999</v>
      </c>
      <c r="M558" s="86">
        <v>6.5959833844540204E-3</v>
      </c>
      <c r="N558" s="86">
        <v>77.061651841016797</v>
      </c>
      <c r="O558" s="86">
        <v>38.548824155617901</v>
      </c>
      <c r="P558" s="86">
        <v>0.29099999999999998</v>
      </c>
      <c r="Q558" s="88">
        <v>0.38469999999999999</v>
      </c>
      <c r="R558" s="85">
        <v>2.58581679488008E-2</v>
      </c>
      <c r="S558" s="86">
        <v>0.1</v>
      </c>
      <c r="T558" s="86">
        <v>0.48</v>
      </c>
      <c r="U558" s="88">
        <v>1.94294419055532</v>
      </c>
      <c r="V558" s="89">
        <v>4.9000000000000004</v>
      </c>
      <c r="W558" s="85">
        <v>50.6584384394788</v>
      </c>
      <c r="X558" s="88">
        <v>54.9666666667</v>
      </c>
      <c r="Y558" s="85"/>
      <c r="Z558" s="88"/>
      <c r="AA558" s="85">
        <v>0</v>
      </c>
      <c r="AB558" s="91">
        <v>0</v>
      </c>
      <c r="AC558" s="86">
        <v>0</v>
      </c>
      <c r="AD558" s="86">
        <v>0</v>
      </c>
      <c r="AE558" s="86">
        <v>0</v>
      </c>
      <c r="AF558" s="88">
        <v>0</v>
      </c>
      <c r="AG558" s="85">
        <v>0.43625992996599999</v>
      </c>
      <c r="AH558" s="86">
        <v>2.1734E-2</v>
      </c>
      <c r="AI558" s="88">
        <v>2.7780103520299998E-3</v>
      </c>
      <c r="AJ558" s="150">
        <v>1.82</v>
      </c>
      <c r="AK558" s="151">
        <v>3</v>
      </c>
    </row>
    <row r="559" spans="1:37" x14ac:dyDescent="0.2">
      <c r="A559" s="149" t="s">
        <v>1450</v>
      </c>
      <c r="B559" s="66" t="s">
        <v>1451</v>
      </c>
      <c r="C559" s="67">
        <v>65</v>
      </c>
      <c r="D559" s="84" t="s">
        <v>339</v>
      </c>
      <c r="E559" s="85">
        <v>78.869463218454996</v>
      </c>
      <c r="F559" s="91">
        <v>78.850223736555606</v>
      </c>
      <c r="G559" s="86">
        <v>37.771447367604402</v>
      </c>
      <c r="H559" s="86">
        <v>37.764620454672396</v>
      </c>
      <c r="I559" s="86">
        <v>5.82</v>
      </c>
      <c r="J559" s="86">
        <v>9.24</v>
      </c>
      <c r="K559" s="87">
        <v>0</v>
      </c>
      <c r="L559" s="85">
        <v>0.11000001581</v>
      </c>
      <c r="M559" s="86">
        <v>9.1954499324760396E-4</v>
      </c>
      <c r="N559" s="86">
        <v>69.055319574859396</v>
      </c>
      <c r="O559" s="86">
        <v>26.375193798449601</v>
      </c>
      <c r="P559" s="86">
        <v>0.61599999999999999</v>
      </c>
      <c r="Q559" s="88">
        <v>0.75170000000000003</v>
      </c>
      <c r="R559" s="85">
        <v>6.1020258725896998E-3</v>
      </c>
      <c r="S559" s="86">
        <v>0.1</v>
      </c>
      <c r="T559" s="86">
        <v>1</v>
      </c>
      <c r="U559" s="88">
        <v>1.05010333463665</v>
      </c>
      <c r="V559" s="89">
        <v>4.8099999999999996</v>
      </c>
      <c r="W559" s="85">
        <v>59.5446511696125</v>
      </c>
      <c r="X559" s="88">
        <v>71.8</v>
      </c>
      <c r="Y559" s="85">
        <v>100</v>
      </c>
      <c r="Z559" s="88"/>
      <c r="AA559" s="85">
        <v>0</v>
      </c>
      <c r="AB559" s="91">
        <v>0</v>
      </c>
      <c r="AC559" s="86">
        <v>0</v>
      </c>
      <c r="AD559" s="86">
        <v>0</v>
      </c>
      <c r="AE559" s="86">
        <v>0</v>
      </c>
      <c r="AF559" s="88">
        <v>1.3084004736299999</v>
      </c>
      <c r="AG559" s="85">
        <v>5.8530483374199999E-9</v>
      </c>
      <c r="AH559" s="86">
        <v>8.3723000000000006E-2</v>
      </c>
      <c r="AI559" s="88">
        <v>8.8840009049800002E-3</v>
      </c>
      <c r="AJ559" s="150">
        <v>2.04</v>
      </c>
      <c r="AK559" s="151">
        <v>2</v>
      </c>
    </row>
    <row r="560" spans="1:37" x14ac:dyDescent="0.2">
      <c r="A560" s="149" t="s">
        <v>1452</v>
      </c>
      <c r="B560" s="66" t="s">
        <v>1453</v>
      </c>
      <c r="C560" s="67">
        <v>65</v>
      </c>
      <c r="D560" s="84" t="s">
        <v>339</v>
      </c>
      <c r="E560" s="85">
        <v>86.4025833069295</v>
      </c>
      <c r="F560" s="91">
        <v>86.376965962639105</v>
      </c>
      <c r="G560" s="86">
        <v>43.269716928345602</v>
      </c>
      <c r="H560" s="86">
        <v>43.260278959396501</v>
      </c>
      <c r="I560" s="86">
        <v>0.81</v>
      </c>
      <c r="J560" s="86">
        <v>1.73</v>
      </c>
      <c r="K560" s="87">
        <v>0</v>
      </c>
      <c r="L560" s="85">
        <v>4.0000008478100001E-2</v>
      </c>
      <c r="M560" s="86">
        <v>9.2172494547294805E-4</v>
      </c>
      <c r="N560" s="86">
        <v>76.616328294921999</v>
      </c>
      <c r="O560" s="86">
        <v>32.859838666196602</v>
      </c>
      <c r="P560" s="86">
        <v>0.17199999999999999</v>
      </c>
      <c r="Q560" s="88">
        <v>0.26219999999999999</v>
      </c>
      <c r="R560" s="85">
        <v>1.13166977875856E-2</v>
      </c>
      <c r="S560" s="86">
        <v>0.1</v>
      </c>
      <c r="T560" s="86">
        <v>0.35</v>
      </c>
      <c r="U560" s="88">
        <v>0.75301509400891198</v>
      </c>
      <c r="V560" s="89">
        <v>4.88</v>
      </c>
      <c r="W560" s="85">
        <v>52.254428202715502</v>
      </c>
      <c r="X560" s="88">
        <v>59.066666666700002</v>
      </c>
      <c r="Y560" s="85"/>
      <c r="Z560" s="88"/>
      <c r="AA560" s="85">
        <v>0</v>
      </c>
      <c r="AB560" s="91">
        <v>0</v>
      </c>
      <c r="AC560" s="86">
        <v>0</v>
      </c>
      <c r="AD560" s="86">
        <v>0</v>
      </c>
      <c r="AE560" s="86">
        <v>0</v>
      </c>
      <c r="AF560" s="88">
        <v>8.3035806966899995E-8</v>
      </c>
      <c r="AG560" s="85">
        <v>1.9860530263499999E-8</v>
      </c>
      <c r="AH560" s="86">
        <v>1.3542E-2</v>
      </c>
      <c r="AI560" s="88">
        <v>2.8946609112899999E-10</v>
      </c>
      <c r="AJ560" s="150">
        <v>1.88</v>
      </c>
      <c r="AK560" s="151">
        <v>2</v>
      </c>
    </row>
    <row r="561" spans="1:37" x14ac:dyDescent="0.2">
      <c r="A561" s="149" t="s">
        <v>1454</v>
      </c>
      <c r="B561" s="66" t="s">
        <v>1455</v>
      </c>
      <c r="C561" s="67">
        <v>65</v>
      </c>
      <c r="D561" s="84" t="s">
        <v>339</v>
      </c>
      <c r="E561" s="85">
        <v>70.598644452605896</v>
      </c>
      <c r="F561" s="91">
        <v>70.112294525502804</v>
      </c>
      <c r="G561" s="86">
        <v>32.887605310896703</v>
      </c>
      <c r="H561" s="86">
        <v>32.632188129500399</v>
      </c>
      <c r="I561" s="86">
        <v>18.5</v>
      </c>
      <c r="J561" s="86">
        <v>34.99</v>
      </c>
      <c r="K561" s="87">
        <v>0</v>
      </c>
      <c r="L561" s="85">
        <v>1.02999991397</v>
      </c>
      <c r="M561" s="86">
        <v>1.1809059243791499E-3</v>
      </c>
      <c r="N561" s="86">
        <v>62.567918324969703</v>
      </c>
      <c r="O561" s="86">
        <v>17.984781541482601</v>
      </c>
      <c r="P561" s="86">
        <v>1.522</v>
      </c>
      <c r="Q561" s="88">
        <v>1.0510999999999999</v>
      </c>
      <c r="R561" s="85">
        <v>6.3395460885000603E-3</v>
      </c>
      <c r="S561" s="86">
        <v>0.1</v>
      </c>
      <c r="T561" s="86">
        <v>1.46</v>
      </c>
      <c r="U561" s="88">
        <v>1.5848107464414101</v>
      </c>
      <c r="V561" s="89">
        <v>4.76</v>
      </c>
      <c r="W561" s="85">
        <v>53.936565043214003</v>
      </c>
      <c r="X561" s="88">
        <v>60.9</v>
      </c>
      <c r="Y561" s="85"/>
      <c r="Z561" s="88"/>
      <c r="AA561" s="85">
        <v>0</v>
      </c>
      <c r="AB561" s="91">
        <v>0.01</v>
      </c>
      <c r="AC561" s="86">
        <v>0.06</v>
      </c>
      <c r="AD561" s="86">
        <v>0.05</v>
      </c>
      <c r="AE561" s="86">
        <v>0.84</v>
      </c>
      <c r="AF561" s="88">
        <v>18.020898688999999</v>
      </c>
      <c r="AG561" s="85">
        <v>0.18684397638899999</v>
      </c>
      <c r="AH561" s="86">
        <v>0.46616299999999999</v>
      </c>
      <c r="AI561" s="88">
        <v>9.91130588058E-2</v>
      </c>
      <c r="AJ561" s="150">
        <v>1.91</v>
      </c>
      <c r="AK561" s="151">
        <v>1</v>
      </c>
    </row>
    <row r="562" spans="1:37" x14ac:dyDescent="0.2">
      <c r="A562" s="149" t="s">
        <v>1456</v>
      </c>
      <c r="B562" s="66" t="s">
        <v>1457</v>
      </c>
      <c r="C562" s="67">
        <v>65</v>
      </c>
      <c r="D562" s="84" t="s">
        <v>339</v>
      </c>
      <c r="E562" s="85">
        <v>74.764756915479296</v>
      </c>
      <c r="F562" s="91">
        <v>74.6679902565985</v>
      </c>
      <c r="G562" s="86">
        <v>33.462077480062703</v>
      </c>
      <c r="H562" s="86">
        <v>33.403683806600199</v>
      </c>
      <c r="I562" s="86">
        <v>23.04</v>
      </c>
      <c r="J562" s="86">
        <v>61.32</v>
      </c>
      <c r="K562" s="87">
        <v>0</v>
      </c>
      <c r="L562" s="85">
        <v>0.28000004867700001</v>
      </c>
      <c r="M562" s="86">
        <v>1.6890526174575501E-3</v>
      </c>
      <c r="N562" s="86">
        <v>67.1295941072662</v>
      </c>
      <c r="O562" s="86">
        <v>21.619505250044501</v>
      </c>
      <c r="P562" s="86">
        <v>2.2200000000000002</v>
      </c>
      <c r="Q562" s="88">
        <v>1.3811</v>
      </c>
      <c r="R562" s="85">
        <v>1.0473397570171799E-2</v>
      </c>
      <c r="S562" s="86">
        <v>0.2</v>
      </c>
      <c r="T562" s="86">
        <v>1.96</v>
      </c>
      <c r="U562" s="88">
        <v>0.85755280456471705</v>
      </c>
      <c r="V562" s="89">
        <v>4.6500000000000004</v>
      </c>
      <c r="W562" s="85">
        <v>61.051133633019901</v>
      </c>
      <c r="X562" s="88">
        <v>66.433333333299998</v>
      </c>
      <c r="Y562" s="85"/>
      <c r="Z562" s="88"/>
      <c r="AA562" s="85">
        <v>0</v>
      </c>
      <c r="AB562" s="91">
        <v>0</v>
      </c>
      <c r="AC562" s="86">
        <v>0</v>
      </c>
      <c r="AD562" s="86">
        <v>0</v>
      </c>
      <c r="AE562" s="86">
        <v>0</v>
      </c>
      <c r="AF562" s="88">
        <v>13.122198540899999</v>
      </c>
      <c r="AG562" s="85">
        <v>9.8967996791000004E-2</v>
      </c>
      <c r="AH562" s="86">
        <v>0.41718100000000002</v>
      </c>
      <c r="AI562" s="88">
        <v>9.7230050406799991E-3</v>
      </c>
      <c r="AJ562" s="150">
        <v>1.98</v>
      </c>
      <c r="AK562" s="151">
        <v>1</v>
      </c>
    </row>
    <row r="563" spans="1:37" x14ac:dyDescent="0.2">
      <c r="A563" s="149" t="s">
        <v>1458</v>
      </c>
      <c r="B563" s="66" t="s">
        <v>1459</v>
      </c>
      <c r="C563" s="67">
        <v>65</v>
      </c>
      <c r="D563" s="84" t="s">
        <v>339</v>
      </c>
      <c r="E563" s="85">
        <v>70.717212192157007</v>
      </c>
      <c r="F563" s="91">
        <v>70.705956508036607</v>
      </c>
      <c r="G563" s="86">
        <v>30.545675566160899</v>
      </c>
      <c r="H563" s="86">
        <v>30.5344198820404</v>
      </c>
      <c r="I563" s="86">
        <v>12.67</v>
      </c>
      <c r="J563" s="86">
        <v>25.88</v>
      </c>
      <c r="K563" s="87">
        <v>0</v>
      </c>
      <c r="L563" s="85">
        <v>2.9625473554500001E-9</v>
      </c>
      <c r="M563" s="86">
        <v>5.2329890068120704E-3</v>
      </c>
      <c r="N563" s="86">
        <v>61.788301981669001</v>
      </c>
      <c r="O563" s="86">
        <v>8.5100407246173297</v>
      </c>
      <c r="P563" s="86">
        <v>0.59199999999999997</v>
      </c>
      <c r="Q563" s="88">
        <v>0.50029999999999997</v>
      </c>
      <c r="R563" s="85">
        <v>2.58464719565779E-2</v>
      </c>
      <c r="S563" s="86">
        <v>0.5</v>
      </c>
      <c r="T563" s="86">
        <v>0.88</v>
      </c>
      <c r="U563" s="88">
        <v>0.76538652019269704</v>
      </c>
      <c r="V563" s="89">
        <v>4.83</v>
      </c>
      <c r="W563" s="85">
        <v>58.193192335806302</v>
      </c>
      <c r="X563" s="88">
        <v>61.5</v>
      </c>
      <c r="Y563" s="85"/>
      <c r="Z563" s="88"/>
      <c r="AA563" s="85">
        <v>0</v>
      </c>
      <c r="AB563" s="91">
        <v>0</v>
      </c>
      <c r="AC563" s="86">
        <v>0</v>
      </c>
      <c r="AD563" s="86">
        <v>0</v>
      </c>
      <c r="AE563" s="86">
        <v>0</v>
      </c>
      <c r="AF563" s="88">
        <v>0</v>
      </c>
      <c r="AG563" s="85">
        <v>1.9319985601600001E-3</v>
      </c>
      <c r="AH563" s="86">
        <v>6.8393999999999996E-2</v>
      </c>
      <c r="AI563" s="88">
        <v>4.1669987002900004E-3</v>
      </c>
      <c r="AJ563" s="150">
        <v>2.14</v>
      </c>
      <c r="AK563" s="151">
        <v>3</v>
      </c>
    </row>
    <row r="564" spans="1:37" x14ac:dyDescent="0.2">
      <c r="A564" s="149" t="s">
        <v>1460</v>
      </c>
      <c r="B564" s="66" t="s">
        <v>1461</v>
      </c>
      <c r="C564" s="67">
        <v>65</v>
      </c>
      <c r="D564" s="84" t="s">
        <v>339</v>
      </c>
      <c r="E564" s="85">
        <v>75.927428980663606</v>
      </c>
      <c r="F564" s="91">
        <v>75.042799167888703</v>
      </c>
      <c r="G564" s="86">
        <v>35.775329945776299</v>
      </c>
      <c r="H564" s="86">
        <v>35.108958837772398</v>
      </c>
      <c r="I564" s="86">
        <v>9.32</v>
      </c>
      <c r="J564" s="86">
        <v>11.22</v>
      </c>
      <c r="K564" s="87">
        <v>0</v>
      </c>
      <c r="L564" s="85">
        <v>0.36000015758300002</v>
      </c>
      <c r="M564" s="86">
        <v>0</v>
      </c>
      <c r="N564" s="86">
        <v>66.851163373574494</v>
      </c>
      <c r="O564" s="86">
        <v>20.460608216254698</v>
      </c>
      <c r="P564" s="86">
        <v>0.76400000000000001</v>
      </c>
      <c r="Q564" s="88">
        <v>0.72</v>
      </c>
      <c r="R564" s="85">
        <v>0</v>
      </c>
      <c r="S564" s="86">
        <v>0.3</v>
      </c>
      <c r="T564" s="86">
        <v>1.23</v>
      </c>
      <c r="U564" s="88">
        <v>1.3013675271970799</v>
      </c>
      <c r="V564" s="89">
        <v>4.8499999999999996</v>
      </c>
      <c r="W564" s="85">
        <v>61.444949933750102</v>
      </c>
      <c r="X564" s="88">
        <v>71.8</v>
      </c>
      <c r="Y564" s="85"/>
      <c r="Z564" s="88"/>
      <c r="AA564" s="85">
        <v>0</v>
      </c>
      <c r="AB564" s="91">
        <v>0</v>
      </c>
      <c r="AC564" s="86">
        <v>0</v>
      </c>
      <c r="AD564" s="86">
        <v>0</v>
      </c>
      <c r="AE564" s="86">
        <v>0</v>
      </c>
      <c r="AF564" s="88">
        <v>6.5309130532E-7</v>
      </c>
      <c r="AG564" s="85">
        <v>5.8070413228800001E-2</v>
      </c>
      <c r="AH564" s="86">
        <v>9.4454999999999997E-2</v>
      </c>
      <c r="AI564" s="88">
        <v>4.16712652692E-3</v>
      </c>
      <c r="AJ564" s="150">
        <v>2.0499999999999998</v>
      </c>
      <c r="AK564" s="151">
        <v>3</v>
      </c>
    </row>
    <row r="565" spans="1:37" x14ac:dyDescent="0.2">
      <c r="A565" s="149" t="s">
        <v>1462</v>
      </c>
      <c r="B565" s="66" t="s">
        <v>1463</v>
      </c>
      <c r="C565" s="67">
        <v>45</v>
      </c>
      <c r="D565" s="84" t="s">
        <v>339</v>
      </c>
      <c r="E565" s="85">
        <v>87.633938075076301</v>
      </c>
      <c r="F565" s="91">
        <v>87.483738202805299</v>
      </c>
      <c r="G565" s="86">
        <v>28.469380514227598</v>
      </c>
      <c r="H565" s="86">
        <v>28.436265581758398</v>
      </c>
      <c r="I565" s="86">
        <v>7.25</v>
      </c>
      <c r="J565" s="86">
        <v>8.5</v>
      </c>
      <c r="K565" s="87">
        <v>0</v>
      </c>
      <c r="L565" s="85">
        <v>0.100000034635</v>
      </c>
      <c r="M565" s="86">
        <v>0</v>
      </c>
      <c r="N565" s="86">
        <v>81.424267521275198</v>
      </c>
      <c r="O565" s="86">
        <v>40.788040788040803</v>
      </c>
      <c r="P565" s="86">
        <v>0.34699999999999998</v>
      </c>
      <c r="Q565" s="88">
        <v>0.42049999999999998</v>
      </c>
      <c r="R565" s="85">
        <v>0</v>
      </c>
      <c r="S565" s="86">
        <v>0</v>
      </c>
      <c r="T565" s="86">
        <v>0.81</v>
      </c>
      <c r="U565" s="88">
        <v>8.2787331172978207E-3</v>
      </c>
      <c r="V565" s="89">
        <v>4.57</v>
      </c>
      <c r="W565" s="85">
        <v>30.846746666863002</v>
      </c>
      <c r="X565" s="88">
        <v>36.1</v>
      </c>
      <c r="Y565" s="85"/>
      <c r="Z565" s="88"/>
      <c r="AA565" s="85">
        <v>0</v>
      </c>
      <c r="AB565" s="91">
        <v>0</v>
      </c>
      <c r="AC565" s="86">
        <v>0</v>
      </c>
      <c r="AD565" s="86">
        <v>0</v>
      </c>
      <c r="AE565" s="86">
        <v>0</v>
      </c>
      <c r="AF565" s="88">
        <v>1.0421998299799999</v>
      </c>
      <c r="AG565" s="85">
        <v>4.6340284963999999E-8</v>
      </c>
      <c r="AH565" s="86">
        <v>4.5221999999999998E-2</v>
      </c>
      <c r="AI565" s="88">
        <v>0.14195295274200001</v>
      </c>
      <c r="AJ565" s="150">
        <v>1.8</v>
      </c>
      <c r="AK565" s="151">
        <v>1</v>
      </c>
    </row>
    <row r="566" spans="1:37" x14ac:dyDescent="0.2">
      <c r="A566" s="149" t="s">
        <v>1464</v>
      </c>
      <c r="B566" s="66" t="s">
        <v>1465</v>
      </c>
      <c r="C566" s="67">
        <v>45</v>
      </c>
      <c r="D566" s="84" t="s">
        <v>339</v>
      </c>
      <c r="E566" s="85">
        <v>87.696053186010602</v>
      </c>
      <c r="F566" s="91">
        <v>87.321503815721698</v>
      </c>
      <c r="G566" s="86">
        <v>28.905847652043601</v>
      </c>
      <c r="H566" s="86">
        <v>28.7607097710567</v>
      </c>
      <c r="I566" s="86">
        <v>11.38</v>
      </c>
      <c r="J566" s="86">
        <v>21.45</v>
      </c>
      <c r="K566" s="87">
        <v>0</v>
      </c>
      <c r="L566" s="85">
        <v>1.98652043886E-7</v>
      </c>
      <c r="M566" s="86">
        <v>0</v>
      </c>
      <c r="N566" s="86">
        <v>84.819589052990494</v>
      </c>
      <c r="O566" s="86">
        <v>14.4056690773188</v>
      </c>
      <c r="P566" s="86">
        <v>0.33900000000000002</v>
      </c>
      <c r="Q566" s="88">
        <v>0.51149999999999995</v>
      </c>
      <c r="R566" s="85">
        <v>0</v>
      </c>
      <c r="S566" s="86">
        <v>0.4</v>
      </c>
      <c r="T566" s="86">
        <v>0.76</v>
      </c>
      <c r="U566" s="88">
        <v>5.2280849602821602E-2</v>
      </c>
      <c r="V566" s="89">
        <v>4.55</v>
      </c>
      <c r="W566" s="85">
        <v>35.333333333299997</v>
      </c>
      <c r="X566" s="88">
        <v>33.9</v>
      </c>
      <c r="Y566" s="85">
        <v>79.860000000000014</v>
      </c>
      <c r="Z566" s="88"/>
      <c r="AA566" s="85">
        <v>0</v>
      </c>
      <c r="AB566" s="91">
        <v>0</v>
      </c>
      <c r="AC566" s="86">
        <v>0</v>
      </c>
      <c r="AD566" s="86">
        <v>0</v>
      </c>
      <c r="AE566" s="86">
        <v>0.35</v>
      </c>
      <c r="AF566" s="88">
        <v>0</v>
      </c>
      <c r="AG566" s="85">
        <v>1.4122212076600001E-7</v>
      </c>
      <c r="AH566" s="86">
        <v>0.16130900000000001</v>
      </c>
      <c r="AI566" s="88">
        <v>0.28918000956700002</v>
      </c>
      <c r="AJ566" s="150">
        <v>1.83</v>
      </c>
      <c r="AK566" s="151">
        <v>2</v>
      </c>
    </row>
    <row r="567" spans="1:37" x14ac:dyDescent="0.2">
      <c r="A567" s="149" t="s">
        <v>1466</v>
      </c>
      <c r="B567" s="66" t="s">
        <v>1467</v>
      </c>
      <c r="C567" s="67">
        <v>65</v>
      </c>
      <c r="D567" s="84" t="s">
        <v>339</v>
      </c>
      <c r="E567" s="85">
        <v>54.962742846851697</v>
      </c>
      <c r="F567" s="91">
        <v>54.931226221831999</v>
      </c>
      <c r="G567" s="86">
        <v>28.065554580040999</v>
      </c>
      <c r="H567" s="86">
        <v>28.065554580040999</v>
      </c>
      <c r="I567" s="86">
        <v>29.87</v>
      </c>
      <c r="J567" s="86">
        <v>62.32</v>
      </c>
      <c r="K567" s="87">
        <v>0</v>
      </c>
      <c r="L567" s="85">
        <v>0</v>
      </c>
      <c r="M567" s="86">
        <v>0</v>
      </c>
      <c r="N567" s="86">
        <v>49.911363636363603</v>
      </c>
      <c r="O567" s="86">
        <v>6.6507248542818704</v>
      </c>
      <c r="P567" s="86">
        <v>1.756</v>
      </c>
      <c r="Q567" s="88">
        <v>1.7009000000000001</v>
      </c>
      <c r="R567" s="85">
        <v>0</v>
      </c>
      <c r="S567" s="86">
        <v>0.1</v>
      </c>
      <c r="T567" s="86">
        <v>1.87</v>
      </c>
      <c r="U567" s="88">
        <v>0.69111456293194695</v>
      </c>
      <c r="V567" s="89">
        <v>4.3099999999999996</v>
      </c>
      <c r="W567" s="85">
        <v>49.5409963424433</v>
      </c>
      <c r="X567" s="88">
        <v>48.2</v>
      </c>
      <c r="Y567" s="85"/>
      <c r="Z567" s="88"/>
      <c r="AA567" s="85">
        <v>0</v>
      </c>
      <c r="AB567" s="91">
        <v>0</v>
      </c>
      <c r="AC567" s="86">
        <v>0</v>
      </c>
      <c r="AD567" s="86">
        <v>0</v>
      </c>
      <c r="AE567" s="86">
        <v>0</v>
      </c>
      <c r="AF567" s="88">
        <v>0</v>
      </c>
      <c r="AG567" s="85">
        <v>4.7253996727400001E-2</v>
      </c>
      <c r="AH567" s="86">
        <v>0.172261</v>
      </c>
      <c r="AI567" s="88">
        <v>4.0243997182099998E-2</v>
      </c>
      <c r="AJ567" s="150">
        <v>2</v>
      </c>
      <c r="AK567" s="151">
        <v>4</v>
      </c>
    </row>
    <row r="568" spans="1:37" x14ac:dyDescent="0.2">
      <c r="A568" s="149" t="s">
        <v>1468</v>
      </c>
      <c r="B568" s="66" t="s">
        <v>1469</v>
      </c>
      <c r="C568" s="67">
        <v>65</v>
      </c>
      <c r="D568" s="84" t="s">
        <v>339</v>
      </c>
      <c r="E568" s="85">
        <v>61.596686660953999</v>
      </c>
      <c r="F568" s="91">
        <v>61.555626963724599</v>
      </c>
      <c r="G568" s="86">
        <v>28.312446443873199</v>
      </c>
      <c r="H568" s="86">
        <v>28.307983433304798</v>
      </c>
      <c r="I568" s="86">
        <v>16.940000000000001</v>
      </c>
      <c r="J568" s="86">
        <v>22.54</v>
      </c>
      <c r="K568" s="87">
        <v>0</v>
      </c>
      <c r="L568" s="85">
        <v>2.6999999699699999</v>
      </c>
      <c r="M568" s="86">
        <v>1.9723373589097398E-3</v>
      </c>
      <c r="N568" s="86">
        <v>55.8344922248912</v>
      </c>
      <c r="O568" s="86">
        <v>18.2240261636395</v>
      </c>
      <c r="P568" s="86">
        <v>0.439</v>
      </c>
      <c r="Q568" s="88">
        <v>0.57520000000000004</v>
      </c>
      <c r="R568" s="85">
        <v>1.0222858311183801E-2</v>
      </c>
      <c r="S568" s="86">
        <v>1.2</v>
      </c>
      <c r="T568" s="86">
        <v>0.88</v>
      </c>
      <c r="U568" s="88">
        <v>3.33654670094259</v>
      </c>
      <c r="V568" s="89">
        <v>4.67</v>
      </c>
      <c r="W568" s="85">
        <v>50.761821424280903</v>
      </c>
      <c r="X568" s="88">
        <v>41.566666666700002</v>
      </c>
      <c r="Y568" s="85"/>
      <c r="Z568" s="88"/>
      <c r="AA568" s="85">
        <v>0</v>
      </c>
      <c r="AB568" s="91">
        <v>0</v>
      </c>
      <c r="AC568" s="86">
        <v>0</v>
      </c>
      <c r="AD568" s="86">
        <v>0</v>
      </c>
      <c r="AE568" s="86">
        <v>0.26</v>
      </c>
      <c r="AF568" s="88">
        <v>0</v>
      </c>
      <c r="AG568" s="85">
        <v>1.20983981951</v>
      </c>
      <c r="AH568" s="86">
        <v>0.14424899999999999</v>
      </c>
      <c r="AI568" s="88">
        <v>0.147877982332</v>
      </c>
      <c r="AJ568" s="150">
        <v>1.97</v>
      </c>
      <c r="AK568" s="151">
        <v>4</v>
      </c>
    </row>
    <row r="569" spans="1:37" x14ac:dyDescent="0.2">
      <c r="A569" s="149" t="s">
        <v>1470</v>
      </c>
      <c r="B569" s="66" t="s">
        <v>1471</v>
      </c>
      <c r="C569" s="67">
        <v>65</v>
      </c>
      <c r="D569" s="84" t="s">
        <v>339</v>
      </c>
      <c r="E569" s="85">
        <v>75.339510218072903</v>
      </c>
      <c r="F569" s="91">
        <v>75.312288908828805</v>
      </c>
      <c r="G569" s="86">
        <v>32.028390817344999</v>
      </c>
      <c r="H569" s="86">
        <v>32.0092350812102</v>
      </c>
      <c r="I569" s="86">
        <v>15.21</v>
      </c>
      <c r="J569" s="86">
        <v>24.51</v>
      </c>
      <c r="K569" s="87">
        <v>0</v>
      </c>
      <c r="L569" s="85">
        <v>3.60999970682</v>
      </c>
      <c r="M569" s="86">
        <v>1.2561368494678701E-3</v>
      </c>
      <c r="N569" s="86">
        <v>70.386839501891899</v>
      </c>
      <c r="O569" s="86">
        <v>13.363263712668401</v>
      </c>
      <c r="P569" s="86">
        <v>0.48899999999999999</v>
      </c>
      <c r="Q569" s="88">
        <v>0.52649999999999997</v>
      </c>
      <c r="R569" s="85">
        <v>1.0190563538163701E-2</v>
      </c>
      <c r="S569" s="86">
        <v>1.1000000000000001</v>
      </c>
      <c r="T569" s="86">
        <v>0.74</v>
      </c>
      <c r="U569" s="88">
        <v>3.03769647231996</v>
      </c>
      <c r="V569" s="89">
        <v>4.72</v>
      </c>
      <c r="W569" s="85">
        <v>57.647158648938003</v>
      </c>
      <c r="X569" s="88">
        <v>54.666666666700003</v>
      </c>
      <c r="Y569" s="85"/>
      <c r="Z569" s="88"/>
      <c r="AA569" s="85">
        <v>0</v>
      </c>
      <c r="AB569" s="91">
        <v>0</v>
      </c>
      <c r="AC569" s="86">
        <v>0</v>
      </c>
      <c r="AD569" s="86">
        <v>0</v>
      </c>
      <c r="AE569" s="86">
        <v>0.14000000000000001</v>
      </c>
      <c r="AF569" s="88">
        <v>0</v>
      </c>
      <c r="AG569" s="85">
        <v>1.0704000599900001</v>
      </c>
      <c r="AH569" s="86">
        <v>0.13975000000000001</v>
      </c>
      <c r="AI569" s="88">
        <v>5.2854017542699999E-2</v>
      </c>
      <c r="AJ569" s="150">
        <v>1.91</v>
      </c>
      <c r="AK569" s="151">
        <v>1</v>
      </c>
    </row>
    <row r="570" spans="1:37" x14ac:dyDescent="0.2">
      <c r="A570" s="149" t="s">
        <v>1472</v>
      </c>
      <c r="B570" s="66" t="s">
        <v>1473</v>
      </c>
      <c r="C570" s="67">
        <v>65</v>
      </c>
      <c r="D570" s="84" t="s">
        <v>339</v>
      </c>
      <c r="E570" s="85">
        <v>60.305483411528201</v>
      </c>
      <c r="F570" s="91">
        <v>60.200758210455803</v>
      </c>
      <c r="G570" s="86">
        <v>24.0401935321716</v>
      </c>
      <c r="H570" s="86">
        <v>24.0255320040214</v>
      </c>
      <c r="I570" s="86">
        <v>22.41</v>
      </c>
      <c r="J570" s="86">
        <v>46.51</v>
      </c>
      <c r="K570" s="87">
        <v>0</v>
      </c>
      <c r="L570" s="85">
        <v>1.2199998167099999</v>
      </c>
      <c r="M570" s="86">
        <v>0.38403226884248998</v>
      </c>
      <c r="N570" s="86">
        <v>59.660882611033998</v>
      </c>
      <c r="O570" s="86">
        <v>13.0721635387823</v>
      </c>
      <c r="P570" s="86">
        <v>1.4990000000000001</v>
      </c>
      <c r="Q570" s="88">
        <v>0.68069999999999997</v>
      </c>
      <c r="R570" s="85">
        <v>1.8681113394358299E-2</v>
      </c>
      <c r="S570" s="86">
        <v>0.4</v>
      </c>
      <c r="T570" s="86">
        <v>1.2</v>
      </c>
      <c r="U570" s="88">
        <v>2.7139535857908799</v>
      </c>
      <c r="V570" s="89">
        <v>4.5</v>
      </c>
      <c r="W570" s="85">
        <v>55.604090435535497</v>
      </c>
      <c r="X570" s="88">
        <v>59.166666666700003</v>
      </c>
      <c r="Y570" s="85">
        <v>29.5</v>
      </c>
      <c r="Z570" s="88"/>
      <c r="AA570" s="85">
        <v>0</v>
      </c>
      <c r="AB570" s="91">
        <v>0</v>
      </c>
      <c r="AC570" s="86">
        <v>0</v>
      </c>
      <c r="AD570" s="86">
        <v>0</v>
      </c>
      <c r="AE570" s="86">
        <v>0.18</v>
      </c>
      <c r="AF570" s="88">
        <v>0</v>
      </c>
      <c r="AG570" s="85">
        <v>2.62784137472</v>
      </c>
      <c r="AH570" s="86">
        <v>0.50398200000000004</v>
      </c>
      <c r="AI570" s="88">
        <v>0.774961807946</v>
      </c>
      <c r="AJ570" s="150">
        <v>1.96</v>
      </c>
      <c r="AK570" s="151">
        <v>2</v>
      </c>
    </row>
    <row r="571" spans="1:37" x14ac:dyDescent="0.2">
      <c r="A571" s="149" t="s">
        <v>1474</v>
      </c>
      <c r="B571" s="66" t="s">
        <v>1475</v>
      </c>
      <c r="C571" s="67">
        <v>65</v>
      </c>
      <c r="D571" s="84" t="s">
        <v>339</v>
      </c>
      <c r="E571" s="85">
        <v>77.539660851180102</v>
      </c>
      <c r="F571" s="91">
        <v>77.539660851180102</v>
      </c>
      <c r="G571" s="86">
        <v>43.043709637982403</v>
      </c>
      <c r="H571" s="86">
        <v>43.043709637982403</v>
      </c>
      <c r="I571" s="86">
        <v>3.97</v>
      </c>
      <c r="J571" s="86">
        <v>7.43</v>
      </c>
      <c r="K571" s="87">
        <v>0</v>
      </c>
      <c r="L571" s="85">
        <v>1.00000448583E-2</v>
      </c>
      <c r="M571" s="86">
        <v>1.97661104461083E-2</v>
      </c>
      <c r="N571" s="86">
        <v>63.956547443097797</v>
      </c>
      <c r="O571" s="86">
        <v>32.417510759466197</v>
      </c>
      <c r="P571" s="86">
        <v>0.35099999999999998</v>
      </c>
      <c r="Q571" s="88">
        <v>0.38350000000000001</v>
      </c>
      <c r="R571" s="85">
        <v>5.5928411633109597E-2</v>
      </c>
      <c r="S571" s="86">
        <v>0.1</v>
      </c>
      <c r="T571" s="86">
        <v>0.7</v>
      </c>
      <c r="U571" s="88">
        <v>1.0959771024206399</v>
      </c>
      <c r="V571" s="89">
        <v>4.8499999999999996</v>
      </c>
      <c r="W571" s="85">
        <v>46.305746644010803</v>
      </c>
      <c r="X571" s="88">
        <v>52.9666666667</v>
      </c>
      <c r="Y571" s="85">
        <v>100</v>
      </c>
      <c r="Z571" s="88"/>
      <c r="AA571" s="85">
        <v>0</v>
      </c>
      <c r="AB571" s="91">
        <v>0</v>
      </c>
      <c r="AC571" s="86">
        <v>0</v>
      </c>
      <c r="AD571" s="86">
        <v>0</v>
      </c>
      <c r="AE571" s="86">
        <v>0</v>
      </c>
      <c r="AF571" s="88">
        <v>7.7474522782199997E-7</v>
      </c>
      <c r="AG571" s="85">
        <v>2.77127126627E-9</v>
      </c>
      <c r="AH571" s="86">
        <v>2.7200999999999999E-2</v>
      </c>
      <c r="AI571" s="88">
        <v>1.9619244650699999E-9</v>
      </c>
      <c r="AJ571" s="150">
        <v>1.97</v>
      </c>
      <c r="AK571" s="151">
        <v>3</v>
      </c>
    </row>
    <row r="572" spans="1:37" x14ac:dyDescent="0.2">
      <c r="A572" s="149" t="s">
        <v>1476</v>
      </c>
      <c r="B572" s="66" t="s">
        <v>1477</v>
      </c>
      <c r="C572" s="67">
        <v>65</v>
      </c>
      <c r="D572" s="84" t="s">
        <v>339</v>
      </c>
      <c r="E572" s="85">
        <v>89.5716418821779</v>
      </c>
      <c r="F572" s="91">
        <v>89.5716418821779</v>
      </c>
      <c r="G572" s="86">
        <v>47.805476456123401</v>
      </c>
      <c r="H572" s="86">
        <v>47.805476456123401</v>
      </c>
      <c r="I572" s="86">
        <v>5.8</v>
      </c>
      <c r="J572" s="86">
        <v>4</v>
      </c>
      <c r="K572" s="87">
        <v>0</v>
      </c>
      <c r="L572" s="85">
        <v>0.139999992731</v>
      </c>
      <c r="M572" s="86">
        <v>2.0028566079626298E-3</v>
      </c>
      <c r="N572" s="86">
        <v>80.123946146756296</v>
      </c>
      <c r="O572" s="86">
        <v>34.552194793158598</v>
      </c>
      <c r="P572" s="86">
        <v>0.19400000000000001</v>
      </c>
      <c r="Q572" s="88">
        <v>0.8881</v>
      </c>
      <c r="R572" s="85">
        <v>1.42836737608913E-2</v>
      </c>
      <c r="S572" s="86">
        <v>0.1</v>
      </c>
      <c r="T572" s="86">
        <v>0.99</v>
      </c>
      <c r="U572" s="88">
        <v>0.37246118576987303</v>
      </c>
      <c r="V572" s="89">
        <v>4.95</v>
      </c>
      <c r="W572" s="85">
        <v>52.556254479878703</v>
      </c>
      <c r="X572" s="88">
        <v>56.566666666700002</v>
      </c>
      <c r="Y572" s="85">
        <v>100</v>
      </c>
      <c r="Z572" s="88"/>
      <c r="AA572" s="85">
        <v>0</v>
      </c>
      <c r="AB572" s="91">
        <v>0</v>
      </c>
      <c r="AC572" s="86">
        <v>0</v>
      </c>
      <c r="AD572" s="86">
        <v>0</v>
      </c>
      <c r="AE572" s="86">
        <v>0</v>
      </c>
      <c r="AF572" s="88">
        <v>2.5548994909</v>
      </c>
      <c r="AG572" s="85">
        <v>1.8037778247100001E-9</v>
      </c>
      <c r="AH572" s="86">
        <v>3.8061999999999999E-2</v>
      </c>
      <c r="AI572" s="88">
        <v>5.7913426214300001E-9</v>
      </c>
      <c r="AJ572" s="150">
        <v>1.89</v>
      </c>
      <c r="AK572" s="151">
        <v>1</v>
      </c>
    </row>
    <row r="573" spans="1:37" x14ac:dyDescent="0.2">
      <c r="A573" s="149" t="s">
        <v>1478</v>
      </c>
      <c r="B573" s="66" t="s">
        <v>1479</v>
      </c>
      <c r="C573" s="67">
        <v>65</v>
      </c>
      <c r="D573" s="84" t="s">
        <v>339</v>
      </c>
      <c r="E573" s="85">
        <v>74.504955574251497</v>
      </c>
      <c r="F573" s="91">
        <v>74.504955574251497</v>
      </c>
      <c r="G573" s="86">
        <v>38.352861510680597</v>
      </c>
      <c r="H573" s="86">
        <v>38.352861510680597</v>
      </c>
      <c r="I573" s="86">
        <v>34.15</v>
      </c>
      <c r="J573" s="86">
        <v>84.02</v>
      </c>
      <c r="K573" s="87">
        <v>0</v>
      </c>
      <c r="L573" s="85">
        <v>0.20000000685300001</v>
      </c>
      <c r="M573" s="86">
        <v>0</v>
      </c>
      <c r="N573" s="86">
        <v>66.422961229946495</v>
      </c>
      <c r="O573" s="86">
        <v>27.609231168157699</v>
      </c>
      <c r="P573" s="86">
        <v>2.149</v>
      </c>
      <c r="Q573" s="88">
        <v>0.98040000000000005</v>
      </c>
      <c r="R573" s="85">
        <v>0</v>
      </c>
      <c r="S573" s="86">
        <v>0.2</v>
      </c>
      <c r="T573" s="86">
        <v>1.1399999999999999</v>
      </c>
      <c r="U573" s="88">
        <v>1.62928611002811</v>
      </c>
      <c r="V573" s="89">
        <v>4.7300000000000004</v>
      </c>
      <c r="W573" s="85">
        <v>56.685682760144097</v>
      </c>
      <c r="X573" s="88">
        <v>54.0333333333</v>
      </c>
      <c r="Y573" s="85">
        <v>100</v>
      </c>
      <c r="Z573" s="88"/>
      <c r="AA573" s="85">
        <v>0</v>
      </c>
      <c r="AB573" s="91">
        <v>0</v>
      </c>
      <c r="AC573" s="86">
        <v>0</v>
      </c>
      <c r="AD573" s="86">
        <v>0</v>
      </c>
      <c r="AE573" s="86">
        <v>0</v>
      </c>
      <c r="AF573" s="88">
        <v>3.94999962011E-2</v>
      </c>
      <c r="AG573" s="85">
        <v>1.9112391675000001E-8</v>
      </c>
      <c r="AH573" s="86">
        <v>0.44535200000000003</v>
      </c>
      <c r="AI573" s="88">
        <v>1.8056996659700002E-2</v>
      </c>
      <c r="AJ573" s="150">
        <v>1.88</v>
      </c>
      <c r="AK573" s="151">
        <v>1</v>
      </c>
    </row>
    <row r="574" spans="1:37" x14ac:dyDescent="0.2">
      <c r="A574" s="149" t="s">
        <v>1480</v>
      </c>
      <c r="B574" s="66" t="s">
        <v>1481</v>
      </c>
      <c r="C574" s="67">
        <v>65</v>
      </c>
      <c r="D574" s="84" t="s">
        <v>339</v>
      </c>
      <c r="E574" s="85">
        <v>72.718614629950096</v>
      </c>
      <c r="F574" s="91">
        <v>71.5685772511751</v>
      </c>
      <c r="G574" s="86">
        <v>44.467429261948404</v>
      </c>
      <c r="H574" s="86">
        <v>43.539616381120098</v>
      </c>
      <c r="I574" s="86">
        <v>4.0199999999999996</v>
      </c>
      <c r="J574" s="86">
        <v>8.3800000000000008</v>
      </c>
      <c r="K574" s="87">
        <v>1.14E-2</v>
      </c>
      <c r="L574" s="85">
        <v>1.36999999876</v>
      </c>
      <c r="M574" s="86">
        <v>1.4968147975233099E-3</v>
      </c>
      <c r="N574" s="86">
        <v>63.725732723850498</v>
      </c>
      <c r="O574" s="86">
        <v>34.676681140711203</v>
      </c>
      <c r="P574" s="86">
        <v>0.73699999999999999</v>
      </c>
      <c r="Q574" s="88">
        <v>0.71689999999999998</v>
      </c>
      <c r="R574" s="85">
        <v>1.8521948508983099E-2</v>
      </c>
      <c r="S574" s="86">
        <v>0.2</v>
      </c>
      <c r="T574" s="86">
        <v>0.87</v>
      </c>
      <c r="U574" s="88">
        <v>2.6165142500179202</v>
      </c>
      <c r="V574" s="89">
        <v>4.66</v>
      </c>
      <c r="W574" s="85">
        <v>58.800268762497303</v>
      </c>
      <c r="X574" s="88">
        <v>53.5</v>
      </c>
      <c r="Y574" s="85">
        <v>-19.900000000000006</v>
      </c>
      <c r="Z574" s="88"/>
      <c r="AA574" s="85">
        <v>0</v>
      </c>
      <c r="AB574" s="91">
        <v>0</v>
      </c>
      <c r="AC574" s="86">
        <v>0</v>
      </c>
      <c r="AD574" s="86">
        <v>0</v>
      </c>
      <c r="AE574" s="86">
        <v>0</v>
      </c>
      <c r="AF574" s="88">
        <v>2.74195251921E-11</v>
      </c>
      <c r="AG574" s="85">
        <v>1.0420119453700001</v>
      </c>
      <c r="AH574" s="86">
        <v>4.0259999999999997E-2</v>
      </c>
      <c r="AI574" s="88">
        <v>2.7779998734000001E-3</v>
      </c>
      <c r="AJ574" s="150">
        <v>1.83</v>
      </c>
      <c r="AK574" s="151">
        <v>1</v>
      </c>
    </row>
    <row r="575" spans="1:37" x14ac:dyDescent="0.2">
      <c r="A575" s="149" t="s">
        <v>1482</v>
      </c>
      <c r="B575" s="66" t="s">
        <v>1483</v>
      </c>
      <c r="C575" s="67">
        <v>65</v>
      </c>
      <c r="D575" s="84" t="s">
        <v>339</v>
      </c>
      <c r="E575" s="85">
        <v>88.1124076185109</v>
      </c>
      <c r="F575" s="91">
        <v>88.1124076185109</v>
      </c>
      <c r="G575" s="86">
        <v>47.5106630973576</v>
      </c>
      <c r="H575" s="86">
        <v>47.5106630973576</v>
      </c>
      <c r="I575" s="86">
        <v>3.96</v>
      </c>
      <c r="J575" s="86">
        <v>2.57</v>
      </c>
      <c r="K575" s="87">
        <v>0</v>
      </c>
      <c r="L575" s="85">
        <v>0.14999999389999999</v>
      </c>
      <c r="M575" s="86">
        <v>0</v>
      </c>
      <c r="N575" s="86">
        <v>75.396650649535701</v>
      </c>
      <c r="O575" s="86">
        <v>20.412319565528101</v>
      </c>
      <c r="P575" s="86">
        <v>0.152</v>
      </c>
      <c r="Q575" s="88">
        <v>0.49809999999999999</v>
      </c>
      <c r="R575" s="85">
        <v>0</v>
      </c>
      <c r="S575" s="86">
        <v>0.1</v>
      </c>
      <c r="T575" s="86">
        <v>0.59</v>
      </c>
      <c r="U575" s="88">
        <v>0.63017944744021603</v>
      </c>
      <c r="V575" s="89">
        <v>4.91</v>
      </c>
      <c r="W575" s="85">
        <v>52.658125383057403</v>
      </c>
      <c r="X575" s="88">
        <v>49.166666666700003</v>
      </c>
      <c r="Y575" s="85"/>
      <c r="Z575" s="88"/>
      <c r="AA575" s="85">
        <v>0</v>
      </c>
      <c r="AB575" s="91">
        <v>0</v>
      </c>
      <c r="AC575" s="86">
        <v>0</v>
      </c>
      <c r="AD575" s="86">
        <v>0</v>
      </c>
      <c r="AE575" s="86">
        <v>0</v>
      </c>
      <c r="AF575" s="88">
        <v>1.686263021E-8</v>
      </c>
      <c r="AG575" s="85">
        <v>1.4240001683100001E-2</v>
      </c>
      <c r="AH575" s="86">
        <v>1.3672999999999999E-2</v>
      </c>
      <c r="AI575" s="88">
        <v>7.9055988578299999E-2</v>
      </c>
      <c r="AJ575" s="150">
        <v>2.08</v>
      </c>
      <c r="AK575" s="151">
        <v>2</v>
      </c>
    </row>
    <row r="576" spans="1:37" x14ac:dyDescent="0.2">
      <c r="A576" s="149" t="s">
        <v>1484</v>
      </c>
      <c r="B576" s="66" t="s">
        <v>1485</v>
      </c>
      <c r="C576" s="67">
        <v>65</v>
      </c>
      <c r="D576" s="84" t="s">
        <v>339</v>
      </c>
      <c r="E576" s="85">
        <v>85.532267558942905</v>
      </c>
      <c r="F576" s="91">
        <v>85.532267558942905</v>
      </c>
      <c r="G576" s="86">
        <v>49.217709204696803</v>
      </c>
      <c r="H576" s="86">
        <v>49.217709204696803</v>
      </c>
      <c r="I576" s="86">
        <v>4.25</v>
      </c>
      <c r="J576" s="86">
        <v>3.94</v>
      </c>
      <c r="K576" s="87">
        <v>0</v>
      </c>
      <c r="L576" s="85">
        <v>8.9999990561600005E-2</v>
      </c>
      <c r="M576" s="86">
        <v>4.1124144257638504E-3</v>
      </c>
      <c r="N576" s="86">
        <v>73.823623998933201</v>
      </c>
      <c r="O576" s="86">
        <v>36.481033091202598</v>
      </c>
      <c r="P576" s="86">
        <v>0.19500000000000001</v>
      </c>
      <c r="Q576" s="88">
        <v>0.65410000000000001</v>
      </c>
      <c r="R576" s="85">
        <v>2.02251735994067E-2</v>
      </c>
      <c r="S576" s="86">
        <v>0.1</v>
      </c>
      <c r="T576" s="86">
        <v>0.87</v>
      </c>
      <c r="U576" s="88">
        <v>1.3415125321436301</v>
      </c>
      <c r="V576" s="89">
        <v>4.84</v>
      </c>
      <c r="W576" s="85">
        <v>50.909098482604499</v>
      </c>
      <c r="X576" s="88">
        <v>53.666666666700003</v>
      </c>
      <c r="Y576" s="85">
        <v>-100</v>
      </c>
      <c r="Z576" s="88"/>
      <c r="AA576" s="85">
        <v>0</v>
      </c>
      <c r="AB576" s="91">
        <v>0</v>
      </c>
      <c r="AC576" s="86">
        <v>0</v>
      </c>
      <c r="AD576" s="86">
        <v>0</v>
      </c>
      <c r="AE576" s="86">
        <v>0</v>
      </c>
      <c r="AF576" s="88">
        <v>3.6892460428099999E-8</v>
      </c>
      <c r="AG576" s="85">
        <v>1.3830288609399999E-8</v>
      </c>
      <c r="AH576" s="86">
        <v>3.0299E-2</v>
      </c>
      <c r="AI576" s="88">
        <v>6.3471990429700004E-2</v>
      </c>
      <c r="AJ576" s="150">
        <v>1.93</v>
      </c>
      <c r="AK576" s="151">
        <v>1</v>
      </c>
    </row>
    <row r="577" spans="1:37" x14ac:dyDescent="0.2">
      <c r="A577" s="149" t="s">
        <v>1486</v>
      </c>
      <c r="B577" s="66" t="s">
        <v>1487</v>
      </c>
      <c r="C577" s="67">
        <v>65</v>
      </c>
      <c r="D577" s="84" t="s">
        <v>339</v>
      </c>
      <c r="E577" s="85">
        <v>89.373928356272302</v>
      </c>
      <c r="F577" s="91">
        <v>89.373928356272302</v>
      </c>
      <c r="G577" s="86">
        <v>53.527349120286701</v>
      </c>
      <c r="H577" s="86">
        <v>53.527349120286701</v>
      </c>
      <c r="I577" s="86">
        <v>3.54</v>
      </c>
      <c r="J577" s="86">
        <v>3.47</v>
      </c>
      <c r="K577" s="87">
        <v>0</v>
      </c>
      <c r="L577" s="85">
        <v>2.00000375436E-2</v>
      </c>
      <c r="M577" s="86">
        <v>0</v>
      </c>
      <c r="N577" s="86">
        <v>82.835855864298793</v>
      </c>
      <c r="O577" s="86">
        <v>51.2244735162731</v>
      </c>
      <c r="P577" s="86">
        <v>8.4000000000000005E-2</v>
      </c>
      <c r="Q577" s="88">
        <v>0.73799999999999999</v>
      </c>
      <c r="R577" s="85">
        <v>0</v>
      </c>
      <c r="S577" s="86">
        <v>0.1</v>
      </c>
      <c r="T577" s="86">
        <v>0.62</v>
      </c>
      <c r="U577" s="88">
        <v>0.75381929962772398</v>
      </c>
      <c r="V577" s="89">
        <v>4.88</v>
      </c>
      <c r="W577" s="85">
        <v>50.044303627814799</v>
      </c>
      <c r="X577" s="88">
        <v>56.366666666699999</v>
      </c>
      <c r="Y577" s="85">
        <v>-100</v>
      </c>
      <c r="Z577" s="88"/>
      <c r="AA577" s="85">
        <v>0</v>
      </c>
      <c r="AB577" s="91">
        <v>0</v>
      </c>
      <c r="AC577" s="86">
        <v>0</v>
      </c>
      <c r="AD577" s="86">
        <v>0</v>
      </c>
      <c r="AE577" s="86">
        <v>0</v>
      </c>
      <c r="AF577" s="88">
        <v>1.0295246799099999E-7</v>
      </c>
      <c r="AG577" s="85">
        <v>5.7111712987100001E-9</v>
      </c>
      <c r="AH577" s="86">
        <v>1.0662E-2</v>
      </c>
      <c r="AI577" s="88">
        <v>7.1983025543200002E-9</v>
      </c>
      <c r="AJ577" s="150">
        <v>1.62</v>
      </c>
      <c r="AK577" s="151">
        <v>1</v>
      </c>
    </row>
    <row r="578" spans="1:37" x14ac:dyDescent="0.2">
      <c r="A578" s="149" t="s">
        <v>1488</v>
      </c>
      <c r="B578" s="66" t="s">
        <v>1489</v>
      </c>
      <c r="C578" s="67">
        <v>65</v>
      </c>
      <c r="D578" s="84" t="s">
        <v>339</v>
      </c>
      <c r="E578" s="85">
        <v>71.597822927420907</v>
      </c>
      <c r="F578" s="91">
        <v>70.112361803000994</v>
      </c>
      <c r="G578" s="86">
        <v>47.891587398638798</v>
      </c>
      <c r="H578" s="86">
        <v>46.516383172792601</v>
      </c>
      <c r="I578" s="86">
        <v>6.94</v>
      </c>
      <c r="J578" s="86">
        <v>14.78</v>
      </c>
      <c r="K578" s="87">
        <v>1.11E-2</v>
      </c>
      <c r="L578" s="85">
        <v>0.619999930566</v>
      </c>
      <c r="M578" s="86">
        <v>1.2244593798091501E-3</v>
      </c>
      <c r="N578" s="86">
        <v>62.100955268821799</v>
      </c>
      <c r="O578" s="86">
        <v>44.150861444911001</v>
      </c>
      <c r="P578" s="86">
        <v>0.85199999999999998</v>
      </c>
      <c r="Q578" s="88">
        <v>0.60140000000000005</v>
      </c>
      <c r="R578" s="85">
        <v>1.8948365703458099E-2</v>
      </c>
      <c r="S578" s="86">
        <v>0.3</v>
      </c>
      <c r="T578" s="86">
        <v>1.19</v>
      </c>
      <c r="U578" s="88">
        <v>3.6785710705944901</v>
      </c>
      <c r="V578" s="89">
        <v>4.6900000000000004</v>
      </c>
      <c r="W578" s="85">
        <v>51.048725979934403</v>
      </c>
      <c r="X578" s="88">
        <v>53.633333333300001</v>
      </c>
      <c r="Y578" s="85">
        <v>-100</v>
      </c>
      <c r="Z578" s="88"/>
      <c r="AA578" s="85">
        <v>0</v>
      </c>
      <c r="AB578" s="91">
        <v>0</v>
      </c>
      <c r="AC578" s="86">
        <v>0</v>
      </c>
      <c r="AD578" s="86">
        <v>0</v>
      </c>
      <c r="AE578" s="86">
        <v>0</v>
      </c>
      <c r="AF578" s="88">
        <v>0</v>
      </c>
      <c r="AG578" s="85">
        <v>0.28658000330799999</v>
      </c>
      <c r="AH578" s="86">
        <v>7.1003999999999998E-2</v>
      </c>
      <c r="AI578" s="88">
        <v>4.1669999127800002E-3</v>
      </c>
      <c r="AJ578" s="150">
        <v>1.73</v>
      </c>
      <c r="AK578" s="151">
        <v>1</v>
      </c>
    </row>
    <row r="579" spans="1:37" x14ac:dyDescent="0.2">
      <c r="A579" s="149" t="s">
        <v>1490</v>
      </c>
      <c r="B579" s="66" t="s">
        <v>1491</v>
      </c>
      <c r="C579" s="67">
        <v>65</v>
      </c>
      <c r="D579" s="84" t="s">
        <v>339</v>
      </c>
      <c r="E579" s="85">
        <v>73.030159625780399</v>
      </c>
      <c r="F579" s="91">
        <v>73.030159625780399</v>
      </c>
      <c r="G579" s="86">
        <v>42.932418412478803</v>
      </c>
      <c r="H579" s="86">
        <v>42.932418412478803</v>
      </c>
      <c r="I579" s="86">
        <v>4.71</v>
      </c>
      <c r="J579" s="86">
        <v>7.19</v>
      </c>
      <c r="K579" s="87">
        <v>0</v>
      </c>
      <c r="L579" s="85">
        <v>0.60999989962500001</v>
      </c>
      <c r="M579" s="86">
        <v>6.5022662495189107E-2</v>
      </c>
      <c r="N579" s="86">
        <v>60.532583216127499</v>
      </c>
      <c r="O579" s="86">
        <v>30.174866780485299</v>
      </c>
      <c r="P579" s="86">
        <v>0.34100000000000003</v>
      </c>
      <c r="Q579" s="88">
        <v>0.55620000000000003</v>
      </c>
      <c r="R579" s="85">
        <v>4.3661766846164997E-2</v>
      </c>
      <c r="S579" s="86">
        <v>0</v>
      </c>
      <c r="T579" s="86">
        <v>0.82</v>
      </c>
      <c r="U579" s="88">
        <v>1.9065907063941301</v>
      </c>
      <c r="V579" s="89">
        <v>4.8</v>
      </c>
      <c r="W579" s="85">
        <v>55.9569157551948</v>
      </c>
      <c r="X579" s="88">
        <v>47.733333333300003</v>
      </c>
      <c r="Y579" s="85"/>
      <c r="Z579" s="88"/>
      <c r="AA579" s="85">
        <v>0</v>
      </c>
      <c r="AB579" s="91">
        <v>0</v>
      </c>
      <c r="AC579" s="86">
        <v>0</v>
      </c>
      <c r="AD579" s="86">
        <v>0</v>
      </c>
      <c r="AE579" s="86">
        <v>0.02</v>
      </c>
      <c r="AF579" s="88">
        <v>0</v>
      </c>
      <c r="AG579" s="85">
        <v>5.9079118995200001E-8</v>
      </c>
      <c r="AH579" s="86">
        <v>6.4255999999999994E-2</v>
      </c>
      <c r="AI579" s="88">
        <v>1.18192394355E-8</v>
      </c>
      <c r="AJ579" s="150">
        <v>1.97</v>
      </c>
      <c r="AK579" s="151">
        <v>0</v>
      </c>
    </row>
    <row r="580" spans="1:37" x14ac:dyDescent="0.2">
      <c r="A580" s="149" t="s">
        <v>1492</v>
      </c>
      <c r="B580" s="66" t="s">
        <v>1493</v>
      </c>
      <c r="C580" s="67">
        <v>65</v>
      </c>
      <c r="D580" s="84" t="s">
        <v>339</v>
      </c>
      <c r="E580" s="85">
        <v>75.786949080254104</v>
      </c>
      <c r="F580" s="91">
        <v>75.762023717867095</v>
      </c>
      <c r="G580" s="86">
        <v>42.501066251613203</v>
      </c>
      <c r="H580" s="86">
        <v>42.476140889226201</v>
      </c>
      <c r="I580" s="86">
        <v>2.2000000000000002</v>
      </c>
      <c r="J580" s="86">
        <v>2.16</v>
      </c>
      <c r="K580" s="87">
        <v>0</v>
      </c>
      <c r="L580" s="85">
        <v>0.41999999011700001</v>
      </c>
      <c r="M580" s="86">
        <v>2.77083346934488E-2</v>
      </c>
      <c r="N580" s="86">
        <v>68.035576840844996</v>
      </c>
      <c r="O580" s="86">
        <v>38.569776101665397</v>
      </c>
      <c r="P580" s="86">
        <v>0.16</v>
      </c>
      <c r="Q580" s="88">
        <v>0.4123</v>
      </c>
      <c r="R580" s="85">
        <v>3.1955688112483997E-2</v>
      </c>
      <c r="S580" s="86">
        <v>0</v>
      </c>
      <c r="T580" s="86">
        <v>0.61</v>
      </c>
      <c r="U580" s="88">
        <v>1.50936916677283</v>
      </c>
      <c r="V580" s="89">
        <v>4.7300000000000004</v>
      </c>
      <c r="W580" s="85">
        <v>59.987378419995103</v>
      </c>
      <c r="X580" s="88">
        <v>49.6</v>
      </c>
      <c r="Y580" s="85"/>
      <c r="Z580" s="88"/>
      <c r="AA580" s="85">
        <v>0</v>
      </c>
      <c r="AB580" s="91">
        <v>0</v>
      </c>
      <c r="AC580" s="86">
        <v>0</v>
      </c>
      <c r="AD580" s="86">
        <v>0</v>
      </c>
      <c r="AE580" s="86">
        <v>0</v>
      </c>
      <c r="AF580" s="88">
        <v>0</v>
      </c>
      <c r="AG580" s="85">
        <v>4.7348007870900002E-2</v>
      </c>
      <c r="AH580" s="86">
        <v>3.2048E-2</v>
      </c>
      <c r="AI580" s="88">
        <v>5.1671836766E-9</v>
      </c>
      <c r="AJ580" s="150">
        <v>1.9</v>
      </c>
      <c r="AK580" s="151">
        <v>0</v>
      </c>
    </row>
    <row r="581" spans="1:37" x14ac:dyDescent="0.2">
      <c r="A581" s="149" t="s">
        <v>1494</v>
      </c>
      <c r="B581" s="66" t="s">
        <v>1495</v>
      </c>
      <c r="C581" s="67">
        <v>65</v>
      </c>
      <c r="D581" s="84" t="s">
        <v>339</v>
      </c>
      <c r="E581" s="85">
        <v>61.2298477428686</v>
      </c>
      <c r="F581" s="91">
        <v>61.2117686823509</v>
      </c>
      <c r="G581" s="86">
        <v>35.122898309214797</v>
      </c>
      <c r="H581" s="86">
        <v>35.104819248697098</v>
      </c>
      <c r="I581" s="86">
        <v>13.4</v>
      </c>
      <c r="J581" s="86">
        <v>28.05</v>
      </c>
      <c r="K581" s="87">
        <v>0</v>
      </c>
      <c r="L581" s="85">
        <v>2.00000533406E-2</v>
      </c>
      <c r="M581" s="86">
        <v>1.3843959653653599E-2</v>
      </c>
      <c r="N581" s="86">
        <v>49.258584285358801</v>
      </c>
      <c r="O581" s="86">
        <v>23.464404390293002</v>
      </c>
      <c r="P581" s="86">
        <v>0.6</v>
      </c>
      <c r="Q581" s="88">
        <v>0.9607</v>
      </c>
      <c r="R581" s="85">
        <v>2.2434938677834301E-2</v>
      </c>
      <c r="S581" s="86">
        <v>0.3</v>
      </c>
      <c r="T581" s="86">
        <v>1.19</v>
      </c>
      <c r="U581" s="88">
        <v>2.03978965406111</v>
      </c>
      <c r="V581" s="89">
        <v>4.55</v>
      </c>
      <c r="W581" s="85">
        <v>49.272855556027899</v>
      </c>
      <c r="X581" s="88">
        <v>50.433333333299998</v>
      </c>
      <c r="Y581" s="85"/>
      <c r="Z581" s="88"/>
      <c r="AA581" s="85">
        <v>0</v>
      </c>
      <c r="AB581" s="91">
        <v>0</v>
      </c>
      <c r="AC581" s="86">
        <v>0</v>
      </c>
      <c r="AD581" s="86">
        <v>0</v>
      </c>
      <c r="AE581" s="86">
        <v>0.04</v>
      </c>
      <c r="AF581" s="88">
        <v>0</v>
      </c>
      <c r="AG581" s="85">
        <v>0.139287961451</v>
      </c>
      <c r="AH581" s="86">
        <v>0.30030099999999998</v>
      </c>
      <c r="AI581" s="88">
        <v>3.6441002637499997E-2</v>
      </c>
      <c r="AJ581" s="150">
        <v>2.0299999999999998</v>
      </c>
      <c r="AK581" s="151">
        <v>1</v>
      </c>
    </row>
    <row r="582" spans="1:37" x14ac:dyDescent="0.2">
      <c r="A582" s="149" t="s">
        <v>1496</v>
      </c>
      <c r="B582" s="66" t="s">
        <v>1497</v>
      </c>
      <c r="C582" s="67">
        <v>65</v>
      </c>
      <c r="D582" s="84" t="s">
        <v>339</v>
      </c>
      <c r="E582" s="85">
        <v>87.128797239146195</v>
      </c>
      <c r="F582" s="91">
        <v>87.128797239146195</v>
      </c>
      <c r="G582" s="86">
        <v>52.956840356184202</v>
      </c>
      <c r="H582" s="86">
        <v>52.956840356184202</v>
      </c>
      <c r="I582" s="86">
        <v>6.93</v>
      </c>
      <c r="J582" s="86">
        <v>6.29</v>
      </c>
      <c r="K582" s="87">
        <v>0</v>
      </c>
      <c r="L582" s="85">
        <v>1.00000862204E-2</v>
      </c>
      <c r="M582" s="86">
        <v>0</v>
      </c>
      <c r="N582" s="86">
        <v>80.825482858003198</v>
      </c>
      <c r="O582" s="86">
        <v>51.5368756442695</v>
      </c>
      <c r="P582" s="86">
        <v>0.125</v>
      </c>
      <c r="Q582" s="88">
        <v>0.44969999999999999</v>
      </c>
      <c r="R582" s="85">
        <v>0</v>
      </c>
      <c r="S582" s="86">
        <v>0.1</v>
      </c>
      <c r="T582" s="86">
        <v>0.72</v>
      </c>
      <c r="U582" s="88">
        <v>0.43670913041625797</v>
      </c>
      <c r="V582" s="89">
        <v>4.76</v>
      </c>
      <c r="W582" s="85">
        <v>53.0873364519558</v>
      </c>
      <c r="X582" s="88">
        <v>51.9</v>
      </c>
      <c r="Y582" s="85"/>
      <c r="Z582" s="88"/>
      <c r="AA582" s="85">
        <v>0</v>
      </c>
      <c r="AB582" s="91">
        <v>0</v>
      </c>
      <c r="AC582" s="86">
        <v>0</v>
      </c>
      <c r="AD582" s="86">
        <v>0</v>
      </c>
      <c r="AE582" s="86">
        <v>0</v>
      </c>
      <c r="AF582" s="88">
        <v>0</v>
      </c>
      <c r="AG582" s="85">
        <v>6.22879254012E-9</v>
      </c>
      <c r="AH582" s="86">
        <v>1.4112E-2</v>
      </c>
      <c r="AI582" s="88">
        <v>2.0281566976399999E-10</v>
      </c>
      <c r="AJ582" s="150">
        <v>1.79</v>
      </c>
      <c r="AK582" s="151">
        <v>0</v>
      </c>
    </row>
    <row r="583" spans="1:37" x14ac:dyDescent="0.2">
      <c r="A583" s="149" t="s">
        <v>1498</v>
      </c>
      <c r="B583" s="66" t="s">
        <v>1499</v>
      </c>
      <c r="C583" s="67">
        <v>65</v>
      </c>
      <c r="D583" s="84" t="s">
        <v>339</v>
      </c>
      <c r="E583" s="85">
        <v>51.6652531108776</v>
      </c>
      <c r="F583" s="91">
        <v>51.6652531108776</v>
      </c>
      <c r="G583" s="86">
        <v>29.906198969581101</v>
      </c>
      <c r="H583" s="86">
        <v>29.906198969581101</v>
      </c>
      <c r="I583" s="86">
        <v>2.0499999999999998</v>
      </c>
      <c r="J583" s="86">
        <v>1.75</v>
      </c>
      <c r="K583" s="87">
        <v>0</v>
      </c>
      <c r="L583" s="85">
        <v>0.53000005198099998</v>
      </c>
      <c r="M583" s="86">
        <v>1.9815422980970099E-3</v>
      </c>
      <c r="N583" s="86">
        <v>43.2883734175577</v>
      </c>
      <c r="O583" s="86">
        <v>32.132316301889702</v>
      </c>
      <c r="P583" s="86">
        <v>0.14299999999999999</v>
      </c>
      <c r="Q583" s="88">
        <v>0.54849999999999999</v>
      </c>
      <c r="R583" s="85">
        <v>1.3766519823788501E-2</v>
      </c>
      <c r="S583" s="86">
        <v>0</v>
      </c>
      <c r="T583" s="86">
        <v>0.64</v>
      </c>
      <c r="U583" s="88">
        <v>1.9684291808549701</v>
      </c>
      <c r="V583" s="89">
        <v>4.42</v>
      </c>
      <c r="W583" s="85">
        <v>38.526455431493197</v>
      </c>
      <c r="X583" s="88">
        <v>36.4</v>
      </c>
      <c r="Y583" s="85">
        <v>100</v>
      </c>
      <c r="Z583" s="88"/>
      <c r="AA583" s="85">
        <v>0</v>
      </c>
      <c r="AB583" s="91">
        <v>0</v>
      </c>
      <c r="AC583" s="86">
        <v>0</v>
      </c>
      <c r="AD583" s="86">
        <v>0</v>
      </c>
      <c r="AE583" s="86">
        <v>0</v>
      </c>
      <c r="AF583" s="88">
        <v>0</v>
      </c>
      <c r="AG583" s="85">
        <v>2.3423998303200001E-2</v>
      </c>
      <c r="AH583" s="86">
        <v>1.0949E-2</v>
      </c>
      <c r="AI583" s="88">
        <v>4.5412993592299999E-2</v>
      </c>
      <c r="AJ583" s="150">
        <v>1.83</v>
      </c>
      <c r="AK583" s="151">
        <v>1</v>
      </c>
    </row>
    <row r="584" spans="1:37" x14ac:dyDescent="0.2">
      <c r="A584" s="149" t="s">
        <v>1500</v>
      </c>
      <c r="B584" s="66" t="s">
        <v>1501</v>
      </c>
      <c r="C584" s="67">
        <v>65</v>
      </c>
      <c r="D584" s="84" t="s">
        <v>339</v>
      </c>
      <c r="E584" s="85">
        <v>73.786916055128003</v>
      </c>
      <c r="F584" s="91">
        <v>73.786916055128003</v>
      </c>
      <c r="G584" s="86">
        <v>42.239126543762303</v>
      </c>
      <c r="H584" s="86">
        <v>42.239126543762303</v>
      </c>
      <c r="I584" s="86">
        <v>4.78</v>
      </c>
      <c r="J584" s="86">
        <v>3.56</v>
      </c>
      <c r="K584" s="87">
        <v>0</v>
      </c>
      <c r="L584" s="85">
        <v>0.76999995399700005</v>
      </c>
      <c r="M584" s="86">
        <v>2.60834317270447E-3</v>
      </c>
      <c r="N584" s="86">
        <v>64.898904993411804</v>
      </c>
      <c r="O584" s="86">
        <v>35.681977840495897</v>
      </c>
      <c r="P584" s="86">
        <v>0.22600000000000001</v>
      </c>
      <c r="Q584" s="88">
        <v>0.60160000000000002</v>
      </c>
      <c r="R584" s="85">
        <v>1.68811985650981E-2</v>
      </c>
      <c r="S584" s="86">
        <v>0</v>
      </c>
      <c r="T584" s="86">
        <v>0.79</v>
      </c>
      <c r="U584" s="88">
        <v>2.6651154465724001</v>
      </c>
      <c r="V584" s="89">
        <v>4.66</v>
      </c>
      <c r="W584" s="85">
        <v>49.597730687494497</v>
      </c>
      <c r="X584" s="88">
        <v>48.2</v>
      </c>
      <c r="Y584" s="85">
        <v>81.84</v>
      </c>
      <c r="Z584" s="88"/>
      <c r="AA584" s="85">
        <v>0</v>
      </c>
      <c r="AB584" s="91">
        <v>0</v>
      </c>
      <c r="AC584" s="86">
        <v>0</v>
      </c>
      <c r="AD584" s="86">
        <v>0</v>
      </c>
      <c r="AE584" s="86">
        <v>0</v>
      </c>
      <c r="AF584" s="88">
        <v>0</v>
      </c>
      <c r="AG584" s="85">
        <v>6.3684002729100006E-2</v>
      </c>
      <c r="AH584" s="86">
        <v>5.9631000000000003E-2</v>
      </c>
      <c r="AI584" s="88">
        <v>4.4408000418599998E-2</v>
      </c>
      <c r="AJ584" s="150">
        <v>1.84</v>
      </c>
      <c r="AK584" s="151">
        <v>1</v>
      </c>
    </row>
    <row r="585" spans="1:37" x14ac:dyDescent="0.2">
      <c r="A585" s="149" t="s">
        <v>1502</v>
      </c>
      <c r="B585" s="66" t="s">
        <v>1503</v>
      </c>
      <c r="C585" s="67">
        <v>65</v>
      </c>
      <c r="D585" s="84" t="s">
        <v>339</v>
      </c>
      <c r="E585" s="85">
        <v>51.224458105355502</v>
      </c>
      <c r="F585" s="91">
        <v>51.188834184349197</v>
      </c>
      <c r="G585" s="86">
        <v>38.479315289969598</v>
      </c>
      <c r="H585" s="86">
        <v>38.4436913689633</v>
      </c>
      <c r="I585" s="86">
        <v>11.12</v>
      </c>
      <c r="J585" s="86">
        <v>9.1199999999999992</v>
      </c>
      <c r="K585" s="87">
        <v>0</v>
      </c>
      <c r="L585" s="85">
        <v>0.44000025169700002</v>
      </c>
      <c r="M585" s="86">
        <v>5.8234541151881104E-3</v>
      </c>
      <c r="N585" s="86">
        <v>46.196825534592598</v>
      </c>
      <c r="O585" s="86">
        <v>39.317142781638999</v>
      </c>
      <c r="P585" s="86">
        <v>0.17599999999999999</v>
      </c>
      <c r="Q585" s="88">
        <v>0.751</v>
      </c>
      <c r="R585" s="85">
        <v>3.8535645472061703E-2</v>
      </c>
      <c r="S585" s="86">
        <v>0.1</v>
      </c>
      <c r="T585" s="86">
        <v>0.92</v>
      </c>
      <c r="U585" s="88">
        <v>2.6544388319007601</v>
      </c>
      <c r="V585" s="89">
        <v>4.32</v>
      </c>
      <c r="W585" s="85">
        <v>32.299354223973999</v>
      </c>
      <c r="X585" s="88">
        <v>39.733333333300003</v>
      </c>
      <c r="Y585" s="85">
        <v>100</v>
      </c>
      <c r="Z585" s="88"/>
      <c r="AA585" s="85">
        <v>0</v>
      </c>
      <c r="AB585" s="91">
        <v>0</v>
      </c>
      <c r="AC585" s="86">
        <v>0</v>
      </c>
      <c r="AD585" s="86">
        <v>0</v>
      </c>
      <c r="AE585" s="86">
        <v>0</v>
      </c>
      <c r="AF585" s="88">
        <v>0</v>
      </c>
      <c r="AG585" s="85">
        <v>1.06820030513E-2</v>
      </c>
      <c r="AH585" s="86">
        <v>4.8076000000000001E-2</v>
      </c>
      <c r="AI585" s="88">
        <v>2.12240734765E-9</v>
      </c>
      <c r="AJ585" s="150">
        <v>1.79</v>
      </c>
      <c r="AK585" s="151">
        <v>0</v>
      </c>
    </row>
    <row r="586" spans="1:37" x14ac:dyDescent="0.2">
      <c r="A586" s="149" t="s">
        <v>1504</v>
      </c>
      <c r="B586" s="66" t="s">
        <v>1505</v>
      </c>
      <c r="C586" s="67">
        <v>65</v>
      </c>
      <c r="D586" s="84" t="s">
        <v>339</v>
      </c>
      <c r="E586" s="85">
        <v>68.714084604555595</v>
      </c>
      <c r="F586" s="91">
        <v>62.8522305047195</v>
      </c>
      <c r="G586" s="86">
        <v>51.9985691537237</v>
      </c>
      <c r="H586" s="86">
        <v>46.944450855046</v>
      </c>
      <c r="I586" s="86">
        <v>25.43</v>
      </c>
      <c r="J586" s="86">
        <v>25.67</v>
      </c>
      <c r="K586" s="87">
        <v>0</v>
      </c>
      <c r="L586" s="85">
        <v>1.4200000289500001</v>
      </c>
      <c r="M586" s="86">
        <v>1.7777332079324101E-3</v>
      </c>
      <c r="N586" s="86">
        <v>57.261362459882001</v>
      </c>
      <c r="O586" s="86">
        <v>38.462092649071799</v>
      </c>
      <c r="P586" s="86">
        <v>0.46899999999999997</v>
      </c>
      <c r="Q586" s="88">
        <v>1.2307999999999999</v>
      </c>
      <c r="R586" s="85">
        <v>5.3516001284384003E-2</v>
      </c>
      <c r="S586" s="86">
        <v>0.1</v>
      </c>
      <c r="T586" s="86">
        <v>1.8</v>
      </c>
      <c r="U586" s="88">
        <v>4.7691029516974002</v>
      </c>
      <c r="V586" s="89">
        <v>4.6100000000000003</v>
      </c>
      <c r="W586" s="85">
        <v>43.814478062973002</v>
      </c>
      <c r="X586" s="88"/>
      <c r="Y586" s="85">
        <v>-99.9</v>
      </c>
      <c r="Z586" s="88"/>
      <c r="AA586" s="85">
        <v>0</v>
      </c>
      <c r="AB586" s="91">
        <v>0</v>
      </c>
      <c r="AC586" s="86">
        <v>0</v>
      </c>
      <c r="AD586" s="86">
        <v>0</v>
      </c>
      <c r="AE586" s="86">
        <v>0.03</v>
      </c>
      <c r="AF586" s="88">
        <v>0</v>
      </c>
      <c r="AG586" s="85">
        <v>8.40740426953E-2</v>
      </c>
      <c r="AH586" s="86">
        <v>9.9280999999999994E-2</v>
      </c>
      <c r="AI586" s="88">
        <v>4.6982306427600001E-12</v>
      </c>
      <c r="AJ586" s="150">
        <v>1.74</v>
      </c>
      <c r="AK586" s="151">
        <v>1</v>
      </c>
    </row>
    <row r="587" spans="1:37" x14ac:dyDescent="0.2">
      <c r="A587" s="149" t="s">
        <v>1506</v>
      </c>
      <c r="B587" s="66" t="s">
        <v>1507</v>
      </c>
      <c r="C587" s="67">
        <v>65</v>
      </c>
      <c r="D587" s="84" t="s">
        <v>339</v>
      </c>
      <c r="E587" s="85">
        <v>44.208916443289603</v>
      </c>
      <c r="F587" s="91">
        <v>43.347201894456397</v>
      </c>
      <c r="G587" s="86">
        <v>31.972240951174999</v>
      </c>
      <c r="H587" s="86">
        <v>31.495337861171901</v>
      </c>
      <c r="I587" s="86">
        <v>53.11</v>
      </c>
      <c r="J587" s="86">
        <v>80.16</v>
      </c>
      <c r="K587" s="87">
        <v>1.83E-2</v>
      </c>
      <c r="L587" s="85">
        <v>1.9500000336000001</v>
      </c>
      <c r="M587" s="86">
        <v>1.5260716522789999E-2</v>
      </c>
      <c r="N587" s="86">
        <v>38.348040441570497</v>
      </c>
      <c r="O587" s="86">
        <v>17.138273045507599</v>
      </c>
      <c r="P587" s="86">
        <v>2.8780000000000001</v>
      </c>
      <c r="Q587" s="88">
        <v>1.5713999999999999</v>
      </c>
      <c r="R587" s="85">
        <v>4.5126353790613701E-2</v>
      </c>
      <c r="S587" s="86">
        <v>0.1</v>
      </c>
      <c r="T587" s="86">
        <v>1.73</v>
      </c>
      <c r="U587" s="88">
        <v>7.1091450278741597</v>
      </c>
      <c r="V587" s="89">
        <v>4.24</v>
      </c>
      <c r="W587" s="85">
        <v>37.067446214965699</v>
      </c>
      <c r="X587" s="88">
        <v>35.866666666699999</v>
      </c>
      <c r="Y587" s="85"/>
      <c r="Z587" s="88"/>
      <c r="AA587" s="85">
        <v>2.5</v>
      </c>
      <c r="AB587" s="91">
        <v>2.41</v>
      </c>
      <c r="AC587" s="86">
        <v>0.65</v>
      </c>
      <c r="AD587" s="86">
        <v>0.62</v>
      </c>
      <c r="AE587" s="86">
        <v>0.24</v>
      </c>
      <c r="AF587" s="88">
        <v>0</v>
      </c>
      <c r="AG587" s="85">
        <v>9.7664191052699995E-2</v>
      </c>
      <c r="AH587" s="86">
        <v>0.24978500000000001</v>
      </c>
      <c r="AI587" s="88">
        <v>9.5010422220500004E-5</v>
      </c>
      <c r="AJ587" s="150">
        <v>1.83</v>
      </c>
      <c r="AK587" s="151">
        <v>0</v>
      </c>
    </row>
    <row r="588" spans="1:37" x14ac:dyDescent="0.2">
      <c r="A588" s="149" t="s">
        <v>1508</v>
      </c>
      <c r="B588" s="66" t="s">
        <v>1509</v>
      </c>
      <c r="C588" s="67">
        <v>65</v>
      </c>
      <c r="D588" s="84" t="s">
        <v>339</v>
      </c>
      <c r="E588" s="85">
        <v>83.046434565563501</v>
      </c>
      <c r="F588" s="91">
        <v>82.654279812368202</v>
      </c>
      <c r="G588" s="86">
        <v>38.247729913500002</v>
      </c>
      <c r="H588" s="86">
        <v>38.0761285880277</v>
      </c>
      <c r="I588" s="86">
        <v>16.71</v>
      </c>
      <c r="J588" s="86">
        <v>30.01</v>
      </c>
      <c r="K588" s="87">
        <v>0</v>
      </c>
      <c r="L588" s="85">
        <v>0.210000196306</v>
      </c>
      <c r="M588" s="86">
        <v>0</v>
      </c>
      <c r="N588" s="86">
        <v>76.887008234217703</v>
      </c>
      <c r="O588" s="86">
        <v>17.8057476695734</v>
      </c>
      <c r="P588" s="86">
        <v>0.52</v>
      </c>
      <c r="Q588" s="88">
        <v>0.77100000000000002</v>
      </c>
      <c r="R588" s="85">
        <v>0</v>
      </c>
      <c r="S588" s="86">
        <v>0.6</v>
      </c>
      <c r="T588" s="86">
        <v>0.89</v>
      </c>
      <c r="U588" s="88">
        <v>0.71706760769462496</v>
      </c>
      <c r="V588" s="89">
        <v>4.79</v>
      </c>
      <c r="W588" s="85">
        <v>61.533241160251997</v>
      </c>
      <c r="X588" s="88">
        <v>72.099999999999994</v>
      </c>
      <c r="Y588" s="85">
        <v>100</v>
      </c>
      <c r="Z588" s="88"/>
      <c r="AA588" s="85">
        <v>0</v>
      </c>
      <c r="AB588" s="91">
        <v>0</v>
      </c>
      <c r="AC588" s="86">
        <v>0</v>
      </c>
      <c r="AD588" s="86">
        <v>7.0000000000000007E-2</v>
      </c>
      <c r="AE588" s="86">
        <v>0.12</v>
      </c>
      <c r="AF588" s="88">
        <v>3.8070891449900004E-9</v>
      </c>
      <c r="AG588" s="85">
        <v>3.6001122426800002E-3</v>
      </c>
      <c r="AH588" s="86">
        <v>0.31130099999999999</v>
      </c>
      <c r="AI588" s="88">
        <v>0.19224403852399999</v>
      </c>
      <c r="AJ588" s="150">
        <v>1.92</v>
      </c>
      <c r="AK588" s="151">
        <v>3</v>
      </c>
    </row>
    <row r="589" spans="1:37" x14ac:dyDescent="0.2">
      <c r="A589" s="149" t="s">
        <v>1510</v>
      </c>
      <c r="B589" s="66" t="s">
        <v>1511</v>
      </c>
      <c r="C589" s="67">
        <v>65</v>
      </c>
      <c r="D589" s="84" t="s">
        <v>339</v>
      </c>
      <c r="E589" s="85">
        <v>68.3336172259351</v>
      </c>
      <c r="F589" s="91">
        <v>66.295602336603096</v>
      </c>
      <c r="G589" s="86">
        <v>41.473703195294704</v>
      </c>
      <c r="H589" s="86">
        <v>39.731270603088099</v>
      </c>
      <c r="I589" s="86">
        <v>6.82</v>
      </c>
      <c r="J589" s="86">
        <v>8.39</v>
      </c>
      <c r="K589" s="87">
        <v>2.23E-2</v>
      </c>
      <c r="L589" s="85">
        <v>1.89999992091</v>
      </c>
      <c r="M589" s="86">
        <v>0</v>
      </c>
      <c r="N589" s="86">
        <v>63.052321201816497</v>
      </c>
      <c r="O589" s="86">
        <v>31.357665051399099</v>
      </c>
      <c r="P589" s="86">
        <v>0.24</v>
      </c>
      <c r="Q589" s="88">
        <v>0.32290000000000002</v>
      </c>
      <c r="R589" s="85">
        <v>0</v>
      </c>
      <c r="S589" s="86">
        <v>0.8</v>
      </c>
      <c r="T589" s="86">
        <v>0.91</v>
      </c>
      <c r="U589" s="88">
        <v>5.5880083765017101</v>
      </c>
      <c r="V589" s="89">
        <v>4.59</v>
      </c>
      <c r="W589" s="85">
        <v>57.835096825018397</v>
      </c>
      <c r="X589" s="88">
        <v>60.9</v>
      </c>
      <c r="Y589" s="85">
        <v>99.039999999999992</v>
      </c>
      <c r="Z589" s="88"/>
      <c r="AA589" s="85">
        <v>0</v>
      </c>
      <c r="AB589" s="91">
        <v>0</v>
      </c>
      <c r="AC589" s="86">
        <v>0</v>
      </c>
      <c r="AD589" s="86">
        <v>0</v>
      </c>
      <c r="AE589" s="86">
        <v>0.02</v>
      </c>
      <c r="AF589" s="88">
        <v>0</v>
      </c>
      <c r="AG589" s="85">
        <v>0.82016374406699999</v>
      </c>
      <c r="AH589" s="86">
        <v>4.3590999999999998E-2</v>
      </c>
      <c r="AI589" s="88">
        <v>9.0123536537299999E-9</v>
      </c>
      <c r="AJ589" s="150">
        <v>1.76</v>
      </c>
      <c r="AK589" s="151">
        <v>1</v>
      </c>
    </row>
    <row r="590" spans="1:37" x14ac:dyDescent="0.2">
      <c r="A590" s="149" t="s">
        <v>1512</v>
      </c>
      <c r="B590" s="66" t="s">
        <v>1513</v>
      </c>
      <c r="C590" s="67">
        <v>65</v>
      </c>
      <c r="D590" s="84" t="s">
        <v>339</v>
      </c>
      <c r="E590" s="85">
        <v>47.594606043490501</v>
      </c>
      <c r="F590" s="91">
        <v>46.157865009884198</v>
      </c>
      <c r="G590" s="86">
        <v>34.608161536289202</v>
      </c>
      <c r="H590" s="86">
        <v>33.304857384919501</v>
      </c>
      <c r="I590" s="86">
        <v>126.48</v>
      </c>
      <c r="J590" s="86">
        <v>228.41</v>
      </c>
      <c r="K590" s="87">
        <v>7.7999999999999996E-3</v>
      </c>
      <c r="L590" s="85">
        <v>2.25999994933</v>
      </c>
      <c r="M590" s="86">
        <v>2.0075537545659799E-5</v>
      </c>
      <c r="N590" s="86">
        <v>40.722353966741302</v>
      </c>
      <c r="O590" s="86">
        <v>18.587443281236101</v>
      </c>
      <c r="P590" s="86">
        <v>7.835</v>
      </c>
      <c r="Q590" s="88">
        <v>1.7022999999999999</v>
      </c>
      <c r="R590" s="85">
        <v>1.7473353136466901E-2</v>
      </c>
      <c r="S590" s="86">
        <v>0.5</v>
      </c>
      <c r="T590" s="86">
        <v>2.1800000000000002</v>
      </c>
      <c r="U590" s="88">
        <v>6.3626094323637403</v>
      </c>
      <c r="V590" s="89">
        <v>4.08</v>
      </c>
      <c r="W590" s="85">
        <v>44.702147766105298</v>
      </c>
      <c r="X590" s="88">
        <v>57.1</v>
      </c>
      <c r="Y590" s="85">
        <v>-64.599999999999994</v>
      </c>
      <c r="Z590" s="88"/>
      <c r="AA590" s="85">
        <v>0.6</v>
      </c>
      <c r="AB590" s="91">
        <v>2.36</v>
      </c>
      <c r="AC590" s="86">
        <v>0</v>
      </c>
      <c r="AD590" s="86">
        <v>0.75</v>
      </c>
      <c r="AE590" s="86">
        <v>0.32</v>
      </c>
      <c r="AF590" s="88">
        <v>4.2798615098799997E-9</v>
      </c>
      <c r="AG590" s="85">
        <v>0.28556996272700003</v>
      </c>
      <c r="AH590" s="86">
        <v>1.646317</v>
      </c>
      <c r="AI590" s="88">
        <v>0.119999988019</v>
      </c>
      <c r="AJ590" s="150">
        <v>1.78</v>
      </c>
      <c r="AK590" s="151">
        <v>0</v>
      </c>
    </row>
    <row r="591" spans="1:37" x14ac:dyDescent="0.2">
      <c r="A591" s="149" t="s">
        <v>1514</v>
      </c>
      <c r="B591" s="66" t="s">
        <v>1515</v>
      </c>
      <c r="C591" s="67">
        <v>65</v>
      </c>
      <c r="D591" s="84" t="s">
        <v>339</v>
      </c>
      <c r="E591" s="85">
        <v>56.998856979568501</v>
      </c>
      <c r="F591" s="91">
        <v>55.557936848121201</v>
      </c>
      <c r="G591" s="86">
        <v>36.900985855122201</v>
      </c>
      <c r="H591" s="86">
        <v>35.555793684812102</v>
      </c>
      <c r="I591" s="86">
        <v>107.3</v>
      </c>
      <c r="J591" s="86">
        <v>172.98</v>
      </c>
      <c r="K591" s="87">
        <v>1.5900000000000001E-2</v>
      </c>
      <c r="L591" s="85">
        <v>2.41999989868</v>
      </c>
      <c r="M591" s="86">
        <v>5.4880094093301499E-5</v>
      </c>
      <c r="N591" s="86">
        <v>53.9641307222075</v>
      </c>
      <c r="O591" s="86">
        <v>7.6072948113623902</v>
      </c>
      <c r="P591" s="86">
        <v>5.6689999999999996</v>
      </c>
      <c r="Q591" s="88">
        <v>1.1827000000000001</v>
      </c>
      <c r="R591" s="85">
        <v>7.4872716382150296E-3</v>
      </c>
      <c r="S591" s="86">
        <v>0.4</v>
      </c>
      <c r="T591" s="86">
        <v>1.48</v>
      </c>
      <c r="U591" s="88">
        <v>5.5857979711387298</v>
      </c>
      <c r="V591" s="89">
        <v>4.2300000000000004</v>
      </c>
      <c r="W591" s="85">
        <v>54.839728452450103</v>
      </c>
      <c r="X591" s="88">
        <v>63.333333333299997</v>
      </c>
      <c r="Y591" s="85">
        <v>25.840000000000003</v>
      </c>
      <c r="Z591" s="88"/>
      <c r="AA591" s="85">
        <v>0</v>
      </c>
      <c r="AB591" s="91">
        <v>0.14000000000000001</v>
      </c>
      <c r="AC591" s="86">
        <v>0</v>
      </c>
      <c r="AD591" s="86">
        <v>0</v>
      </c>
      <c r="AE591" s="86">
        <v>0.61</v>
      </c>
      <c r="AF591" s="88">
        <v>0.26169999441500003</v>
      </c>
      <c r="AG591" s="85">
        <v>0.52251596148099999</v>
      </c>
      <c r="AH591" s="86">
        <v>1.2850760000000001</v>
      </c>
      <c r="AI591" s="88">
        <v>0.23101602051</v>
      </c>
      <c r="AJ591" s="150">
        <v>1.75</v>
      </c>
      <c r="AK591" s="151">
        <v>1</v>
      </c>
    </row>
    <row r="592" spans="1:37" x14ac:dyDescent="0.2">
      <c r="A592" s="149" t="s">
        <v>1516</v>
      </c>
      <c r="B592" s="66" t="s">
        <v>1517</v>
      </c>
      <c r="C592" s="67">
        <v>65</v>
      </c>
      <c r="D592" s="84" t="s">
        <v>339</v>
      </c>
      <c r="E592" s="85">
        <v>40.577649591745498</v>
      </c>
      <c r="F592" s="91">
        <v>40.519762765568501</v>
      </c>
      <c r="G592" s="86">
        <v>29.617743835560798</v>
      </c>
      <c r="H592" s="86">
        <v>29.5771215014015</v>
      </c>
      <c r="I592" s="86">
        <v>34.28</v>
      </c>
      <c r="J592" s="86">
        <v>93.7</v>
      </c>
      <c r="K592" s="87">
        <v>0</v>
      </c>
      <c r="L592" s="85">
        <v>3.0999999816899999</v>
      </c>
      <c r="M592" s="86">
        <v>0</v>
      </c>
      <c r="N592" s="86">
        <v>36.797054168416302</v>
      </c>
      <c r="O592" s="86">
        <v>4.37109031691051</v>
      </c>
      <c r="P592" s="86">
        <v>1.2410000000000001</v>
      </c>
      <c r="Q592" s="88">
        <v>0.78990000000000005</v>
      </c>
      <c r="R592" s="85">
        <v>0</v>
      </c>
      <c r="S592" s="86">
        <v>2</v>
      </c>
      <c r="T592" s="86">
        <v>1.45</v>
      </c>
      <c r="U592" s="88">
        <v>3.2396311492058301</v>
      </c>
      <c r="V592" s="89">
        <v>4.47</v>
      </c>
      <c r="W592" s="85">
        <v>35.1691218769245</v>
      </c>
      <c r="X592" s="88"/>
      <c r="Y592" s="85">
        <v>-100</v>
      </c>
      <c r="Z592" s="88">
        <v>100</v>
      </c>
      <c r="AA592" s="85">
        <v>0</v>
      </c>
      <c r="AB592" s="91">
        <v>0</v>
      </c>
      <c r="AC592" s="86">
        <v>0</v>
      </c>
      <c r="AD592" s="86">
        <v>0</v>
      </c>
      <c r="AE592" s="86">
        <v>0.4</v>
      </c>
      <c r="AF592" s="88">
        <v>1.8068929299900001E-8</v>
      </c>
      <c r="AG592" s="85">
        <v>2.1592796411999999</v>
      </c>
      <c r="AH592" s="86">
        <v>0.51885599999999998</v>
      </c>
      <c r="AI592" s="88">
        <v>0.28579895992499998</v>
      </c>
      <c r="AJ592" s="150">
        <v>2.2400000000000002</v>
      </c>
      <c r="AK592" s="151">
        <v>15</v>
      </c>
    </row>
    <row r="593" spans="1:37" x14ac:dyDescent="0.2">
      <c r="A593" s="149" t="s">
        <v>1518</v>
      </c>
      <c r="B593" s="66" t="s">
        <v>1519</v>
      </c>
      <c r="C593" s="67">
        <v>65</v>
      </c>
      <c r="D593" s="84" t="s">
        <v>339</v>
      </c>
      <c r="E593" s="85">
        <v>74.562596504862299</v>
      </c>
      <c r="F593" s="91">
        <v>73.994048653789093</v>
      </c>
      <c r="G593" s="86">
        <v>26.5479124272698</v>
      </c>
      <c r="H593" s="86">
        <v>26.1174112666551</v>
      </c>
      <c r="I593" s="86">
        <v>14.13</v>
      </c>
      <c r="J593" s="86">
        <v>21.79</v>
      </c>
      <c r="K593" s="87">
        <v>0</v>
      </c>
      <c r="L593" s="85">
        <v>0.37000015006499998</v>
      </c>
      <c r="M593" s="86">
        <v>0</v>
      </c>
      <c r="N593" s="86">
        <v>68.066327895159105</v>
      </c>
      <c r="O593" s="86">
        <v>15.944766495147499</v>
      </c>
      <c r="P593" s="86">
        <v>0.88700000000000001</v>
      </c>
      <c r="Q593" s="88">
        <v>0.59079999999999999</v>
      </c>
      <c r="R593" s="85">
        <v>0</v>
      </c>
      <c r="S593" s="86">
        <v>0</v>
      </c>
      <c r="T593" s="86">
        <v>0.93</v>
      </c>
      <c r="U593" s="88">
        <v>0.38039532481874999</v>
      </c>
      <c r="V593" s="89">
        <v>4.87</v>
      </c>
      <c r="W593" s="85">
        <v>59.080950972758401</v>
      </c>
      <c r="X593" s="88">
        <v>68.2</v>
      </c>
      <c r="Y593" s="85">
        <v>100</v>
      </c>
      <c r="Z593" s="88"/>
      <c r="AA593" s="85">
        <v>0</v>
      </c>
      <c r="AB593" s="91">
        <v>0</v>
      </c>
      <c r="AC593" s="86">
        <v>0</v>
      </c>
      <c r="AD593" s="86">
        <v>0.37</v>
      </c>
      <c r="AE593" s="86">
        <v>0.03</v>
      </c>
      <c r="AF593" s="88">
        <v>2.0077278732199999E-7</v>
      </c>
      <c r="AG593" s="85">
        <v>0.31473609130500002</v>
      </c>
      <c r="AH593" s="86">
        <v>0.11894</v>
      </c>
      <c r="AI593" s="88">
        <v>0.94970705368800001</v>
      </c>
      <c r="AJ593" s="150">
        <v>2.52</v>
      </c>
      <c r="AK593" s="151">
        <v>33</v>
      </c>
    </row>
    <row r="594" spans="1:37" x14ac:dyDescent="0.2">
      <c r="A594" s="149" t="s">
        <v>1520</v>
      </c>
      <c r="B594" s="66" t="s">
        <v>1521</v>
      </c>
      <c r="C594" s="67">
        <v>65</v>
      </c>
      <c r="D594" s="84" t="s">
        <v>339</v>
      </c>
      <c r="E594" s="85">
        <v>59.115399902839698</v>
      </c>
      <c r="F594" s="91">
        <v>57.409206671671903</v>
      </c>
      <c r="G594" s="86">
        <v>30.845441563985901</v>
      </c>
      <c r="H594" s="86">
        <v>29.413799702630701</v>
      </c>
      <c r="I594" s="86">
        <v>45.65</v>
      </c>
      <c r="J594" s="86">
        <v>105.92</v>
      </c>
      <c r="K594" s="87">
        <v>8.2000000000000007E-3</v>
      </c>
      <c r="L594" s="85">
        <v>1.2999999799699999</v>
      </c>
      <c r="M594" s="86">
        <v>2.32782355751006E-2</v>
      </c>
      <c r="N594" s="86">
        <v>52.775405636208397</v>
      </c>
      <c r="O594" s="86">
        <v>10.520617812635299</v>
      </c>
      <c r="P594" s="86">
        <v>2.036</v>
      </c>
      <c r="Q594" s="88">
        <v>1.1532</v>
      </c>
      <c r="R594" s="85">
        <v>9.5767094426355108E-3</v>
      </c>
      <c r="S594" s="86">
        <v>1</v>
      </c>
      <c r="T594" s="86">
        <v>1.52</v>
      </c>
      <c r="U594" s="88">
        <v>1.76360611815278</v>
      </c>
      <c r="V594" s="89">
        <v>4.34</v>
      </c>
      <c r="W594" s="85">
        <v>51.948748573303803</v>
      </c>
      <c r="X594" s="88"/>
      <c r="Y594" s="85">
        <v>100</v>
      </c>
      <c r="Z594" s="88">
        <v>100</v>
      </c>
      <c r="AA594" s="85">
        <v>0</v>
      </c>
      <c r="AB594" s="91">
        <v>0.69</v>
      </c>
      <c r="AC594" s="86">
        <v>0</v>
      </c>
      <c r="AD594" s="86">
        <v>0.2</v>
      </c>
      <c r="AE594" s="86">
        <v>0.3</v>
      </c>
      <c r="AF594" s="88">
        <v>2.2117463335499999E-7</v>
      </c>
      <c r="AG594" s="85">
        <v>1.0762798228899999</v>
      </c>
      <c r="AH594" s="86">
        <v>0.81258699999999995</v>
      </c>
      <c r="AI594" s="88">
        <v>1.3824178118299999</v>
      </c>
      <c r="AJ594" s="150">
        <v>2.23</v>
      </c>
      <c r="AK594" s="151">
        <v>23</v>
      </c>
    </row>
    <row r="595" spans="1:37" x14ac:dyDescent="0.2">
      <c r="A595" s="149" t="s">
        <v>1522</v>
      </c>
      <c r="B595" s="66" t="s">
        <v>1523</v>
      </c>
      <c r="C595" s="67">
        <v>65</v>
      </c>
      <c r="D595" s="84" t="s">
        <v>339</v>
      </c>
      <c r="E595" s="85">
        <v>33.965162383849403</v>
      </c>
      <c r="F595" s="91">
        <v>33.732861164078798</v>
      </c>
      <c r="G595" s="86">
        <v>29.644511032416201</v>
      </c>
      <c r="H595" s="86">
        <v>29.4515572505221</v>
      </c>
      <c r="I595" s="86">
        <v>184.28</v>
      </c>
      <c r="J595" s="86">
        <v>446.25</v>
      </c>
      <c r="K595" s="87">
        <v>8.3999999999999995E-3</v>
      </c>
      <c r="L595" s="85">
        <v>3.2499999606599999</v>
      </c>
      <c r="M595" s="86">
        <v>0</v>
      </c>
      <c r="N595" s="86">
        <v>29.248425023072901</v>
      </c>
      <c r="O595" s="86">
        <v>19.3068215230814</v>
      </c>
      <c r="P595" s="86">
        <v>15.355</v>
      </c>
      <c r="Q595" s="88">
        <v>1.1855</v>
      </c>
      <c r="R595" s="85">
        <v>0</v>
      </c>
      <c r="S595" s="86">
        <v>0.2</v>
      </c>
      <c r="T595" s="86">
        <v>2.19</v>
      </c>
      <c r="U595" s="88">
        <v>5.2740700384394197</v>
      </c>
      <c r="V595" s="89">
        <v>3.33</v>
      </c>
      <c r="W595" s="85">
        <v>38.424788521756497</v>
      </c>
      <c r="X595" s="88"/>
      <c r="Y595" s="85">
        <v>-93.94</v>
      </c>
      <c r="Z595" s="88">
        <v>100</v>
      </c>
      <c r="AA595" s="85">
        <v>0.26</v>
      </c>
      <c r="AB595" s="91">
        <v>0.64</v>
      </c>
      <c r="AC595" s="86">
        <v>0</v>
      </c>
      <c r="AD595" s="86">
        <v>0</v>
      </c>
      <c r="AE595" s="86">
        <v>0.98</v>
      </c>
      <c r="AF595" s="88">
        <v>1.2977998472300001</v>
      </c>
      <c r="AG595" s="85">
        <v>0.168322244605</v>
      </c>
      <c r="AH595" s="86">
        <v>2.9918650000000002</v>
      </c>
      <c r="AI595" s="88">
        <v>2.9450413953299999E-3</v>
      </c>
      <c r="AJ595" s="150">
        <v>1.82</v>
      </c>
      <c r="AK595" s="151">
        <v>1</v>
      </c>
    </row>
    <row r="596" spans="1:37" x14ac:dyDescent="0.2">
      <c r="A596" s="149" t="s">
        <v>1524</v>
      </c>
      <c r="B596" s="66" t="s">
        <v>1525</v>
      </c>
      <c r="C596" s="67">
        <v>65</v>
      </c>
      <c r="D596" s="84" t="s">
        <v>339</v>
      </c>
      <c r="E596" s="85">
        <v>54.104466668621903</v>
      </c>
      <c r="F596" s="91">
        <v>54.000351937120598</v>
      </c>
      <c r="G596" s="86">
        <v>27.537613279760699</v>
      </c>
      <c r="H596" s="86">
        <v>27.484822711675498</v>
      </c>
      <c r="I596" s="86">
        <v>106.63</v>
      </c>
      <c r="J596" s="86">
        <v>164.07</v>
      </c>
      <c r="K596" s="87">
        <v>0</v>
      </c>
      <c r="L596" s="85">
        <v>1.15999999032</v>
      </c>
      <c r="M596" s="86">
        <v>0</v>
      </c>
      <c r="N596" s="86">
        <v>49.397947406182702</v>
      </c>
      <c r="O596" s="86">
        <v>18.4800061166756</v>
      </c>
      <c r="P596" s="86">
        <v>5.4980000000000002</v>
      </c>
      <c r="Q596" s="88">
        <v>1.613</v>
      </c>
      <c r="R596" s="85">
        <v>0</v>
      </c>
      <c r="S596" s="86">
        <v>0.9</v>
      </c>
      <c r="T596" s="86">
        <v>2.63</v>
      </c>
      <c r="U596" s="88">
        <v>1.8462034783118699</v>
      </c>
      <c r="V596" s="89">
        <v>4.37</v>
      </c>
      <c r="W596" s="85">
        <v>55.432260682796503</v>
      </c>
      <c r="X596" s="88"/>
      <c r="Y596" s="85">
        <v>-49.32</v>
      </c>
      <c r="Z596" s="88">
        <v>100</v>
      </c>
      <c r="AA596" s="85">
        <v>2.09</v>
      </c>
      <c r="AB596" s="91">
        <v>2.21</v>
      </c>
      <c r="AC596" s="86">
        <v>0</v>
      </c>
      <c r="AD596" s="86">
        <v>0</v>
      </c>
      <c r="AE596" s="86">
        <v>0.64</v>
      </c>
      <c r="AF596" s="88">
        <v>1.27215116648E-6</v>
      </c>
      <c r="AG596" s="85">
        <v>5.8368018101900003E-2</v>
      </c>
      <c r="AH596" s="86">
        <v>0.59468299999999996</v>
      </c>
      <c r="AI596" s="88">
        <v>2.1070119946700001</v>
      </c>
      <c r="AJ596" s="150">
        <v>2</v>
      </c>
      <c r="AK596" s="151">
        <v>9</v>
      </c>
    </row>
    <row r="597" spans="1:37" x14ac:dyDescent="0.2">
      <c r="A597" s="149" t="s">
        <v>1526</v>
      </c>
      <c r="B597" s="66" t="s">
        <v>1527</v>
      </c>
      <c r="C597" s="67">
        <v>65</v>
      </c>
      <c r="D597" s="84" t="s">
        <v>339</v>
      </c>
      <c r="E597" s="85">
        <v>37.948377740407601</v>
      </c>
      <c r="F597" s="91">
        <v>35.868676427480402</v>
      </c>
      <c r="G597" s="86">
        <v>32.342595306786798</v>
      </c>
      <c r="H597" s="86">
        <v>30.484286529768401</v>
      </c>
      <c r="I597" s="86">
        <v>62.03</v>
      </c>
      <c r="J597" s="86">
        <v>259.87</v>
      </c>
      <c r="K597" s="87">
        <v>2.5700000000000001E-2</v>
      </c>
      <c r="L597" s="85">
        <v>2.5999998243900002</v>
      </c>
      <c r="M597" s="86">
        <v>5.56998464972888E-6</v>
      </c>
      <c r="N597" s="86">
        <v>32.607089774739897</v>
      </c>
      <c r="O597" s="86">
        <v>31.5306183292588</v>
      </c>
      <c r="P597" s="86">
        <v>11.377000000000001</v>
      </c>
      <c r="Q597" s="88">
        <v>0.36</v>
      </c>
      <c r="R597" s="85">
        <v>3.2981530343007902E-2</v>
      </c>
      <c r="S597" s="86">
        <v>0.4</v>
      </c>
      <c r="T597" s="86">
        <v>1.68</v>
      </c>
      <c r="U597" s="88">
        <v>4.8459509079408196</v>
      </c>
      <c r="V597" s="89">
        <v>4.1399999999999997</v>
      </c>
      <c r="W597" s="85">
        <v>44.003057612200202</v>
      </c>
      <c r="X597" s="88"/>
      <c r="Y597" s="85"/>
      <c r="Z597" s="88">
        <v>100</v>
      </c>
      <c r="AA597" s="85">
        <v>0</v>
      </c>
      <c r="AB597" s="91">
        <v>0</v>
      </c>
      <c r="AC597" s="86">
        <v>0</v>
      </c>
      <c r="AD597" s="86">
        <v>0</v>
      </c>
      <c r="AE597" s="86">
        <v>0.73</v>
      </c>
      <c r="AF597" s="88">
        <v>5.2951990119900003</v>
      </c>
      <c r="AG597" s="85">
        <v>0.73173812030999996</v>
      </c>
      <c r="AH597" s="86">
        <v>1.577599</v>
      </c>
      <c r="AI597" s="88">
        <v>0.58860516141700003</v>
      </c>
      <c r="AJ597" s="150">
        <v>1.83</v>
      </c>
      <c r="AK597" s="151">
        <v>2</v>
      </c>
    </row>
    <row r="598" spans="1:37" x14ac:dyDescent="0.2">
      <c r="A598" s="149" t="s">
        <v>1528</v>
      </c>
      <c r="B598" s="66" t="s">
        <v>1529</v>
      </c>
      <c r="C598" s="67">
        <v>65</v>
      </c>
      <c r="D598" s="84" t="s">
        <v>339</v>
      </c>
      <c r="E598" s="85">
        <v>36.4050079103108</v>
      </c>
      <c r="F598" s="91">
        <v>35.932342428563103</v>
      </c>
      <c r="G598" s="86">
        <v>21.8295279204672</v>
      </c>
      <c r="H598" s="86">
        <v>21.524834469423201</v>
      </c>
      <c r="I598" s="86">
        <v>148.22</v>
      </c>
      <c r="J598" s="86">
        <v>341.36</v>
      </c>
      <c r="K598" s="87">
        <v>0</v>
      </c>
      <c r="L598" s="85">
        <v>1.89999994796</v>
      </c>
      <c r="M598" s="86">
        <v>0</v>
      </c>
      <c r="N598" s="86">
        <v>31.429905877813798</v>
      </c>
      <c r="O598" s="86">
        <v>24.952956606032998</v>
      </c>
      <c r="P598" s="86">
        <v>13.016999999999999</v>
      </c>
      <c r="Q598" s="88">
        <v>0.90059999999999996</v>
      </c>
      <c r="R598" s="85">
        <v>0</v>
      </c>
      <c r="S598" s="86">
        <v>0.2</v>
      </c>
      <c r="T598" s="86">
        <v>2.25</v>
      </c>
      <c r="U598" s="88">
        <v>4.1768393913943598</v>
      </c>
      <c r="V598" s="89">
        <v>3.72</v>
      </c>
      <c r="W598" s="85">
        <v>44.806643793703799</v>
      </c>
      <c r="X598" s="88"/>
      <c r="Y598" s="85"/>
      <c r="Z598" s="88">
        <v>100</v>
      </c>
      <c r="AA598" s="85">
        <v>1.53</v>
      </c>
      <c r="AB598" s="91">
        <v>2.08</v>
      </c>
      <c r="AC598" s="86">
        <v>0.49</v>
      </c>
      <c r="AD598" s="86">
        <v>0.71</v>
      </c>
      <c r="AE598" s="86">
        <v>0.81</v>
      </c>
      <c r="AF598" s="88">
        <v>3.10719971376</v>
      </c>
      <c r="AG598" s="85">
        <v>0.71067599105400003</v>
      </c>
      <c r="AH598" s="86">
        <v>1.8398410000000001</v>
      </c>
      <c r="AI598" s="88">
        <v>11.8562762004</v>
      </c>
      <c r="AJ598" s="150">
        <v>1.96</v>
      </c>
      <c r="AK598" s="151">
        <v>3</v>
      </c>
    </row>
    <row r="599" spans="1:37" x14ac:dyDescent="0.2">
      <c r="A599" s="149" t="s">
        <v>1530</v>
      </c>
      <c r="B599" s="66" t="s">
        <v>1531</v>
      </c>
      <c r="C599" s="67">
        <v>65</v>
      </c>
      <c r="D599" s="84" t="s">
        <v>339</v>
      </c>
      <c r="E599" s="85">
        <v>78.7453320641429</v>
      </c>
      <c r="F599" s="91">
        <v>78.611700959215099</v>
      </c>
      <c r="G599" s="86">
        <v>25.725818261697299</v>
      </c>
      <c r="H599" s="86">
        <v>25.649849893827302</v>
      </c>
      <c r="I599" s="86">
        <v>28.69</v>
      </c>
      <c r="J599" s="86">
        <v>37.869999999999997</v>
      </c>
      <c r="K599" s="87">
        <v>0</v>
      </c>
      <c r="L599" s="85">
        <v>0.170000021261</v>
      </c>
      <c r="M599" s="86">
        <v>1.4323966433378199E-3</v>
      </c>
      <c r="N599" s="86">
        <v>71.637635835521905</v>
      </c>
      <c r="O599" s="86">
        <v>17.9313529321225</v>
      </c>
      <c r="P599" s="86">
        <v>0.76500000000000001</v>
      </c>
      <c r="Q599" s="88">
        <v>0.64070000000000005</v>
      </c>
      <c r="R599" s="85">
        <v>1.26823081800888E-2</v>
      </c>
      <c r="S599" s="86">
        <v>0</v>
      </c>
      <c r="T599" s="86">
        <v>1.33</v>
      </c>
      <c r="U599" s="88">
        <v>0.22973566669107401</v>
      </c>
      <c r="V599" s="89">
        <v>4.7699999999999996</v>
      </c>
      <c r="W599" s="85">
        <v>62.141552297987403</v>
      </c>
      <c r="X599" s="88">
        <v>68.3</v>
      </c>
      <c r="Y599" s="85">
        <v>100</v>
      </c>
      <c r="Z599" s="88">
        <v>100</v>
      </c>
      <c r="AA599" s="85">
        <v>0</v>
      </c>
      <c r="AB599" s="91">
        <v>0</v>
      </c>
      <c r="AC599" s="86">
        <v>0</v>
      </c>
      <c r="AD599" s="86">
        <v>0</v>
      </c>
      <c r="AE599" s="86">
        <v>0.09</v>
      </c>
      <c r="AF599" s="88">
        <v>14.793699761799999</v>
      </c>
      <c r="AG599" s="85">
        <v>9.9288003270300004E-2</v>
      </c>
      <c r="AH599" s="86">
        <v>0.22747100000000001</v>
      </c>
      <c r="AI599" s="88">
        <v>1.5828449091100001</v>
      </c>
      <c r="AJ599" s="150">
        <v>2.73</v>
      </c>
      <c r="AK599" s="151">
        <v>44</v>
      </c>
    </row>
    <row r="600" spans="1:37" x14ac:dyDescent="0.2">
      <c r="A600" s="149" t="s">
        <v>1532</v>
      </c>
      <c r="B600" s="66" t="s">
        <v>1533</v>
      </c>
      <c r="C600" s="67">
        <v>65</v>
      </c>
      <c r="D600" s="84" t="s">
        <v>339</v>
      </c>
      <c r="E600" s="85">
        <v>68.962237983912502</v>
      </c>
      <c r="F600" s="91">
        <v>68.751662808008604</v>
      </c>
      <c r="G600" s="86">
        <v>26.8404100555307</v>
      </c>
      <c r="H600" s="86">
        <v>26.718140598554299</v>
      </c>
      <c r="I600" s="86">
        <v>14.01</v>
      </c>
      <c r="J600" s="86">
        <v>25.05</v>
      </c>
      <c r="K600" s="87">
        <v>0</v>
      </c>
      <c r="L600" s="85">
        <v>0.58000006118299996</v>
      </c>
      <c r="M600" s="86">
        <v>0</v>
      </c>
      <c r="N600" s="86">
        <v>60.420629406471697</v>
      </c>
      <c r="O600" s="86">
        <v>25.784661317409999</v>
      </c>
      <c r="P600" s="86">
        <v>0.60499999999999998</v>
      </c>
      <c r="Q600" s="88">
        <v>0.49690000000000001</v>
      </c>
      <c r="R600" s="85">
        <v>0</v>
      </c>
      <c r="S600" s="86">
        <v>0.1</v>
      </c>
      <c r="T600" s="86">
        <v>0.92</v>
      </c>
      <c r="U600" s="88">
        <v>1.10212329969036</v>
      </c>
      <c r="V600" s="89">
        <v>4.6399999999999997</v>
      </c>
      <c r="W600" s="85">
        <v>54.221771805772903</v>
      </c>
      <c r="X600" s="88">
        <v>58.166666666700003</v>
      </c>
      <c r="Y600" s="85">
        <v>100</v>
      </c>
      <c r="Z600" s="88"/>
      <c r="AA600" s="85">
        <v>0</v>
      </c>
      <c r="AB600" s="91">
        <v>0</v>
      </c>
      <c r="AC600" s="86">
        <v>0</v>
      </c>
      <c r="AD600" s="86">
        <v>0</v>
      </c>
      <c r="AE600" s="86">
        <v>0.02</v>
      </c>
      <c r="AF600" s="88">
        <v>5.8264990592699997</v>
      </c>
      <c r="AG600" s="85">
        <v>0.43750402607900002</v>
      </c>
      <c r="AH600" s="86">
        <v>0.25172600000000001</v>
      </c>
      <c r="AI600" s="88">
        <v>0.94970698383100005</v>
      </c>
      <c r="AJ600" s="150">
        <v>2.5</v>
      </c>
      <c r="AK600" s="151">
        <v>30</v>
      </c>
    </row>
    <row r="601" spans="1:37" x14ac:dyDescent="0.2">
      <c r="A601" s="149" t="s">
        <v>1534</v>
      </c>
      <c r="B601" s="66" t="s">
        <v>1535</v>
      </c>
      <c r="C601" s="67">
        <v>65</v>
      </c>
      <c r="D601" s="84" t="s">
        <v>339</v>
      </c>
      <c r="E601" s="85">
        <v>64.584020584548398</v>
      </c>
      <c r="F601" s="91">
        <v>64.387741637527199</v>
      </c>
      <c r="G601" s="86">
        <v>22.294979217523299</v>
      </c>
      <c r="H601" s="86">
        <v>22.235600712542102</v>
      </c>
      <c r="I601" s="86">
        <v>144.21</v>
      </c>
      <c r="J601" s="86">
        <v>218.48</v>
      </c>
      <c r="K601" s="87">
        <v>0</v>
      </c>
      <c r="L601" s="85">
        <v>0.88000012448999998</v>
      </c>
      <c r="M601" s="86">
        <v>6.6131729684895701E-4</v>
      </c>
      <c r="N601" s="86">
        <v>57.306011652542402</v>
      </c>
      <c r="O601" s="86">
        <v>25.6894597657726</v>
      </c>
      <c r="P601" s="86">
        <v>5.343</v>
      </c>
      <c r="Q601" s="88">
        <v>1.2096</v>
      </c>
      <c r="R601" s="85">
        <v>2.3078698361412402E-2</v>
      </c>
      <c r="S601" s="86">
        <v>0</v>
      </c>
      <c r="T601" s="86">
        <v>3.06</v>
      </c>
      <c r="U601" s="88">
        <v>1.02098040509336</v>
      </c>
      <c r="V601" s="89">
        <v>4.16</v>
      </c>
      <c r="W601" s="85">
        <v>61.520422769719801</v>
      </c>
      <c r="X601" s="88">
        <v>63.433333333299998</v>
      </c>
      <c r="Y601" s="85">
        <v>100</v>
      </c>
      <c r="Z601" s="88"/>
      <c r="AA601" s="85">
        <v>0.89</v>
      </c>
      <c r="AB601" s="91">
        <v>1.0900000000000001</v>
      </c>
      <c r="AC601" s="86">
        <v>0.01</v>
      </c>
      <c r="AD601" s="86">
        <v>0.05</v>
      </c>
      <c r="AE601" s="86">
        <v>0</v>
      </c>
      <c r="AF601" s="88">
        <v>6.2116564129400001E-7</v>
      </c>
      <c r="AG601" s="85">
        <v>4.98960838674E-2</v>
      </c>
      <c r="AH601" s="86">
        <v>0.725796</v>
      </c>
      <c r="AI601" s="88">
        <v>7.28108658835</v>
      </c>
      <c r="AJ601" s="150">
        <v>2.06</v>
      </c>
      <c r="AK601" s="151">
        <v>9</v>
      </c>
    </row>
    <row r="602" spans="1:37" x14ac:dyDescent="0.2">
      <c r="A602" s="149" t="s">
        <v>1536</v>
      </c>
      <c r="B602" s="66" t="s">
        <v>1537</v>
      </c>
      <c r="C602" s="67">
        <v>65</v>
      </c>
      <c r="D602" s="84" t="s">
        <v>339</v>
      </c>
      <c r="E602" s="85">
        <v>92.955363727063698</v>
      </c>
      <c r="F602" s="91">
        <v>92.955363727063698</v>
      </c>
      <c r="G602" s="86">
        <v>44.801110484535599</v>
      </c>
      <c r="H602" s="86">
        <v>44.801110484535599</v>
      </c>
      <c r="I602" s="86">
        <v>5.03</v>
      </c>
      <c r="J602" s="86">
        <v>3.78</v>
      </c>
      <c r="K602" s="87">
        <v>0</v>
      </c>
      <c r="L602" s="85">
        <v>8.0000350555699998E-2</v>
      </c>
      <c r="M602" s="86">
        <v>2.3367696721792602E-2</v>
      </c>
      <c r="N602" s="86">
        <v>85.208755395049806</v>
      </c>
      <c r="O602" s="86">
        <v>40.1467767492286</v>
      </c>
      <c r="P602" s="86">
        <v>0.13500000000000001</v>
      </c>
      <c r="Q602" s="88">
        <v>0.40970000000000001</v>
      </c>
      <c r="R602" s="85">
        <v>6.67408231368187E-2</v>
      </c>
      <c r="S602" s="86">
        <v>0</v>
      </c>
      <c r="T602" s="86">
        <v>0.68</v>
      </c>
      <c r="U602" s="88">
        <v>1.23194378172038</v>
      </c>
      <c r="V602" s="89">
        <v>4.99</v>
      </c>
      <c r="W602" s="85">
        <v>62.194110853337598</v>
      </c>
      <c r="X602" s="88"/>
      <c r="Y602" s="85"/>
      <c r="Z602" s="88"/>
      <c r="AA602" s="85">
        <v>0</v>
      </c>
      <c r="AB602" s="91">
        <v>0</v>
      </c>
      <c r="AC602" s="86">
        <v>0</v>
      </c>
      <c r="AD602" s="86">
        <v>0</v>
      </c>
      <c r="AE602" s="86">
        <v>0</v>
      </c>
      <c r="AF602" s="88">
        <v>3.7391590214099998E-11</v>
      </c>
      <c r="AG602" s="85">
        <v>1.0833148309000001E-9</v>
      </c>
      <c r="AH602" s="86">
        <v>8.7609999999999997E-3</v>
      </c>
      <c r="AI602" s="88">
        <v>6.4889900712899999E-12</v>
      </c>
      <c r="AJ602" s="150">
        <v>1.43</v>
      </c>
      <c r="AK602" s="151">
        <v>0</v>
      </c>
    </row>
    <row r="603" spans="1:37" x14ac:dyDescent="0.2">
      <c r="A603" s="149" t="s">
        <v>1538</v>
      </c>
      <c r="B603" s="66" t="s">
        <v>1539</v>
      </c>
      <c r="C603" s="67">
        <v>65</v>
      </c>
      <c r="D603" s="84" t="s">
        <v>339</v>
      </c>
      <c r="E603" s="85">
        <v>90.027117562609703</v>
      </c>
      <c r="F603" s="91">
        <v>90.027117562609703</v>
      </c>
      <c r="G603" s="86">
        <v>46.232253947998103</v>
      </c>
      <c r="H603" s="86">
        <v>46.232253947998103</v>
      </c>
      <c r="I603" s="86">
        <v>5.33</v>
      </c>
      <c r="J603" s="86">
        <v>3.91</v>
      </c>
      <c r="K603" s="87">
        <v>0</v>
      </c>
      <c r="L603" s="85">
        <v>1.30000014144</v>
      </c>
      <c r="M603" s="86">
        <v>3.7941097053176601E-3</v>
      </c>
      <c r="N603" s="86">
        <v>83.104233633235907</v>
      </c>
      <c r="O603" s="86">
        <v>39.721451622034799</v>
      </c>
      <c r="P603" s="86">
        <v>0.34300000000000003</v>
      </c>
      <c r="Q603" s="88">
        <v>0.90390000000000004</v>
      </c>
      <c r="R603" s="85">
        <v>2.7812543457099201E-2</v>
      </c>
      <c r="S603" s="86">
        <v>0</v>
      </c>
      <c r="T603" s="86">
        <v>1.23</v>
      </c>
      <c r="U603" s="88">
        <v>1.18519700111661</v>
      </c>
      <c r="V603" s="89">
        <v>4.95</v>
      </c>
      <c r="W603" s="85">
        <v>62.167190146752702</v>
      </c>
      <c r="X603" s="88">
        <v>65.566666666700002</v>
      </c>
      <c r="Y603" s="85"/>
      <c r="Z603" s="88"/>
      <c r="AA603" s="85">
        <v>0</v>
      </c>
      <c r="AB603" s="91">
        <v>0</v>
      </c>
      <c r="AC603" s="86">
        <v>0</v>
      </c>
      <c r="AD603" s="86">
        <v>0</v>
      </c>
      <c r="AE603" s="86">
        <v>0</v>
      </c>
      <c r="AF603" s="88">
        <v>0</v>
      </c>
      <c r="AG603" s="85">
        <v>9.9697152352800001E-11</v>
      </c>
      <c r="AH603" s="86">
        <v>1.2342000000000001E-2</v>
      </c>
      <c r="AI603" s="88">
        <v>1.90000022148E-5</v>
      </c>
      <c r="AJ603" s="150">
        <v>1.48</v>
      </c>
      <c r="AK603" s="151">
        <v>0</v>
      </c>
    </row>
    <row r="604" spans="1:37" x14ac:dyDescent="0.2">
      <c r="A604" s="149" t="s">
        <v>1540</v>
      </c>
      <c r="B604" s="66" t="s">
        <v>1541</v>
      </c>
      <c r="C604" s="67">
        <v>65</v>
      </c>
      <c r="D604" s="84" t="s">
        <v>339</v>
      </c>
      <c r="E604" s="85">
        <v>86.601552469928293</v>
      </c>
      <c r="F604" s="91">
        <v>86.601552469928293</v>
      </c>
      <c r="G604" s="86">
        <v>48.634181990558801</v>
      </c>
      <c r="H604" s="86">
        <v>48.634181990558801</v>
      </c>
      <c r="I604" s="86">
        <v>2.1800000000000002</v>
      </c>
      <c r="J604" s="86">
        <v>2.21</v>
      </c>
      <c r="K604" s="87">
        <v>0</v>
      </c>
      <c r="L604" s="85">
        <v>1.33000016036</v>
      </c>
      <c r="M604" s="86">
        <v>1.78166921058037E-3</v>
      </c>
      <c r="N604" s="86">
        <v>81.2749842204923</v>
      </c>
      <c r="O604" s="86">
        <v>49.553241518306997</v>
      </c>
      <c r="P604" s="86">
        <v>0.18</v>
      </c>
      <c r="Q604" s="88">
        <v>0.4718</v>
      </c>
      <c r="R604" s="85">
        <v>1.9357336430507199E-2</v>
      </c>
      <c r="S604" s="86">
        <v>0</v>
      </c>
      <c r="T604" s="86">
        <v>0.79</v>
      </c>
      <c r="U604" s="88">
        <v>2.7829899859764202</v>
      </c>
      <c r="V604" s="89">
        <v>4.9400000000000004</v>
      </c>
      <c r="W604" s="85">
        <v>57.278471055531</v>
      </c>
      <c r="X604" s="88">
        <v>67.633333333300001</v>
      </c>
      <c r="Y604" s="85"/>
      <c r="Z604" s="88"/>
      <c r="AA604" s="85">
        <v>0</v>
      </c>
      <c r="AB604" s="91">
        <v>0</v>
      </c>
      <c r="AC604" s="86">
        <v>0</v>
      </c>
      <c r="AD604" s="86">
        <v>0</v>
      </c>
      <c r="AE604" s="86">
        <v>0</v>
      </c>
      <c r="AF604" s="88">
        <v>0</v>
      </c>
      <c r="AG604" s="85">
        <v>7.9209694190600001E-10</v>
      </c>
      <c r="AH604" s="86">
        <v>1.1089E-2</v>
      </c>
      <c r="AI604" s="88">
        <v>4.3143541828200004E-12</v>
      </c>
      <c r="AJ604" s="150">
        <v>1.6</v>
      </c>
      <c r="AK604" s="151">
        <v>0</v>
      </c>
    </row>
    <row r="605" spans="1:37" x14ac:dyDescent="0.2">
      <c r="A605" s="149" t="s">
        <v>1542</v>
      </c>
      <c r="B605" s="66" t="s">
        <v>1543</v>
      </c>
      <c r="C605" s="67">
        <v>65</v>
      </c>
      <c r="D605" s="84" t="s">
        <v>339</v>
      </c>
      <c r="E605" s="85">
        <v>58.871996141317602</v>
      </c>
      <c r="F605" s="91">
        <v>58.8574600091181</v>
      </c>
      <c r="G605" s="86">
        <v>41.132628991654897</v>
      </c>
      <c r="H605" s="86">
        <v>41.118092859455402</v>
      </c>
      <c r="I605" s="86">
        <v>13.65</v>
      </c>
      <c r="J605" s="86">
        <v>11.23</v>
      </c>
      <c r="K605" s="87">
        <v>0</v>
      </c>
      <c r="L605" s="85">
        <v>3.1999998805800001</v>
      </c>
      <c r="M605" s="86">
        <v>5.9786539365003699E-3</v>
      </c>
      <c r="N605" s="86">
        <v>50.767785525887902</v>
      </c>
      <c r="O605" s="86">
        <v>35.992829844082898</v>
      </c>
      <c r="P605" s="86">
        <v>0.36699999999999999</v>
      </c>
      <c r="Q605" s="88">
        <v>0.74150000000000005</v>
      </c>
      <c r="R605" s="85">
        <v>2.9460287532406301E-2</v>
      </c>
      <c r="S605" s="86">
        <v>0.1</v>
      </c>
      <c r="T605" s="86">
        <v>1.08</v>
      </c>
      <c r="U605" s="88">
        <v>3.0869458925515501</v>
      </c>
      <c r="V605" s="89">
        <v>4.49</v>
      </c>
      <c r="W605" s="85">
        <v>42.597248884253098</v>
      </c>
      <c r="X605" s="88">
        <v>35.066666666700002</v>
      </c>
      <c r="Y605" s="85">
        <v>59.180000000000007</v>
      </c>
      <c r="Z605" s="88"/>
      <c r="AA605" s="85">
        <v>0</v>
      </c>
      <c r="AB605" s="91">
        <v>0</v>
      </c>
      <c r="AC605" s="86">
        <v>0</v>
      </c>
      <c r="AD605" s="86">
        <v>0</v>
      </c>
      <c r="AE605" s="86">
        <v>0.04</v>
      </c>
      <c r="AF605" s="88">
        <v>0</v>
      </c>
      <c r="AG605" s="85">
        <v>1.54780049887E-2</v>
      </c>
      <c r="AH605" s="86">
        <v>7.8851000000000004E-2</v>
      </c>
      <c r="AI605" s="88">
        <v>7.6001238700400001E-5</v>
      </c>
      <c r="AJ605" s="150">
        <v>1.8</v>
      </c>
      <c r="AK605" s="151">
        <v>1</v>
      </c>
    </row>
    <row r="606" spans="1:37" x14ac:dyDescent="0.2">
      <c r="A606" s="149" t="s">
        <v>1544</v>
      </c>
      <c r="B606" s="66" t="s">
        <v>1545</v>
      </c>
      <c r="C606" s="67">
        <v>65</v>
      </c>
      <c r="D606" s="84" t="s">
        <v>339</v>
      </c>
      <c r="E606" s="85">
        <v>66.862321332088996</v>
      </c>
      <c r="F606" s="91">
        <v>66.862321332088996</v>
      </c>
      <c r="G606" s="86">
        <v>53.067439461663099</v>
      </c>
      <c r="H606" s="86">
        <v>53.067439461663099</v>
      </c>
      <c r="I606" s="86">
        <v>15.76</v>
      </c>
      <c r="J606" s="86">
        <v>20.72</v>
      </c>
      <c r="K606" s="87">
        <v>0</v>
      </c>
      <c r="L606" s="85">
        <v>1.5199999183899999</v>
      </c>
      <c r="M606" s="86">
        <v>3.2726985174767898E-3</v>
      </c>
      <c r="N606" s="86">
        <v>60.585663551162199</v>
      </c>
      <c r="O606" s="86">
        <v>62.129022571442903</v>
      </c>
      <c r="P606" s="86">
        <v>0.45700000000000002</v>
      </c>
      <c r="Q606" s="88">
        <v>0.55940000000000001</v>
      </c>
      <c r="R606" s="85">
        <v>6.7144136078782501E-2</v>
      </c>
      <c r="S606" s="86">
        <v>0</v>
      </c>
      <c r="T606" s="86">
        <v>0.71</v>
      </c>
      <c r="U606" s="88">
        <v>3.2565450169458199</v>
      </c>
      <c r="V606" s="89">
        <v>4.5199999999999996</v>
      </c>
      <c r="W606" s="85">
        <v>56.7847386112851</v>
      </c>
      <c r="X606" s="88">
        <v>59.4666666667</v>
      </c>
      <c r="Y606" s="85">
        <v>100</v>
      </c>
      <c r="Z606" s="88"/>
      <c r="AA606" s="85">
        <v>0</v>
      </c>
      <c r="AB606" s="91">
        <v>0</v>
      </c>
      <c r="AC606" s="86">
        <v>0</v>
      </c>
      <c r="AD606" s="86">
        <v>0</v>
      </c>
      <c r="AE606" s="86">
        <v>0.05</v>
      </c>
      <c r="AF606" s="88">
        <v>0</v>
      </c>
      <c r="AG606" s="85">
        <v>1.43879987699E-2</v>
      </c>
      <c r="AH606" s="86">
        <v>6.5659999999999996E-2</v>
      </c>
      <c r="AI606" s="88">
        <v>7.5999985641700001E-5</v>
      </c>
      <c r="AJ606" s="150">
        <v>1.47</v>
      </c>
      <c r="AK606" s="151">
        <v>1</v>
      </c>
    </row>
    <row r="607" spans="1:37" x14ac:dyDescent="0.2">
      <c r="A607" s="149" t="s">
        <v>1546</v>
      </c>
      <c r="B607" s="66" t="s">
        <v>1547</v>
      </c>
      <c r="C607" s="67">
        <v>65</v>
      </c>
      <c r="D607" s="84" t="s">
        <v>339</v>
      </c>
      <c r="E607" s="85">
        <v>50.7151270402154</v>
      </c>
      <c r="F607" s="91">
        <v>50.7151270402154</v>
      </c>
      <c r="G607" s="86">
        <v>36.949505147384997</v>
      </c>
      <c r="H607" s="86">
        <v>36.949505147384997</v>
      </c>
      <c r="I607" s="86">
        <v>3.74</v>
      </c>
      <c r="J607" s="86">
        <v>5.7</v>
      </c>
      <c r="K607" s="87">
        <v>0</v>
      </c>
      <c r="L607" s="85">
        <v>1.2300000523000001</v>
      </c>
      <c r="M607" s="86">
        <v>1.9762751551849499E-2</v>
      </c>
      <c r="N607" s="86">
        <v>39.4077263017139</v>
      </c>
      <c r="O607" s="86">
        <v>42.761809428476099</v>
      </c>
      <c r="P607" s="86">
        <v>0.112</v>
      </c>
      <c r="Q607" s="88">
        <v>0.39090000000000003</v>
      </c>
      <c r="R607" s="85">
        <v>4.1817674937273501E-2</v>
      </c>
      <c r="S607" s="86">
        <v>0.1</v>
      </c>
      <c r="T607" s="86">
        <v>0.39</v>
      </c>
      <c r="U607" s="88">
        <v>3.9603506034601401</v>
      </c>
      <c r="V607" s="89">
        <v>4.37</v>
      </c>
      <c r="W607" s="85">
        <v>35.295917123571101</v>
      </c>
      <c r="X607" s="88">
        <v>35.5</v>
      </c>
      <c r="Y607" s="85">
        <v>100</v>
      </c>
      <c r="Z607" s="88"/>
      <c r="AA607" s="85">
        <v>0</v>
      </c>
      <c r="AB607" s="91">
        <v>0</v>
      </c>
      <c r="AC607" s="86">
        <v>0</v>
      </c>
      <c r="AD607" s="86">
        <v>0</v>
      </c>
      <c r="AE607" s="86">
        <v>0.02</v>
      </c>
      <c r="AF607" s="88">
        <v>0</v>
      </c>
      <c r="AG607" s="85">
        <v>9.8100003672700001E-3</v>
      </c>
      <c r="AH607" s="86">
        <v>1.7624000000000001E-2</v>
      </c>
      <c r="AI607" s="88">
        <v>1.10666530024E-11</v>
      </c>
      <c r="AJ607" s="150">
        <v>1.56</v>
      </c>
      <c r="AK607" s="151">
        <v>0</v>
      </c>
    </row>
    <row r="608" spans="1:37" x14ac:dyDescent="0.2">
      <c r="A608" s="149" t="s">
        <v>1548</v>
      </c>
      <c r="B608" s="66" t="s">
        <v>1549</v>
      </c>
      <c r="C608" s="67">
        <v>65</v>
      </c>
      <c r="D608" s="84" t="s">
        <v>339</v>
      </c>
      <c r="E608" s="85">
        <v>55.128287645183001</v>
      </c>
      <c r="F608" s="91">
        <v>55.1130745150815</v>
      </c>
      <c r="G608" s="86">
        <v>35.540212398701001</v>
      </c>
      <c r="H608" s="86">
        <v>35.524999268599501</v>
      </c>
      <c r="I608" s="86">
        <v>12.08</v>
      </c>
      <c r="J608" s="86">
        <v>11.47</v>
      </c>
      <c r="K608" s="87">
        <v>0</v>
      </c>
      <c r="L608" s="85">
        <v>3.19999982097</v>
      </c>
      <c r="M608" s="86">
        <v>1.1078280345078E-2</v>
      </c>
      <c r="N608" s="86">
        <v>46.647244747113</v>
      </c>
      <c r="O608" s="86">
        <v>30.461055705719701</v>
      </c>
      <c r="P608" s="86">
        <v>0.29099999999999998</v>
      </c>
      <c r="Q608" s="88">
        <v>1.1442000000000001</v>
      </c>
      <c r="R608" s="85">
        <v>6.2977957714799804E-2</v>
      </c>
      <c r="S608" s="86">
        <v>0.1</v>
      </c>
      <c r="T608" s="86">
        <v>1.19</v>
      </c>
      <c r="U608" s="88">
        <v>4.70846376641994</v>
      </c>
      <c r="V608" s="89">
        <v>4.45</v>
      </c>
      <c r="W608" s="85">
        <v>48.4438647629797</v>
      </c>
      <c r="X608" s="88">
        <v>41.066666666700002</v>
      </c>
      <c r="Y608" s="85">
        <v>99.88</v>
      </c>
      <c r="Z608" s="88"/>
      <c r="AA608" s="85">
        <v>0</v>
      </c>
      <c r="AB608" s="91">
        <v>0</v>
      </c>
      <c r="AC608" s="86">
        <v>0</v>
      </c>
      <c r="AD608" s="86">
        <v>0</v>
      </c>
      <c r="AE608" s="86">
        <v>0.04</v>
      </c>
      <c r="AF608" s="88">
        <v>0</v>
      </c>
      <c r="AG608" s="85">
        <v>9.3740020666099998E-3</v>
      </c>
      <c r="AH608" s="86">
        <v>9.6328999999999998E-2</v>
      </c>
      <c r="AI608" s="88">
        <v>9.5007896311699998E-5</v>
      </c>
      <c r="AJ608" s="150">
        <v>1.53</v>
      </c>
      <c r="AK608" s="151">
        <v>1</v>
      </c>
    </row>
    <row r="609" spans="1:37" x14ac:dyDescent="0.2">
      <c r="A609" s="149" t="s">
        <v>1550</v>
      </c>
      <c r="B609" s="66" t="s">
        <v>1551</v>
      </c>
      <c r="C609" s="67">
        <v>65</v>
      </c>
      <c r="D609" s="84" t="s">
        <v>339</v>
      </c>
      <c r="E609" s="85">
        <v>52.154819875932702</v>
      </c>
      <c r="F609" s="91">
        <v>51.937135882626798</v>
      </c>
      <c r="G609" s="86">
        <v>45.829401180275099</v>
      </c>
      <c r="H609" s="86">
        <v>45.6771482138588</v>
      </c>
      <c r="I609" s="86">
        <v>190.6</v>
      </c>
      <c r="J609" s="86">
        <v>365.32</v>
      </c>
      <c r="K609" s="87">
        <v>0</v>
      </c>
      <c r="L609" s="85">
        <v>1.3900000127200001</v>
      </c>
      <c r="M609" s="86">
        <v>5.0896992747464598E-4</v>
      </c>
      <c r="N609" s="86">
        <v>45.913172266962903</v>
      </c>
      <c r="O609" s="86">
        <v>35.246263626432402</v>
      </c>
      <c r="P609" s="86">
        <v>8.907</v>
      </c>
      <c r="Q609" s="88">
        <v>1.7756000000000001</v>
      </c>
      <c r="R609" s="85">
        <v>1.24440019910403E-2</v>
      </c>
      <c r="S609" s="86">
        <v>0</v>
      </c>
      <c r="T609" s="86">
        <v>1.78</v>
      </c>
      <c r="U609" s="88">
        <v>3.8805632101468399</v>
      </c>
      <c r="V609" s="89">
        <v>4.13</v>
      </c>
      <c r="W609" s="85">
        <v>38.414165118244902</v>
      </c>
      <c r="X609" s="88">
        <v>47.9</v>
      </c>
      <c r="Y609" s="85">
        <v>99.82</v>
      </c>
      <c r="Z609" s="88"/>
      <c r="AA609" s="85">
        <v>2.0299999999999998</v>
      </c>
      <c r="AB609" s="91">
        <v>2.2400000000000002</v>
      </c>
      <c r="AC609" s="86">
        <v>0.97</v>
      </c>
      <c r="AD609" s="86">
        <v>1.06</v>
      </c>
      <c r="AE609" s="86">
        <v>1.1000000000000001</v>
      </c>
      <c r="AF609" s="88">
        <v>0</v>
      </c>
      <c r="AG609" s="85">
        <v>4.5779999914299999E-2</v>
      </c>
      <c r="AH609" s="86">
        <v>1.31898</v>
      </c>
      <c r="AI609" s="88">
        <v>5.1300017579400002E-4</v>
      </c>
      <c r="AJ609" s="150">
        <v>1.6</v>
      </c>
      <c r="AK609" s="151">
        <v>0</v>
      </c>
    </row>
    <row r="610" spans="1:37" x14ac:dyDescent="0.2">
      <c r="A610" s="149" t="s">
        <v>1552</v>
      </c>
      <c r="B610" s="66" t="s">
        <v>1553</v>
      </c>
      <c r="C610" s="67">
        <v>65</v>
      </c>
      <c r="D610" s="84" t="s">
        <v>339</v>
      </c>
      <c r="E610" s="85">
        <v>36.381438252041903</v>
      </c>
      <c r="F610" s="91">
        <v>36.354384066372901</v>
      </c>
      <c r="G610" s="86">
        <v>34.7272680425652</v>
      </c>
      <c r="H610" s="86">
        <v>34.700213856896198</v>
      </c>
      <c r="I610" s="86">
        <v>571.09</v>
      </c>
      <c r="J610" s="86">
        <v>888.11</v>
      </c>
      <c r="K610" s="87">
        <v>0</v>
      </c>
      <c r="L610" s="85">
        <v>1.1400001527400001</v>
      </c>
      <c r="M610" s="86">
        <v>0</v>
      </c>
      <c r="N610" s="86">
        <v>31.443014959089801</v>
      </c>
      <c r="O610" s="86">
        <v>50.0295867202342</v>
      </c>
      <c r="P610" s="86">
        <v>17.635000000000002</v>
      </c>
      <c r="Q610" s="88">
        <v>2.1758000000000002</v>
      </c>
      <c r="R610" s="85">
        <v>0</v>
      </c>
      <c r="S610" s="86">
        <v>0</v>
      </c>
      <c r="T610" s="86">
        <v>2.68</v>
      </c>
      <c r="U610" s="88">
        <v>4.1508850583597399</v>
      </c>
      <c r="V610" s="89">
        <v>3.48</v>
      </c>
      <c r="W610" s="85">
        <v>33.9878769185705</v>
      </c>
      <c r="X610" s="88">
        <v>46.833333333299997</v>
      </c>
      <c r="Y610" s="85">
        <v>-100</v>
      </c>
      <c r="Z610" s="88"/>
      <c r="AA610" s="85">
        <v>0.96</v>
      </c>
      <c r="AB610" s="91">
        <v>0.96</v>
      </c>
      <c r="AC610" s="86">
        <v>0.54</v>
      </c>
      <c r="AD610" s="86">
        <v>0.54</v>
      </c>
      <c r="AE610" s="86">
        <v>1.19</v>
      </c>
      <c r="AF610" s="88">
        <v>1.2054676271900001E-7</v>
      </c>
      <c r="AG610" s="85">
        <v>3.0084007404199999E-2</v>
      </c>
      <c r="AH610" s="86">
        <v>3.092794</v>
      </c>
      <c r="AI610" s="88">
        <v>1.08300003613E-3</v>
      </c>
      <c r="AJ610" s="150">
        <v>1.62</v>
      </c>
      <c r="AK610" s="151">
        <v>0</v>
      </c>
    </row>
    <row r="611" spans="1:37" x14ac:dyDescent="0.2">
      <c r="A611" s="149" t="s">
        <v>1554</v>
      </c>
      <c r="B611" s="66" t="s">
        <v>1555</v>
      </c>
      <c r="C611" s="67">
        <v>65</v>
      </c>
      <c r="D611" s="84" t="s">
        <v>339</v>
      </c>
      <c r="E611" s="85">
        <v>25.745458397330701</v>
      </c>
      <c r="F611" s="91">
        <v>25.696025987324099</v>
      </c>
      <c r="G611" s="86">
        <v>23.7337358543862</v>
      </c>
      <c r="H611" s="86">
        <v>23.684303444379701</v>
      </c>
      <c r="I611" s="86">
        <v>152.59</v>
      </c>
      <c r="J611" s="86">
        <v>443.5</v>
      </c>
      <c r="K611" s="87">
        <v>0</v>
      </c>
      <c r="L611" s="85">
        <v>0.17000008150900001</v>
      </c>
      <c r="M611" s="86">
        <v>1.49120482653268E-4</v>
      </c>
      <c r="N611" s="86">
        <v>18.9480966338364</v>
      </c>
      <c r="O611" s="86">
        <v>38.399744979279603</v>
      </c>
      <c r="P611" s="86">
        <v>15.031000000000001</v>
      </c>
      <c r="Q611" s="88">
        <v>0.89249999999999996</v>
      </c>
      <c r="R611" s="85">
        <v>1.2094823415578101E-2</v>
      </c>
      <c r="S611" s="86">
        <v>0.1</v>
      </c>
      <c r="T611" s="86">
        <v>2.2999999999999998</v>
      </c>
      <c r="U611" s="88">
        <v>3.6553501756615998</v>
      </c>
      <c r="V611" s="89">
        <v>3.16</v>
      </c>
      <c r="W611" s="85">
        <v>37.679041642224199</v>
      </c>
      <c r="X611" s="88">
        <v>41.3</v>
      </c>
      <c r="Y611" s="85">
        <v>-100</v>
      </c>
      <c r="Z611" s="88"/>
      <c r="AA611" s="85">
        <v>0.94</v>
      </c>
      <c r="AB611" s="91">
        <v>0.99</v>
      </c>
      <c r="AC611" s="86">
        <v>0.36</v>
      </c>
      <c r="AD611" s="86">
        <v>0.4</v>
      </c>
      <c r="AE611" s="86">
        <v>0.9</v>
      </c>
      <c r="AF611" s="88">
        <v>4.3518803400599998E-8</v>
      </c>
      <c r="AG611" s="85">
        <v>5.3628008549200003E-2</v>
      </c>
      <c r="AH611" s="86">
        <v>2.5583459999999998</v>
      </c>
      <c r="AI611" s="88">
        <v>1.3491836707399999E-3</v>
      </c>
      <c r="AJ611" s="150">
        <v>1.82</v>
      </c>
      <c r="AK611" s="151">
        <v>0</v>
      </c>
    </row>
    <row r="612" spans="1:37" x14ac:dyDescent="0.2">
      <c r="A612" s="149" t="s">
        <v>1556</v>
      </c>
      <c r="B612" s="66" t="s">
        <v>1557</v>
      </c>
      <c r="C612" s="67">
        <v>65</v>
      </c>
      <c r="D612" s="84" t="s">
        <v>339</v>
      </c>
      <c r="E612" s="85">
        <v>47.2617992592088</v>
      </c>
      <c r="F612" s="91">
        <v>46.701661099370597</v>
      </c>
      <c r="G612" s="86">
        <v>42.948849046742602</v>
      </c>
      <c r="H612" s="86">
        <v>42.6307178403436</v>
      </c>
      <c r="I612" s="86">
        <v>59.38</v>
      </c>
      <c r="J612" s="86">
        <v>68.44</v>
      </c>
      <c r="K612" s="87">
        <v>0</v>
      </c>
      <c r="L612" s="85">
        <v>4.0699997551599996</v>
      </c>
      <c r="M612" s="86">
        <v>6.68683632216834E-4</v>
      </c>
      <c r="N612" s="86">
        <v>37.693889897156701</v>
      </c>
      <c r="O612" s="86">
        <v>38.2006475464419</v>
      </c>
      <c r="P612" s="86">
        <v>2.9089999999999998</v>
      </c>
      <c r="Q612" s="88">
        <v>0.97209999999999996</v>
      </c>
      <c r="R612" s="85">
        <v>7.19036491101923E-2</v>
      </c>
      <c r="S612" s="86">
        <v>0.1</v>
      </c>
      <c r="T612" s="86">
        <v>1.78</v>
      </c>
      <c r="U612" s="88">
        <v>9.4394073670097907</v>
      </c>
      <c r="V612" s="89">
        <v>4.26</v>
      </c>
      <c r="W612" s="85">
        <v>39.401190396542603</v>
      </c>
      <c r="X612" s="88"/>
      <c r="Y612" s="85">
        <v>-100</v>
      </c>
      <c r="Z612" s="88">
        <v>100</v>
      </c>
      <c r="AA612" s="85">
        <v>0</v>
      </c>
      <c r="AB612" s="91">
        <v>0</v>
      </c>
      <c r="AC612" s="86">
        <v>0</v>
      </c>
      <c r="AD612" s="86">
        <v>0</v>
      </c>
      <c r="AE612" s="86">
        <v>0.46</v>
      </c>
      <c r="AF612" s="88">
        <v>1.5308131705600001E-8</v>
      </c>
      <c r="AG612" s="85">
        <v>0.45692806724399998</v>
      </c>
      <c r="AH612" s="86">
        <v>0.26117000000000001</v>
      </c>
      <c r="AI612" s="88">
        <v>3.2321936782800002E-4</v>
      </c>
      <c r="AJ612" s="150">
        <v>1.76</v>
      </c>
      <c r="AK612" s="151">
        <v>0</v>
      </c>
    </row>
    <row r="613" spans="1:37" x14ac:dyDescent="0.2">
      <c r="A613" s="149" t="s">
        <v>1558</v>
      </c>
      <c r="B613" s="66" t="s">
        <v>1559</v>
      </c>
      <c r="C613" s="67">
        <v>65</v>
      </c>
      <c r="D613" s="84" t="s">
        <v>339</v>
      </c>
      <c r="E613" s="85">
        <v>80.251861524783294</v>
      </c>
      <c r="F613" s="91">
        <v>80.251861524783294</v>
      </c>
      <c r="G613" s="86">
        <v>42.876194709935497</v>
      </c>
      <c r="H613" s="86">
        <v>42.876194709935497</v>
      </c>
      <c r="I613" s="86">
        <v>7.7</v>
      </c>
      <c r="J613" s="86">
        <v>6.79</v>
      </c>
      <c r="K613" s="87">
        <v>0</v>
      </c>
      <c r="L613" s="85">
        <v>2.0699999255299999</v>
      </c>
      <c r="M613" s="86">
        <v>1.1230408203451401E-2</v>
      </c>
      <c r="N613" s="86">
        <v>74.265683548894003</v>
      </c>
      <c r="O613" s="86">
        <v>34.422332238615802</v>
      </c>
      <c r="P613" s="86">
        <v>0.188</v>
      </c>
      <c r="Q613" s="88">
        <v>0.89529999999999998</v>
      </c>
      <c r="R613" s="85">
        <v>4.7996160307175399E-2</v>
      </c>
      <c r="S613" s="86">
        <v>0</v>
      </c>
      <c r="T613" s="86">
        <v>1.17</v>
      </c>
      <c r="U613" s="88">
        <v>3.3618581907090501</v>
      </c>
      <c r="V613" s="89">
        <v>4.87</v>
      </c>
      <c r="W613" s="85">
        <v>61.506686163164701</v>
      </c>
      <c r="X613" s="88">
        <v>65.866666666699999</v>
      </c>
      <c r="Y613" s="85">
        <v>-100</v>
      </c>
      <c r="Z613" s="88"/>
      <c r="AA613" s="85">
        <v>0</v>
      </c>
      <c r="AB613" s="91">
        <v>0</v>
      </c>
      <c r="AC613" s="86">
        <v>0</v>
      </c>
      <c r="AD613" s="86">
        <v>0</v>
      </c>
      <c r="AE613" s="86">
        <v>0.01</v>
      </c>
      <c r="AF613" s="88">
        <v>4.9053535478100004E-10</v>
      </c>
      <c r="AG613" s="85">
        <v>4.9889773646199999E-9</v>
      </c>
      <c r="AH613" s="86">
        <v>4.8830999999999999E-2</v>
      </c>
      <c r="AI613" s="88">
        <v>0.108420961003</v>
      </c>
      <c r="AJ613" s="150">
        <v>1.68</v>
      </c>
      <c r="AK613" s="151">
        <v>0</v>
      </c>
    </row>
    <row r="614" spans="1:37" x14ac:dyDescent="0.2">
      <c r="A614" s="149" t="s">
        <v>1560</v>
      </c>
      <c r="B614" s="66" t="s">
        <v>1561</v>
      </c>
      <c r="C614" s="67">
        <v>65</v>
      </c>
      <c r="D614" s="84" t="s">
        <v>339</v>
      </c>
      <c r="E614" s="85">
        <v>71.212386656881094</v>
      </c>
      <c r="F614" s="91">
        <v>71.013044816401901</v>
      </c>
      <c r="G614" s="86">
        <v>37.063850943440897</v>
      </c>
      <c r="H614" s="86">
        <v>36.976254172684001</v>
      </c>
      <c r="I614" s="86">
        <v>7.15</v>
      </c>
      <c r="J614" s="86">
        <v>8.5299999999999994</v>
      </c>
      <c r="K614" s="87">
        <v>0</v>
      </c>
      <c r="L614" s="85">
        <v>0.370000298783</v>
      </c>
      <c r="M614" s="86">
        <v>4.6589197264881101E-4</v>
      </c>
      <c r="N614" s="86">
        <v>63.4683841430885</v>
      </c>
      <c r="O614" s="86">
        <v>29.2241223580418</v>
      </c>
      <c r="P614" s="86">
        <v>0.36</v>
      </c>
      <c r="Q614" s="88">
        <v>1.089</v>
      </c>
      <c r="R614" s="85">
        <v>4.1013862685587701E-3</v>
      </c>
      <c r="S614" s="86">
        <v>4.5999999999999996</v>
      </c>
      <c r="T614" s="86">
        <v>0.98</v>
      </c>
      <c r="U614" s="88">
        <v>5.24160136366865</v>
      </c>
      <c r="V614" s="89">
        <v>4.71</v>
      </c>
      <c r="W614" s="85">
        <v>60.690815468173398</v>
      </c>
      <c r="X614" s="88">
        <v>49.2</v>
      </c>
      <c r="Y614" s="85"/>
      <c r="Z614" s="88"/>
      <c r="AA614" s="85">
        <v>0</v>
      </c>
      <c r="AB614" s="91">
        <v>0</v>
      </c>
      <c r="AC614" s="86">
        <v>0</v>
      </c>
      <c r="AD614" s="86">
        <v>0</v>
      </c>
      <c r="AE614" s="86">
        <v>0.02</v>
      </c>
      <c r="AF614" s="88">
        <v>1.05784135202E-9</v>
      </c>
      <c r="AG614" s="85">
        <v>8.8322000901600001E-2</v>
      </c>
      <c r="AH614" s="86">
        <v>9.5554E-2</v>
      </c>
      <c r="AI614" s="88">
        <v>5.6894052988800001E-2</v>
      </c>
      <c r="AJ614" s="150">
        <v>1.78</v>
      </c>
      <c r="AK614" s="151">
        <v>0</v>
      </c>
    </row>
    <row r="615" spans="1:37" x14ac:dyDescent="0.2">
      <c r="A615" s="149" t="s">
        <v>1562</v>
      </c>
      <c r="B615" s="66" t="s">
        <v>1563</v>
      </c>
      <c r="C615" s="67">
        <v>65</v>
      </c>
      <c r="D615" s="84" t="s">
        <v>339</v>
      </c>
      <c r="E615" s="85">
        <v>50.443659740142202</v>
      </c>
      <c r="F615" s="91">
        <v>50.443659740142202</v>
      </c>
      <c r="G615" s="86">
        <v>36.749060618407398</v>
      </c>
      <c r="H615" s="86">
        <v>36.749060618407398</v>
      </c>
      <c r="I615" s="86">
        <v>6.2</v>
      </c>
      <c r="J615" s="86">
        <v>5.95</v>
      </c>
      <c r="K615" s="87">
        <v>0</v>
      </c>
      <c r="L615" s="85">
        <v>0.70000012231499997</v>
      </c>
      <c r="M615" s="86">
        <v>6.57906073774258E-3</v>
      </c>
      <c r="N615" s="86">
        <v>43.555700234845503</v>
      </c>
      <c r="O615" s="86">
        <v>42.830123796423699</v>
      </c>
      <c r="P615" s="86">
        <v>0.56599999999999995</v>
      </c>
      <c r="Q615" s="88">
        <v>1.4839</v>
      </c>
      <c r="R615" s="85">
        <v>3.7202380952381001E-2</v>
      </c>
      <c r="S615" s="86">
        <v>2.5</v>
      </c>
      <c r="T615" s="86">
        <v>1.22</v>
      </c>
      <c r="U615" s="88">
        <v>3.5356965005206198</v>
      </c>
      <c r="V615" s="89">
        <v>4.2699999999999996</v>
      </c>
      <c r="W615" s="85">
        <v>50.6090076035183</v>
      </c>
      <c r="X615" s="88">
        <v>50.9666666667</v>
      </c>
      <c r="Y615" s="85"/>
      <c r="Z615" s="88"/>
      <c r="AA615" s="85">
        <v>0.31</v>
      </c>
      <c r="AB615" s="91">
        <v>0.31</v>
      </c>
      <c r="AC615" s="86">
        <v>0.18</v>
      </c>
      <c r="AD615" s="86">
        <v>0.18</v>
      </c>
      <c r="AE615" s="86">
        <v>0</v>
      </c>
      <c r="AF615" s="88">
        <v>0</v>
      </c>
      <c r="AG615" s="85">
        <v>1.3663999547899999E-2</v>
      </c>
      <c r="AH615" s="86">
        <v>1.3295E-2</v>
      </c>
      <c r="AI615" s="88">
        <v>2.8312436977299999E-9</v>
      </c>
      <c r="AJ615" s="150">
        <v>1.7</v>
      </c>
      <c r="AK615" s="151">
        <v>1</v>
      </c>
    </row>
    <row r="616" spans="1:37" x14ac:dyDescent="0.2">
      <c r="A616" s="149" t="s">
        <v>1564</v>
      </c>
      <c r="B616" s="66" t="s">
        <v>1565</v>
      </c>
      <c r="C616" s="67">
        <v>65</v>
      </c>
      <c r="D616" s="84" t="s">
        <v>339</v>
      </c>
      <c r="E616" s="85">
        <v>45.996866245667299</v>
      </c>
      <c r="F616" s="91">
        <v>45.996866245667299</v>
      </c>
      <c r="G616" s="86">
        <v>34.1104410996629</v>
      </c>
      <c r="H616" s="86">
        <v>34.1104410996629</v>
      </c>
      <c r="I616" s="86">
        <v>16.47</v>
      </c>
      <c r="J616" s="86">
        <v>15.04</v>
      </c>
      <c r="K616" s="87">
        <v>0</v>
      </c>
      <c r="L616" s="85">
        <v>4.9899996851499999</v>
      </c>
      <c r="M616" s="86">
        <v>6.5412294101719597E-3</v>
      </c>
      <c r="N616" s="86">
        <v>38.002453633542601</v>
      </c>
      <c r="O616" s="86">
        <v>34.694619801002801</v>
      </c>
      <c r="P616" s="86">
        <v>0.312</v>
      </c>
      <c r="Q616" s="88">
        <v>1.0128999999999999</v>
      </c>
      <c r="R616" s="85">
        <v>3.8621968175498199E-2</v>
      </c>
      <c r="S616" s="86">
        <v>0.1</v>
      </c>
      <c r="T616" s="86">
        <v>1.08</v>
      </c>
      <c r="U616" s="88">
        <v>6.0443473719196597</v>
      </c>
      <c r="V616" s="89">
        <v>4</v>
      </c>
      <c r="W616" s="85">
        <v>53.134816509252602</v>
      </c>
      <c r="X616" s="88">
        <v>48.933333333299998</v>
      </c>
      <c r="Y616" s="85">
        <v>-99.78</v>
      </c>
      <c r="Z616" s="88"/>
      <c r="AA616" s="85">
        <v>0</v>
      </c>
      <c r="AB616" s="91">
        <v>0</v>
      </c>
      <c r="AC616" s="86">
        <v>0</v>
      </c>
      <c r="AD616" s="86">
        <v>0</v>
      </c>
      <c r="AE616" s="86">
        <v>7.0000000000000007E-2</v>
      </c>
      <c r="AF616" s="88">
        <v>0</v>
      </c>
      <c r="AG616" s="85">
        <v>1.2862000158899999E-2</v>
      </c>
      <c r="AH616" s="86">
        <v>7.6188000000000006E-2</v>
      </c>
      <c r="AI616" s="88">
        <v>5.7004210560100001E-5</v>
      </c>
      <c r="AJ616" s="150">
        <v>1.61</v>
      </c>
      <c r="AK616" s="151">
        <v>1</v>
      </c>
    </row>
    <row r="617" spans="1:37" x14ac:dyDescent="0.2">
      <c r="A617" s="149" t="s">
        <v>1566</v>
      </c>
      <c r="B617" s="66" t="s">
        <v>1567</v>
      </c>
      <c r="C617" s="67">
        <v>65</v>
      </c>
      <c r="D617" s="84" t="s">
        <v>339</v>
      </c>
      <c r="E617" s="85">
        <v>45.2606838339996</v>
      </c>
      <c r="F617" s="91">
        <v>45.2606838339996</v>
      </c>
      <c r="G617" s="86">
        <v>30.456003705673499</v>
      </c>
      <c r="H617" s="86">
        <v>30.456003705673499</v>
      </c>
      <c r="I617" s="86">
        <v>9.02</v>
      </c>
      <c r="J617" s="86">
        <v>7.86</v>
      </c>
      <c r="K617" s="87">
        <v>0</v>
      </c>
      <c r="L617" s="85">
        <v>4.0825279275000003E-8</v>
      </c>
      <c r="M617" s="86">
        <v>5.9714866522670397E-3</v>
      </c>
      <c r="N617" s="86">
        <v>36.779859070146202</v>
      </c>
      <c r="O617" s="86">
        <v>23.657762181002202</v>
      </c>
      <c r="P617" s="86">
        <v>0.32400000000000001</v>
      </c>
      <c r="Q617" s="88">
        <v>0.93400000000000005</v>
      </c>
      <c r="R617" s="85">
        <v>3.20384461353624E-2</v>
      </c>
      <c r="S617" s="86">
        <v>10</v>
      </c>
      <c r="T617" s="86">
        <v>1.23</v>
      </c>
      <c r="U617" s="88">
        <v>7.3487278903395197</v>
      </c>
      <c r="V617" s="89">
        <v>4.3600000000000003</v>
      </c>
      <c r="W617" s="85">
        <v>36.655341275141701</v>
      </c>
      <c r="X617" s="88">
        <v>35.299999999999997</v>
      </c>
      <c r="Y617" s="85"/>
      <c r="Z617" s="88"/>
      <c r="AA617" s="85">
        <v>0</v>
      </c>
      <c r="AB617" s="91">
        <v>0</v>
      </c>
      <c r="AC617" s="86">
        <v>0.08</v>
      </c>
      <c r="AD617" s="86">
        <v>0.08</v>
      </c>
      <c r="AE617" s="86">
        <v>0</v>
      </c>
      <c r="AF617" s="88">
        <v>0</v>
      </c>
      <c r="AG617" s="85">
        <v>3.2025021485199999E-2</v>
      </c>
      <c r="AH617" s="86">
        <v>5.8817000000000001E-2</v>
      </c>
      <c r="AI617" s="88">
        <v>0.10112998996399999</v>
      </c>
      <c r="AJ617" s="150">
        <v>1.83</v>
      </c>
      <c r="AK617" s="151">
        <v>1</v>
      </c>
    </row>
    <row r="618" spans="1:37" x14ac:dyDescent="0.2">
      <c r="A618" s="149" t="s">
        <v>1568</v>
      </c>
      <c r="B618" s="66" t="s">
        <v>1569</v>
      </c>
      <c r="C618" s="67">
        <v>65</v>
      </c>
      <c r="D618" s="84" t="s">
        <v>339</v>
      </c>
      <c r="E618" s="85">
        <v>40.656762010552598</v>
      </c>
      <c r="F618" s="91">
        <v>40.631768953068601</v>
      </c>
      <c r="G618" s="86">
        <v>36.559289086364899</v>
      </c>
      <c r="H618" s="86">
        <v>36.534296028880902</v>
      </c>
      <c r="I618" s="86">
        <v>15.13</v>
      </c>
      <c r="J618" s="86">
        <v>20.47</v>
      </c>
      <c r="K618" s="87">
        <v>0</v>
      </c>
      <c r="L618" s="85">
        <v>0.36000002867399999</v>
      </c>
      <c r="M618" s="86">
        <v>9.12546672731148E-4</v>
      </c>
      <c r="N618" s="86">
        <v>31.294731901912499</v>
      </c>
      <c r="O618" s="86">
        <v>39.973544140342</v>
      </c>
      <c r="P618" s="86">
        <v>1.329</v>
      </c>
      <c r="Q618" s="88">
        <v>1.1879</v>
      </c>
      <c r="R618" s="85">
        <v>3.7561036684612498E-2</v>
      </c>
      <c r="S618" s="86">
        <v>2.1</v>
      </c>
      <c r="T618" s="86">
        <v>1.49</v>
      </c>
      <c r="U618" s="88">
        <v>6.1982782560399903</v>
      </c>
      <c r="V618" s="89">
        <v>4.18</v>
      </c>
      <c r="W618" s="85">
        <v>40.363561387625502</v>
      </c>
      <c r="X618" s="88">
        <v>43.6</v>
      </c>
      <c r="Y618" s="85">
        <v>100</v>
      </c>
      <c r="Z618" s="88"/>
      <c r="AA618" s="85">
        <v>0.15</v>
      </c>
      <c r="AB618" s="91">
        <v>0.17</v>
      </c>
      <c r="AC618" s="86">
        <v>0.01</v>
      </c>
      <c r="AD618" s="86">
        <v>0.04</v>
      </c>
      <c r="AE618" s="86">
        <v>0.13</v>
      </c>
      <c r="AF618" s="88">
        <v>0</v>
      </c>
      <c r="AG618" s="85">
        <v>3.1538003237599997E-2</v>
      </c>
      <c r="AH618" s="86">
        <v>7.2030999999999998E-2</v>
      </c>
      <c r="AI618" s="88">
        <v>1.5200106723100001E-4</v>
      </c>
      <c r="AJ618" s="150">
        <v>1.78</v>
      </c>
      <c r="AK618" s="151">
        <v>1</v>
      </c>
    </row>
    <row r="619" spans="1:37" x14ac:dyDescent="0.2">
      <c r="A619" s="149" t="s">
        <v>1570</v>
      </c>
      <c r="B619" s="66" t="s">
        <v>1571</v>
      </c>
      <c r="C619" s="67">
        <v>65</v>
      </c>
      <c r="D619" s="84" t="s">
        <v>339</v>
      </c>
      <c r="E619" s="85">
        <v>59.654768033865302</v>
      </c>
      <c r="F619" s="91">
        <v>59.654768033865302</v>
      </c>
      <c r="G619" s="86">
        <v>48.253818431439797</v>
      </c>
      <c r="H619" s="86">
        <v>48.253818431439797</v>
      </c>
      <c r="I619" s="86">
        <v>10.26</v>
      </c>
      <c r="J619" s="86">
        <v>14.87</v>
      </c>
      <c r="K619" s="87">
        <v>0</v>
      </c>
      <c r="L619" s="85">
        <v>0.19999998442399999</v>
      </c>
      <c r="M619" s="86">
        <v>4.13594828230075E-4</v>
      </c>
      <c r="N619" s="86">
        <v>51.426125354841602</v>
      </c>
      <c r="O619" s="86">
        <v>37.508051241680398</v>
      </c>
      <c r="P619" s="86">
        <v>0.85899999999999999</v>
      </c>
      <c r="Q619" s="88">
        <v>1.0488</v>
      </c>
      <c r="R619" s="85">
        <v>3.5680304471931497E-2</v>
      </c>
      <c r="S619" s="86">
        <v>4.8</v>
      </c>
      <c r="T619" s="86">
        <v>1.08</v>
      </c>
      <c r="U619" s="88">
        <v>4.70081803100509</v>
      </c>
      <c r="V619" s="89">
        <v>4.47</v>
      </c>
      <c r="W619" s="85">
        <v>41.5684990261826</v>
      </c>
      <c r="X619" s="88"/>
      <c r="Y619" s="85">
        <v>100</v>
      </c>
      <c r="Z619" s="88">
        <v>100</v>
      </c>
      <c r="AA619" s="85">
        <v>0</v>
      </c>
      <c r="AB619" s="91">
        <v>0</v>
      </c>
      <c r="AC619" s="86">
        <v>0</v>
      </c>
      <c r="AD619" s="86">
        <v>0</v>
      </c>
      <c r="AE619" s="86">
        <v>0</v>
      </c>
      <c r="AF619" s="88">
        <v>0</v>
      </c>
      <c r="AG619" s="85">
        <v>1.0365012980300001E-2</v>
      </c>
      <c r="AH619" s="86">
        <v>5.7530999999999999E-2</v>
      </c>
      <c r="AI619" s="88">
        <v>7.7850204629900003E-9</v>
      </c>
      <c r="AJ619" s="150">
        <v>1.76</v>
      </c>
      <c r="AK619" s="151">
        <v>0</v>
      </c>
    </row>
    <row r="620" spans="1:37" x14ac:dyDescent="0.2">
      <c r="A620" s="149" t="s">
        <v>1572</v>
      </c>
      <c r="B620" s="66" t="s">
        <v>1573</v>
      </c>
      <c r="C620" s="67">
        <v>65</v>
      </c>
      <c r="D620" s="84" t="s">
        <v>339</v>
      </c>
      <c r="E620" s="85">
        <v>54.897074756229699</v>
      </c>
      <c r="F620" s="91">
        <v>54.751414469724303</v>
      </c>
      <c r="G620" s="86">
        <v>37.4960876369327</v>
      </c>
      <c r="H620" s="86">
        <v>37.355242566510199</v>
      </c>
      <c r="I620" s="86">
        <v>47.09</v>
      </c>
      <c r="J620" s="86">
        <v>72.28</v>
      </c>
      <c r="K620" s="87">
        <v>0</v>
      </c>
      <c r="L620" s="85">
        <v>2.6099999538</v>
      </c>
      <c r="M620" s="86">
        <v>1.3130275207134899E-5</v>
      </c>
      <c r="N620" s="86">
        <v>51.7815491031931</v>
      </c>
      <c r="O620" s="86">
        <v>32.796528101574602</v>
      </c>
      <c r="P620" s="86">
        <v>2.0819999999999999</v>
      </c>
      <c r="Q620" s="88">
        <v>0.73570000000000002</v>
      </c>
      <c r="R620" s="85">
        <v>2.4715768660405299E-2</v>
      </c>
      <c r="S620" s="86">
        <v>0</v>
      </c>
      <c r="T620" s="86">
        <v>1.19</v>
      </c>
      <c r="U620" s="88">
        <v>4.3962922836162299</v>
      </c>
      <c r="V620" s="89">
        <v>4.5</v>
      </c>
      <c r="W620" s="85">
        <v>52.402500121783902</v>
      </c>
      <c r="X620" s="88"/>
      <c r="Y620" s="85">
        <v>100</v>
      </c>
      <c r="Z620" s="88">
        <v>100</v>
      </c>
      <c r="AA620" s="85">
        <v>0</v>
      </c>
      <c r="AB620" s="91">
        <v>0</v>
      </c>
      <c r="AC620" s="86">
        <v>0</v>
      </c>
      <c r="AD620" s="86">
        <v>0</v>
      </c>
      <c r="AE620" s="86">
        <v>0.16</v>
      </c>
      <c r="AF620" s="88">
        <v>0</v>
      </c>
      <c r="AG620" s="85">
        <v>1.3325136927900001</v>
      </c>
      <c r="AH620" s="86">
        <v>0.26519199999999998</v>
      </c>
      <c r="AI620" s="88">
        <v>3.1656894867099998</v>
      </c>
      <c r="AJ620" s="150">
        <v>1.84</v>
      </c>
      <c r="AK620" s="151">
        <v>2</v>
      </c>
    </row>
    <row r="621" spans="1:37" x14ac:dyDescent="0.2">
      <c r="A621" s="149" t="s">
        <v>1574</v>
      </c>
      <c r="B621" s="66" t="s">
        <v>1575</v>
      </c>
      <c r="C621" s="67">
        <v>65</v>
      </c>
      <c r="D621" s="84" t="s">
        <v>339</v>
      </c>
      <c r="E621" s="85">
        <v>62.563257059535502</v>
      </c>
      <c r="F621" s="91">
        <v>61.857065253647697</v>
      </c>
      <c r="G621" s="86">
        <v>40.311067483727101</v>
      </c>
      <c r="H621" s="86">
        <v>39.8993605199706</v>
      </c>
      <c r="I621" s="86">
        <v>4.49</v>
      </c>
      <c r="J621" s="86">
        <v>6.01</v>
      </c>
      <c r="K621" s="87">
        <v>1.06E-2</v>
      </c>
      <c r="L621" s="85">
        <v>5.2269758398100001E-9</v>
      </c>
      <c r="M621" s="86">
        <v>1.0029369657059001E-2</v>
      </c>
      <c r="N621" s="86">
        <v>53.689055507576398</v>
      </c>
      <c r="O621" s="86">
        <v>42.643608820966598</v>
      </c>
      <c r="P621" s="86">
        <v>0.94699999999999995</v>
      </c>
      <c r="Q621" s="88">
        <v>0.61419999999999997</v>
      </c>
      <c r="R621" s="85">
        <v>3.0943785456420798E-2</v>
      </c>
      <c r="S621" s="86">
        <v>7</v>
      </c>
      <c r="T621" s="86">
        <v>1.34</v>
      </c>
      <c r="U621" s="88">
        <v>5.2302032803133498</v>
      </c>
      <c r="V621" s="89">
        <v>4.5999999999999996</v>
      </c>
      <c r="W621" s="85">
        <v>42.199798696234197</v>
      </c>
      <c r="X621" s="88"/>
      <c r="Y621" s="85">
        <v>100</v>
      </c>
      <c r="Z621" s="88">
        <v>100</v>
      </c>
      <c r="AA621" s="85">
        <v>0</v>
      </c>
      <c r="AB621" s="91">
        <v>0</v>
      </c>
      <c r="AC621" s="86">
        <v>0</v>
      </c>
      <c r="AD621" s="86">
        <v>0</v>
      </c>
      <c r="AE621" s="86">
        <v>0</v>
      </c>
      <c r="AF621" s="88">
        <v>0</v>
      </c>
      <c r="AG621" s="85">
        <v>0.52819890115000001</v>
      </c>
      <c r="AH621" s="86">
        <v>4.0282999999999999E-2</v>
      </c>
      <c r="AI621" s="88">
        <v>0.19625996678800001</v>
      </c>
      <c r="AJ621" s="150">
        <v>1.78</v>
      </c>
      <c r="AK621" s="151">
        <v>1</v>
      </c>
    </row>
    <row r="622" spans="1:37" x14ac:dyDescent="0.2">
      <c r="A622" s="149" t="s">
        <v>1576</v>
      </c>
      <c r="B622" s="66" t="s">
        <v>1577</v>
      </c>
      <c r="C622" s="67">
        <v>65</v>
      </c>
      <c r="D622" s="84" t="s">
        <v>339</v>
      </c>
      <c r="E622" s="85">
        <v>47.3978150101239</v>
      </c>
      <c r="F622" s="91">
        <v>47.364439401019098</v>
      </c>
      <c r="G622" s="86">
        <v>38.7980330641034</v>
      </c>
      <c r="H622" s="86">
        <v>38.764657454998598</v>
      </c>
      <c r="I622" s="86">
        <v>4.3899999999999997</v>
      </c>
      <c r="J622" s="86">
        <v>11.28</v>
      </c>
      <c r="K622" s="87">
        <v>0</v>
      </c>
      <c r="L622" s="85">
        <v>4.5499999022499997</v>
      </c>
      <c r="M622" s="86">
        <v>0</v>
      </c>
      <c r="N622" s="86">
        <v>40.733126934984497</v>
      </c>
      <c r="O622" s="86">
        <v>51.529593611129002</v>
      </c>
      <c r="P622" s="86">
        <v>0.16700000000000001</v>
      </c>
      <c r="Q622" s="88">
        <v>9.8900000000000002E-2</v>
      </c>
      <c r="R622" s="85">
        <v>0</v>
      </c>
      <c r="S622" s="86">
        <v>0.9</v>
      </c>
      <c r="T622" s="86">
        <v>0.54</v>
      </c>
      <c r="U622" s="88">
        <v>6.6706717397592499</v>
      </c>
      <c r="V622" s="89">
        <v>4.2699999999999996</v>
      </c>
      <c r="W622" s="85">
        <v>35.906203549675098</v>
      </c>
      <c r="X622" s="88"/>
      <c r="Y622" s="85"/>
      <c r="Z622" s="88">
        <v>100</v>
      </c>
      <c r="AA622" s="85">
        <v>0</v>
      </c>
      <c r="AB622" s="91">
        <v>0</v>
      </c>
      <c r="AC622" s="86">
        <v>0</v>
      </c>
      <c r="AD622" s="86">
        <v>0</v>
      </c>
      <c r="AE622" s="86">
        <v>0.01</v>
      </c>
      <c r="AF622" s="88">
        <v>0</v>
      </c>
      <c r="AG622" s="85">
        <v>0.53707498066799997</v>
      </c>
      <c r="AH622" s="86">
        <v>2.0843E-2</v>
      </c>
      <c r="AI622" s="88">
        <v>0.31656902142299997</v>
      </c>
      <c r="AJ622" s="150">
        <v>1.83</v>
      </c>
      <c r="AK622" s="151">
        <v>2</v>
      </c>
    </row>
    <row r="623" spans="1:37" x14ac:dyDescent="0.2">
      <c r="A623" s="149" t="s">
        <v>1578</v>
      </c>
      <c r="B623" s="66" t="s">
        <v>1579</v>
      </c>
      <c r="C623" s="67">
        <v>65</v>
      </c>
      <c r="D623" s="84" t="s">
        <v>339</v>
      </c>
      <c r="E623" s="85">
        <v>80.151546705541193</v>
      </c>
      <c r="F623" s="91">
        <v>80.111497364753404</v>
      </c>
      <c r="G623" s="86">
        <v>40.696538134982298</v>
      </c>
      <c r="H623" s="86">
        <v>40.674110504141098</v>
      </c>
      <c r="I623" s="86">
        <v>3.55</v>
      </c>
      <c r="J623" s="86">
        <v>5.76</v>
      </c>
      <c r="K623" s="87">
        <v>0</v>
      </c>
      <c r="L623" s="85">
        <v>3.97999984419</v>
      </c>
      <c r="M623" s="86">
        <v>2.4548233941134498E-3</v>
      </c>
      <c r="N623" s="86">
        <v>71.235044322090005</v>
      </c>
      <c r="O623" s="86">
        <v>56.074766355140198</v>
      </c>
      <c r="P623" s="86">
        <v>0.36399999999999999</v>
      </c>
      <c r="Q623" s="88">
        <v>0.42720000000000002</v>
      </c>
      <c r="R623" s="85">
        <v>2.5866528711846901E-2</v>
      </c>
      <c r="S623" s="86">
        <v>0</v>
      </c>
      <c r="T623" s="86">
        <v>0.68</v>
      </c>
      <c r="U623" s="88">
        <v>2.88515451035676</v>
      </c>
      <c r="V623" s="89">
        <v>4.8600000000000003</v>
      </c>
      <c r="W623" s="85">
        <v>59.825873449463103</v>
      </c>
      <c r="X623" s="88"/>
      <c r="Y623" s="85"/>
      <c r="Z623" s="88"/>
      <c r="AA623" s="85">
        <v>0</v>
      </c>
      <c r="AB623" s="91">
        <v>0</v>
      </c>
      <c r="AC623" s="86">
        <v>0</v>
      </c>
      <c r="AD623" s="86">
        <v>0</v>
      </c>
      <c r="AE623" s="86">
        <v>0.01</v>
      </c>
      <c r="AF623" s="88">
        <v>0</v>
      </c>
      <c r="AG623" s="85">
        <v>0.542808104959</v>
      </c>
      <c r="AH623" s="86">
        <v>1.7485000000000001E-2</v>
      </c>
      <c r="AI623" s="88">
        <v>3.8169881296099997E-7</v>
      </c>
      <c r="AJ623" s="150">
        <v>1.92</v>
      </c>
      <c r="AK623" s="151">
        <v>5</v>
      </c>
    </row>
    <row r="624" spans="1:37" x14ac:dyDescent="0.2">
      <c r="A624" s="149" t="s">
        <v>1580</v>
      </c>
      <c r="B624" s="66" t="s">
        <v>1581</v>
      </c>
      <c r="C624" s="67">
        <v>65</v>
      </c>
      <c r="D624" s="84" t="s">
        <v>339</v>
      </c>
      <c r="E624" s="85">
        <v>44.706756465258998</v>
      </c>
      <c r="F624" s="91">
        <v>44.706756465258998</v>
      </c>
      <c r="G624" s="86">
        <v>38.324185700932297</v>
      </c>
      <c r="H624" s="86">
        <v>38.324185700932297</v>
      </c>
      <c r="I624" s="86">
        <v>6.09</v>
      </c>
      <c r="J624" s="86">
        <v>5.47</v>
      </c>
      <c r="K624" s="87">
        <v>0</v>
      </c>
      <c r="L624" s="85">
        <v>0.48000016096499998</v>
      </c>
      <c r="M624" s="86">
        <v>0</v>
      </c>
      <c r="N624" s="86">
        <v>38.726730068798098</v>
      </c>
      <c r="O624" s="86">
        <v>41.209010550327903</v>
      </c>
      <c r="P624" s="86">
        <v>0.32200000000000001</v>
      </c>
      <c r="Q624" s="88">
        <v>0.74570000000000003</v>
      </c>
      <c r="R624" s="85">
        <v>0</v>
      </c>
      <c r="S624" s="86">
        <v>9.5</v>
      </c>
      <c r="T624" s="86">
        <v>1.44</v>
      </c>
      <c r="U624" s="88">
        <v>12.5206720513865</v>
      </c>
      <c r="V624" s="89">
        <v>4.25</v>
      </c>
      <c r="W624" s="85">
        <v>28.579741403115101</v>
      </c>
      <c r="X624" s="88"/>
      <c r="Y624" s="85"/>
      <c r="Z624" s="88">
        <v>100</v>
      </c>
      <c r="AA624" s="85">
        <v>0</v>
      </c>
      <c r="AB624" s="91">
        <v>0</v>
      </c>
      <c r="AC624" s="86">
        <v>0</v>
      </c>
      <c r="AD624" s="86">
        <v>0</v>
      </c>
      <c r="AE624" s="86">
        <v>0</v>
      </c>
      <c r="AF624" s="88">
        <v>0</v>
      </c>
      <c r="AG624" s="85">
        <v>0.64220799474099999</v>
      </c>
      <c r="AH624" s="86">
        <v>1.2678999999999999E-2</v>
      </c>
      <c r="AI624" s="88">
        <v>6.3630966997500004E-8</v>
      </c>
      <c r="AJ624" s="150">
        <v>1.88</v>
      </c>
      <c r="AK624" s="151">
        <v>2</v>
      </c>
    </row>
    <row r="625" spans="1:37" x14ac:dyDescent="0.2">
      <c r="A625" s="149" t="s">
        <v>1582</v>
      </c>
      <c r="B625" s="66" t="s">
        <v>1583</v>
      </c>
      <c r="C625" s="67">
        <v>65</v>
      </c>
      <c r="D625" s="84" t="s">
        <v>339</v>
      </c>
      <c r="E625" s="85">
        <v>75.753616211631496</v>
      </c>
      <c r="F625" s="91">
        <v>74.936386768447804</v>
      </c>
      <c r="G625" s="86">
        <v>27.189785205052399</v>
      </c>
      <c r="H625" s="86">
        <v>26.658528757765399</v>
      </c>
      <c r="I625" s="86">
        <v>4.1399999999999997</v>
      </c>
      <c r="J625" s="86">
        <v>12.29</v>
      </c>
      <c r="K625" s="87">
        <v>0</v>
      </c>
      <c r="L625" s="85">
        <v>0.93000002109900004</v>
      </c>
      <c r="M625" s="86">
        <v>0</v>
      </c>
      <c r="N625" s="86">
        <v>67.324372451031095</v>
      </c>
      <c r="O625" s="86">
        <v>18.2043178616304</v>
      </c>
      <c r="P625" s="86">
        <v>0.433</v>
      </c>
      <c r="Q625" s="88">
        <v>0.43940000000000001</v>
      </c>
      <c r="R625" s="85">
        <v>0</v>
      </c>
      <c r="S625" s="86">
        <v>0.3</v>
      </c>
      <c r="T625" s="86">
        <v>0.55000000000000004</v>
      </c>
      <c r="U625" s="88">
        <v>0.51578295853105005</v>
      </c>
      <c r="V625" s="89">
        <v>4.8600000000000003</v>
      </c>
      <c r="W625" s="85">
        <v>57.499292857375302</v>
      </c>
      <c r="X625" s="88">
        <v>61.833333333299997</v>
      </c>
      <c r="Y625" s="85">
        <v>100</v>
      </c>
      <c r="Z625" s="88"/>
      <c r="AA625" s="85">
        <v>0</v>
      </c>
      <c r="AB625" s="91">
        <v>0</v>
      </c>
      <c r="AC625" s="86">
        <v>0</v>
      </c>
      <c r="AD625" s="86">
        <v>0.15</v>
      </c>
      <c r="AE625" s="86">
        <v>0</v>
      </c>
      <c r="AF625" s="88">
        <v>8.3636309665399998E-8</v>
      </c>
      <c r="AG625" s="85">
        <v>5.2405012481799997E-2</v>
      </c>
      <c r="AH625" s="86">
        <v>0.13767399999999999</v>
      </c>
      <c r="AI625" s="88">
        <v>1.1361570586</v>
      </c>
      <c r="AJ625" s="150">
        <v>2.48</v>
      </c>
      <c r="AK625" s="151">
        <v>33</v>
      </c>
    </row>
    <row r="626" spans="1:37" x14ac:dyDescent="0.2">
      <c r="A626" s="149" t="s">
        <v>1584</v>
      </c>
      <c r="B626" s="66" t="s">
        <v>1585</v>
      </c>
      <c r="C626" s="67">
        <v>65</v>
      </c>
      <c r="D626" s="84" t="s">
        <v>339</v>
      </c>
      <c r="E626" s="85">
        <v>89.896560019244603</v>
      </c>
      <c r="F626" s="91">
        <v>89.896560019244603</v>
      </c>
      <c r="G626" s="86">
        <v>26.0230401197445</v>
      </c>
      <c r="H626" s="86">
        <v>26.0230401197445</v>
      </c>
      <c r="I626" s="86">
        <v>18.28</v>
      </c>
      <c r="J626" s="86">
        <v>12.6</v>
      </c>
      <c r="K626" s="87">
        <v>0</v>
      </c>
      <c r="L626" s="85">
        <v>0.20000058717499999</v>
      </c>
      <c r="M626" s="86">
        <v>6.0650352682421497E-3</v>
      </c>
      <c r="N626" s="86">
        <v>82.160994057266393</v>
      </c>
      <c r="O626" s="86">
        <v>13.584474885844701</v>
      </c>
      <c r="P626" s="86">
        <v>0.433</v>
      </c>
      <c r="Q626" s="88">
        <v>0.80189999999999995</v>
      </c>
      <c r="R626" s="85">
        <v>7.4738415545590395E-2</v>
      </c>
      <c r="S626" s="86">
        <v>0</v>
      </c>
      <c r="T626" s="86">
        <v>1.68</v>
      </c>
      <c r="U626" s="88">
        <v>0.39023868708737602</v>
      </c>
      <c r="V626" s="89">
        <v>4.9800000000000004</v>
      </c>
      <c r="W626" s="85">
        <v>70.097526523989799</v>
      </c>
      <c r="X626" s="88">
        <v>68.233333333299996</v>
      </c>
      <c r="Y626" s="85">
        <v>100</v>
      </c>
      <c r="Z626" s="88">
        <v>100</v>
      </c>
      <c r="AA626" s="85">
        <v>0</v>
      </c>
      <c r="AB626" s="91">
        <v>0</v>
      </c>
      <c r="AC626" s="86">
        <v>0</v>
      </c>
      <c r="AD626" s="86">
        <v>0</v>
      </c>
      <c r="AE626" s="86">
        <v>0</v>
      </c>
      <c r="AF626" s="88">
        <v>8.3317481055500004E-7</v>
      </c>
      <c r="AG626" s="85">
        <v>6.42912206991E-8</v>
      </c>
      <c r="AH626" s="86">
        <v>2.5613E-2</v>
      </c>
      <c r="AI626" s="88">
        <v>4.4592193842200001E-8</v>
      </c>
      <c r="AJ626" s="150">
        <v>2.13</v>
      </c>
      <c r="AK626" s="151">
        <v>10</v>
      </c>
    </row>
    <row r="627" spans="1:37" x14ac:dyDescent="0.2">
      <c r="A627" s="149" t="s">
        <v>1586</v>
      </c>
      <c r="B627" s="66" t="s">
        <v>1587</v>
      </c>
      <c r="C627" s="67">
        <v>65</v>
      </c>
      <c r="D627" s="84" t="s">
        <v>339</v>
      </c>
      <c r="E627" s="85">
        <v>74.349122648879302</v>
      </c>
      <c r="F627" s="91">
        <v>73.998332431945201</v>
      </c>
      <c r="G627" s="86">
        <v>29.811910341926598</v>
      </c>
      <c r="H627" s="86">
        <v>29.534733489573899</v>
      </c>
      <c r="I627" s="86">
        <v>16.7</v>
      </c>
      <c r="J627" s="86">
        <v>13.6</v>
      </c>
      <c r="K627" s="87">
        <v>4.1999999999999997E-3</v>
      </c>
      <c r="L627" s="85">
        <v>1.87999995297</v>
      </c>
      <c r="M627" s="86">
        <v>0</v>
      </c>
      <c r="N627" s="86">
        <v>66.0013537003707</v>
      </c>
      <c r="O627" s="86">
        <v>23.440802595933398</v>
      </c>
      <c r="P627" s="86">
        <v>0.376</v>
      </c>
      <c r="Q627" s="88">
        <v>0.66349999999999998</v>
      </c>
      <c r="R627" s="85">
        <v>0</v>
      </c>
      <c r="S627" s="86">
        <v>0.1</v>
      </c>
      <c r="T627" s="86">
        <v>1.1000000000000001</v>
      </c>
      <c r="U627" s="88">
        <v>2.2335646896220198</v>
      </c>
      <c r="V627" s="89">
        <v>4.75</v>
      </c>
      <c r="W627" s="85">
        <v>60.702499924543197</v>
      </c>
      <c r="X627" s="88"/>
      <c r="Y627" s="85">
        <v>100</v>
      </c>
      <c r="Z627" s="88">
        <v>100</v>
      </c>
      <c r="AA627" s="85">
        <v>0</v>
      </c>
      <c r="AB627" s="91">
        <v>0</v>
      </c>
      <c r="AC627" s="86">
        <v>0</v>
      </c>
      <c r="AD627" s="86">
        <v>0</v>
      </c>
      <c r="AE627" s="86">
        <v>0</v>
      </c>
      <c r="AF627" s="88">
        <v>9.3295839600399994E-9</v>
      </c>
      <c r="AG627" s="85">
        <v>1.7559359322000001</v>
      </c>
      <c r="AH627" s="86">
        <v>0.18842700000000001</v>
      </c>
      <c r="AI627" s="88">
        <v>2.2159829023199999</v>
      </c>
      <c r="AJ627" s="150">
        <v>2.2400000000000002</v>
      </c>
      <c r="AK627" s="151">
        <v>16</v>
      </c>
    </row>
    <row r="628" spans="1:37" x14ac:dyDescent="0.2">
      <c r="A628" s="149" t="s">
        <v>1588</v>
      </c>
      <c r="B628" s="66" t="s">
        <v>1589</v>
      </c>
      <c r="C628" s="67">
        <v>65</v>
      </c>
      <c r="D628" s="84" t="s">
        <v>339</v>
      </c>
      <c r="E628" s="85">
        <v>59.958219319151397</v>
      </c>
      <c r="F628" s="91">
        <v>59.958219319151397</v>
      </c>
      <c r="G628" s="86">
        <v>44.846558978432903</v>
      </c>
      <c r="H628" s="86">
        <v>44.846558978432903</v>
      </c>
      <c r="I628" s="86">
        <v>3.47</v>
      </c>
      <c r="J628" s="86">
        <v>7.14</v>
      </c>
      <c r="K628" s="87">
        <v>0</v>
      </c>
      <c r="L628" s="85">
        <v>3.79612597523E-8</v>
      </c>
      <c r="M628" s="86">
        <v>0</v>
      </c>
      <c r="N628" s="86">
        <v>47.505981404645802</v>
      </c>
      <c r="O628" s="86">
        <v>51.054823039555899</v>
      </c>
      <c r="P628" s="86">
        <v>0.495</v>
      </c>
      <c r="Q628" s="88">
        <v>0.88270000000000004</v>
      </c>
      <c r="R628" s="85">
        <v>0</v>
      </c>
      <c r="S628" s="86">
        <v>7.9</v>
      </c>
      <c r="T628" s="86">
        <v>1.32</v>
      </c>
      <c r="U628" s="88">
        <v>5.1431429664283401</v>
      </c>
      <c r="V628" s="89">
        <v>4.68</v>
      </c>
      <c r="W628" s="85">
        <v>36.911437142309602</v>
      </c>
      <c r="X628" s="88"/>
      <c r="Y628" s="85"/>
      <c r="Z628" s="88">
        <v>100</v>
      </c>
      <c r="AA628" s="85">
        <v>0</v>
      </c>
      <c r="AB628" s="91">
        <v>0</v>
      </c>
      <c r="AC628" s="86">
        <v>0</v>
      </c>
      <c r="AD628" s="86">
        <v>0</v>
      </c>
      <c r="AE628" s="86">
        <v>0</v>
      </c>
      <c r="AF628" s="88">
        <v>0</v>
      </c>
      <c r="AG628" s="85">
        <v>2.5621558019699999E-3</v>
      </c>
      <c r="AH628" s="86">
        <v>1.2966999999999999E-2</v>
      </c>
      <c r="AI628" s="88">
        <v>7.4030993385899996E-2</v>
      </c>
      <c r="AJ628" s="150">
        <v>1.84</v>
      </c>
      <c r="AK628" s="151">
        <v>1</v>
      </c>
    </row>
    <row r="629" spans="1:37" x14ac:dyDescent="0.2">
      <c r="A629" s="149" t="s">
        <v>1590</v>
      </c>
      <c r="B629" s="66" t="s">
        <v>1591</v>
      </c>
      <c r="C629" s="67">
        <v>65</v>
      </c>
      <c r="D629" s="84" t="s">
        <v>339</v>
      </c>
      <c r="E629" s="85">
        <v>53.184962231933604</v>
      </c>
      <c r="F629" s="91">
        <v>53.184962231933604</v>
      </c>
      <c r="G629" s="86">
        <v>43.460770410673497</v>
      </c>
      <c r="H629" s="86">
        <v>43.460770410673497</v>
      </c>
      <c r="I629" s="86">
        <v>8.0399999999999991</v>
      </c>
      <c r="J629" s="86">
        <v>5.03</v>
      </c>
      <c r="K629" s="87">
        <v>0</v>
      </c>
      <c r="L629" s="85">
        <v>1.4399998505</v>
      </c>
      <c r="M629" s="86">
        <v>0</v>
      </c>
      <c r="N629" s="86">
        <v>46.839441704541798</v>
      </c>
      <c r="O629" s="86">
        <v>46.856734640862399</v>
      </c>
      <c r="P629" s="86">
        <v>0.192</v>
      </c>
      <c r="Q629" s="88">
        <v>0.67530000000000001</v>
      </c>
      <c r="R629" s="85">
        <v>0</v>
      </c>
      <c r="S629" s="86">
        <v>5.6</v>
      </c>
      <c r="T629" s="86">
        <v>1.1200000000000001</v>
      </c>
      <c r="U629" s="88">
        <v>10.699505108094799</v>
      </c>
      <c r="V629" s="89">
        <v>4.7300000000000004</v>
      </c>
      <c r="W629" s="85">
        <v>36.633333333300001</v>
      </c>
      <c r="X629" s="88"/>
      <c r="Y629" s="85"/>
      <c r="Z629" s="88">
        <v>100</v>
      </c>
      <c r="AA629" s="85">
        <v>0</v>
      </c>
      <c r="AB629" s="91">
        <v>0</v>
      </c>
      <c r="AC629" s="86">
        <v>0</v>
      </c>
      <c r="AD629" s="86">
        <v>0</v>
      </c>
      <c r="AE629" s="86">
        <v>0</v>
      </c>
      <c r="AF629" s="88">
        <v>0</v>
      </c>
      <c r="AG629" s="85">
        <v>0.37881903833300001</v>
      </c>
      <c r="AH629" s="86">
        <v>6.6189999999999999E-3</v>
      </c>
      <c r="AI629" s="88">
        <v>0.316568937632</v>
      </c>
      <c r="AJ629" s="150">
        <v>1.78</v>
      </c>
      <c r="AK629" s="151">
        <v>1</v>
      </c>
    </row>
    <row r="630" spans="1:37" x14ac:dyDescent="0.2">
      <c r="A630" s="149" t="s">
        <v>1592</v>
      </c>
      <c r="B630" s="66" t="s">
        <v>1593</v>
      </c>
      <c r="C630" s="67">
        <v>65</v>
      </c>
      <c r="D630" s="84" t="s">
        <v>339</v>
      </c>
      <c r="E630" s="85">
        <v>51.884049709269199</v>
      </c>
      <c r="F630" s="91">
        <v>51.884049709269199</v>
      </c>
      <c r="G630" s="86">
        <v>28.038422072739699</v>
      </c>
      <c r="H630" s="86">
        <v>28.038422072739699</v>
      </c>
      <c r="I630" s="86">
        <v>2.36</v>
      </c>
      <c r="J630" s="86">
        <v>2.44</v>
      </c>
      <c r="K630" s="87">
        <v>0</v>
      </c>
      <c r="L630" s="85">
        <v>2.95999965155</v>
      </c>
      <c r="M630" s="86">
        <v>0</v>
      </c>
      <c r="N630" s="86">
        <v>44.307772834336603</v>
      </c>
      <c r="O630" s="86">
        <v>14.0977228515848</v>
      </c>
      <c r="P630" s="86">
        <v>0.313</v>
      </c>
      <c r="Q630" s="88">
        <v>0.28499999999999998</v>
      </c>
      <c r="R630" s="85">
        <v>0</v>
      </c>
      <c r="S630" s="86">
        <v>0</v>
      </c>
      <c r="T630" s="86">
        <v>0.37</v>
      </c>
      <c r="U630" s="88">
        <v>2.3514992589214501</v>
      </c>
      <c r="V630" s="89">
        <v>4.6500000000000004</v>
      </c>
      <c r="W630" s="85">
        <v>39.883352940391198</v>
      </c>
      <c r="X630" s="88"/>
      <c r="Y630" s="85"/>
      <c r="Z630" s="88">
        <v>100</v>
      </c>
      <c r="AA630" s="85">
        <v>0</v>
      </c>
      <c r="AB630" s="91">
        <v>0</v>
      </c>
      <c r="AC630" s="86">
        <v>0</v>
      </c>
      <c r="AD630" s="86">
        <v>0</v>
      </c>
      <c r="AE630" s="86">
        <v>0.01</v>
      </c>
      <c r="AF630" s="88">
        <v>3.52761186734E-7</v>
      </c>
      <c r="AG630" s="85">
        <v>0.97120787904799999</v>
      </c>
      <c r="AH630" s="86">
        <v>4.901E-3</v>
      </c>
      <c r="AI630" s="88">
        <v>2.78003438395E-8</v>
      </c>
      <c r="AJ630" s="150">
        <v>1.95</v>
      </c>
      <c r="AK630" s="151">
        <v>1</v>
      </c>
    </row>
    <row r="631" spans="1:37" x14ac:dyDescent="0.2">
      <c r="A631" s="149" t="s">
        <v>1594</v>
      </c>
      <c r="B631" s="66" t="s">
        <v>1595</v>
      </c>
      <c r="C631" s="67">
        <v>65</v>
      </c>
      <c r="D631" s="84" t="s">
        <v>339</v>
      </c>
      <c r="E631" s="85">
        <v>77.815002597774907</v>
      </c>
      <c r="F631" s="91">
        <v>77.815002597774907</v>
      </c>
      <c r="G631" s="86">
        <v>31.7286848092875</v>
      </c>
      <c r="H631" s="86">
        <v>31.7286848092875</v>
      </c>
      <c r="I631" s="86">
        <v>1.05</v>
      </c>
      <c r="J631" s="86">
        <v>4.0599999999999996</v>
      </c>
      <c r="K631" s="87">
        <v>0</v>
      </c>
      <c r="L631" s="85">
        <v>0.68000002477999999</v>
      </c>
      <c r="M631" s="86">
        <v>6.1371037799023897E-3</v>
      </c>
      <c r="N631" s="86">
        <v>69.254483796674094</v>
      </c>
      <c r="O631" s="86">
        <v>6.0941505476578897</v>
      </c>
      <c r="P631" s="86">
        <v>0.191</v>
      </c>
      <c r="Q631" s="88">
        <v>0.57730000000000004</v>
      </c>
      <c r="R631" s="85">
        <v>1.6053941242575101E-2</v>
      </c>
      <c r="S631" s="86">
        <v>0</v>
      </c>
      <c r="T631" s="86">
        <v>0.51</v>
      </c>
      <c r="U631" s="88">
        <v>0.49268144113800499</v>
      </c>
      <c r="V631" s="89">
        <v>4.8600000000000003</v>
      </c>
      <c r="W631" s="85">
        <v>56.139639668822099</v>
      </c>
      <c r="X631" s="88"/>
      <c r="Y631" s="85">
        <v>100</v>
      </c>
      <c r="Z631" s="88">
        <v>100</v>
      </c>
      <c r="AA631" s="85">
        <v>0</v>
      </c>
      <c r="AB631" s="91">
        <v>0</v>
      </c>
      <c r="AC631" s="86">
        <v>0</v>
      </c>
      <c r="AD631" s="86">
        <v>0</v>
      </c>
      <c r="AE631" s="86">
        <v>0</v>
      </c>
      <c r="AF631" s="88">
        <v>0.68170023037500005</v>
      </c>
      <c r="AG631" s="85">
        <v>9.7776073841300007E-2</v>
      </c>
      <c r="AH631" s="86">
        <v>1.1957000000000001E-2</v>
      </c>
      <c r="AI631" s="88">
        <v>0.316568971782</v>
      </c>
      <c r="AJ631" s="150">
        <v>1.97</v>
      </c>
      <c r="AK631" s="151">
        <v>1</v>
      </c>
    </row>
    <row r="632" spans="1:37" x14ac:dyDescent="0.2">
      <c r="A632" s="149" t="s">
        <v>1596</v>
      </c>
      <c r="B632" s="66" t="s">
        <v>1597</v>
      </c>
      <c r="C632" s="67">
        <v>65</v>
      </c>
      <c r="D632" s="84" t="s">
        <v>339</v>
      </c>
      <c r="E632" s="85">
        <v>76.141976798442499</v>
      </c>
      <c r="F632" s="91">
        <v>76.141976798442499</v>
      </c>
      <c r="G632" s="86">
        <v>31.5039178774276</v>
      </c>
      <c r="H632" s="86">
        <v>31.5039178774276</v>
      </c>
      <c r="I632" s="86">
        <v>4.03</v>
      </c>
      <c r="J632" s="86">
        <v>6.51</v>
      </c>
      <c r="K632" s="87">
        <v>0</v>
      </c>
      <c r="L632" s="85">
        <v>0.379999998876</v>
      </c>
      <c r="M632" s="86">
        <v>0</v>
      </c>
      <c r="N632" s="86">
        <v>68.839725474364201</v>
      </c>
      <c r="O632" s="86">
        <v>2.14262455226311</v>
      </c>
      <c r="P632" s="86">
        <v>0.32100000000000001</v>
      </c>
      <c r="Q632" s="88">
        <v>0.75090000000000001</v>
      </c>
      <c r="R632" s="85">
        <v>0</v>
      </c>
      <c r="S632" s="86">
        <v>0</v>
      </c>
      <c r="T632" s="86">
        <v>0.76</v>
      </c>
      <c r="U632" s="88">
        <v>1.8487232707438299</v>
      </c>
      <c r="V632" s="89">
        <v>4.8600000000000003</v>
      </c>
      <c r="W632" s="85">
        <v>58.4358943655524</v>
      </c>
      <c r="X632" s="88"/>
      <c r="Y632" s="85">
        <v>100</v>
      </c>
      <c r="Z632" s="88">
        <v>100</v>
      </c>
      <c r="AA632" s="85">
        <v>0</v>
      </c>
      <c r="AB632" s="91">
        <v>0</v>
      </c>
      <c r="AC632" s="86">
        <v>0</v>
      </c>
      <c r="AD632" s="86">
        <v>0</v>
      </c>
      <c r="AE632" s="86">
        <v>0.01</v>
      </c>
      <c r="AF632" s="88">
        <v>0.26740003335500001</v>
      </c>
      <c r="AG632" s="85">
        <v>0.33314392899900003</v>
      </c>
      <c r="AH632" s="86">
        <v>2.2367999999999999E-2</v>
      </c>
      <c r="AI632" s="88">
        <v>0</v>
      </c>
      <c r="AJ632" s="150">
        <v>1.95</v>
      </c>
      <c r="AK632" s="151">
        <v>1</v>
      </c>
    </row>
    <row r="633" spans="1:37" x14ac:dyDescent="0.2">
      <c r="A633" s="149" t="s">
        <v>1598</v>
      </c>
      <c r="B633" s="66" t="s">
        <v>1599</v>
      </c>
      <c r="C633" s="67">
        <v>65</v>
      </c>
      <c r="D633" s="84" t="s">
        <v>339</v>
      </c>
      <c r="E633" s="85">
        <v>67.578406899570595</v>
      </c>
      <c r="F633" s="91">
        <v>67.560661090539099</v>
      </c>
      <c r="G633" s="86">
        <v>59.5691317567168</v>
      </c>
      <c r="H633" s="86">
        <v>59.551385947685397</v>
      </c>
      <c r="I633" s="86">
        <v>8.61</v>
      </c>
      <c r="J633" s="86">
        <v>7.23</v>
      </c>
      <c r="K633" s="87">
        <v>0</v>
      </c>
      <c r="L633" s="85">
        <v>0.230000059974</v>
      </c>
      <c r="M633" s="86">
        <v>0</v>
      </c>
      <c r="N633" s="86">
        <v>62.538079778028902</v>
      </c>
      <c r="O633" s="86">
        <v>56.335577231304697</v>
      </c>
      <c r="P633" s="86">
        <v>0.24199999999999999</v>
      </c>
      <c r="Q633" s="88">
        <v>0.13150000000000001</v>
      </c>
      <c r="R633" s="85">
        <v>0</v>
      </c>
      <c r="S633" s="86">
        <v>6.8</v>
      </c>
      <c r="T633" s="86">
        <v>1.46</v>
      </c>
      <c r="U633" s="88">
        <v>3.9928070320725899</v>
      </c>
      <c r="V633" s="89">
        <v>4.79</v>
      </c>
      <c r="W633" s="85">
        <v>28</v>
      </c>
      <c r="X633" s="88"/>
      <c r="Y633" s="85"/>
      <c r="Z633" s="88">
        <v>100</v>
      </c>
      <c r="AA633" s="85">
        <v>0</v>
      </c>
      <c r="AB633" s="91">
        <v>0</v>
      </c>
      <c r="AC633" s="86">
        <v>0</v>
      </c>
      <c r="AD633" s="86">
        <v>0</v>
      </c>
      <c r="AE633" s="86">
        <v>0</v>
      </c>
      <c r="AF633" s="88">
        <v>13.8590999589</v>
      </c>
      <c r="AG633" s="85">
        <v>0.72911995157999998</v>
      </c>
      <c r="AH633" s="86">
        <v>2.0931000000000002E-2</v>
      </c>
      <c r="AI633" s="88">
        <v>5.20675188076E-10</v>
      </c>
      <c r="AJ633" s="150">
        <v>1.78</v>
      </c>
      <c r="AK633" s="151">
        <v>1</v>
      </c>
    </row>
    <row r="634" spans="1:37" x14ac:dyDescent="0.2">
      <c r="A634" s="149" t="s">
        <v>1600</v>
      </c>
      <c r="B634" s="66" t="s">
        <v>1601</v>
      </c>
      <c r="C634" s="67">
        <v>65</v>
      </c>
      <c r="D634" s="84" t="s">
        <v>339</v>
      </c>
      <c r="E634" s="85">
        <v>82.922933254693802</v>
      </c>
      <c r="F634" s="91">
        <v>82.922933254693802</v>
      </c>
      <c r="G634" s="86">
        <v>43.081359153314303</v>
      </c>
      <c r="H634" s="86">
        <v>43.081359153314303</v>
      </c>
      <c r="I634" s="86">
        <v>3.48</v>
      </c>
      <c r="J634" s="86">
        <v>3.62</v>
      </c>
      <c r="K634" s="87">
        <v>0</v>
      </c>
      <c r="L634" s="85">
        <v>0</v>
      </c>
      <c r="M634" s="86">
        <v>0</v>
      </c>
      <c r="N634" s="86">
        <v>75.665891730322201</v>
      </c>
      <c r="O634" s="86">
        <v>32.314624351062797</v>
      </c>
      <c r="P634" s="86">
        <v>0.125</v>
      </c>
      <c r="Q634" s="88">
        <v>0.50970000000000004</v>
      </c>
      <c r="R634" s="85">
        <v>0</v>
      </c>
      <c r="S634" s="86">
        <v>2.7</v>
      </c>
      <c r="T634" s="86">
        <v>0.62</v>
      </c>
      <c r="U634" s="88">
        <v>3.9188702119990801</v>
      </c>
      <c r="V634" s="89">
        <v>4.83</v>
      </c>
      <c r="W634" s="85">
        <v>56.910516771765899</v>
      </c>
      <c r="X634" s="88">
        <v>57.066666666700002</v>
      </c>
      <c r="Y634" s="85">
        <v>100</v>
      </c>
      <c r="Z634" s="88"/>
      <c r="AA634" s="85">
        <v>0</v>
      </c>
      <c r="AB634" s="91">
        <v>0</v>
      </c>
      <c r="AC634" s="86">
        <v>0</v>
      </c>
      <c r="AD634" s="86">
        <v>0</v>
      </c>
      <c r="AE634" s="86">
        <v>0</v>
      </c>
      <c r="AF634" s="88">
        <v>0</v>
      </c>
      <c r="AG634" s="85">
        <v>8.1734738623400004E-10</v>
      </c>
      <c r="AH634" s="86">
        <v>2.7071999999999999E-2</v>
      </c>
      <c r="AI634" s="88">
        <v>5.0217193303799998E-9</v>
      </c>
      <c r="AJ634" s="150">
        <v>1.78</v>
      </c>
      <c r="AK634" s="151">
        <v>0</v>
      </c>
    </row>
    <row r="635" spans="1:37" x14ac:dyDescent="0.2">
      <c r="A635" s="149" t="s">
        <v>1602</v>
      </c>
      <c r="B635" s="66" t="s">
        <v>1603</v>
      </c>
      <c r="C635" s="67">
        <v>65</v>
      </c>
      <c r="D635" s="84" t="s">
        <v>339</v>
      </c>
      <c r="E635" s="85">
        <v>76.007063301121804</v>
      </c>
      <c r="F635" s="91">
        <v>75.996776940264795</v>
      </c>
      <c r="G635" s="86">
        <v>43.130711073267499</v>
      </c>
      <c r="H635" s="86">
        <v>43.120424712410497</v>
      </c>
      <c r="I635" s="86">
        <v>2.44</v>
      </c>
      <c r="J635" s="86">
        <v>3.88</v>
      </c>
      <c r="K635" s="87">
        <v>6.3E-3</v>
      </c>
      <c r="L635" s="85">
        <v>1.4549919568599999E-8</v>
      </c>
      <c r="M635" s="86">
        <v>1.40728861100014E-2</v>
      </c>
      <c r="N635" s="86">
        <v>68.897040812755904</v>
      </c>
      <c r="O635" s="86">
        <v>36.943919970850303</v>
      </c>
      <c r="P635" s="86">
        <v>0.30299999999999999</v>
      </c>
      <c r="Q635" s="88">
        <v>1.0477000000000001</v>
      </c>
      <c r="R635" s="85">
        <v>3.0225830130834699E-2</v>
      </c>
      <c r="S635" s="86">
        <v>3.5</v>
      </c>
      <c r="T635" s="86">
        <v>0.94</v>
      </c>
      <c r="U635" s="88">
        <v>3.6590871426203901</v>
      </c>
      <c r="V635" s="89">
        <v>4.78</v>
      </c>
      <c r="W635" s="85">
        <v>60.543967246300099</v>
      </c>
      <c r="X635" s="88">
        <v>58.3</v>
      </c>
      <c r="Y635" s="85">
        <v>100</v>
      </c>
      <c r="Z635" s="88"/>
      <c r="AA635" s="85">
        <v>0</v>
      </c>
      <c r="AB635" s="91">
        <v>0</v>
      </c>
      <c r="AC635" s="86">
        <v>0</v>
      </c>
      <c r="AD635" s="86">
        <v>0</v>
      </c>
      <c r="AE635" s="86">
        <v>0</v>
      </c>
      <c r="AF635" s="88">
        <v>0</v>
      </c>
      <c r="AG635" s="85">
        <v>1.15289997618E-2</v>
      </c>
      <c r="AH635" s="86">
        <v>4.2875999999999997E-2</v>
      </c>
      <c r="AI635" s="88">
        <v>0.11472199866500001</v>
      </c>
      <c r="AJ635" s="150">
        <v>1.89</v>
      </c>
      <c r="AK635" s="151">
        <v>0</v>
      </c>
    </row>
    <row r="636" spans="1:37" x14ac:dyDescent="0.2">
      <c r="A636" s="149" t="s">
        <v>1604</v>
      </c>
      <c r="B636" s="66" t="s">
        <v>1605</v>
      </c>
      <c r="C636" s="67">
        <v>65</v>
      </c>
      <c r="D636" s="84" t="s">
        <v>339</v>
      </c>
      <c r="E636" s="85">
        <v>58.3626456997034</v>
      </c>
      <c r="F636" s="91">
        <v>58.3516104558935</v>
      </c>
      <c r="G636" s="86">
        <v>46.470791089040603</v>
      </c>
      <c r="H636" s="86">
        <v>46.459755845230703</v>
      </c>
      <c r="I636" s="86">
        <v>25.6</v>
      </c>
      <c r="J636" s="86">
        <v>30.25</v>
      </c>
      <c r="K636" s="87">
        <v>0</v>
      </c>
      <c r="L636" s="85">
        <v>0</v>
      </c>
      <c r="M636" s="86">
        <v>4.8362612686693099E-4</v>
      </c>
      <c r="N636" s="86">
        <v>47.155537192437599</v>
      </c>
      <c r="O636" s="86">
        <v>49.004290901089199</v>
      </c>
      <c r="P636" s="86">
        <v>0.61299999999999999</v>
      </c>
      <c r="Q636" s="88">
        <v>1.2108000000000001</v>
      </c>
      <c r="R636" s="85">
        <v>1.02427532520742E-2</v>
      </c>
      <c r="S636" s="86">
        <v>7.5</v>
      </c>
      <c r="T636" s="86">
        <v>1.05</v>
      </c>
      <c r="U636" s="88">
        <v>7.0956617697772302</v>
      </c>
      <c r="V636" s="89">
        <v>4.6399999999999997</v>
      </c>
      <c r="W636" s="85">
        <v>56.379453231267902</v>
      </c>
      <c r="X636" s="88">
        <v>57.666666666700003</v>
      </c>
      <c r="Y636" s="85"/>
      <c r="Z636" s="88"/>
      <c r="AA636" s="85">
        <v>0</v>
      </c>
      <c r="AB636" s="91">
        <v>0</v>
      </c>
      <c r="AC636" s="86">
        <v>0</v>
      </c>
      <c r="AD636" s="86">
        <v>0</v>
      </c>
      <c r="AE636" s="86">
        <v>0</v>
      </c>
      <c r="AF636" s="88">
        <v>0</v>
      </c>
      <c r="AG636" s="85">
        <v>2.74882376191E-9</v>
      </c>
      <c r="AH636" s="86">
        <v>0.114799</v>
      </c>
      <c r="AI636" s="88">
        <v>2.89620029359E-2</v>
      </c>
      <c r="AJ636" s="150">
        <v>1.57</v>
      </c>
      <c r="AK636" s="151">
        <v>0</v>
      </c>
    </row>
    <row r="637" spans="1:37" x14ac:dyDescent="0.2">
      <c r="A637" s="149" t="s">
        <v>1606</v>
      </c>
      <c r="B637" s="66" t="s">
        <v>1607</v>
      </c>
      <c r="C637" s="67">
        <v>65</v>
      </c>
      <c r="D637" s="84" t="s">
        <v>339</v>
      </c>
      <c r="E637" s="85">
        <v>70.223800910893701</v>
      </c>
      <c r="F637" s="91">
        <v>70.204188367582603</v>
      </c>
      <c r="G637" s="86">
        <v>45.249406175772002</v>
      </c>
      <c r="H637" s="86">
        <v>45.235241561158396</v>
      </c>
      <c r="I637" s="86">
        <v>7.36</v>
      </c>
      <c r="J637" s="86">
        <v>8.3800000000000008</v>
      </c>
      <c r="K637" s="87">
        <v>0</v>
      </c>
      <c r="L637" s="85">
        <v>0</v>
      </c>
      <c r="M637" s="86">
        <v>1.14198643898623E-3</v>
      </c>
      <c r="N637" s="86">
        <v>60.227196792515898</v>
      </c>
      <c r="O637" s="86">
        <v>43.335349868925199</v>
      </c>
      <c r="P637" s="86">
        <v>0.25</v>
      </c>
      <c r="Q637" s="88">
        <v>0.72640000000000005</v>
      </c>
      <c r="R637" s="85">
        <v>9.3135885256589394E-3</v>
      </c>
      <c r="S637" s="86">
        <v>6.4</v>
      </c>
      <c r="T637" s="86">
        <v>0.86</v>
      </c>
      <c r="U637" s="88">
        <v>6.1103968271263298</v>
      </c>
      <c r="V637" s="89">
        <v>4.82</v>
      </c>
      <c r="W637" s="85">
        <v>43.424649384298199</v>
      </c>
      <c r="X637" s="88">
        <v>35.1</v>
      </c>
      <c r="Y637" s="85"/>
      <c r="Z637" s="88"/>
      <c r="AA637" s="85">
        <v>0</v>
      </c>
      <c r="AB637" s="91">
        <v>0</v>
      </c>
      <c r="AC637" s="86">
        <v>0</v>
      </c>
      <c r="AD637" s="86">
        <v>0</v>
      </c>
      <c r="AE637" s="86">
        <v>0</v>
      </c>
      <c r="AF637" s="88">
        <v>0</v>
      </c>
      <c r="AG637" s="85">
        <v>4.2701216638900001E-4</v>
      </c>
      <c r="AH637" s="86">
        <v>4.4137999999999997E-2</v>
      </c>
      <c r="AI637" s="88">
        <v>5.2346893574999999E-9</v>
      </c>
      <c r="AJ637" s="150">
        <v>1.66</v>
      </c>
      <c r="AK637" s="151">
        <v>1</v>
      </c>
    </row>
    <row r="638" spans="1:37" x14ac:dyDescent="0.2">
      <c r="A638" s="149" t="s">
        <v>1608</v>
      </c>
      <c r="B638" s="66" t="s">
        <v>1609</v>
      </c>
      <c r="C638" s="67">
        <v>65</v>
      </c>
      <c r="D638" s="84" t="s">
        <v>339</v>
      </c>
      <c r="E638" s="85">
        <v>58.925764517450702</v>
      </c>
      <c r="F638" s="91">
        <v>58.9212947442917</v>
      </c>
      <c r="G638" s="86">
        <v>44.0548292174172</v>
      </c>
      <c r="H638" s="86">
        <v>44.050359444258198</v>
      </c>
      <c r="I638" s="86">
        <v>7.64</v>
      </c>
      <c r="J638" s="86">
        <v>11.58</v>
      </c>
      <c r="K638" s="87">
        <v>0</v>
      </c>
      <c r="L638" s="85">
        <v>0</v>
      </c>
      <c r="M638" s="86">
        <v>1.3914098620041999E-3</v>
      </c>
      <c r="N638" s="86">
        <v>48.032170925258498</v>
      </c>
      <c r="O638" s="86">
        <v>45.366609294320099</v>
      </c>
      <c r="P638" s="86">
        <v>0.42899999999999999</v>
      </c>
      <c r="Q638" s="88">
        <v>0.97670000000000001</v>
      </c>
      <c r="R638" s="85">
        <v>1.65252836840366E-2</v>
      </c>
      <c r="S638" s="86">
        <v>7.8</v>
      </c>
      <c r="T638" s="86">
        <v>1.07</v>
      </c>
      <c r="U638" s="88">
        <v>4.4883972138413997</v>
      </c>
      <c r="V638" s="89">
        <v>4.5999999999999996</v>
      </c>
      <c r="W638" s="85">
        <v>39.167748349601297</v>
      </c>
      <c r="X638" s="88">
        <v>46.266666666699997</v>
      </c>
      <c r="Y638" s="85"/>
      <c r="Z638" s="88"/>
      <c r="AA638" s="85">
        <v>0</v>
      </c>
      <c r="AB638" s="91">
        <v>0</v>
      </c>
      <c r="AC638" s="86">
        <v>0</v>
      </c>
      <c r="AD638" s="86">
        <v>0</v>
      </c>
      <c r="AE638" s="86">
        <v>0</v>
      </c>
      <c r="AF638" s="88">
        <v>0</v>
      </c>
      <c r="AG638" s="85">
        <v>9.9064057300399994E-2</v>
      </c>
      <c r="AH638" s="86">
        <v>8.8897000000000004E-2</v>
      </c>
      <c r="AI638" s="88">
        <v>3.3068022266099999E-2</v>
      </c>
      <c r="AJ638" s="150">
        <v>1.72</v>
      </c>
      <c r="AK638" s="151">
        <v>1</v>
      </c>
    </row>
    <row r="639" spans="1:37" x14ac:dyDescent="0.2">
      <c r="A639" s="149" t="s">
        <v>1610</v>
      </c>
      <c r="B639" s="66" t="s">
        <v>1611</v>
      </c>
      <c r="C639" s="67">
        <v>65</v>
      </c>
      <c r="D639" s="84" t="s">
        <v>339</v>
      </c>
      <c r="E639" s="85">
        <v>65.025888503493704</v>
      </c>
      <c r="F639" s="91">
        <v>65.013823958176204</v>
      </c>
      <c r="G639" s="86">
        <v>38.266726989393199</v>
      </c>
      <c r="H639" s="86">
        <v>38.254662444075798</v>
      </c>
      <c r="I639" s="86">
        <v>9.49</v>
      </c>
      <c r="J639" s="86">
        <v>11.37</v>
      </c>
      <c r="K639" s="87">
        <v>0</v>
      </c>
      <c r="L639" s="85">
        <v>1.0677567695499999E-8</v>
      </c>
      <c r="M639" s="86">
        <v>0</v>
      </c>
      <c r="N639" s="86">
        <v>53.5566600802591</v>
      </c>
      <c r="O639" s="86">
        <v>26.677955665024601</v>
      </c>
      <c r="P639" s="86">
        <v>0.3</v>
      </c>
      <c r="Q639" s="88">
        <v>1.1617999999999999</v>
      </c>
      <c r="R639" s="85">
        <v>0</v>
      </c>
      <c r="S639" s="86">
        <v>6.7</v>
      </c>
      <c r="T639" s="86">
        <v>1.21</v>
      </c>
      <c r="U639" s="88">
        <v>6.0875684914291499</v>
      </c>
      <c r="V639" s="89">
        <v>4.7699999999999996</v>
      </c>
      <c r="W639" s="85">
        <v>44.693831159414103</v>
      </c>
      <c r="X639" s="88">
        <v>41.766666666699997</v>
      </c>
      <c r="Y639" s="85"/>
      <c r="Z639" s="88"/>
      <c r="AA639" s="85">
        <v>0</v>
      </c>
      <c r="AB639" s="91">
        <v>0</v>
      </c>
      <c r="AC639" s="86">
        <v>0</v>
      </c>
      <c r="AD639" s="86">
        <v>0</v>
      </c>
      <c r="AE639" s="86">
        <v>0</v>
      </c>
      <c r="AF639" s="88">
        <v>0</v>
      </c>
      <c r="AG639" s="85">
        <v>0.271571990805</v>
      </c>
      <c r="AH639" s="86">
        <v>7.2048000000000001E-2</v>
      </c>
      <c r="AI639" s="88">
        <v>5.1492996731400002E-2</v>
      </c>
      <c r="AJ639" s="150">
        <v>1.75</v>
      </c>
      <c r="AK639" s="151">
        <v>1</v>
      </c>
    </row>
    <row r="640" spans="1:37" x14ac:dyDescent="0.2">
      <c r="A640" s="149" t="s">
        <v>1612</v>
      </c>
      <c r="B640" s="66" t="s">
        <v>1613</v>
      </c>
      <c r="C640" s="67">
        <v>65</v>
      </c>
      <c r="D640" s="84" t="s">
        <v>339</v>
      </c>
      <c r="E640" s="85">
        <v>64.145574608231101</v>
      </c>
      <c r="F640" s="91">
        <v>64.145574608231101</v>
      </c>
      <c r="G640" s="86">
        <v>54.772985573612701</v>
      </c>
      <c r="H640" s="86">
        <v>54.772985573612701</v>
      </c>
      <c r="I640" s="86">
        <v>11.8</v>
      </c>
      <c r="J640" s="86">
        <v>12.68</v>
      </c>
      <c r="K640" s="87">
        <v>0</v>
      </c>
      <c r="L640" s="85">
        <v>1.10389762139E-8</v>
      </c>
      <c r="M640" s="86">
        <v>4.06257800149763E-4</v>
      </c>
      <c r="N640" s="86">
        <v>53.086878653735702</v>
      </c>
      <c r="O640" s="86">
        <v>54.568863723663</v>
      </c>
      <c r="P640" s="86">
        <v>0.67</v>
      </c>
      <c r="Q640" s="88">
        <v>0.6452</v>
      </c>
      <c r="R640" s="85">
        <v>7.7321580453104501E-3</v>
      </c>
      <c r="S640" s="86">
        <v>7.2</v>
      </c>
      <c r="T640" s="86">
        <v>0.97</v>
      </c>
      <c r="U640" s="88">
        <v>6.5677807919165803</v>
      </c>
      <c r="V640" s="89">
        <v>4.4800000000000004</v>
      </c>
      <c r="W640" s="85">
        <v>35.398222805756902</v>
      </c>
      <c r="X640" s="88">
        <v>41.233333333300003</v>
      </c>
      <c r="Y640" s="85">
        <v>100</v>
      </c>
      <c r="Z640" s="88"/>
      <c r="AA640" s="85">
        <v>0</v>
      </c>
      <c r="AB640" s="91">
        <v>0</v>
      </c>
      <c r="AC640" s="86">
        <v>0</v>
      </c>
      <c r="AD640" s="86">
        <v>0</v>
      </c>
      <c r="AE640" s="86">
        <v>0</v>
      </c>
      <c r="AF640" s="88">
        <v>6.3711113947999999E-7</v>
      </c>
      <c r="AG640" s="85">
        <v>1.19730791602</v>
      </c>
      <c r="AH640" s="86">
        <v>7.4333999999999997E-2</v>
      </c>
      <c r="AI640" s="88">
        <v>5.7385002792399997E-2</v>
      </c>
      <c r="AJ640" s="150">
        <v>1.68</v>
      </c>
      <c r="AK640" s="151">
        <v>1</v>
      </c>
    </row>
    <row r="641" spans="1:37" x14ac:dyDescent="0.2">
      <c r="A641" s="149" t="s">
        <v>1614</v>
      </c>
      <c r="B641" s="66" t="s">
        <v>1615</v>
      </c>
      <c r="C641" s="67">
        <v>65</v>
      </c>
      <c r="D641" s="84" t="s">
        <v>339</v>
      </c>
      <c r="E641" s="85">
        <v>93.680769929180997</v>
      </c>
      <c r="F641" s="91">
        <v>93.620240905514194</v>
      </c>
      <c r="G641" s="86">
        <v>21.639125960898301</v>
      </c>
      <c r="H641" s="86">
        <v>21.639125960898301</v>
      </c>
      <c r="I641" s="86">
        <v>3.05</v>
      </c>
      <c r="J641" s="86">
        <v>3.36</v>
      </c>
      <c r="K641" s="87">
        <v>0</v>
      </c>
      <c r="L641" s="85">
        <v>1.00000000094E-2</v>
      </c>
      <c r="M641" s="86">
        <v>0</v>
      </c>
      <c r="N641" s="86">
        <v>87.000455166135595</v>
      </c>
      <c r="O641" s="86">
        <v>2.1941689209497999</v>
      </c>
      <c r="P641" s="86">
        <v>0.18</v>
      </c>
      <c r="Q641" s="88">
        <v>0.2354</v>
      </c>
      <c r="R641" s="85">
        <v>0</v>
      </c>
      <c r="S641" s="86">
        <v>0</v>
      </c>
      <c r="T641" s="86">
        <v>0.64</v>
      </c>
      <c r="U641" s="88">
        <v>0</v>
      </c>
      <c r="V641" s="89">
        <v>5</v>
      </c>
      <c r="W641" s="85">
        <v>62.377560271447301</v>
      </c>
      <c r="X641" s="88">
        <v>63.633333333300001</v>
      </c>
      <c r="Y641" s="85"/>
      <c r="Z641" s="88"/>
      <c r="AA641" s="85">
        <v>0</v>
      </c>
      <c r="AB641" s="91">
        <v>0</v>
      </c>
      <c r="AC641" s="86">
        <v>0</v>
      </c>
      <c r="AD641" s="86">
        <v>0</v>
      </c>
      <c r="AE641" s="86">
        <v>0</v>
      </c>
      <c r="AF641" s="88">
        <v>0</v>
      </c>
      <c r="AG641" s="85">
        <v>0</v>
      </c>
      <c r="AH641" s="86">
        <v>6.3749999999999996E-3</v>
      </c>
      <c r="AI641" s="88">
        <v>0</v>
      </c>
      <c r="AJ641" s="150">
        <v>2.39</v>
      </c>
      <c r="AK641" s="151">
        <v>7</v>
      </c>
    </row>
    <row r="642" spans="1:37" x14ac:dyDescent="0.2">
      <c r="A642" s="149" t="s">
        <v>1616</v>
      </c>
      <c r="B642" s="66" t="s">
        <v>1617</v>
      </c>
      <c r="C642" s="67">
        <v>65</v>
      </c>
      <c r="D642" s="84" t="s">
        <v>339</v>
      </c>
      <c r="E642" s="85">
        <v>80.883206587220698</v>
      </c>
      <c r="F642" s="91">
        <v>80.702721423588898</v>
      </c>
      <c r="G642" s="86">
        <v>29.028355682599798</v>
      </c>
      <c r="H642" s="86">
        <v>28.994209840831601</v>
      </c>
      <c r="I642" s="86">
        <v>5.66</v>
      </c>
      <c r="J642" s="86">
        <v>10.74</v>
      </c>
      <c r="K642" s="87">
        <v>0</v>
      </c>
      <c r="L642" s="85">
        <v>0.71000011751699998</v>
      </c>
      <c r="M642" s="86">
        <v>0</v>
      </c>
      <c r="N642" s="86">
        <v>72.723443851314997</v>
      </c>
      <c r="O642" s="86">
        <v>14.9554351625306</v>
      </c>
      <c r="P642" s="86">
        <v>0.59599999999999997</v>
      </c>
      <c r="Q642" s="88">
        <v>0.45529999999999998</v>
      </c>
      <c r="R642" s="85">
        <v>0</v>
      </c>
      <c r="S642" s="86">
        <v>0.2</v>
      </c>
      <c r="T642" s="86">
        <v>0.75</v>
      </c>
      <c r="U642" s="88">
        <v>0.42779861758120602</v>
      </c>
      <c r="V642" s="89">
        <v>4.87</v>
      </c>
      <c r="W642" s="85">
        <v>61.255800344348799</v>
      </c>
      <c r="X642" s="88">
        <v>69.933333333299998</v>
      </c>
      <c r="Y642" s="85"/>
      <c r="Z642" s="88"/>
      <c r="AA642" s="85">
        <v>0</v>
      </c>
      <c r="AB642" s="91">
        <v>0</v>
      </c>
      <c r="AC642" s="86">
        <v>0</v>
      </c>
      <c r="AD642" s="86">
        <v>0</v>
      </c>
      <c r="AE642" s="86">
        <v>0</v>
      </c>
      <c r="AF642" s="88">
        <v>8.1241759168799998E-7</v>
      </c>
      <c r="AG642" s="85">
        <v>3.7600027519800003E-2</v>
      </c>
      <c r="AH642" s="86">
        <v>0.139706</v>
      </c>
      <c r="AI642" s="88">
        <v>0.44351802935599999</v>
      </c>
      <c r="AJ642" s="150">
        <v>2.31</v>
      </c>
      <c r="AK642" s="151">
        <v>22</v>
      </c>
    </row>
    <row r="643" spans="1:37" x14ac:dyDescent="0.2">
      <c r="A643" s="149" t="s">
        <v>1618</v>
      </c>
      <c r="B643" s="66" t="s">
        <v>1619</v>
      </c>
      <c r="C643" s="67">
        <v>65</v>
      </c>
      <c r="D643" s="84" t="s">
        <v>339</v>
      </c>
      <c r="E643" s="85">
        <v>86.121174016745996</v>
      </c>
      <c r="F643" s="91">
        <v>86.121174016745996</v>
      </c>
      <c r="G643" s="86">
        <v>32.041954831691697</v>
      </c>
      <c r="H643" s="86">
        <v>32.041954831691697</v>
      </c>
      <c r="I643" s="86">
        <v>3.19</v>
      </c>
      <c r="J643" s="86">
        <v>4.8499999999999996</v>
      </c>
      <c r="K643" s="87">
        <v>0</v>
      </c>
      <c r="L643" s="85">
        <v>0.45999999046200002</v>
      </c>
      <c r="M643" s="86">
        <v>0</v>
      </c>
      <c r="N643" s="86">
        <v>78.583294970076693</v>
      </c>
      <c r="O643" s="86">
        <v>11.198018511276199</v>
      </c>
      <c r="P643" s="86">
        <v>0.187</v>
      </c>
      <c r="Q643" s="88">
        <v>0.8982</v>
      </c>
      <c r="R643" s="85">
        <v>0</v>
      </c>
      <c r="S643" s="86">
        <v>0</v>
      </c>
      <c r="T643" s="86">
        <v>0.68</v>
      </c>
      <c r="U643" s="88">
        <v>0.80037523826631896</v>
      </c>
      <c r="V643" s="89">
        <v>4.8099999999999996</v>
      </c>
      <c r="W643" s="85">
        <v>63.663202778566401</v>
      </c>
      <c r="X643" s="88">
        <v>64.933333333299998</v>
      </c>
      <c r="Y643" s="85"/>
      <c r="Z643" s="88"/>
      <c r="AA643" s="85">
        <v>0</v>
      </c>
      <c r="AB643" s="91">
        <v>0</v>
      </c>
      <c r="AC643" s="86">
        <v>0</v>
      </c>
      <c r="AD643" s="86">
        <v>0</v>
      </c>
      <c r="AE643" s="86">
        <v>0</v>
      </c>
      <c r="AF643" s="88">
        <v>0</v>
      </c>
      <c r="AG643" s="85">
        <v>7.66079997416E-2</v>
      </c>
      <c r="AH643" s="86">
        <v>2.7257E-2</v>
      </c>
      <c r="AI643" s="88">
        <v>0.31656900234099999</v>
      </c>
      <c r="AJ643" s="150">
        <v>2.0099999999999998</v>
      </c>
      <c r="AK643" s="151">
        <v>2</v>
      </c>
    </row>
    <row r="644" spans="1:37" x14ac:dyDescent="0.2">
      <c r="A644" s="149" t="s">
        <v>1620</v>
      </c>
      <c r="B644" s="66" t="s">
        <v>1621</v>
      </c>
      <c r="C644" s="67">
        <v>65</v>
      </c>
      <c r="D644" s="84" t="s">
        <v>339</v>
      </c>
      <c r="E644" s="85">
        <v>83.359887535145305</v>
      </c>
      <c r="F644" s="91">
        <v>83.330599812558603</v>
      </c>
      <c r="G644" s="86">
        <v>28.793345829428301</v>
      </c>
      <c r="H644" s="86">
        <v>28.793345829428301</v>
      </c>
      <c r="I644" s="86">
        <v>9.58</v>
      </c>
      <c r="J644" s="86">
        <v>11.23</v>
      </c>
      <c r="K644" s="87">
        <v>0</v>
      </c>
      <c r="L644" s="85">
        <v>2.17999994412</v>
      </c>
      <c r="M644" s="86">
        <v>1.9747410642282298E-3</v>
      </c>
      <c r="N644" s="86">
        <v>76.769898493278006</v>
      </c>
      <c r="O644" s="86">
        <v>17.6616783882397</v>
      </c>
      <c r="P644" s="86">
        <v>0.314</v>
      </c>
      <c r="Q644" s="88">
        <v>0.50770000000000004</v>
      </c>
      <c r="R644" s="85">
        <v>1.2189176011701599E-2</v>
      </c>
      <c r="S644" s="86">
        <v>0.4</v>
      </c>
      <c r="T644" s="86">
        <v>0.87</v>
      </c>
      <c r="U644" s="88">
        <v>0.38776944704779798</v>
      </c>
      <c r="V644" s="89">
        <v>4.91</v>
      </c>
      <c r="W644" s="85">
        <v>68.1778058926037</v>
      </c>
      <c r="X644" s="88">
        <v>71.566666666700002</v>
      </c>
      <c r="Y644" s="85">
        <v>100</v>
      </c>
      <c r="Z644" s="88"/>
      <c r="AA644" s="85">
        <v>0</v>
      </c>
      <c r="AB644" s="91">
        <v>0</v>
      </c>
      <c r="AC644" s="86">
        <v>0</v>
      </c>
      <c r="AD644" s="86">
        <v>0</v>
      </c>
      <c r="AE644" s="86">
        <v>0</v>
      </c>
      <c r="AF644" s="88">
        <v>6.7912770293700002E-7</v>
      </c>
      <c r="AG644" s="85">
        <v>2.26132056772E-9</v>
      </c>
      <c r="AH644" s="86">
        <v>6.4699999999999994E-2</v>
      </c>
      <c r="AI644" s="88">
        <v>2.7133030188399999E-2</v>
      </c>
      <c r="AJ644" s="150">
        <v>2.2200000000000002</v>
      </c>
      <c r="AK644" s="151">
        <v>30</v>
      </c>
    </row>
    <row r="645" spans="1:37" x14ac:dyDescent="0.2">
      <c r="A645" s="149" t="s">
        <v>1622</v>
      </c>
      <c r="B645" s="66" t="s">
        <v>1623</v>
      </c>
      <c r="C645" s="67">
        <v>65</v>
      </c>
      <c r="D645" s="84" t="s">
        <v>339</v>
      </c>
      <c r="E645" s="85">
        <v>84.721784701738301</v>
      </c>
      <c r="F645" s="91">
        <v>84.721784701738301</v>
      </c>
      <c r="G645" s="86">
        <v>28.8419866930134</v>
      </c>
      <c r="H645" s="86">
        <v>28.8419866930134</v>
      </c>
      <c r="I645" s="86">
        <v>6.43</v>
      </c>
      <c r="J645" s="86">
        <v>11.73</v>
      </c>
      <c r="K645" s="87">
        <v>0</v>
      </c>
      <c r="L645" s="85">
        <v>1.06999993264</v>
      </c>
      <c r="M645" s="86">
        <v>0</v>
      </c>
      <c r="N645" s="86">
        <v>77.211500666302399</v>
      </c>
      <c r="O645" s="86">
        <v>6.8987403573869699</v>
      </c>
      <c r="P645" s="86">
        <v>0.60499999999999998</v>
      </c>
      <c r="Q645" s="88">
        <v>0.30759999999999998</v>
      </c>
      <c r="R645" s="85">
        <v>0</v>
      </c>
      <c r="S645" s="86">
        <v>0.3</v>
      </c>
      <c r="T645" s="86">
        <v>0.72</v>
      </c>
      <c r="U645" s="88">
        <v>0.33124278091201498</v>
      </c>
      <c r="V645" s="89">
        <v>4.82</v>
      </c>
      <c r="W645" s="85">
        <v>65.575388089555105</v>
      </c>
      <c r="X645" s="88">
        <v>64.099999999999994</v>
      </c>
      <c r="Y645" s="85">
        <v>100</v>
      </c>
      <c r="Z645" s="88"/>
      <c r="AA645" s="85">
        <v>0</v>
      </c>
      <c r="AB645" s="91">
        <v>0</v>
      </c>
      <c r="AC645" s="86">
        <v>0</v>
      </c>
      <c r="AD645" s="86">
        <v>0</v>
      </c>
      <c r="AE645" s="86">
        <v>0</v>
      </c>
      <c r="AF645" s="88">
        <v>2.4055154587599999E-6</v>
      </c>
      <c r="AG645" s="85">
        <v>0</v>
      </c>
      <c r="AH645" s="86">
        <v>8.6087999999999998E-2</v>
      </c>
      <c r="AI645" s="88">
        <v>0.61080695257200002</v>
      </c>
      <c r="AJ645" s="150">
        <v>2.08</v>
      </c>
      <c r="AK645" s="151">
        <v>6</v>
      </c>
    </row>
    <row r="646" spans="1:37" x14ac:dyDescent="0.2">
      <c r="A646" s="149" t="s">
        <v>1624</v>
      </c>
      <c r="B646" s="66" t="s">
        <v>1625</v>
      </c>
      <c r="C646" s="67">
        <v>65</v>
      </c>
      <c r="D646" s="84" t="s">
        <v>339</v>
      </c>
      <c r="E646" s="85">
        <v>79.872719349454499</v>
      </c>
      <c r="F646" s="91">
        <v>79.659762705453801</v>
      </c>
      <c r="G646" s="86">
        <v>28.680902146833201</v>
      </c>
      <c r="H646" s="86">
        <v>28.634035240624598</v>
      </c>
      <c r="I646" s="86">
        <v>9.7899999999999991</v>
      </c>
      <c r="J646" s="86">
        <v>25.77</v>
      </c>
      <c r="K646" s="87">
        <v>0</v>
      </c>
      <c r="L646" s="85">
        <v>1.6399999627299999</v>
      </c>
      <c r="M646" s="86">
        <v>2.1377723657742499E-3</v>
      </c>
      <c r="N646" s="86">
        <v>70.139680965368996</v>
      </c>
      <c r="O646" s="86">
        <v>17.628018922732199</v>
      </c>
      <c r="P646" s="86">
        <v>0.84599999999999997</v>
      </c>
      <c r="Q646" s="88">
        <v>0.5756</v>
      </c>
      <c r="R646" s="85">
        <v>9.4029149036201198E-3</v>
      </c>
      <c r="S646" s="86">
        <v>0.4</v>
      </c>
      <c r="T646" s="86">
        <v>0.76</v>
      </c>
      <c r="U646" s="88">
        <v>0.58049185584726304</v>
      </c>
      <c r="V646" s="89">
        <v>4.66</v>
      </c>
      <c r="W646" s="85">
        <v>61.819006733730397</v>
      </c>
      <c r="X646" s="88">
        <v>63.633333333300001</v>
      </c>
      <c r="Y646" s="85">
        <v>100</v>
      </c>
      <c r="Z646" s="88"/>
      <c r="AA646" s="85">
        <v>0</v>
      </c>
      <c r="AB646" s="91">
        <v>0</v>
      </c>
      <c r="AC646" s="86">
        <v>0</v>
      </c>
      <c r="AD646" s="86">
        <v>0</v>
      </c>
      <c r="AE646" s="86">
        <v>0</v>
      </c>
      <c r="AF646" s="88">
        <v>0.66539998069700002</v>
      </c>
      <c r="AG646" s="85">
        <v>1.43648394294E-9</v>
      </c>
      <c r="AH646" s="86">
        <v>0.208678</v>
      </c>
      <c r="AI646" s="88">
        <v>0.16899302264499999</v>
      </c>
      <c r="AJ646" s="150">
        <v>2.13</v>
      </c>
      <c r="AK646" s="151">
        <v>21</v>
      </c>
    </row>
    <row r="647" spans="1:37" x14ac:dyDescent="0.2">
      <c r="A647" s="149" t="s">
        <v>1626</v>
      </c>
      <c r="B647" s="66" t="s">
        <v>1627</v>
      </c>
      <c r="C647" s="67">
        <v>65</v>
      </c>
      <c r="D647" s="84" t="s">
        <v>339</v>
      </c>
      <c r="E647" s="85">
        <v>83.776100072653804</v>
      </c>
      <c r="F647" s="91">
        <v>83.731876046372093</v>
      </c>
      <c r="G647" s="86">
        <v>29.153109896705299</v>
      </c>
      <c r="H647" s="86">
        <v>29.129944930557699</v>
      </c>
      <c r="I647" s="86">
        <v>6.84</v>
      </c>
      <c r="J647" s="86">
        <v>8.92</v>
      </c>
      <c r="K647" s="87">
        <v>0</v>
      </c>
      <c r="L647" s="85">
        <v>1.66999978843</v>
      </c>
      <c r="M647" s="86">
        <v>0</v>
      </c>
      <c r="N647" s="86">
        <v>77.417631250396795</v>
      </c>
      <c r="O647" s="86">
        <v>17.976592723177099</v>
      </c>
      <c r="P647" s="86">
        <v>0.55300000000000005</v>
      </c>
      <c r="Q647" s="88">
        <v>0.54400000000000004</v>
      </c>
      <c r="R647" s="85">
        <v>0</v>
      </c>
      <c r="S647" s="86">
        <v>0.3</v>
      </c>
      <c r="T647" s="86">
        <v>0.96</v>
      </c>
      <c r="U647" s="88">
        <v>0.50489096671615497</v>
      </c>
      <c r="V647" s="89">
        <v>4.7699999999999996</v>
      </c>
      <c r="W647" s="85">
        <v>61.206048064049703</v>
      </c>
      <c r="X647" s="88">
        <v>62.0333333333</v>
      </c>
      <c r="Y647" s="85">
        <v>100</v>
      </c>
      <c r="Z647" s="88"/>
      <c r="AA647" s="85">
        <v>0</v>
      </c>
      <c r="AB647" s="91">
        <v>0</v>
      </c>
      <c r="AC647" s="86">
        <v>0</v>
      </c>
      <c r="AD647" s="86">
        <v>0</v>
      </c>
      <c r="AE647" s="86">
        <v>0</v>
      </c>
      <c r="AF647" s="88">
        <v>19.857901586400001</v>
      </c>
      <c r="AG647" s="85">
        <v>7.2718506228800005E-10</v>
      </c>
      <c r="AH647" s="86">
        <v>0.11321299999999999</v>
      </c>
      <c r="AI647" s="88">
        <v>0.54098998253399999</v>
      </c>
      <c r="AJ647" s="150">
        <v>2.04</v>
      </c>
      <c r="AK647" s="151">
        <v>3</v>
      </c>
    </row>
    <row r="648" spans="1:37" x14ac:dyDescent="0.2">
      <c r="A648" s="149" t="s">
        <v>1628</v>
      </c>
      <c r="B648" s="66" t="s">
        <v>1629</v>
      </c>
      <c r="C648" s="67">
        <v>65</v>
      </c>
      <c r="D648" s="84" t="s">
        <v>339</v>
      </c>
      <c r="E648" s="85">
        <v>93.773821485215095</v>
      </c>
      <c r="F648" s="91">
        <v>93.773821485215095</v>
      </c>
      <c r="G648" s="86">
        <v>25.570677671950602</v>
      </c>
      <c r="H648" s="86">
        <v>25.570677671950602</v>
      </c>
      <c r="I648" s="86">
        <v>2.85</v>
      </c>
      <c r="J648" s="86">
        <v>4.32</v>
      </c>
      <c r="K648" s="87">
        <v>0</v>
      </c>
      <c r="L648" s="85">
        <v>0.15000003881499999</v>
      </c>
      <c r="M648" s="86">
        <v>0</v>
      </c>
      <c r="N648" s="86">
        <v>87.035489907766305</v>
      </c>
      <c r="O648" s="86">
        <v>5.8222859190254397</v>
      </c>
      <c r="P648" s="86">
        <v>0.18099999999999999</v>
      </c>
      <c r="Q648" s="88">
        <v>0.28599999999999998</v>
      </c>
      <c r="R648" s="85">
        <v>0</v>
      </c>
      <c r="S648" s="86">
        <v>0</v>
      </c>
      <c r="T648" s="86">
        <v>0.55000000000000004</v>
      </c>
      <c r="U648" s="88">
        <v>0.14531624967822801</v>
      </c>
      <c r="V648" s="89">
        <v>4.96</v>
      </c>
      <c r="W648" s="85">
        <v>64.159428260976398</v>
      </c>
      <c r="X648" s="88">
        <v>65.7</v>
      </c>
      <c r="Y648" s="85">
        <v>100</v>
      </c>
      <c r="Z648" s="88"/>
      <c r="AA648" s="85">
        <v>0</v>
      </c>
      <c r="AB648" s="91">
        <v>0</v>
      </c>
      <c r="AC648" s="86">
        <v>0</v>
      </c>
      <c r="AD648" s="86">
        <v>0</v>
      </c>
      <c r="AE648" s="86">
        <v>0</v>
      </c>
      <c r="AF648" s="88">
        <v>2.4440538658600001E-8</v>
      </c>
      <c r="AG648" s="85">
        <v>2.3311880598799998E-9</v>
      </c>
      <c r="AH648" s="86">
        <v>2.9866E-2</v>
      </c>
      <c r="AI648" s="88">
        <v>0.31656898291899999</v>
      </c>
      <c r="AJ648" s="150">
        <v>2.14</v>
      </c>
      <c r="AK648" s="151">
        <v>6</v>
      </c>
    </row>
    <row r="649" spans="1:37" x14ac:dyDescent="0.2">
      <c r="A649" s="149" t="s">
        <v>1630</v>
      </c>
      <c r="B649" s="66" t="s">
        <v>1631</v>
      </c>
      <c r="C649" s="67">
        <v>65</v>
      </c>
      <c r="D649" s="84" t="s">
        <v>339</v>
      </c>
      <c r="E649" s="85">
        <v>83.727529658260906</v>
      </c>
      <c r="F649" s="91">
        <v>83.688963845990003</v>
      </c>
      <c r="G649" s="86">
        <v>31.3655175589568</v>
      </c>
      <c r="H649" s="86">
        <v>31.333859056346402</v>
      </c>
      <c r="I649" s="86">
        <v>16.32</v>
      </c>
      <c r="J649" s="86">
        <v>12.01</v>
      </c>
      <c r="K649" s="87">
        <v>0</v>
      </c>
      <c r="L649" s="85">
        <v>0.50000006273300002</v>
      </c>
      <c r="M649" s="86">
        <v>0</v>
      </c>
      <c r="N649" s="86">
        <v>76.717951695308898</v>
      </c>
      <c r="O649" s="86">
        <v>10.8753315649867</v>
      </c>
      <c r="P649" s="86">
        <v>0.34200000000000003</v>
      </c>
      <c r="Q649" s="88">
        <v>1.0041</v>
      </c>
      <c r="R649" s="85">
        <v>0</v>
      </c>
      <c r="S649" s="86">
        <v>0.2</v>
      </c>
      <c r="T649" s="86">
        <v>1.63</v>
      </c>
      <c r="U649" s="88">
        <v>2.0583782788135498</v>
      </c>
      <c r="V649" s="89">
        <v>4.72</v>
      </c>
      <c r="W649" s="85">
        <v>63.564792545787</v>
      </c>
      <c r="X649" s="88">
        <v>65.166666666699996</v>
      </c>
      <c r="Y649" s="85">
        <v>100</v>
      </c>
      <c r="Z649" s="88"/>
      <c r="AA649" s="85">
        <v>0</v>
      </c>
      <c r="AB649" s="91">
        <v>0</v>
      </c>
      <c r="AC649" s="86">
        <v>0</v>
      </c>
      <c r="AD649" s="86">
        <v>0</v>
      </c>
      <c r="AE649" s="86">
        <v>0.01</v>
      </c>
      <c r="AF649" s="88">
        <v>1.24751783006E-7</v>
      </c>
      <c r="AG649" s="85">
        <v>2.87280007099E-2</v>
      </c>
      <c r="AH649" s="86">
        <v>0.13931299999999999</v>
      </c>
      <c r="AI649" s="88">
        <v>0.44840106274800001</v>
      </c>
      <c r="AJ649" s="150">
        <v>1.95</v>
      </c>
      <c r="AK649" s="151">
        <v>2</v>
      </c>
    </row>
    <row r="650" spans="1:37" x14ac:dyDescent="0.2">
      <c r="A650" s="149" t="s">
        <v>1632</v>
      </c>
      <c r="B650" s="66" t="s">
        <v>1633</v>
      </c>
      <c r="C650" s="67">
        <v>65</v>
      </c>
      <c r="D650" s="84" t="s">
        <v>339</v>
      </c>
      <c r="E650" s="85">
        <v>94.423131170662899</v>
      </c>
      <c r="F650" s="91">
        <v>94.423131170662899</v>
      </c>
      <c r="G650" s="86">
        <v>25.5317348377997</v>
      </c>
      <c r="H650" s="86">
        <v>25.5317348377997</v>
      </c>
      <c r="I650" s="86">
        <v>2.02</v>
      </c>
      <c r="J650" s="86">
        <v>3.08</v>
      </c>
      <c r="K650" s="87">
        <v>0</v>
      </c>
      <c r="L650" s="85">
        <v>6.3096739073199997E-8</v>
      </c>
      <c r="M650" s="86">
        <v>1.4296984233133799E-2</v>
      </c>
      <c r="N650" s="86">
        <v>85.005978817902303</v>
      </c>
      <c r="O650" s="86">
        <v>3.54872098181281</v>
      </c>
      <c r="P650" s="86">
        <v>0.17499999999999999</v>
      </c>
      <c r="Q650" s="88">
        <v>0.48580000000000001</v>
      </c>
      <c r="R650" s="85">
        <v>3.3915550279803301E-2</v>
      </c>
      <c r="S650" s="86">
        <v>0</v>
      </c>
      <c r="T650" s="86">
        <v>0.86</v>
      </c>
      <c r="U650" s="88">
        <v>0.112834978843441</v>
      </c>
      <c r="V650" s="89">
        <v>4.9400000000000004</v>
      </c>
      <c r="W650" s="85">
        <v>60.756772489841801</v>
      </c>
      <c r="X650" s="88">
        <v>66.3</v>
      </c>
      <c r="Y650" s="85">
        <v>100</v>
      </c>
      <c r="Z650" s="88">
        <v>100</v>
      </c>
      <c r="AA650" s="85">
        <v>0</v>
      </c>
      <c r="AB650" s="91">
        <v>0</v>
      </c>
      <c r="AC650" s="86">
        <v>0</v>
      </c>
      <c r="AD650" s="86">
        <v>0</v>
      </c>
      <c r="AE650" s="86">
        <v>0</v>
      </c>
      <c r="AF650" s="88">
        <v>7.2503077073800002</v>
      </c>
      <c r="AG650" s="85">
        <v>1.71005564398E-10</v>
      </c>
      <c r="AH650" s="86">
        <v>1.5133000000000001E-2</v>
      </c>
      <c r="AI650" s="88">
        <v>3.58705637815E-8</v>
      </c>
      <c r="AJ650" s="150">
        <v>2.11</v>
      </c>
      <c r="AK650" s="151">
        <v>1</v>
      </c>
    </row>
    <row r="651" spans="1:37" x14ac:dyDescent="0.2">
      <c r="A651" s="149" t="s">
        <v>1634</v>
      </c>
      <c r="B651" s="66" t="s">
        <v>1635</v>
      </c>
      <c r="C651" s="67">
        <v>65</v>
      </c>
      <c r="D651" s="84" t="s">
        <v>339</v>
      </c>
      <c r="E651" s="85">
        <v>74.323471368876895</v>
      </c>
      <c r="F651" s="91">
        <v>74.311486804995198</v>
      </c>
      <c r="G651" s="86">
        <v>29.637027508568998</v>
      </c>
      <c r="H651" s="86">
        <v>29.637027508568998</v>
      </c>
      <c r="I651" s="86">
        <v>40.380000000000003</v>
      </c>
      <c r="J651" s="86">
        <v>96.6</v>
      </c>
      <c r="K651" s="87">
        <v>0</v>
      </c>
      <c r="L651" s="85">
        <v>4.0000090563299999E-2</v>
      </c>
      <c r="M651" s="86">
        <v>6.1332521015258496E-4</v>
      </c>
      <c r="N651" s="86">
        <v>65.650844001359502</v>
      </c>
      <c r="O651" s="86">
        <v>10.679372670370601</v>
      </c>
      <c r="P651" s="86">
        <v>2.5190000000000001</v>
      </c>
      <c r="Q651" s="88">
        <v>1.3759999999999999</v>
      </c>
      <c r="R651" s="85">
        <v>2.62146102761272E-2</v>
      </c>
      <c r="S651" s="86">
        <v>0.4</v>
      </c>
      <c r="T651" s="86">
        <v>1.91</v>
      </c>
      <c r="U651" s="88">
        <v>0.71028515272329196</v>
      </c>
      <c r="V651" s="89">
        <v>4.62</v>
      </c>
      <c r="W651" s="85">
        <v>59.301365413966302</v>
      </c>
      <c r="X651" s="88">
        <v>64.266666666700004</v>
      </c>
      <c r="Y651" s="85">
        <v>100</v>
      </c>
      <c r="Z651" s="88"/>
      <c r="AA651" s="85">
        <v>0</v>
      </c>
      <c r="AB651" s="91">
        <v>0</v>
      </c>
      <c r="AC651" s="86">
        <v>7.0000000000000007E-2</v>
      </c>
      <c r="AD651" s="86">
        <v>7.0000000000000007E-2</v>
      </c>
      <c r="AE651" s="86">
        <v>0</v>
      </c>
      <c r="AF651" s="88">
        <v>0.24450025705</v>
      </c>
      <c r="AG651" s="85">
        <v>2.3600045230399999E-3</v>
      </c>
      <c r="AH651" s="86">
        <v>0.84838199999999997</v>
      </c>
      <c r="AI651" s="88">
        <v>1.3898758512</v>
      </c>
      <c r="AJ651" s="150">
        <v>1.89</v>
      </c>
      <c r="AK651" s="151">
        <v>0</v>
      </c>
    </row>
    <row r="652" spans="1:37" x14ac:dyDescent="0.2">
      <c r="A652" s="149" t="s">
        <v>1636</v>
      </c>
      <c r="B652" s="66" t="s">
        <v>1637</v>
      </c>
      <c r="C652" s="67">
        <v>65</v>
      </c>
      <c r="D652" s="84" t="s">
        <v>339</v>
      </c>
      <c r="E652" s="85">
        <v>76.921744724015895</v>
      </c>
      <c r="F652" s="91">
        <v>76.921744724015895</v>
      </c>
      <c r="G652" s="86">
        <v>37.815136445731</v>
      </c>
      <c r="H652" s="86">
        <v>37.815136445731</v>
      </c>
      <c r="I652" s="86">
        <v>1.59</v>
      </c>
      <c r="J652" s="86">
        <v>2.74</v>
      </c>
      <c r="K652" s="87">
        <v>0</v>
      </c>
      <c r="L652" s="85">
        <v>0.13000012904200001</v>
      </c>
      <c r="M652" s="86">
        <v>0</v>
      </c>
      <c r="N652" s="86">
        <v>67.451518363783705</v>
      </c>
      <c r="O652" s="86">
        <v>13.125703037120401</v>
      </c>
      <c r="P652" s="86">
        <v>0.32500000000000001</v>
      </c>
      <c r="Q652" s="88">
        <v>0.46729999999999999</v>
      </c>
      <c r="R652" s="85">
        <v>0</v>
      </c>
      <c r="S652" s="86">
        <v>2.8</v>
      </c>
      <c r="T652" s="86">
        <v>0.89</v>
      </c>
      <c r="U652" s="88">
        <v>5.2203171775650103</v>
      </c>
      <c r="V652" s="89">
        <v>4.8</v>
      </c>
      <c r="W652" s="85">
        <v>60.343052074127399</v>
      </c>
      <c r="X652" s="88">
        <v>57.4</v>
      </c>
      <c r="Y652" s="85"/>
      <c r="Z652" s="88"/>
      <c r="AA652" s="85">
        <v>0</v>
      </c>
      <c r="AB652" s="91">
        <v>0</v>
      </c>
      <c r="AC652" s="86">
        <v>0</v>
      </c>
      <c r="AD652" s="86">
        <v>0</v>
      </c>
      <c r="AE652" s="86">
        <v>0</v>
      </c>
      <c r="AF652" s="88">
        <v>7.0800510499500003E-10</v>
      </c>
      <c r="AG652" s="85">
        <v>0.96264202063399995</v>
      </c>
      <c r="AH652" s="86">
        <v>1.4786000000000001E-2</v>
      </c>
      <c r="AI652" s="88">
        <v>4.1877761751200001E-9</v>
      </c>
      <c r="AJ652" s="150">
        <v>1.71</v>
      </c>
      <c r="AK652" s="151">
        <v>0</v>
      </c>
    </row>
    <row r="653" spans="1:37" x14ac:dyDescent="0.2">
      <c r="A653" s="149" t="s">
        <v>1638</v>
      </c>
      <c r="B653" s="66" t="s">
        <v>1639</v>
      </c>
      <c r="C653" s="67">
        <v>65</v>
      </c>
      <c r="D653" s="84" t="s">
        <v>339</v>
      </c>
      <c r="E653" s="85">
        <v>59.895984098496697</v>
      </c>
      <c r="F653" s="91">
        <v>59.895984098496697</v>
      </c>
      <c r="G653" s="86">
        <v>46.600667708755502</v>
      </c>
      <c r="H653" s="86">
        <v>46.600667708755502</v>
      </c>
      <c r="I653" s="86">
        <v>1.67</v>
      </c>
      <c r="J653" s="86">
        <v>1.81</v>
      </c>
      <c r="K653" s="87">
        <v>0</v>
      </c>
      <c r="L653" s="85">
        <v>3.8899996535499999</v>
      </c>
      <c r="M653" s="86">
        <v>1.1794001252348399E-2</v>
      </c>
      <c r="N653" s="86">
        <v>55.049807164807099</v>
      </c>
      <c r="O653" s="86">
        <v>27.895434183684198</v>
      </c>
      <c r="P653" s="86">
        <v>0.26100000000000001</v>
      </c>
      <c r="Q653" s="88">
        <v>1.1364000000000001</v>
      </c>
      <c r="R653" s="85">
        <v>2.9511583296443902E-2</v>
      </c>
      <c r="S653" s="86">
        <v>1.1000000000000001</v>
      </c>
      <c r="T653" s="86">
        <v>0.96</v>
      </c>
      <c r="U653" s="88">
        <v>5.1322873849360304</v>
      </c>
      <c r="V653" s="89">
        <v>4.57</v>
      </c>
      <c r="W653" s="85">
        <v>50.880969423823899</v>
      </c>
      <c r="X653" s="88">
        <v>60.133333333300001</v>
      </c>
      <c r="Y653" s="85">
        <v>100</v>
      </c>
      <c r="Z653" s="88"/>
      <c r="AA653" s="85">
        <v>0</v>
      </c>
      <c r="AB653" s="91">
        <v>0</v>
      </c>
      <c r="AC653" s="86">
        <v>0</v>
      </c>
      <c r="AD653" s="86">
        <v>0</v>
      </c>
      <c r="AE653" s="86">
        <v>0</v>
      </c>
      <c r="AF653" s="88">
        <v>2.5100585990999999E-2</v>
      </c>
      <c r="AG653" s="85">
        <v>0.95467704298199996</v>
      </c>
      <c r="AH653" s="86">
        <v>9.1380000000000003E-3</v>
      </c>
      <c r="AI653" s="88">
        <v>8.1323001315499993E-2</v>
      </c>
      <c r="AJ653" s="150">
        <v>1.72</v>
      </c>
      <c r="AK653" s="151">
        <v>0</v>
      </c>
    </row>
    <row r="654" spans="1:37" x14ac:dyDescent="0.2">
      <c r="A654" s="149" t="s">
        <v>1640</v>
      </c>
      <c r="B654" s="66" t="s">
        <v>1641</v>
      </c>
      <c r="C654" s="67">
        <v>65</v>
      </c>
      <c r="D654" s="84" t="s">
        <v>339</v>
      </c>
      <c r="E654" s="85">
        <v>75.968716672591498</v>
      </c>
      <c r="F654" s="91">
        <v>75.968716672591498</v>
      </c>
      <c r="G654" s="86">
        <v>49.828178694158098</v>
      </c>
      <c r="H654" s="86">
        <v>49.828178694158098</v>
      </c>
      <c r="I654" s="86">
        <v>12.59</v>
      </c>
      <c r="J654" s="86">
        <v>11.33</v>
      </c>
      <c r="K654" s="87">
        <v>0</v>
      </c>
      <c r="L654" s="85">
        <v>0.710000007622</v>
      </c>
      <c r="M654" s="86">
        <v>3.7078548182471701E-3</v>
      </c>
      <c r="N654" s="86">
        <v>67.571841430830503</v>
      </c>
      <c r="O654" s="86">
        <v>20.786303708621801</v>
      </c>
      <c r="P654" s="86">
        <v>0.40600000000000003</v>
      </c>
      <c r="Q654" s="88">
        <v>1.0891999999999999</v>
      </c>
      <c r="R654" s="85">
        <v>1.9792182088075198E-2</v>
      </c>
      <c r="S654" s="86">
        <v>0.8</v>
      </c>
      <c r="T654" s="86">
        <v>1.5</v>
      </c>
      <c r="U654" s="88">
        <v>3.78976397462</v>
      </c>
      <c r="V654" s="89">
        <v>4.91</v>
      </c>
      <c r="W654" s="85">
        <v>54.203976169769902</v>
      </c>
      <c r="X654" s="88">
        <v>47.2</v>
      </c>
      <c r="Y654" s="85">
        <v>100</v>
      </c>
      <c r="Z654" s="88"/>
      <c r="AA654" s="85">
        <v>0</v>
      </c>
      <c r="AB654" s="91">
        <v>0</v>
      </c>
      <c r="AC654" s="86">
        <v>0</v>
      </c>
      <c r="AD654" s="86">
        <v>0</v>
      </c>
      <c r="AE654" s="86">
        <v>0</v>
      </c>
      <c r="AF654" s="88">
        <v>7.1567845220999998E-11</v>
      </c>
      <c r="AG654" s="85">
        <v>0.21381598061900001</v>
      </c>
      <c r="AH654" s="86">
        <v>6.6595000000000001E-2</v>
      </c>
      <c r="AI654" s="88">
        <v>6.6231015103000002E-2</v>
      </c>
      <c r="AJ654" s="150">
        <v>1.62</v>
      </c>
      <c r="AK654" s="151">
        <v>0</v>
      </c>
    </row>
    <row r="655" spans="1:37" x14ac:dyDescent="0.2">
      <c r="A655" s="149" t="s">
        <v>1642</v>
      </c>
      <c r="B655" s="66" t="s">
        <v>1643</v>
      </c>
      <c r="C655" s="67">
        <v>65</v>
      </c>
      <c r="D655" s="84" t="s">
        <v>339</v>
      </c>
      <c r="E655" s="85">
        <v>57.170278637770899</v>
      </c>
      <c r="F655" s="91">
        <v>57.126934984520098</v>
      </c>
      <c r="G655" s="86">
        <v>47.749226006192004</v>
      </c>
      <c r="H655" s="86">
        <v>47.705882352941202</v>
      </c>
      <c r="I655" s="86">
        <v>1.91</v>
      </c>
      <c r="J655" s="86">
        <v>5.53</v>
      </c>
      <c r="K655" s="87">
        <v>0</v>
      </c>
      <c r="L655" s="85">
        <v>0.62000000822500001</v>
      </c>
      <c r="M655" s="86">
        <v>0</v>
      </c>
      <c r="N655" s="86">
        <v>55.007398318236</v>
      </c>
      <c r="O655" s="86">
        <v>26.486560802914699</v>
      </c>
      <c r="P655" s="86">
        <v>2.335</v>
      </c>
      <c r="Q655" s="88">
        <v>0.75680000000000003</v>
      </c>
      <c r="R655" s="85">
        <v>0</v>
      </c>
      <c r="S655" s="86">
        <v>0.7</v>
      </c>
      <c r="T655" s="86">
        <v>1.57</v>
      </c>
      <c r="U655" s="88">
        <v>6.3065015479876196</v>
      </c>
      <c r="V655" s="89">
        <v>4.22</v>
      </c>
      <c r="W655" s="85">
        <v>57.791115930733397</v>
      </c>
      <c r="X655" s="88">
        <v>55.433333333299998</v>
      </c>
      <c r="Y655" s="85">
        <v>100</v>
      </c>
      <c r="Z655" s="88"/>
      <c r="AA655" s="85">
        <v>0</v>
      </c>
      <c r="AB655" s="91">
        <v>0</v>
      </c>
      <c r="AC655" s="86">
        <v>0</v>
      </c>
      <c r="AD655" s="86">
        <v>0</v>
      </c>
      <c r="AE655" s="86">
        <v>0</v>
      </c>
      <c r="AF655" s="88">
        <v>0</v>
      </c>
      <c r="AG655" s="85">
        <v>0.181719999297</v>
      </c>
      <c r="AH655" s="86">
        <v>9.3860000000000002E-3</v>
      </c>
      <c r="AI655" s="88">
        <v>0.47322698110299999</v>
      </c>
      <c r="AJ655" s="150">
        <v>1.88</v>
      </c>
      <c r="AK655" s="151">
        <v>1</v>
      </c>
    </row>
    <row r="656" spans="1:37" x14ac:dyDescent="0.2">
      <c r="A656" s="149" t="s">
        <v>1644</v>
      </c>
      <c r="B656" s="66" t="s">
        <v>1645</v>
      </c>
      <c r="C656" s="67">
        <v>65</v>
      </c>
      <c r="D656" s="84" t="s">
        <v>339</v>
      </c>
      <c r="E656" s="85">
        <v>70.458315504416703</v>
      </c>
      <c r="F656" s="91">
        <v>70.134171145876707</v>
      </c>
      <c r="G656" s="86">
        <v>49.013792254532497</v>
      </c>
      <c r="H656" s="86">
        <v>48.772295915077699</v>
      </c>
      <c r="I656" s="86">
        <v>47.68</v>
      </c>
      <c r="J656" s="86">
        <v>92.33</v>
      </c>
      <c r="K656" s="87">
        <v>6.4999999999999997E-3</v>
      </c>
      <c r="L656" s="85">
        <v>2.3799999086699999</v>
      </c>
      <c r="M656" s="86">
        <v>1.10062591814178E-2</v>
      </c>
      <c r="N656" s="86">
        <v>61.0794731676582</v>
      </c>
      <c r="O656" s="86">
        <v>36.406266348339699</v>
      </c>
      <c r="P656" s="86">
        <v>2.9009999999999998</v>
      </c>
      <c r="Q656" s="88">
        <v>0.95740000000000003</v>
      </c>
      <c r="R656" s="85">
        <v>2.8579594169762801E-2</v>
      </c>
      <c r="S656" s="86">
        <v>0.5</v>
      </c>
      <c r="T656" s="86">
        <v>1.85</v>
      </c>
      <c r="U656" s="88">
        <v>4.9465718656764501</v>
      </c>
      <c r="V656" s="89">
        <v>4.42</v>
      </c>
      <c r="W656" s="85">
        <v>57.485551740253896</v>
      </c>
      <c r="X656" s="88">
        <v>44.666666666700003</v>
      </c>
      <c r="Y656" s="85"/>
      <c r="Z656" s="88"/>
      <c r="AA656" s="85">
        <v>0</v>
      </c>
      <c r="AB656" s="91">
        <v>0</v>
      </c>
      <c r="AC656" s="86">
        <v>0</v>
      </c>
      <c r="AD656" s="86">
        <v>0</v>
      </c>
      <c r="AE656" s="86">
        <v>0</v>
      </c>
      <c r="AF656" s="88">
        <v>5.1168642187299997E-9</v>
      </c>
      <c r="AG656" s="85">
        <v>8.7319996224499999E-2</v>
      </c>
      <c r="AH656" s="86">
        <v>0.83574400000000004</v>
      </c>
      <c r="AI656" s="88">
        <v>1.47975097049</v>
      </c>
      <c r="AJ656" s="150">
        <v>1.8</v>
      </c>
      <c r="AK656" s="151">
        <v>0</v>
      </c>
    </row>
    <row r="657" spans="1:37" x14ac:dyDescent="0.2">
      <c r="A657" s="149" t="s">
        <v>1646</v>
      </c>
      <c r="B657" s="66" t="s">
        <v>1647</v>
      </c>
      <c r="C657" s="67">
        <v>65</v>
      </c>
      <c r="D657" s="84" t="s">
        <v>339</v>
      </c>
      <c r="E657" s="85">
        <v>54.683474924636897</v>
      </c>
      <c r="F657" s="91">
        <v>54.6359733260254</v>
      </c>
      <c r="G657" s="86">
        <v>47.008312779756999</v>
      </c>
      <c r="H657" s="86">
        <v>46.962638165707503</v>
      </c>
      <c r="I657" s="86">
        <v>52.46</v>
      </c>
      <c r="J657" s="86">
        <v>61.6</v>
      </c>
      <c r="K657" s="87">
        <v>2.0299999999999999E-2</v>
      </c>
      <c r="L657" s="85">
        <v>2.9900000114199998</v>
      </c>
      <c r="M657" s="86">
        <v>0</v>
      </c>
      <c r="N657" s="86">
        <v>45.703420539162998</v>
      </c>
      <c r="O657" s="86">
        <v>24.604579969386801</v>
      </c>
      <c r="P657" s="86">
        <v>1.863</v>
      </c>
      <c r="Q657" s="88">
        <v>0.64959999999999996</v>
      </c>
      <c r="R657" s="85">
        <v>0</v>
      </c>
      <c r="S657" s="86">
        <v>0.7</v>
      </c>
      <c r="T657" s="86">
        <v>2.13</v>
      </c>
      <c r="U657" s="88">
        <v>5.2014250479583399</v>
      </c>
      <c r="V657" s="89">
        <v>4.28</v>
      </c>
      <c r="W657" s="85">
        <v>46.867007621850298</v>
      </c>
      <c r="X657" s="88">
        <v>52.7</v>
      </c>
      <c r="Y657" s="85">
        <v>100</v>
      </c>
      <c r="Z657" s="88"/>
      <c r="AA657" s="85">
        <v>0</v>
      </c>
      <c r="AB657" s="91">
        <v>0</v>
      </c>
      <c r="AC657" s="86">
        <v>0</v>
      </c>
      <c r="AD657" s="86">
        <v>0</v>
      </c>
      <c r="AE657" s="86">
        <v>0</v>
      </c>
      <c r="AF657" s="88">
        <v>0</v>
      </c>
      <c r="AG657" s="85">
        <v>5.97079999232E-2</v>
      </c>
      <c r="AH657" s="86">
        <v>0.185668</v>
      </c>
      <c r="AI657" s="88">
        <v>0.107728999861</v>
      </c>
      <c r="AJ657" s="150">
        <v>1.73</v>
      </c>
      <c r="AK657" s="151">
        <v>1</v>
      </c>
    </row>
    <row r="658" spans="1:37" x14ac:dyDescent="0.2">
      <c r="A658" s="149" t="s">
        <v>1648</v>
      </c>
      <c r="B658" s="66" t="s">
        <v>1649</v>
      </c>
      <c r="C658" s="67">
        <v>65</v>
      </c>
      <c r="D658" s="84" t="s">
        <v>339</v>
      </c>
      <c r="E658" s="85">
        <v>56.1398796733992</v>
      </c>
      <c r="F658" s="91">
        <v>55.936947906221597</v>
      </c>
      <c r="G658" s="86">
        <v>48.196891562813299</v>
      </c>
      <c r="H658" s="86">
        <v>48.005300100272201</v>
      </c>
      <c r="I658" s="86">
        <v>41.83</v>
      </c>
      <c r="J658" s="86">
        <v>92.49</v>
      </c>
      <c r="K658" s="87">
        <v>1.9900000000000001E-2</v>
      </c>
      <c r="L658" s="85">
        <v>0.95000002848099996</v>
      </c>
      <c r="M658" s="86">
        <v>1.7849588327758599E-5</v>
      </c>
      <c r="N658" s="86">
        <v>50.3210624717942</v>
      </c>
      <c r="O658" s="86">
        <v>27.684111429671798</v>
      </c>
      <c r="P658" s="86">
        <v>3.762</v>
      </c>
      <c r="Q658" s="88">
        <v>0.72950000000000004</v>
      </c>
      <c r="R658" s="85">
        <v>1.45613396432472E-2</v>
      </c>
      <c r="S658" s="86">
        <v>0.7</v>
      </c>
      <c r="T658" s="86">
        <v>2.0099999999999998</v>
      </c>
      <c r="U658" s="88">
        <v>6.3535548870744396</v>
      </c>
      <c r="V658" s="89">
        <v>4.3899999999999997</v>
      </c>
      <c r="W658" s="85">
        <v>44.467778706081603</v>
      </c>
      <c r="X658" s="88">
        <v>54.266666666699997</v>
      </c>
      <c r="Y658" s="85">
        <v>87.82</v>
      </c>
      <c r="Z658" s="88"/>
      <c r="AA658" s="85">
        <v>0</v>
      </c>
      <c r="AB658" s="91">
        <v>0</v>
      </c>
      <c r="AC658" s="86">
        <v>0</v>
      </c>
      <c r="AD658" s="86">
        <v>0</v>
      </c>
      <c r="AE658" s="86">
        <v>0</v>
      </c>
      <c r="AF658" s="88">
        <v>0</v>
      </c>
      <c r="AG658" s="85">
        <v>1.00512400083</v>
      </c>
      <c r="AH658" s="86">
        <v>0.88419700000000001</v>
      </c>
      <c r="AI658" s="88">
        <v>1.58923103148</v>
      </c>
      <c r="AJ658" s="150">
        <v>1.6</v>
      </c>
      <c r="AK658" s="151">
        <v>0</v>
      </c>
    </row>
    <row r="659" spans="1:37" x14ac:dyDescent="0.2">
      <c r="A659" s="149" t="s">
        <v>1650</v>
      </c>
      <c r="B659" s="66" t="s">
        <v>1651</v>
      </c>
      <c r="C659" s="67">
        <v>67</v>
      </c>
      <c r="D659" s="84" t="s">
        <v>339</v>
      </c>
      <c r="E659" s="85">
        <v>65.787500896331906</v>
      </c>
      <c r="F659" s="91">
        <v>65.191032769893695</v>
      </c>
      <c r="G659" s="86">
        <v>19.972230008539601</v>
      </c>
      <c r="H659" s="86">
        <v>19.734294635698099</v>
      </c>
      <c r="I659" s="86">
        <v>86.42</v>
      </c>
      <c r="J659" s="86">
        <v>174.11</v>
      </c>
      <c r="K659" s="87">
        <v>0</v>
      </c>
      <c r="L659" s="85">
        <v>1.6677290612500001E-10</v>
      </c>
      <c r="M659" s="86">
        <v>3.9597998394968602E-2</v>
      </c>
      <c r="N659" s="86">
        <v>63.354190405746699</v>
      </c>
      <c r="O659" s="86">
        <v>5.9563381547030803</v>
      </c>
      <c r="P659" s="86">
        <v>6.22</v>
      </c>
      <c r="Q659" s="88">
        <v>2.7233999999999998</v>
      </c>
      <c r="R659" s="85">
        <v>7.9808459696727896E-2</v>
      </c>
      <c r="S659" s="86">
        <v>0.1</v>
      </c>
      <c r="T659" s="86">
        <v>3.71</v>
      </c>
      <c r="U659" s="88">
        <v>1.0710351166535199</v>
      </c>
      <c r="V659" s="89">
        <v>3.83</v>
      </c>
      <c r="W659" s="85">
        <v>39.1493703412795</v>
      </c>
      <c r="X659" s="88">
        <v>55.766666666699997</v>
      </c>
      <c r="Y659" s="85">
        <v>-100</v>
      </c>
      <c r="Z659" s="88"/>
      <c r="AA659" s="85">
        <v>4.6500000000000004</v>
      </c>
      <c r="AB659" s="91">
        <v>4.5599999999999996</v>
      </c>
      <c r="AC659" s="86">
        <v>0.97</v>
      </c>
      <c r="AD659" s="86">
        <v>0.96</v>
      </c>
      <c r="AE659" s="86">
        <v>0.39</v>
      </c>
      <c r="AF659" s="88">
        <v>0</v>
      </c>
      <c r="AG659" s="85">
        <v>5.7056969785800001E-2</v>
      </c>
      <c r="AH659" s="86">
        <v>1.9419919999999999</v>
      </c>
      <c r="AI659" s="88">
        <v>0.124104968303</v>
      </c>
      <c r="AJ659" s="150">
        <v>1.71</v>
      </c>
      <c r="AK659" s="151">
        <v>5</v>
      </c>
    </row>
    <row r="660" spans="1:37" x14ac:dyDescent="0.2">
      <c r="A660" s="149" t="s">
        <v>1652</v>
      </c>
      <c r="B660" s="66" t="s">
        <v>1653</v>
      </c>
      <c r="C660" s="67">
        <v>67</v>
      </c>
      <c r="D660" s="84" t="s">
        <v>339</v>
      </c>
      <c r="E660" s="85">
        <v>79.910123791758494</v>
      </c>
      <c r="F660" s="91">
        <v>78.641682211293897</v>
      </c>
      <c r="G660" s="86">
        <v>23.281329489571</v>
      </c>
      <c r="H660" s="86">
        <v>22.920976767848099</v>
      </c>
      <c r="I660" s="86">
        <v>54.51</v>
      </c>
      <c r="J660" s="86">
        <v>105.62</v>
      </c>
      <c r="K660" s="87">
        <v>1.5168999999999999</v>
      </c>
      <c r="L660" s="85">
        <v>0</v>
      </c>
      <c r="M660" s="86">
        <v>1.2250535678601199E-2</v>
      </c>
      <c r="N660" s="86">
        <v>74.697951775991697</v>
      </c>
      <c r="O660" s="86">
        <v>4.5435346648162698</v>
      </c>
      <c r="P660" s="86">
        <v>1.8109999999999999</v>
      </c>
      <c r="Q660" s="88">
        <v>0.72540000000000004</v>
      </c>
      <c r="R660" s="85">
        <v>6.9735006973500699E-2</v>
      </c>
      <c r="S660" s="86">
        <v>0.3</v>
      </c>
      <c r="T660" s="86">
        <v>1.72</v>
      </c>
      <c r="U660" s="88">
        <v>0.156011531287095</v>
      </c>
      <c r="V660" s="89">
        <v>4.0599999999999996</v>
      </c>
      <c r="W660" s="85">
        <v>42.892255724712101</v>
      </c>
      <c r="X660" s="88">
        <v>47.266666666699997</v>
      </c>
      <c r="Y660" s="85">
        <v>99.6</v>
      </c>
      <c r="Z660" s="88"/>
      <c r="AA660" s="85">
        <v>5.24</v>
      </c>
      <c r="AB660" s="91">
        <v>5.59</v>
      </c>
      <c r="AC660" s="86">
        <v>0.53</v>
      </c>
      <c r="AD660" s="86">
        <v>0.68</v>
      </c>
      <c r="AE660" s="86">
        <v>0.21</v>
      </c>
      <c r="AF660" s="88">
        <v>0</v>
      </c>
      <c r="AG660" s="85">
        <v>4.32860540551E-9</v>
      </c>
      <c r="AH660" s="86">
        <v>0.81867400000000001</v>
      </c>
      <c r="AI660" s="88">
        <v>6.6039095830999997E-2</v>
      </c>
      <c r="AJ660" s="150">
        <v>1.94</v>
      </c>
      <c r="AK660" s="151">
        <v>11</v>
      </c>
    </row>
    <row r="661" spans="1:37" x14ac:dyDescent="0.2">
      <c r="A661" s="149" t="s">
        <v>1654</v>
      </c>
      <c r="B661" s="66" t="s">
        <v>1655</v>
      </c>
      <c r="C661" s="67">
        <v>67</v>
      </c>
      <c r="D661" s="84" t="s">
        <v>339</v>
      </c>
      <c r="E661" s="85">
        <v>56.734556976478601</v>
      </c>
      <c r="F661" s="91">
        <v>55.548498515642798</v>
      </c>
      <c r="G661" s="86">
        <v>16.6276547156885</v>
      </c>
      <c r="H661" s="86">
        <v>15.991093857045</v>
      </c>
      <c r="I661" s="86">
        <v>106.57</v>
      </c>
      <c r="J661" s="86">
        <v>294.93</v>
      </c>
      <c r="K661" s="87">
        <v>2.3800000000000002E-2</v>
      </c>
      <c r="L661" s="85">
        <v>0</v>
      </c>
      <c r="M661" s="86">
        <v>0.40510319127314398</v>
      </c>
      <c r="N661" s="86">
        <v>55.996256784578001</v>
      </c>
      <c r="O661" s="86">
        <v>3.97848642050656</v>
      </c>
      <c r="P661" s="86">
        <v>9.7629999999999999</v>
      </c>
      <c r="Q661" s="88">
        <v>1.8158000000000001</v>
      </c>
      <c r="R661" s="85">
        <v>4.2529061525375701E-2</v>
      </c>
      <c r="S661" s="86">
        <v>0.3</v>
      </c>
      <c r="T661" s="86">
        <v>3.11</v>
      </c>
      <c r="U661" s="88">
        <v>1.1132678693765701</v>
      </c>
      <c r="V661" s="89">
        <v>3.25</v>
      </c>
      <c r="W661" s="85">
        <v>35.048689618952103</v>
      </c>
      <c r="X661" s="88">
        <v>39.4666666667</v>
      </c>
      <c r="Y661" s="85">
        <v>100</v>
      </c>
      <c r="Z661" s="88">
        <v>100</v>
      </c>
      <c r="AA661" s="85">
        <v>5.53</v>
      </c>
      <c r="AB661" s="91">
        <v>5.66</v>
      </c>
      <c r="AC661" s="86">
        <v>0.59</v>
      </c>
      <c r="AD661" s="86">
        <v>0.63</v>
      </c>
      <c r="AE661" s="86">
        <v>1.81</v>
      </c>
      <c r="AF661" s="88">
        <v>2.3041767468599999E-7</v>
      </c>
      <c r="AG661" s="85">
        <v>4.4460005145299996E-3</v>
      </c>
      <c r="AH661" s="86">
        <v>2.6511170000000002</v>
      </c>
      <c r="AI661" s="88">
        <v>1.34595234316</v>
      </c>
      <c r="AJ661" s="150">
        <v>2.0499999999999998</v>
      </c>
      <c r="AK661" s="151">
        <v>5</v>
      </c>
    </row>
    <row r="662" spans="1:37" x14ac:dyDescent="0.2">
      <c r="A662" s="149" t="s">
        <v>1656</v>
      </c>
      <c r="B662" s="66" t="s">
        <v>1657</v>
      </c>
      <c r="C662" s="67">
        <v>67</v>
      </c>
      <c r="D662" s="84" t="s">
        <v>339</v>
      </c>
      <c r="E662" s="85">
        <v>64.433043660349696</v>
      </c>
      <c r="F662" s="91">
        <v>64.194848706941698</v>
      </c>
      <c r="G662" s="86">
        <v>20.403622657313399</v>
      </c>
      <c r="H662" s="86">
        <v>20.332295047639001</v>
      </c>
      <c r="I662" s="86">
        <v>76.53</v>
      </c>
      <c r="J662" s="86">
        <v>190.96</v>
      </c>
      <c r="K662" s="87">
        <v>0.22539999999999999</v>
      </c>
      <c r="L662" s="85">
        <v>0</v>
      </c>
      <c r="M662" s="86">
        <v>1.8866592869345201E-2</v>
      </c>
      <c r="N662" s="86">
        <v>62.378158543902899</v>
      </c>
      <c r="O662" s="86">
        <v>3.1309606885322201</v>
      </c>
      <c r="P662" s="86">
        <v>7.2690000000000001</v>
      </c>
      <c r="Q662" s="88">
        <v>2.8429000000000002</v>
      </c>
      <c r="R662" s="85">
        <v>6.5364817387041405E-2</v>
      </c>
      <c r="S662" s="86">
        <v>0</v>
      </c>
      <c r="T662" s="86">
        <v>3.57</v>
      </c>
      <c r="U662" s="88">
        <v>0.82452099256622302</v>
      </c>
      <c r="V662" s="89">
        <v>3.76</v>
      </c>
      <c r="W662" s="85">
        <v>42.265279334112499</v>
      </c>
      <c r="X662" s="88">
        <v>50.3</v>
      </c>
      <c r="Y662" s="85">
        <v>-100</v>
      </c>
      <c r="Z662" s="88"/>
      <c r="AA662" s="85">
        <v>4.84</v>
      </c>
      <c r="AB662" s="91">
        <v>4.7699999999999996</v>
      </c>
      <c r="AC662" s="86">
        <v>0.8</v>
      </c>
      <c r="AD662" s="86">
        <v>0.8</v>
      </c>
      <c r="AE662" s="86">
        <v>0.54</v>
      </c>
      <c r="AF662" s="88">
        <v>0</v>
      </c>
      <c r="AG662" s="85">
        <v>8.8920091292200003E-3</v>
      </c>
      <c r="AH662" s="86">
        <v>2.1461000000000001</v>
      </c>
      <c r="AI662" s="88">
        <v>1.45082772382E-2</v>
      </c>
      <c r="AJ662" s="150">
        <v>2.0099999999999998</v>
      </c>
      <c r="AK662" s="151">
        <v>2</v>
      </c>
    </row>
    <row r="663" spans="1:37" x14ac:dyDescent="0.2">
      <c r="A663" s="149" t="s">
        <v>1658</v>
      </c>
      <c r="B663" s="66" t="s">
        <v>1659</v>
      </c>
      <c r="C663" s="67">
        <v>67</v>
      </c>
      <c r="D663" s="84" t="s">
        <v>339</v>
      </c>
      <c r="E663" s="85">
        <v>68.774402437863102</v>
      </c>
      <c r="F663" s="91">
        <v>68.383963432054102</v>
      </c>
      <c r="G663" s="86">
        <v>18.106846966955501</v>
      </c>
      <c r="H663" s="86">
        <v>17.956385106180399</v>
      </c>
      <c r="I663" s="86">
        <v>274.07</v>
      </c>
      <c r="J663" s="86">
        <v>182.89</v>
      </c>
      <c r="K663" s="87">
        <v>2.12E-2</v>
      </c>
      <c r="L663" s="85">
        <v>0</v>
      </c>
      <c r="M663" s="86">
        <v>8.4638613270454702E-3</v>
      </c>
      <c r="N663" s="86">
        <v>66.426239762309706</v>
      </c>
      <c r="O663" s="86">
        <v>1.1901983663944</v>
      </c>
      <c r="P663" s="86">
        <v>7.2839999999999998</v>
      </c>
      <c r="Q663" s="88">
        <v>2.8569</v>
      </c>
      <c r="R663" s="85">
        <v>7.0754716981132101E-2</v>
      </c>
      <c r="S663" s="86">
        <v>0</v>
      </c>
      <c r="T663" s="86">
        <v>4.1900000000000004</v>
      </c>
      <c r="U663" s="88">
        <v>1.2760689458146799</v>
      </c>
      <c r="V663" s="89">
        <v>3.87</v>
      </c>
      <c r="W663" s="85">
        <v>40.719864205116998</v>
      </c>
      <c r="X663" s="88">
        <v>34.233333333300003</v>
      </c>
      <c r="Y663" s="85"/>
      <c r="Z663" s="88"/>
      <c r="AA663" s="85">
        <v>5.76</v>
      </c>
      <c r="AB663" s="91">
        <v>5.41</v>
      </c>
      <c r="AC663" s="86">
        <v>1.22</v>
      </c>
      <c r="AD663" s="86">
        <v>1.24</v>
      </c>
      <c r="AE663" s="86">
        <v>2.86</v>
      </c>
      <c r="AF663" s="88">
        <v>18.387693228100002</v>
      </c>
      <c r="AG663" s="85">
        <v>0</v>
      </c>
      <c r="AH663" s="86">
        <v>0.55705400000000005</v>
      </c>
      <c r="AI663" s="88">
        <v>0.71831481480699999</v>
      </c>
      <c r="AJ663" s="150">
        <v>1.76</v>
      </c>
      <c r="AK663" s="151">
        <v>1</v>
      </c>
    </row>
    <row r="664" spans="1:37" x14ac:dyDescent="0.2">
      <c r="A664" s="149" t="s">
        <v>1660</v>
      </c>
      <c r="B664" s="66" t="s">
        <v>1661</v>
      </c>
      <c r="C664" s="67">
        <v>67</v>
      </c>
      <c r="D664" s="84" t="s">
        <v>339</v>
      </c>
      <c r="E664" s="85">
        <v>57.244202603742899</v>
      </c>
      <c r="F664" s="91">
        <v>57.170463791700598</v>
      </c>
      <c r="G664" s="86">
        <v>16.420870626525598</v>
      </c>
      <c r="H664" s="86">
        <v>16.354759967453202</v>
      </c>
      <c r="I664" s="86">
        <v>300.39</v>
      </c>
      <c r="J664" s="86">
        <v>330.54</v>
      </c>
      <c r="K664" s="87">
        <v>0</v>
      </c>
      <c r="L664" s="85">
        <v>0</v>
      </c>
      <c r="M664" s="86">
        <v>0.125462867750469</v>
      </c>
      <c r="N664" s="86">
        <v>55.895383735886803</v>
      </c>
      <c r="O664" s="86">
        <v>1.9925432430780501</v>
      </c>
      <c r="P664" s="86">
        <v>9.9749999999999996</v>
      </c>
      <c r="Q664" s="88">
        <v>3.5880999999999998</v>
      </c>
      <c r="R664" s="85">
        <v>6.4092292901778605E-2</v>
      </c>
      <c r="S664" s="86">
        <v>0</v>
      </c>
      <c r="T664" s="86">
        <v>4.29</v>
      </c>
      <c r="U664" s="88">
        <v>1.4468063466232699</v>
      </c>
      <c r="V664" s="89">
        <v>3.29</v>
      </c>
      <c r="W664" s="85">
        <v>32.401887119045</v>
      </c>
      <c r="X664" s="88">
        <v>28.4666666667</v>
      </c>
      <c r="Y664" s="85">
        <v>44.47999999999999</v>
      </c>
      <c r="Z664" s="88">
        <v>91.9</v>
      </c>
      <c r="AA664" s="85">
        <v>1.8</v>
      </c>
      <c r="AB664" s="91">
        <v>1.77</v>
      </c>
      <c r="AC664" s="86">
        <v>0.43</v>
      </c>
      <c r="AD664" s="86">
        <v>0.43</v>
      </c>
      <c r="AE664" s="86">
        <v>3.79</v>
      </c>
      <c r="AF664" s="88">
        <v>34.508497411599997</v>
      </c>
      <c r="AG664" s="85">
        <v>1.4557998867699999E-2</v>
      </c>
      <c r="AH664" s="86">
        <v>1.490467</v>
      </c>
      <c r="AI664" s="88">
        <v>2.0215118471000002</v>
      </c>
      <c r="AJ664" s="150">
        <v>1.97</v>
      </c>
      <c r="AK664" s="151">
        <v>0</v>
      </c>
    </row>
    <row r="665" spans="1:37" x14ac:dyDescent="0.2">
      <c r="A665" s="149" t="s">
        <v>1662</v>
      </c>
      <c r="B665" s="66" t="s">
        <v>1663</v>
      </c>
      <c r="C665" s="67">
        <v>67</v>
      </c>
      <c r="D665" s="84" t="s">
        <v>339</v>
      </c>
      <c r="E665" s="85">
        <v>40.377387934509798</v>
      </c>
      <c r="F665" s="91">
        <v>38.387713434854398</v>
      </c>
      <c r="G665" s="86">
        <v>12.5115414125389</v>
      </c>
      <c r="H665" s="86">
        <v>11.4971975499694</v>
      </c>
      <c r="I665" s="86">
        <v>427.32</v>
      </c>
      <c r="J665" s="86">
        <v>431.57</v>
      </c>
      <c r="K665" s="87">
        <v>0.1012</v>
      </c>
      <c r="L665" s="85">
        <v>0</v>
      </c>
      <c r="M665" s="86">
        <v>2.69802526997808E-3</v>
      </c>
      <c r="N665" s="86">
        <v>35.784900533982501</v>
      </c>
      <c r="O665" s="86">
        <v>4.64420743750353</v>
      </c>
      <c r="P665" s="86">
        <v>19.844000000000001</v>
      </c>
      <c r="Q665" s="88">
        <v>3.1789000000000001</v>
      </c>
      <c r="R665" s="85">
        <v>1.7664723547076499E-2</v>
      </c>
      <c r="S665" s="86">
        <v>0</v>
      </c>
      <c r="T665" s="86">
        <v>5.07</v>
      </c>
      <c r="U665" s="88">
        <v>2.9611038141930099</v>
      </c>
      <c r="V665" s="89">
        <v>2.68</v>
      </c>
      <c r="W665" s="85">
        <v>31.731267446415199</v>
      </c>
      <c r="X665" s="88">
        <v>36.9</v>
      </c>
      <c r="Y665" s="85">
        <v>64.639999999999986</v>
      </c>
      <c r="Z665" s="88"/>
      <c r="AA665" s="85">
        <v>9.2200000000000006</v>
      </c>
      <c r="AB665" s="91">
        <v>8.24</v>
      </c>
      <c r="AC665" s="86">
        <v>1.59</v>
      </c>
      <c r="AD665" s="86">
        <v>1.53</v>
      </c>
      <c r="AE665" s="86">
        <v>4.21</v>
      </c>
      <c r="AF665" s="88">
        <v>2.5606480305199999E-5</v>
      </c>
      <c r="AG665" s="85">
        <v>2.7107992386E-2</v>
      </c>
      <c r="AH665" s="86">
        <v>1.923651</v>
      </c>
      <c r="AI665" s="88">
        <v>2.4062333907100002</v>
      </c>
      <c r="AJ665" s="150">
        <v>2.0299999999999998</v>
      </c>
      <c r="AK665" s="151">
        <v>2</v>
      </c>
    </row>
    <row r="666" spans="1:37" x14ac:dyDescent="0.2">
      <c r="A666" s="149" t="s">
        <v>1664</v>
      </c>
      <c r="B666" s="66" t="s">
        <v>1665</v>
      </c>
      <c r="C666" s="67">
        <v>67</v>
      </c>
      <c r="D666" s="84" t="s">
        <v>339</v>
      </c>
      <c r="E666" s="85">
        <v>31.123927337568301</v>
      </c>
      <c r="F666" s="91">
        <v>31.0080240722166</v>
      </c>
      <c r="G666" s="86">
        <v>11.8828708347264</v>
      </c>
      <c r="H666" s="86">
        <v>11.850551654964899</v>
      </c>
      <c r="I666" s="86">
        <v>382.04</v>
      </c>
      <c r="J666" s="86">
        <v>723.51</v>
      </c>
      <c r="K666" s="87">
        <v>4.3299999999999998E-2</v>
      </c>
      <c r="L666" s="85">
        <v>0</v>
      </c>
      <c r="M666" s="86">
        <v>1.1077540713713099E-2</v>
      </c>
      <c r="N666" s="86">
        <v>29.148742015382599</v>
      </c>
      <c r="O666" s="86">
        <v>1.67274840959731</v>
      </c>
      <c r="P666" s="86">
        <v>18.298999999999999</v>
      </c>
      <c r="Q666" s="88">
        <v>3.6095999999999999</v>
      </c>
      <c r="R666" s="85">
        <v>7.5970523436906495E-2</v>
      </c>
      <c r="S666" s="86">
        <v>0</v>
      </c>
      <c r="T666" s="86">
        <v>6.11</v>
      </c>
      <c r="U666" s="88">
        <v>2.1447676362420598</v>
      </c>
      <c r="V666" s="89">
        <v>2.36</v>
      </c>
      <c r="W666" s="85">
        <v>32.2204353944473</v>
      </c>
      <c r="X666" s="88">
        <v>55.9</v>
      </c>
      <c r="Y666" s="85">
        <v>-55.04</v>
      </c>
      <c r="Z666" s="88">
        <v>-100</v>
      </c>
      <c r="AA666" s="85">
        <v>5.29</v>
      </c>
      <c r="AB666" s="91">
        <v>5.36</v>
      </c>
      <c r="AC666" s="86">
        <v>1.1399999999999999</v>
      </c>
      <c r="AD666" s="86">
        <v>1.1399999999999999</v>
      </c>
      <c r="AE666" s="86">
        <v>2.42</v>
      </c>
      <c r="AF666" s="88">
        <v>8.7107825278000003E-7</v>
      </c>
      <c r="AG666" s="85">
        <v>1.8979993479499999E-2</v>
      </c>
      <c r="AH666" s="86">
        <v>9.1056439999999998</v>
      </c>
      <c r="AI666" s="88">
        <v>2.7339964764800002</v>
      </c>
      <c r="AJ666" s="150">
        <v>2.1</v>
      </c>
      <c r="AK666" s="151">
        <v>0</v>
      </c>
    </row>
    <row r="667" spans="1:37" x14ac:dyDescent="0.2">
      <c r="A667" s="149" t="s">
        <v>1666</v>
      </c>
      <c r="B667" s="66" t="s">
        <v>1667</v>
      </c>
      <c r="C667" s="67">
        <v>67</v>
      </c>
      <c r="D667" s="84" t="s">
        <v>339</v>
      </c>
      <c r="E667" s="85">
        <v>94.441631220039199</v>
      </c>
      <c r="F667" s="91">
        <v>90.842954560799399</v>
      </c>
      <c r="G667" s="86">
        <v>25.594152994396101</v>
      </c>
      <c r="H667" s="86">
        <v>24.876780771048502</v>
      </c>
      <c r="I667" s="86">
        <v>0.38</v>
      </c>
      <c r="J667" s="86">
        <v>6.35</v>
      </c>
      <c r="K667" s="87">
        <v>0.46889999999999998</v>
      </c>
      <c r="L667" s="85">
        <v>0</v>
      </c>
      <c r="M667" s="86">
        <v>0</v>
      </c>
      <c r="N667" s="86">
        <v>82.727117486338798</v>
      </c>
      <c r="O667" s="86">
        <v>0.55100120951484999</v>
      </c>
      <c r="P667" s="86">
        <v>0.3</v>
      </c>
      <c r="Q667" s="88">
        <v>0.52510000000000001</v>
      </c>
      <c r="R667" s="85">
        <v>0</v>
      </c>
      <c r="S667" s="86">
        <v>0</v>
      </c>
      <c r="T667" s="86">
        <v>0.78</v>
      </c>
      <c r="U667" s="88">
        <v>6.0765647154142198E-2</v>
      </c>
      <c r="V667" s="89">
        <v>4.34</v>
      </c>
      <c r="W667" s="85">
        <v>35.3363261404645</v>
      </c>
      <c r="X667" s="88">
        <v>38.066666666700002</v>
      </c>
      <c r="Y667" s="85">
        <v>100</v>
      </c>
      <c r="Z667" s="88"/>
      <c r="AA667" s="85">
        <v>0</v>
      </c>
      <c r="AB667" s="91">
        <v>2.94</v>
      </c>
      <c r="AC667" s="86">
        <v>0.03</v>
      </c>
      <c r="AD667" s="86">
        <v>0.35</v>
      </c>
      <c r="AE667" s="86">
        <v>0.36</v>
      </c>
      <c r="AF667" s="88">
        <v>85.343597357999997</v>
      </c>
      <c r="AG667" s="85">
        <v>0</v>
      </c>
      <c r="AH667" s="86">
        <v>2.1916999999999999E-2</v>
      </c>
      <c r="AI667" s="88">
        <v>0</v>
      </c>
      <c r="AJ667" s="150">
        <v>2.37</v>
      </c>
      <c r="AK667" s="151">
        <v>27</v>
      </c>
    </row>
    <row r="668" spans="1:37" x14ac:dyDescent="0.2">
      <c r="A668" s="149" t="s">
        <v>1668</v>
      </c>
      <c r="B668" s="66" t="s">
        <v>1669</v>
      </c>
      <c r="C668" s="67">
        <v>67</v>
      </c>
      <c r="D668" s="84" t="s">
        <v>339</v>
      </c>
      <c r="E668" s="85">
        <v>83.285226279691798</v>
      </c>
      <c r="F668" s="91">
        <v>82.273654105870804</v>
      </c>
      <c r="G668" s="86">
        <v>24.216825993697501</v>
      </c>
      <c r="H668" s="86">
        <v>23.950957286232601</v>
      </c>
      <c r="I668" s="86">
        <v>57.91</v>
      </c>
      <c r="J668" s="86">
        <v>109.03</v>
      </c>
      <c r="K668" s="87">
        <v>0.4531</v>
      </c>
      <c r="L668" s="85">
        <v>0</v>
      </c>
      <c r="M668" s="86">
        <v>1.9386366075629E-4</v>
      </c>
      <c r="N668" s="86">
        <v>77.256521832791194</v>
      </c>
      <c r="O668" s="86">
        <v>4.7385950746871197</v>
      </c>
      <c r="P668" s="86">
        <v>2.3149999999999999</v>
      </c>
      <c r="Q668" s="88">
        <v>0.96509999999999996</v>
      </c>
      <c r="R668" s="85">
        <v>6.6273444230896704E-3</v>
      </c>
      <c r="S668" s="86">
        <v>0</v>
      </c>
      <c r="T668" s="86">
        <v>1.65</v>
      </c>
      <c r="U668" s="88">
        <v>0.24998013928978099</v>
      </c>
      <c r="V668" s="89">
        <v>4.25</v>
      </c>
      <c r="W668" s="85">
        <v>43.470870833664598</v>
      </c>
      <c r="X668" s="88">
        <v>60.5</v>
      </c>
      <c r="Y668" s="85">
        <v>-99.9</v>
      </c>
      <c r="Z668" s="88"/>
      <c r="AA668" s="85">
        <v>2.81</v>
      </c>
      <c r="AB668" s="91">
        <v>3.69</v>
      </c>
      <c r="AC668" s="86">
        <v>0.45</v>
      </c>
      <c r="AD668" s="86">
        <v>0.61</v>
      </c>
      <c r="AE668" s="86">
        <v>1.6</v>
      </c>
      <c r="AF668" s="88">
        <v>36.199880243800003</v>
      </c>
      <c r="AG668" s="85">
        <v>2.5100204183700001E-3</v>
      </c>
      <c r="AH668" s="86">
        <v>1.193578</v>
      </c>
      <c r="AI668" s="88">
        <v>0.55160390975899998</v>
      </c>
      <c r="AJ668" s="150">
        <v>2.12</v>
      </c>
      <c r="AK668" s="151">
        <v>19</v>
      </c>
    </row>
    <row r="669" spans="1:37" x14ac:dyDescent="0.2">
      <c r="A669" s="149" t="s">
        <v>1670</v>
      </c>
      <c r="B669" s="66" t="s">
        <v>1671</v>
      </c>
      <c r="C669" s="67">
        <v>67</v>
      </c>
      <c r="D669" s="84" t="s">
        <v>339</v>
      </c>
      <c r="E669" s="85">
        <v>36.928638845816799</v>
      </c>
      <c r="F669" s="91">
        <v>36.827512977819701</v>
      </c>
      <c r="G669" s="86">
        <v>9.9314029528753505</v>
      </c>
      <c r="H669" s="86">
        <v>9.8656711386772695</v>
      </c>
      <c r="I669" s="86">
        <v>475.97</v>
      </c>
      <c r="J669" s="86">
        <v>603.23</v>
      </c>
      <c r="K669" s="87">
        <v>1.8700000000000001E-2</v>
      </c>
      <c r="L669" s="85">
        <v>0</v>
      </c>
      <c r="M669" s="86">
        <v>0</v>
      </c>
      <c r="N669" s="86">
        <v>35.019343503454799</v>
      </c>
      <c r="O669" s="86">
        <v>1.10561536223451</v>
      </c>
      <c r="P669" s="86">
        <v>19.805</v>
      </c>
      <c r="Q669" s="88">
        <v>3.9701</v>
      </c>
      <c r="R669" s="85">
        <v>0</v>
      </c>
      <c r="S669" s="86">
        <v>0</v>
      </c>
      <c r="T669" s="86">
        <v>7.14</v>
      </c>
      <c r="U669" s="88">
        <v>2.5323602777590501</v>
      </c>
      <c r="V669" s="89">
        <v>2.4</v>
      </c>
      <c r="W669" s="85">
        <v>27.379466417315101</v>
      </c>
      <c r="X669" s="88">
        <v>28.266666666700001</v>
      </c>
      <c r="Y669" s="85">
        <v>-100</v>
      </c>
      <c r="Z669" s="88">
        <v>-100</v>
      </c>
      <c r="AA669" s="85">
        <v>5.77</v>
      </c>
      <c r="AB669" s="91">
        <v>5.81</v>
      </c>
      <c r="AC669" s="86">
        <v>1.24</v>
      </c>
      <c r="AD669" s="86">
        <v>1.29</v>
      </c>
      <c r="AE669" s="86">
        <v>0.05</v>
      </c>
      <c r="AF669" s="88">
        <v>0</v>
      </c>
      <c r="AG669" s="85">
        <v>6.6690128858299998E-3</v>
      </c>
      <c r="AH669" s="86">
        <v>5.3685239999999999</v>
      </c>
      <c r="AI669" s="88">
        <v>6.0841137820400001E-2</v>
      </c>
      <c r="AJ669" s="150">
        <v>1.88</v>
      </c>
      <c r="AK669" s="151">
        <v>0</v>
      </c>
    </row>
    <row r="670" spans="1:37" x14ac:dyDescent="0.2">
      <c r="A670" s="149" t="s">
        <v>1672</v>
      </c>
      <c r="B670" s="66" t="s">
        <v>1673</v>
      </c>
      <c r="C670" s="67">
        <v>67</v>
      </c>
      <c r="D670" s="84" t="s">
        <v>339</v>
      </c>
      <c r="E670" s="85">
        <v>68.912773359840998</v>
      </c>
      <c r="F670" s="91">
        <v>68.395874751491107</v>
      </c>
      <c r="G670" s="86">
        <v>28.906560636182899</v>
      </c>
      <c r="H670" s="86">
        <v>28.7189363817097</v>
      </c>
      <c r="I670" s="86">
        <v>49.47</v>
      </c>
      <c r="J670" s="86">
        <v>89.55</v>
      </c>
      <c r="K670" s="87">
        <v>0</v>
      </c>
      <c r="L670" s="85">
        <v>0</v>
      </c>
      <c r="M670" s="86">
        <v>1.64444217471282E-2</v>
      </c>
      <c r="N670" s="86">
        <v>69.556594221994104</v>
      </c>
      <c r="O670" s="86">
        <v>19.276681243351899</v>
      </c>
      <c r="P670" s="86">
        <v>2.6709999999999998</v>
      </c>
      <c r="Q670" s="88">
        <v>1.85</v>
      </c>
      <c r="R670" s="85">
        <v>8.2712985938792394E-2</v>
      </c>
      <c r="S670" s="86">
        <v>0.5</v>
      </c>
      <c r="T670" s="86">
        <v>2.2000000000000002</v>
      </c>
      <c r="U670" s="88">
        <v>0.43240556660039797</v>
      </c>
      <c r="V670" s="89">
        <v>4.01</v>
      </c>
      <c r="W670" s="85">
        <v>39.899070656419099</v>
      </c>
      <c r="X670" s="88">
        <v>50.7</v>
      </c>
      <c r="Y670" s="85">
        <v>-99.18</v>
      </c>
      <c r="Z670" s="88"/>
      <c r="AA670" s="85">
        <v>1.43</v>
      </c>
      <c r="AB670" s="91">
        <v>1.68</v>
      </c>
      <c r="AC670" s="86">
        <v>0.23</v>
      </c>
      <c r="AD670" s="86">
        <v>0.23</v>
      </c>
      <c r="AE670" s="86">
        <v>0.39</v>
      </c>
      <c r="AF670" s="88">
        <v>0</v>
      </c>
      <c r="AG670" s="85">
        <v>7.2275957135399999E-2</v>
      </c>
      <c r="AH670" s="86">
        <v>0.458899</v>
      </c>
      <c r="AI670" s="88">
        <v>2.0885988905799999E-2</v>
      </c>
      <c r="AJ670" s="150">
        <v>2.4700000000000002</v>
      </c>
      <c r="AK670" s="151">
        <v>28</v>
      </c>
    </row>
    <row r="671" spans="1:37" x14ac:dyDescent="0.2">
      <c r="A671" s="149" t="s">
        <v>1674</v>
      </c>
      <c r="B671" s="66" t="s">
        <v>1675</v>
      </c>
      <c r="C671" s="67">
        <v>67</v>
      </c>
      <c r="D671" s="84" t="s">
        <v>339</v>
      </c>
      <c r="E671" s="85">
        <v>64.767316233844198</v>
      </c>
      <c r="F671" s="91">
        <v>64.401184426393499</v>
      </c>
      <c r="G671" s="86">
        <v>23.705033812172399</v>
      </c>
      <c r="H671" s="86">
        <v>23.517466287863598</v>
      </c>
      <c r="I671" s="86">
        <v>124.38</v>
      </c>
      <c r="J671" s="86">
        <v>126.43</v>
      </c>
      <c r="K671" s="87">
        <v>5.5999999999999999E-3</v>
      </c>
      <c r="L671" s="85">
        <v>0</v>
      </c>
      <c r="M671" s="86">
        <v>3.9823497697366803E-3</v>
      </c>
      <c r="N671" s="86">
        <v>57.820319042464099</v>
      </c>
      <c r="O671" s="86">
        <v>11.626591715367899</v>
      </c>
      <c r="P671" s="86">
        <v>4.8819999999999997</v>
      </c>
      <c r="Q671" s="88">
        <v>1.8895999999999999</v>
      </c>
      <c r="R671" s="85">
        <v>2.7428822206374499E-2</v>
      </c>
      <c r="S671" s="86">
        <v>0</v>
      </c>
      <c r="T671" s="86">
        <v>2.4</v>
      </c>
      <c r="U671" s="88">
        <v>0.87831619382977899</v>
      </c>
      <c r="V671" s="89">
        <v>3.77</v>
      </c>
      <c r="W671" s="85">
        <v>35.191818435836701</v>
      </c>
      <c r="X671" s="88">
        <v>49.933333333299998</v>
      </c>
      <c r="Y671" s="85">
        <v>-92.54</v>
      </c>
      <c r="Z671" s="88"/>
      <c r="AA671" s="85">
        <v>3.9</v>
      </c>
      <c r="AB671" s="91">
        <v>4.1100000000000003</v>
      </c>
      <c r="AC671" s="86">
        <v>1.08</v>
      </c>
      <c r="AD671" s="86">
        <v>1.1599999999999999</v>
      </c>
      <c r="AE671" s="86">
        <v>0.4</v>
      </c>
      <c r="AF671" s="88">
        <v>3.96528207544E-6</v>
      </c>
      <c r="AG671" s="85">
        <v>5.1870034861200001E-3</v>
      </c>
      <c r="AH671" s="86">
        <v>1.806341</v>
      </c>
      <c r="AI671" s="88">
        <v>5.1193084699400003E-2</v>
      </c>
      <c r="AJ671" s="150">
        <v>1.99</v>
      </c>
      <c r="AK671" s="151">
        <v>12</v>
      </c>
    </row>
    <row r="672" spans="1:37" x14ac:dyDescent="0.2">
      <c r="A672" s="149" t="s">
        <v>1676</v>
      </c>
      <c r="B672" s="66" t="s">
        <v>1677</v>
      </c>
      <c r="C672" s="67">
        <v>67</v>
      </c>
      <c r="D672" s="84" t="s">
        <v>339</v>
      </c>
      <c r="E672" s="85">
        <v>64.889675688500404</v>
      </c>
      <c r="F672" s="91">
        <v>64.497289799791901</v>
      </c>
      <c r="G672" s="86">
        <v>17.971273702845298</v>
      </c>
      <c r="H672" s="86">
        <v>17.859945613490801</v>
      </c>
      <c r="I672" s="86">
        <v>57.32</v>
      </c>
      <c r="J672" s="86">
        <v>51.61</v>
      </c>
      <c r="K672" s="87">
        <v>0</v>
      </c>
      <c r="L672" s="85">
        <v>1.06999955674</v>
      </c>
      <c r="M672" s="86">
        <v>1.37798354512562E-2</v>
      </c>
      <c r="N672" s="86">
        <v>62.406453311270702</v>
      </c>
      <c r="O672" s="86">
        <v>5.9717051377513002</v>
      </c>
      <c r="P672" s="86">
        <v>0.78500000000000003</v>
      </c>
      <c r="Q672" s="88">
        <v>1.095</v>
      </c>
      <c r="R672" s="85">
        <v>5.824111822947E-2</v>
      </c>
      <c r="S672" s="86">
        <v>0.6</v>
      </c>
      <c r="T672" s="86">
        <v>1.98</v>
      </c>
      <c r="U672" s="88">
        <v>1.7593488219298099</v>
      </c>
      <c r="V672" s="89">
        <v>4.04</v>
      </c>
      <c r="W672" s="85">
        <v>35.928817177404802</v>
      </c>
      <c r="X672" s="88">
        <v>38.066666666700002</v>
      </c>
      <c r="Y672" s="85"/>
      <c r="Z672" s="88"/>
      <c r="AA672" s="85">
        <v>0.93</v>
      </c>
      <c r="AB672" s="91">
        <v>1.02</v>
      </c>
      <c r="AC672" s="86">
        <v>0.14000000000000001</v>
      </c>
      <c r="AD672" s="86">
        <v>0.13</v>
      </c>
      <c r="AE672" s="86">
        <v>0.25</v>
      </c>
      <c r="AF672" s="88">
        <v>2.15675343248E-7</v>
      </c>
      <c r="AG672" s="85">
        <v>4.1399954803800001E-9</v>
      </c>
      <c r="AH672" s="86">
        <v>0.19075900000000001</v>
      </c>
      <c r="AI672" s="88">
        <v>0.11307000931</v>
      </c>
      <c r="AJ672" s="150">
        <v>2.1</v>
      </c>
      <c r="AK672" s="151">
        <v>14</v>
      </c>
    </row>
    <row r="673" spans="1:37" x14ac:dyDescent="0.2">
      <c r="A673" s="149" t="s">
        <v>1678</v>
      </c>
      <c r="B673" s="66" t="s">
        <v>1679</v>
      </c>
      <c r="C673" s="67">
        <v>67</v>
      </c>
      <c r="D673" s="84" t="s">
        <v>339</v>
      </c>
      <c r="E673" s="85">
        <v>73.927263309778397</v>
      </c>
      <c r="F673" s="91">
        <v>71.264937659550895</v>
      </c>
      <c r="G673" s="86">
        <v>26.828961485811501</v>
      </c>
      <c r="H673" s="86">
        <v>25.262495837803801</v>
      </c>
      <c r="I673" s="86">
        <v>18.39</v>
      </c>
      <c r="J673" s="86">
        <v>31.42</v>
      </c>
      <c r="K673" s="87">
        <v>1.6400000000000001E-2</v>
      </c>
      <c r="L673" s="85">
        <v>0.48999997351399999</v>
      </c>
      <c r="M673" s="86">
        <v>0</v>
      </c>
      <c r="N673" s="86">
        <v>66.950405413643793</v>
      </c>
      <c r="O673" s="86">
        <v>10.8461458006485</v>
      </c>
      <c r="P673" s="86">
        <v>0.65900000000000003</v>
      </c>
      <c r="Q673" s="88">
        <v>0.92079999999999995</v>
      </c>
      <c r="R673" s="85">
        <v>0</v>
      </c>
      <c r="S673" s="86">
        <v>0.5</v>
      </c>
      <c r="T673" s="86">
        <v>1.45</v>
      </c>
      <c r="U673" s="88">
        <v>0.55347959598949303</v>
      </c>
      <c r="V673" s="89">
        <v>4.59</v>
      </c>
      <c r="W673" s="85">
        <v>59.040667344961101</v>
      </c>
      <c r="X673" s="88">
        <v>39.633333333300001</v>
      </c>
      <c r="Y673" s="85"/>
      <c r="Z673" s="88"/>
      <c r="AA673" s="85">
        <v>0</v>
      </c>
      <c r="AB673" s="91">
        <v>0.53</v>
      </c>
      <c r="AC673" s="86">
        <v>0</v>
      </c>
      <c r="AD673" s="86">
        <v>0.15</v>
      </c>
      <c r="AE673" s="86">
        <v>0.02</v>
      </c>
      <c r="AF673" s="88">
        <v>5.80442378604E-7</v>
      </c>
      <c r="AG673" s="85">
        <v>3.7855996413799997E-2</v>
      </c>
      <c r="AH673" s="86">
        <v>0.28598299999999999</v>
      </c>
      <c r="AI673" s="88">
        <v>0.41057299032299999</v>
      </c>
      <c r="AJ673" s="150">
        <v>2.13</v>
      </c>
      <c r="AK673" s="151">
        <v>20</v>
      </c>
    </row>
    <row r="674" spans="1:37" x14ac:dyDescent="0.2">
      <c r="A674" s="149" t="s">
        <v>1680</v>
      </c>
      <c r="B674" s="66" t="s">
        <v>1681</v>
      </c>
      <c r="C674" s="67">
        <v>67</v>
      </c>
      <c r="D674" s="84" t="s">
        <v>339</v>
      </c>
      <c r="E674" s="85">
        <v>65.779490944689201</v>
      </c>
      <c r="F674" s="91">
        <v>62.957135864624803</v>
      </c>
      <c r="G674" s="86">
        <v>20.935161876791799</v>
      </c>
      <c r="H674" s="86">
        <v>19.499510523739598</v>
      </c>
      <c r="I674" s="86">
        <v>64.900000000000006</v>
      </c>
      <c r="J674" s="86">
        <v>97.79</v>
      </c>
      <c r="K674" s="87">
        <v>0.14080000000000001</v>
      </c>
      <c r="L674" s="85">
        <v>1.18757311237E-8</v>
      </c>
      <c r="M674" s="86">
        <v>2.2844537760745099E-3</v>
      </c>
      <c r="N674" s="86">
        <v>57.5131538567597</v>
      </c>
      <c r="O674" s="86">
        <v>5.8705180714234402</v>
      </c>
      <c r="P674" s="86">
        <v>4.0810000000000004</v>
      </c>
      <c r="Q674" s="88">
        <v>1.4907999999999999</v>
      </c>
      <c r="R674" s="85">
        <v>1.77304964539007E-2</v>
      </c>
      <c r="S674" s="86">
        <v>0</v>
      </c>
      <c r="T674" s="86">
        <v>1.69</v>
      </c>
      <c r="U674" s="88">
        <v>0.94704915740158002</v>
      </c>
      <c r="V674" s="89">
        <v>4.03</v>
      </c>
      <c r="W674" s="85">
        <v>33.721676689627103</v>
      </c>
      <c r="X674" s="88">
        <v>37.733333333300003</v>
      </c>
      <c r="Y674" s="85">
        <v>100</v>
      </c>
      <c r="Z674" s="88"/>
      <c r="AA674" s="85">
        <v>2.5</v>
      </c>
      <c r="AB674" s="91">
        <v>3.09</v>
      </c>
      <c r="AC674" s="86">
        <v>0.65</v>
      </c>
      <c r="AD674" s="86">
        <v>0.81</v>
      </c>
      <c r="AE674" s="86">
        <v>2.61</v>
      </c>
      <c r="AF674" s="88">
        <v>1.9193022932199999</v>
      </c>
      <c r="AG674" s="85">
        <v>0.14557998214000001</v>
      </c>
      <c r="AH674" s="86">
        <v>1.2892049999999999</v>
      </c>
      <c r="AI674" s="88">
        <v>0.86775592912599997</v>
      </c>
      <c r="AJ674" s="150">
        <v>2.34</v>
      </c>
      <c r="AK674" s="151">
        <v>21</v>
      </c>
    </row>
    <row r="675" spans="1:37" x14ac:dyDescent="0.2">
      <c r="A675" s="149" t="s">
        <v>1682</v>
      </c>
      <c r="B675" s="66" t="s">
        <v>1683</v>
      </c>
      <c r="C675" s="67">
        <v>65</v>
      </c>
      <c r="D675" s="84" t="s">
        <v>339</v>
      </c>
      <c r="E675" s="85">
        <v>85.948429076194202</v>
      </c>
      <c r="F675" s="91">
        <v>85.818632212527504</v>
      </c>
      <c r="G675" s="86">
        <v>29.482127480880401</v>
      </c>
      <c r="H675" s="86">
        <v>29.444376105500201</v>
      </c>
      <c r="I675" s="86">
        <v>5.19</v>
      </c>
      <c r="J675" s="86">
        <v>9.3800000000000008</v>
      </c>
      <c r="K675" s="87">
        <v>0</v>
      </c>
      <c r="L675" s="85">
        <v>0.120000010531</v>
      </c>
      <c r="M675" s="86">
        <v>0</v>
      </c>
      <c r="N675" s="86">
        <v>75.899937685130695</v>
      </c>
      <c r="O675" s="86">
        <v>10.862005856515401</v>
      </c>
      <c r="P675" s="86">
        <v>0.27900000000000003</v>
      </c>
      <c r="Q675" s="88">
        <v>0.56559999999999999</v>
      </c>
      <c r="R675" s="85">
        <v>0</v>
      </c>
      <c r="S675" s="86">
        <v>0.1</v>
      </c>
      <c r="T675" s="86">
        <v>0.87</v>
      </c>
      <c r="U675" s="88">
        <v>0.37284785347376298</v>
      </c>
      <c r="V675" s="89">
        <v>4.8600000000000003</v>
      </c>
      <c r="W675" s="85">
        <v>65.461538564033404</v>
      </c>
      <c r="X675" s="88">
        <v>39.866666666699999</v>
      </c>
      <c r="Y675" s="85"/>
      <c r="Z675" s="88"/>
      <c r="AA675" s="85">
        <v>0</v>
      </c>
      <c r="AB675" s="91">
        <v>0</v>
      </c>
      <c r="AC675" s="86">
        <v>0</v>
      </c>
      <c r="AD675" s="86">
        <v>0</v>
      </c>
      <c r="AE675" s="86">
        <v>0</v>
      </c>
      <c r="AF675" s="88">
        <v>5.7101511899999999E-2</v>
      </c>
      <c r="AG675" s="85">
        <v>1.6255941245499999E-9</v>
      </c>
      <c r="AH675" s="86">
        <v>0.14935000000000001</v>
      </c>
      <c r="AI675" s="88">
        <v>0.13042607092399999</v>
      </c>
      <c r="AJ675" s="150">
        <v>2.2799999999999998</v>
      </c>
      <c r="AK675" s="151">
        <v>15</v>
      </c>
    </row>
    <row r="676" spans="1:37" x14ac:dyDescent="0.2">
      <c r="A676" s="149" t="s">
        <v>1684</v>
      </c>
      <c r="B676" s="66" t="s">
        <v>1685</v>
      </c>
      <c r="C676" s="67">
        <v>67</v>
      </c>
      <c r="D676" s="84" t="s">
        <v>339</v>
      </c>
      <c r="E676" s="85">
        <v>85.741294492138493</v>
      </c>
      <c r="F676" s="91">
        <v>85.052570656892101</v>
      </c>
      <c r="G676" s="86">
        <v>25.347738014854801</v>
      </c>
      <c r="H676" s="86">
        <v>25.154818173049101</v>
      </c>
      <c r="I676" s="86">
        <v>3.66</v>
      </c>
      <c r="J676" s="86">
        <v>6.15</v>
      </c>
      <c r="K676" s="87">
        <v>4.2900000000000001E-2</v>
      </c>
      <c r="L676" s="85">
        <v>3.59883972754E-8</v>
      </c>
      <c r="M676" s="86">
        <v>0</v>
      </c>
      <c r="N676" s="86">
        <v>77.066536203522503</v>
      </c>
      <c r="O676" s="86">
        <v>5.4415615329683398</v>
      </c>
      <c r="P676" s="86">
        <v>0.63300000000000001</v>
      </c>
      <c r="Q676" s="88">
        <v>1.0075000000000001</v>
      </c>
      <c r="R676" s="85">
        <v>0</v>
      </c>
      <c r="S676" s="86">
        <v>0</v>
      </c>
      <c r="T676" s="86">
        <v>1.19</v>
      </c>
      <c r="U676" s="88">
        <v>0.42345905276357698</v>
      </c>
      <c r="V676" s="89">
        <v>4.54</v>
      </c>
      <c r="W676" s="85">
        <v>35.180225189954498</v>
      </c>
      <c r="X676" s="88">
        <v>35.866666666699999</v>
      </c>
      <c r="Y676" s="85">
        <v>100</v>
      </c>
      <c r="Z676" s="88"/>
      <c r="AA676" s="85">
        <v>0</v>
      </c>
      <c r="AB676" s="91">
        <v>0</v>
      </c>
      <c r="AC676" s="86">
        <v>0</v>
      </c>
      <c r="AD676" s="86">
        <v>0</v>
      </c>
      <c r="AE676" s="86">
        <v>0.01</v>
      </c>
      <c r="AF676" s="88">
        <v>5.8201013129100003</v>
      </c>
      <c r="AG676" s="85">
        <v>9.2309153701900001E-9</v>
      </c>
      <c r="AH676" s="86">
        <v>4.1598000000000003E-2</v>
      </c>
      <c r="AI676" s="88">
        <v>0.190258957827</v>
      </c>
      <c r="AJ676" s="150">
        <v>2.06</v>
      </c>
      <c r="AK676" s="151">
        <v>16</v>
      </c>
    </row>
    <row r="677" spans="1:37" x14ac:dyDescent="0.2">
      <c r="A677" s="149" t="s">
        <v>1686</v>
      </c>
      <c r="B677" s="66" t="s">
        <v>1687</v>
      </c>
      <c r="C677" s="67">
        <v>67</v>
      </c>
      <c r="D677" s="84" t="s">
        <v>339</v>
      </c>
      <c r="E677" s="85">
        <v>87.720158209661605</v>
      </c>
      <c r="F677" s="91">
        <v>87.158987187721806</v>
      </c>
      <c r="G677" s="86">
        <v>28.323079003414399</v>
      </c>
      <c r="H677" s="86">
        <v>28.1692640546297</v>
      </c>
      <c r="I677" s="86">
        <v>23.89</v>
      </c>
      <c r="J677" s="86">
        <v>44.81</v>
      </c>
      <c r="K677" s="87">
        <v>0.56340000000000001</v>
      </c>
      <c r="L677" s="85">
        <v>3.3271618398399999E-9</v>
      </c>
      <c r="M677" s="86">
        <v>1.11592754831287E-3</v>
      </c>
      <c r="N677" s="86">
        <v>84.213056354350002</v>
      </c>
      <c r="O677" s="86">
        <v>10.9921909065684</v>
      </c>
      <c r="P677" s="86">
        <v>0.80300000000000005</v>
      </c>
      <c r="Q677" s="88">
        <v>0.72309999999999997</v>
      </c>
      <c r="R677" s="85">
        <v>1.1558021266759101E-2</v>
      </c>
      <c r="S677" s="86">
        <v>0</v>
      </c>
      <c r="T677" s="86">
        <v>1.38</v>
      </c>
      <c r="U677" s="88">
        <v>9.7190764341976293E-2</v>
      </c>
      <c r="V677" s="89">
        <v>4.3099999999999996</v>
      </c>
      <c r="W677" s="85"/>
      <c r="X677" s="88">
        <v>43.066666666700002</v>
      </c>
      <c r="Y677" s="85">
        <v>100</v>
      </c>
      <c r="Z677" s="88">
        <v>100</v>
      </c>
      <c r="AA677" s="85">
        <v>0</v>
      </c>
      <c r="AB677" s="91">
        <v>0.43</v>
      </c>
      <c r="AC677" s="86">
        <v>0</v>
      </c>
      <c r="AD677" s="86">
        <v>0.02</v>
      </c>
      <c r="AE677" s="86">
        <v>0.01</v>
      </c>
      <c r="AF677" s="88">
        <v>15.3551947996</v>
      </c>
      <c r="AG677" s="85">
        <v>1.12526057298E-8</v>
      </c>
      <c r="AH677" s="86">
        <v>0.3599</v>
      </c>
      <c r="AI677" s="88">
        <v>0.35993799672900001</v>
      </c>
      <c r="AJ677" s="150">
        <v>2</v>
      </c>
      <c r="AK677" s="151">
        <v>5</v>
      </c>
    </row>
    <row r="678" spans="1:37" x14ac:dyDescent="0.2">
      <c r="A678" s="149" t="s">
        <v>1688</v>
      </c>
      <c r="B678" s="66" t="s">
        <v>1689</v>
      </c>
      <c r="C678" s="67">
        <v>67</v>
      </c>
      <c r="D678" s="84" t="s">
        <v>339</v>
      </c>
      <c r="E678" s="85">
        <v>94.742006005373199</v>
      </c>
      <c r="F678" s="91">
        <v>94.227071590370301</v>
      </c>
      <c r="G678" s="86">
        <v>25.339777695833099</v>
      </c>
      <c r="H678" s="86">
        <v>25.142232523837102</v>
      </c>
      <c r="I678" s="86">
        <v>6.98</v>
      </c>
      <c r="J678" s="86">
        <v>8.2200000000000006</v>
      </c>
      <c r="K678" s="87">
        <v>1.0169999999999999</v>
      </c>
      <c r="L678" s="85">
        <v>2.1371546251500001E-9</v>
      </c>
      <c r="M678" s="86">
        <v>1.1227054308074701E-4</v>
      </c>
      <c r="N678" s="86">
        <v>87.265894943465199</v>
      </c>
      <c r="O678" s="86">
        <v>5.7703476312951096</v>
      </c>
      <c r="P678" s="86">
        <v>0.18099999999999999</v>
      </c>
      <c r="Q678" s="88">
        <v>0.36580000000000001</v>
      </c>
      <c r="R678" s="85">
        <v>8.4125515268780992E-3</v>
      </c>
      <c r="S678" s="86">
        <v>0</v>
      </c>
      <c r="T678" s="86">
        <v>0.99</v>
      </c>
      <c r="U678" s="88">
        <v>9.8772585997998208E-3</v>
      </c>
      <c r="V678" s="89">
        <v>4.55</v>
      </c>
      <c r="W678" s="85"/>
      <c r="X678" s="88">
        <v>53.566666666700002</v>
      </c>
      <c r="Y678" s="85">
        <v>-13.239999999999995</v>
      </c>
      <c r="Z678" s="88"/>
      <c r="AA678" s="85">
        <v>0</v>
      </c>
      <c r="AB678" s="91">
        <v>0</v>
      </c>
      <c r="AC678" s="86">
        <v>0</v>
      </c>
      <c r="AD678" s="86">
        <v>7.0000000000000007E-2</v>
      </c>
      <c r="AE678" s="86">
        <v>0</v>
      </c>
      <c r="AF678" s="88">
        <v>23.498297535599999</v>
      </c>
      <c r="AG678" s="85">
        <v>1.44080046578E-10</v>
      </c>
      <c r="AH678" s="86">
        <v>8.4459999999999993E-2</v>
      </c>
      <c r="AI678" s="88">
        <v>0.112736017567</v>
      </c>
      <c r="AJ678" s="150">
        <v>2.09</v>
      </c>
      <c r="AK678" s="151">
        <v>16</v>
      </c>
    </row>
    <row r="679" spans="1:37" x14ac:dyDescent="0.2">
      <c r="A679" s="149" t="s">
        <v>1690</v>
      </c>
      <c r="B679" s="66" t="s">
        <v>1691</v>
      </c>
      <c r="C679" s="67">
        <v>65</v>
      </c>
      <c r="D679" s="84" t="s">
        <v>339</v>
      </c>
      <c r="E679" s="85">
        <v>89.431719463629904</v>
      </c>
      <c r="F679" s="91">
        <v>88.525154176307197</v>
      </c>
      <c r="G679" s="86">
        <v>27.5848722293421</v>
      </c>
      <c r="H679" s="86">
        <v>27.284690744260899</v>
      </c>
      <c r="I679" s="86">
        <v>16.809999999999999</v>
      </c>
      <c r="J679" s="86">
        <v>21.69</v>
      </c>
      <c r="K679" s="87">
        <v>0.1051</v>
      </c>
      <c r="L679" s="85">
        <v>2.9999999491899999E-2</v>
      </c>
      <c r="M679" s="86">
        <v>0</v>
      </c>
      <c r="N679" s="86">
        <v>84.302781212448394</v>
      </c>
      <c r="O679" s="86">
        <v>13.450604122245901</v>
      </c>
      <c r="P679" s="86">
        <v>0.64</v>
      </c>
      <c r="Q679" s="88">
        <v>0.92700000000000005</v>
      </c>
      <c r="R679" s="85">
        <v>0</v>
      </c>
      <c r="S679" s="86">
        <v>0.2</v>
      </c>
      <c r="T679" s="86">
        <v>1.46</v>
      </c>
      <c r="U679" s="88">
        <v>0.19094638879093101</v>
      </c>
      <c r="V679" s="89">
        <v>4.8099999999999996</v>
      </c>
      <c r="W679" s="85">
        <v>67.924210680072903</v>
      </c>
      <c r="X679" s="88">
        <v>69.366666666699999</v>
      </c>
      <c r="Y679" s="85"/>
      <c r="Z679" s="88"/>
      <c r="AA679" s="85">
        <v>0</v>
      </c>
      <c r="AB679" s="91">
        <v>0</v>
      </c>
      <c r="AC679" s="86">
        <v>0</v>
      </c>
      <c r="AD679" s="86">
        <v>0</v>
      </c>
      <c r="AE679" s="86">
        <v>0</v>
      </c>
      <c r="AF679" s="88">
        <v>5.5349794223200002E-7</v>
      </c>
      <c r="AG679" s="85">
        <v>1.30511481821E-9</v>
      </c>
      <c r="AH679" s="86">
        <v>0.16272200000000001</v>
      </c>
      <c r="AI679" s="88">
        <v>3.9971008889200001E-2</v>
      </c>
      <c r="AJ679" s="150">
        <v>1.88</v>
      </c>
      <c r="AK679" s="151">
        <v>3</v>
      </c>
    </row>
    <row r="680" spans="1:37" x14ac:dyDescent="0.2">
      <c r="A680" s="149" t="s">
        <v>1692</v>
      </c>
      <c r="B680" s="66" t="s">
        <v>1693</v>
      </c>
      <c r="C680" s="67">
        <v>65</v>
      </c>
      <c r="D680" s="84" t="s">
        <v>339</v>
      </c>
      <c r="E680" s="85">
        <v>93.975636989126201</v>
      </c>
      <c r="F680" s="91">
        <v>93.953507086598293</v>
      </c>
      <c r="G680" s="86">
        <v>25.154657841529801</v>
      </c>
      <c r="H680" s="86">
        <v>25.149628318228</v>
      </c>
      <c r="I680" s="86">
        <v>9.0500000000000007</v>
      </c>
      <c r="J680" s="86">
        <v>7.72</v>
      </c>
      <c r="K680" s="87">
        <v>0.1341</v>
      </c>
      <c r="L680" s="85">
        <v>1.28263893423E-8</v>
      </c>
      <c r="M680" s="86">
        <v>1.34815963149678E-2</v>
      </c>
      <c r="N680" s="86">
        <v>86.659575773691401</v>
      </c>
      <c r="O680" s="86">
        <v>6.6301771809050898</v>
      </c>
      <c r="P680" s="86">
        <v>0.11899999999999999</v>
      </c>
      <c r="Q680" s="88">
        <v>0.72650000000000003</v>
      </c>
      <c r="R680" s="85">
        <v>5.6473245799802299E-2</v>
      </c>
      <c r="S680" s="86">
        <v>0</v>
      </c>
      <c r="T680" s="86">
        <v>1.1599999999999999</v>
      </c>
      <c r="U680" s="88">
        <v>4.0236186414251704E-3</v>
      </c>
      <c r="V680" s="89">
        <v>4.96</v>
      </c>
      <c r="W680" s="85">
        <v>66.2395119798107</v>
      </c>
      <c r="X680" s="88">
        <v>36.433333333299998</v>
      </c>
      <c r="Y680" s="85"/>
      <c r="Z680" s="88"/>
      <c r="AA680" s="85">
        <v>0</v>
      </c>
      <c r="AB680" s="91">
        <v>0</v>
      </c>
      <c r="AC680" s="86">
        <v>0</v>
      </c>
      <c r="AD680" s="86">
        <v>0</v>
      </c>
      <c r="AE680" s="86">
        <v>0</v>
      </c>
      <c r="AF680" s="88">
        <v>1.09370361021E-7</v>
      </c>
      <c r="AG680" s="85">
        <v>7.6030651839399995E-12</v>
      </c>
      <c r="AH680" s="86">
        <v>5.3036E-2</v>
      </c>
      <c r="AI680" s="88">
        <v>1.55360024866E-2</v>
      </c>
      <c r="AJ680" s="150">
        <v>2.04</v>
      </c>
      <c r="AK680" s="151">
        <v>5</v>
      </c>
    </row>
    <row r="681" spans="1:37" x14ac:dyDescent="0.2">
      <c r="A681" s="149" t="s">
        <v>1694</v>
      </c>
      <c r="B681" s="66" t="s">
        <v>1695</v>
      </c>
      <c r="C681" s="67">
        <v>65</v>
      </c>
      <c r="D681" s="84" t="s">
        <v>339</v>
      </c>
      <c r="E681" s="85">
        <v>83.267575581367396</v>
      </c>
      <c r="F681" s="91">
        <v>83.180112164623495</v>
      </c>
      <c r="G681" s="86">
        <v>26.2471946829932</v>
      </c>
      <c r="H681" s="86">
        <v>26.189045927905202</v>
      </c>
      <c r="I681" s="86">
        <v>30.77</v>
      </c>
      <c r="J681" s="86">
        <v>29.11</v>
      </c>
      <c r="K681" s="87">
        <v>0</v>
      </c>
      <c r="L681" s="85">
        <v>9.0000004638099998E-2</v>
      </c>
      <c r="M681" s="86">
        <v>0</v>
      </c>
      <c r="N681" s="86">
        <v>74.220869353463996</v>
      </c>
      <c r="O681" s="86">
        <v>11.357686379095201</v>
      </c>
      <c r="P681" s="86">
        <v>1.198</v>
      </c>
      <c r="Q681" s="88">
        <v>0.90239999999999998</v>
      </c>
      <c r="R681" s="85">
        <v>0</v>
      </c>
      <c r="S681" s="86">
        <v>0</v>
      </c>
      <c r="T681" s="86">
        <v>1.8</v>
      </c>
      <c r="U681" s="88">
        <v>0.51420799953865404</v>
      </c>
      <c r="V681" s="89">
        <v>4.6900000000000004</v>
      </c>
      <c r="W681" s="85">
        <v>65.113450014915998</v>
      </c>
      <c r="X681" s="88">
        <v>62.866666666699999</v>
      </c>
      <c r="Y681" s="85">
        <v>21</v>
      </c>
      <c r="Z681" s="88"/>
      <c r="AA681" s="85">
        <v>0</v>
      </c>
      <c r="AB681" s="91">
        <v>0</v>
      </c>
      <c r="AC681" s="86">
        <v>0</v>
      </c>
      <c r="AD681" s="86">
        <v>0</v>
      </c>
      <c r="AE681" s="86">
        <v>0</v>
      </c>
      <c r="AF681" s="88">
        <v>9.6418998770600002</v>
      </c>
      <c r="AG681" s="85">
        <v>1.66999985015E-3</v>
      </c>
      <c r="AH681" s="86">
        <v>0.40797099999999997</v>
      </c>
      <c r="AI681" s="88">
        <v>0.64231995326199998</v>
      </c>
      <c r="AJ681" s="150">
        <v>1.9</v>
      </c>
      <c r="AK681" s="151">
        <v>3</v>
      </c>
    </row>
    <row r="682" spans="1:37" x14ac:dyDescent="0.2">
      <c r="A682" s="149" t="s">
        <v>1696</v>
      </c>
      <c r="B682" s="66" t="s">
        <v>1697</v>
      </c>
      <c r="C682" s="67">
        <v>65</v>
      </c>
      <c r="D682" s="84" t="s">
        <v>339</v>
      </c>
      <c r="E682" s="85">
        <v>85.514652768870405</v>
      </c>
      <c r="F682" s="91">
        <v>85.306050807066796</v>
      </c>
      <c r="G682" s="86">
        <v>35.814729053730197</v>
      </c>
      <c r="H682" s="86">
        <v>35.6196288370272</v>
      </c>
      <c r="I682" s="86">
        <v>50.08</v>
      </c>
      <c r="J682" s="86">
        <v>38.909999999999997</v>
      </c>
      <c r="K682" s="87">
        <v>0</v>
      </c>
      <c r="L682" s="85">
        <v>1.0099999524700001</v>
      </c>
      <c r="M682" s="86">
        <v>1.5078923568483001E-3</v>
      </c>
      <c r="N682" s="86">
        <v>77.108170781612301</v>
      </c>
      <c r="O682" s="86">
        <v>28.969323578488002</v>
      </c>
      <c r="P682" s="86">
        <v>0.81399999999999995</v>
      </c>
      <c r="Q682" s="88">
        <v>1.1777</v>
      </c>
      <c r="R682" s="85">
        <v>6.9633033911287497E-3</v>
      </c>
      <c r="S682" s="86">
        <v>0</v>
      </c>
      <c r="T682" s="86">
        <v>1.74</v>
      </c>
      <c r="U682" s="88">
        <v>0.34159415104402202</v>
      </c>
      <c r="V682" s="89">
        <v>4.82</v>
      </c>
      <c r="W682" s="85">
        <v>64.889857048681193</v>
      </c>
      <c r="X682" s="88">
        <v>64.366666666699999</v>
      </c>
      <c r="Y682" s="85">
        <v>100</v>
      </c>
      <c r="Z682" s="88"/>
      <c r="AA682" s="85">
        <v>0</v>
      </c>
      <c r="AB682" s="91">
        <v>0</v>
      </c>
      <c r="AC682" s="86">
        <v>0</v>
      </c>
      <c r="AD682" s="86">
        <v>0</v>
      </c>
      <c r="AE682" s="86">
        <v>0</v>
      </c>
      <c r="AF682" s="88">
        <v>1.3557009639399999</v>
      </c>
      <c r="AG682" s="85">
        <v>1.6699999486100001E-4</v>
      </c>
      <c r="AH682" s="86">
        <v>0.35951300000000003</v>
      </c>
      <c r="AI682" s="88">
        <v>0.134443998121</v>
      </c>
      <c r="AJ682" s="150">
        <v>1.81</v>
      </c>
      <c r="AK682" s="151">
        <v>1</v>
      </c>
    </row>
    <row r="683" spans="1:37" x14ac:dyDescent="0.2">
      <c r="A683" s="149" t="s">
        <v>1698</v>
      </c>
      <c r="B683" s="66" t="s">
        <v>1699</v>
      </c>
      <c r="C683" s="67">
        <v>65</v>
      </c>
      <c r="D683" s="84" t="s">
        <v>339</v>
      </c>
      <c r="E683" s="85">
        <v>92.139654599800707</v>
      </c>
      <c r="F683" s="91">
        <v>92.103121886416503</v>
      </c>
      <c r="G683" s="86">
        <v>36.252906011291898</v>
      </c>
      <c r="H683" s="86">
        <v>36.251245433410801</v>
      </c>
      <c r="I683" s="86">
        <v>6.02</v>
      </c>
      <c r="J683" s="86">
        <v>7.34</v>
      </c>
      <c r="K683" s="87">
        <v>0</v>
      </c>
      <c r="L683" s="85">
        <v>1.0000043641500001E-2</v>
      </c>
      <c r="M683" s="86">
        <v>0</v>
      </c>
      <c r="N683" s="86">
        <v>86.922066293441802</v>
      </c>
      <c r="O683" s="86">
        <v>44.722143665158399</v>
      </c>
      <c r="P683" s="86">
        <v>0.13100000000000001</v>
      </c>
      <c r="Q683" s="88">
        <v>0.82110000000000005</v>
      </c>
      <c r="R683" s="85">
        <v>0</v>
      </c>
      <c r="S683" s="86">
        <v>0</v>
      </c>
      <c r="T683" s="86">
        <v>1.1299999999999999</v>
      </c>
      <c r="U683" s="88">
        <v>8.2198605114579895E-2</v>
      </c>
      <c r="V683" s="89">
        <v>4.96</v>
      </c>
      <c r="W683" s="85">
        <v>61.121027945508999</v>
      </c>
      <c r="X683" s="88">
        <v>64.766666666700004</v>
      </c>
      <c r="Y683" s="85">
        <v>100</v>
      </c>
      <c r="Z683" s="88"/>
      <c r="AA683" s="85">
        <v>0</v>
      </c>
      <c r="AB683" s="91">
        <v>0</v>
      </c>
      <c r="AC683" s="86">
        <v>0</v>
      </c>
      <c r="AD683" s="86">
        <v>0</v>
      </c>
      <c r="AE683" s="86">
        <v>0</v>
      </c>
      <c r="AF683" s="88">
        <v>35.682998849999997</v>
      </c>
      <c r="AG683" s="85">
        <v>3.5134126699500002E-12</v>
      </c>
      <c r="AH683" s="86">
        <v>5.5828999999999997E-2</v>
      </c>
      <c r="AI683" s="88">
        <v>6.0057995912199999E-2</v>
      </c>
      <c r="AJ683" s="150">
        <v>1.84</v>
      </c>
      <c r="AK683" s="151">
        <v>0</v>
      </c>
    </row>
    <row r="684" spans="1:37" x14ac:dyDescent="0.2">
      <c r="A684" s="149" t="s">
        <v>1700</v>
      </c>
      <c r="B684" s="66" t="s">
        <v>1701</v>
      </c>
      <c r="C684" s="67">
        <v>65</v>
      </c>
      <c r="D684" s="84" t="s">
        <v>339</v>
      </c>
      <c r="E684" s="85">
        <v>90.782100153129406</v>
      </c>
      <c r="F684" s="91">
        <v>90.450591340044994</v>
      </c>
      <c r="G684" s="86">
        <v>36.469227511158898</v>
      </c>
      <c r="H684" s="86">
        <v>36.176001042583003</v>
      </c>
      <c r="I684" s="86">
        <v>1.27</v>
      </c>
      <c r="J684" s="86">
        <v>0.93</v>
      </c>
      <c r="K684" s="87">
        <v>0</v>
      </c>
      <c r="L684" s="85">
        <v>0.42000000952400002</v>
      </c>
      <c r="M684" s="86">
        <v>0</v>
      </c>
      <c r="N684" s="86">
        <v>85.032714234252396</v>
      </c>
      <c r="O684" s="86">
        <v>28.477896217737101</v>
      </c>
      <c r="P684" s="86">
        <v>9.6000000000000002E-2</v>
      </c>
      <c r="Q684" s="88">
        <v>0.53400000000000003</v>
      </c>
      <c r="R684" s="85">
        <v>0</v>
      </c>
      <c r="S684" s="86">
        <v>0</v>
      </c>
      <c r="T684" s="86">
        <v>0.84</v>
      </c>
      <c r="U684" s="88">
        <v>0.35350079822760899</v>
      </c>
      <c r="V684" s="89">
        <v>4.76</v>
      </c>
      <c r="W684" s="85">
        <v>63.516147732471403</v>
      </c>
      <c r="X684" s="88">
        <v>66.5</v>
      </c>
      <c r="Y684" s="85">
        <v>100</v>
      </c>
      <c r="Z684" s="88"/>
      <c r="AA684" s="85">
        <v>0</v>
      </c>
      <c r="AB684" s="91">
        <v>0</v>
      </c>
      <c r="AC684" s="86">
        <v>0</v>
      </c>
      <c r="AD684" s="86">
        <v>0</v>
      </c>
      <c r="AE684" s="86">
        <v>0</v>
      </c>
      <c r="AF684" s="88">
        <v>35.206596893499999</v>
      </c>
      <c r="AG684" s="85">
        <v>1.0494855576800001E-9</v>
      </c>
      <c r="AH684" s="86">
        <v>7.1409999999999998E-3</v>
      </c>
      <c r="AI684" s="88">
        <v>5.21220005517E-2</v>
      </c>
      <c r="AJ684" s="150">
        <v>1.95</v>
      </c>
      <c r="AK684" s="151">
        <v>1</v>
      </c>
    </row>
    <row r="685" spans="1:37" x14ac:dyDescent="0.2">
      <c r="A685" s="149" t="s">
        <v>1702</v>
      </c>
      <c r="B685" s="66" t="s">
        <v>1703</v>
      </c>
      <c r="C685" s="67">
        <v>65</v>
      </c>
      <c r="D685" s="84" t="s">
        <v>339</v>
      </c>
      <c r="E685" s="85">
        <v>93.037622035417499</v>
      </c>
      <c r="F685" s="91">
        <v>93.033584469908007</v>
      </c>
      <c r="G685" s="86">
        <v>35.352116088083498</v>
      </c>
      <c r="H685" s="86">
        <v>35.348078522573999</v>
      </c>
      <c r="I685" s="86">
        <v>4.2699999999999996</v>
      </c>
      <c r="J685" s="86">
        <v>4.9000000000000004</v>
      </c>
      <c r="K685" s="87">
        <v>0</v>
      </c>
      <c r="L685" s="85">
        <v>5.0000024071400001E-2</v>
      </c>
      <c r="M685" s="86">
        <v>4.7645219919832003E-3</v>
      </c>
      <c r="N685" s="86">
        <v>88.615527919860099</v>
      </c>
      <c r="O685" s="86">
        <v>39.535759526173401</v>
      </c>
      <c r="P685" s="86">
        <v>0.16600000000000001</v>
      </c>
      <c r="Q685" s="88">
        <v>0.70879999999999999</v>
      </c>
      <c r="R685" s="85">
        <v>9.2336103416435795E-3</v>
      </c>
      <c r="S685" s="86">
        <v>0</v>
      </c>
      <c r="T685" s="86">
        <v>0.99</v>
      </c>
      <c r="U685" s="88">
        <v>0.18411298723321801</v>
      </c>
      <c r="V685" s="89">
        <v>4.97</v>
      </c>
      <c r="W685" s="85">
        <v>58.301492076029803</v>
      </c>
      <c r="X685" s="88"/>
      <c r="Y685" s="85">
        <v>100</v>
      </c>
      <c r="Z685" s="88"/>
      <c r="AA685" s="85">
        <v>0</v>
      </c>
      <c r="AB685" s="91">
        <v>0</v>
      </c>
      <c r="AC685" s="86">
        <v>0</v>
      </c>
      <c r="AD685" s="86">
        <v>0</v>
      </c>
      <c r="AE685" s="86">
        <v>0</v>
      </c>
      <c r="AF685" s="88">
        <v>50.141893524899999</v>
      </c>
      <c r="AG685" s="85">
        <v>3.9799216577000001E-10</v>
      </c>
      <c r="AH685" s="86">
        <v>3.8059999999999997E-2</v>
      </c>
      <c r="AI685" s="88">
        <v>3.5123995476899997E-2</v>
      </c>
      <c r="AJ685" s="150">
        <v>1.96</v>
      </c>
      <c r="AK685" s="151">
        <v>1</v>
      </c>
    </row>
    <row r="686" spans="1:37" x14ac:dyDescent="0.2">
      <c r="A686" s="149" t="s">
        <v>1704</v>
      </c>
      <c r="B686" s="66" t="s">
        <v>1705</v>
      </c>
      <c r="C686" s="67">
        <v>65</v>
      </c>
      <c r="D686" s="84" t="s">
        <v>339</v>
      </c>
      <c r="E686" s="85">
        <v>88.559366878726195</v>
      </c>
      <c r="F686" s="91">
        <v>88.436482084690596</v>
      </c>
      <c r="G686" s="86">
        <v>30.3995813685485</v>
      </c>
      <c r="H686" s="86">
        <v>30.2837521607733</v>
      </c>
      <c r="I686" s="86">
        <v>3.02</v>
      </c>
      <c r="J686" s="86">
        <v>2.71</v>
      </c>
      <c r="K686" s="87">
        <v>0</v>
      </c>
      <c r="L686" s="85">
        <v>0.83999984912500003</v>
      </c>
      <c r="M686" s="86">
        <v>0</v>
      </c>
      <c r="N686" s="86">
        <v>82.387352252954898</v>
      </c>
      <c r="O686" s="86">
        <v>22.0735712239095</v>
      </c>
      <c r="P686" s="86">
        <v>0.16</v>
      </c>
      <c r="Q686" s="88">
        <v>0.57489999999999997</v>
      </c>
      <c r="R686" s="85">
        <v>0</v>
      </c>
      <c r="S686" s="86">
        <v>0</v>
      </c>
      <c r="T686" s="86">
        <v>1.18</v>
      </c>
      <c r="U686" s="88">
        <v>1.6962805301097099</v>
      </c>
      <c r="V686" s="89">
        <v>4.91</v>
      </c>
      <c r="W686" s="85">
        <v>59.074553060592997</v>
      </c>
      <c r="X686" s="88">
        <v>64.3</v>
      </c>
      <c r="Y686" s="85">
        <v>100</v>
      </c>
      <c r="Z686" s="88"/>
      <c r="AA686" s="85">
        <v>0</v>
      </c>
      <c r="AB686" s="91">
        <v>0</v>
      </c>
      <c r="AC686" s="86">
        <v>0</v>
      </c>
      <c r="AD686" s="86">
        <v>0</v>
      </c>
      <c r="AE686" s="86">
        <v>0</v>
      </c>
      <c r="AF686" s="88">
        <v>18.547804200800002</v>
      </c>
      <c r="AG686" s="85">
        <v>1.6719997524699999E-2</v>
      </c>
      <c r="AH686" s="86">
        <v>2.7068999999999999E-2</v>
      </c>
      <c r="AI686" s="88">
        <v>1.34005682604E-8</v>
      </c>
      <c r="AJ686" s="150">
        <v>1.92</v>
      </c>
      <c r="AK686" s="151">
        <v>0</v>
      </c>
    </row>
    <row r="687" spans="1:37" x14ac:dyDescent="0.2">
      <c r="A687" s="149" t="s">
        <v>1706</v>
      </c>
      <c r="B687" s="66" t="s">
        <v>1707</v>
      </c>
      <c r="C687" s="67">
        <v>65</v>
      </c>
      <c r="D687" s="84" t="s">
        <v>339</v>
      </c>
      <c r="E687" s="85">
        <v>89.291431047860002</v>
      </c>
      <c r="F687" s="91">
        <v>89.188679113397598</v>
      </c>
      <c r="G687" s="86">
        <v>34.992975122848001</v>
      </c>
      <c r="H687" s="86">
        <v>34.900009086905797</v>
      </c>
      <c r="I687" s="86">
        <v>2.1800000000000002</v>
      </c>
      <c r="J687" s="86">
        <v>2.02</v>
      </c>
      <c r="K687" s="87">
        <v>0</v>
      </c>
      <c r="L687" s="85">
        <v>0.50999994418100003</v>
      </c>
      <c r="M687" s="86">
        <v>2.45793065553658E-4</v>
      </c>
      <c r="N687" s="86">
        <v>78.865668678244504</v>
      </c>
      <c r="O687" s="86">
        <v>22.8749752328116</v>
      </c>
      <c r="P687" s="86">
        <v>0.154</v>
      </c>
      <c r="Q687" s="88">
        <v>0.77669999999999995</v>
      </c>
      <c r="R687" s="85">
        <v>1.44654997830175E-2</v>
      </c>
      <c r="S687" s="86">
        <v>0</v>
      </c>
      <c r="T687" s="86">
        <v>0.95</v>
      </c>
      <c r="U687" s="88">
        <v>1.6398369948903599</v>
      </c>
      <c r="V687" s="89">
        <v>4.91</v>
      </c>
      <c r="W687" s="85">
        <v>59.364921020952302</v>
      </c>
      <c r="X687" s="88">
        <v>64.7</v>
      </c>
      <c r="Y687" s="85">
        <v>100</v>
      </c>
      <c r="Z687" s="88"/>
      <c r="AA687" s="85">
        <v>0</v>
      </c>
      <c r="AB687" s="91">
        <v>0</v>
      </c>
      <c r="AC687" s="86">
        <v>0</v>
      </c>
      <c r="AD687" s="86">
        <v>0</v>
      </c>
      <c r="AE687" s="86">
        <v>0</v>
      </c>
      <c r="AF687" s="88">
        <v>9.8917356452300009E-7</v>
      </c>
      <c r="AG687" s="85">
        <v>5.2914998621999998E-2</v>
      </c>
      <c r="AH687" s="86">
        <v>1.6988E-2</v>
      </c>
      <c r="AI687" s="88">
        <v>4.8003766728400003E-9</v>
      </c>
      <c r="AJ687" s="150">
        <v>1.96</v>
      </c>
      <c r="AK687" s="151">
        <v>0</v>
      </c>
    </row>
    <row r="688" spans="1:37" x14ac:dyDescent="0.2">
      <c r="A688" s="149" t="s">
        <v>1708</v>
      </c>
      <c r="B688" s="66" t="s">
        <v>1709</v>
      </c>
      <c r="C688" s="67">
        <v>65</v>
      </c>
      <c r="D688" s="84" t="s">
        <v>339</v>
      </c>
      <c r="E688" s="85">
        <v>91.657873196516803</v>
      </c>
      <c r="F688" s="91">
        <v>91.657873196516803</v>
      </c>
      <c r="G688" s="86">
        <v>27.427737399039501</v>
      </c>
      <c r="H688" s="86">
        <v>27.427737399039501</v>
      </c>
      <c r="I688" s="86">
        <v>2.0099999999999998</v>
      </c>
      <c r="J688" s="86">
        <v>1.34</v>
      </c>
      <c r="K688" s="87">
        <v>0</v>
      </c>
      <c r="L688" s="85">
        <v>0.30000001254899999</v>
      </c>
      <c r="M688" s="86">
        <v>0</v>
      </c>
      <c r="N688" s="86">
        <v>86.075573629374603</v>
      </c>
      <c r="O688" s="86">
        <v>10.665706173990401</v>
      </c>
      <c r="P688" s="86">
        <v>0.16500000000000001</v>
      </c>
      <c r="Q688" s="88">
        <v>0.79990000000000006</v>
      </c>
      <c r="R688" s="85">
        <v>0</v>
      </c>
      <c r="S688" s="86">
        <v>0</v>
      </c>
      <c r="T688" s="86">
        <v>1.35</v>
      </c>
      <c r="U688" s="88">
        <v>1.66862259741028</v>
      </c>
      <c r="V688" s="89">
        <v>4.9800000000000004</v>
      </c>
      <c r="W688" s="85">
        <v>56.8355238035277</v>
      </c>
      <c r="X688" s="88">
        <v>56.833333333299997</v>
      </c>
      <c r="Y688" s="85">
        <v>100</v>
      </c>
      <c r="Z688" s="88"/>
      <c r="AA688" s="85">
        <v>0</v>
      </c>
      <c r="AB688" s="91">
        <v>0</v>
      </c>
      <c r="AC688" s="86">
        <v>0</v>
      </c>
      <c r="AD688" s="86">
        <v>0</v>
      </c>
      <c r="AE688" s="86">
        <v>0</v>
      </c>
      <c r="AF688" s="88">
        <v>11.780000879999999</v>
      </c>
      <c r="AG688" s="85">
        <v>2.8557778123999998E-10</v>
      </c>
      <c r="AH688" s="86">
        <v>8.2410000000000001E-3</v>
      </c>
      <c r="AI688" s="88">
        <v>3.3783056139900001E-12</v>
      </c>
      <c r="AJ688" s="150">
        <v>2.0499999999999998</v>
      </c>
      <c r="AK688" s="151">
        <v>1</v>
      </c>
    </row>
    <row r="689" spans="1:37" x14ac:dyDescent="0.2">
      <c r="A689" s="149" t="s">
        <v>1710</v>
      </c>
      <c r="B689" s="66" t="s">
        <v>1711</v>
      </c>
      <c r="C689" s="67">
        <v>65</v>
      </c>
      <c r="D689" s="84" t="s">
        <v>339</v>
      </c>
      <c r="E689" s="85">
        <v>78.103530583864298</v>
      </c>
      <c r="F689" s="91">
        <v>77.987297370223502</v>
      </c>
      <c r="G689" s="86">
        <v>27.815023142863101</v>
      </c>
      <c r="H689" s="86">
        <v>27.765208908445601</v>
      </c>
      <c r="I689" s="86">
        <v>12.4</v>
      </c>
      <c r="J689" s="86">
        <v>23</v>
      </c>
      <c r="K689" s="87">
        <v>0</v>
      </c>
      <c r="L689" s="85">
        <v>0.35000002799000002</v>
      </c>
      <c r="M689" s="86">
        <v>0</v>
      </c>
      <c r="N689" s="86">
        <v>69.063338363514404</v>
      </c>
      <c r="O689" s="86">
        <v>3.9018250471995</v>
      </c>
      <c r="P689" s="86">
        <v>0.74299999999999999</v>
      </c>
      <c r="Q689" s="88">
        <v>1.2338</v>
      </c>
      <c r="R689" s="85">
        <v>0</v>
      </c>
      <c r="S689" s="86">
        <v>0.1</v>
      </c>
      <c r="T689" s="86">
        <v>1.58</v>
      </c>
      <c r="U689" s="88">
        <v>0.79806554723012102</v>
      </c>
      <c r="V689" s="89">
        <v>4.8099999999999996</v>
      </c>
      <c r="W689" s="85">
        <v>63.747533937918597</v>
      </c>
      <c r="X689" s="88">
        <v>68.466666666699993</v>
      </c>
      <c r="Y689" s="85">
        <v>100</v>
      </c>
      <c r="Z689" s="88"/>
      <c r="AA689" s="85">
        <v>0</v>
      </c>
      <c r="AB689" s="91">
        <v>0</v>
      </c>
      <c r="AC689" s="86">
        <v>0</v>
      </c>
      <c r="AD689" s="86">
        <v>0</v>
      </c>
      <c r="AE689" s="86">
        <v>0</v>
      </c>
      <c r="AF689" s="88">
        <v>0</v>
      </c>
      <c r="AG689" s="85">
        <v>3.9615018996399999E-2</v>
      </c>
      <c r="AH689" s="86">
        <v>0.138208</v>
      </c>
      <c r="AI689" s="88">
        <v>7.0526998081300002E-2</v>
      </c>
      <c r="AJ689" s="150">
        <v>1.89</v>
      </c>
      <c r="AK689" s="151">
        <v>0</v>
      </c>
    </row>
    <row r="690" spans="1:37" x14ac:dyDescent="0.2">
      <c r="A690" s="149" t="s">
        <v>1712</v>
      </c>
      <c r="B690" s="66" t="s">
        <v>1713</v>
      </c>
      <c r="C690" s="67">
        <v>65</v>
      </c>
      <c r="D690" s="84" t="s">
        <v>339</v>
      </c>
      <c r="E690" s="85">
        <v>90.560116059437405</v>
      </c>
      <c r="F690" s="91">
        <v>90.487578911080902</v>
      </c>
      <c r="G690" s="86">
        <v>45.520292446800099</v>
      </c>
      <c r="H690" s="86">
        <v>45.452782625557496</v>
      </c>
      <c r="I690" s="86">
        <v>1.78</v>
      </c>
      <c r="J690" s="86">
        <v>1.38</v>
      </c>
      <c r="K690" s="87">
        <v>0</v>
      </c>
      <c r="L690" s="85">
        <v>1.6799999356199999</v>
      </c>
      <c r="M690" s="86">
        <v>0</v>
      </c>
      <c r="N690" s="86">
        <v>79.4927488050119</v>
      </c>
      <c r="O690" s="86">
        <v>27.852842341080901</v>
      </c>
      <c r="P690" s="86">
        <v>0.13400000000000001</v>
      </c>
      <c r="Q690" s="88">
        <v>0.67030000000000001</v>
      </c>
      <c r="R690" s="85">
        <v>0</v>
      </c>
      <c r="S690" s="86">
        <v>0</v>
      </c>
      <c r="T690" s="86">
        <v>0.96</v>
      </c>
      <c r="U690" s="88">
        <v>1.1965038530871399</v>
      </c>
      <c r="V690" s="89">
        <v>4.9400000000000004</v>
      </c>
      <c r="W690" s="85">
        <v>59.296489040374802</v>
      </c>
      <c r="X690" s="88">
        <v>66.599999999999994</v>
      </c>
      <c r="Y690" s="85">
        <v>100</v>
      </c>
      <c r="Z690" s="88"/>
      <c r="AA690" s="85">
        <v>0</v>
      </c>
      <c r="AB690" s="91">
        <v>0</v>
      </c>
      <c r="AC690" s="86">
        <v>0</v>
      </c>
      <c r="AD690" s="86">
        <v>0</v>
      </c>
      <c r="AE690" s="86">
        <v>0</v>
      </c>
      <c r="AF690" s="88">
        <v>4.2923634797500002E-7</v>
      </c>
      <c r="AG690" s="85">
        <v>0</v>
      </c>
      <c r="AH690" s="86">
        <v>1.0612999999999999E-2</v>
      </c>
      <c r="AI690" s="88">
        <v>6.2731542806900002E-9</v>
      </c>
      <c r="AJ690" s="150">
        <v>1.96</v>
      </c>
      <c r="AK690" s="151">
        <v>1</v>
      </c>
    </row>
    <row r="691" spans="1:37" x14ac:dyDescent="0.2">
      <c r="A691" s="149" t="s">
        <v>1714</v>
      </c>
      <c r="B691" s="66" t="s">
        <v>1715</v>
      </c>
      <c r="C691" s="67">
        <v>65</v>
      </c>
      <c r="D691" s="84" t="s">
        <v>339</v>
      </c>
      <c r="E691" s="85">
        <v>88.846129073811696</v>
      </c>
      <c r="F691" s="91">
        <v>88.817145433466393</v>
      </c>
      <c r="G691" s="86">
        <v>48.951758340847597</v>
      </c>
      <c r="H691" s="86">
        <v>48.938876722916397</v>
      </c>
      <c r="I691" s="86">
        <v>1.99</v>
      </c>
      <c r="J691" s="86">
        <v>1.64</v>
      </c>
      <c r="K691" s="87">
        <v>0</v>
      </c>
      <c r="L691" s="85">
        <v>0.98000013306099998</v>
      </c>
      <c r="M691" s="86">
        <v>0</v>
      </c>
      <c r="N691" s="86">
        <v>77.341933548338702</v>
      </c>
      <c r="O691" s="86">
        <v>14.712608038448099</v>
      </c>
      <c r="P691" s="86">
        <v>0.13700000000000001</v>
      </c>
      <c r="Q691" s="88">
        <v>0.40260000000000001</v>
      </c>
      <c r="R691" s="85">
        <v>0</v>
      </c>
      <c r="S691" s="86">
        <v>0.1</v>
      </c>
      <c r="T691" s="86">
        <v>0.92</v>
      </c>
      <c r="U691" s="88">
        <v>1.46045343295118</v>
      </c>
      <c r="V691" s="89">
        <v>4.8600000000000003</v>
      </c>
      <c r="W691" s="85">
        <v>54.047655146346301</v>
      </c>
      <c r="X691" s="88">
        <v>66.233333333299996</v>
      </c>
      <c r="Y691" s="85">
        <v>100</v>
      </c>
      <c r="Z691" s="88"/>
      <c r="AA691" s="85">
        <v>0</v>
      </c>
      <c r="AB691" s="91">
        <v>0</v>
      </c>
      <c r="AC691" s="86">
        <v>0</v>
      </c>
      <c r="AD691" s="86">
        <v>0</v>
      </c>
      <c r="AE691" s="86">
        <v>0</v>
      </c>
      <c r="AF691" s="88">
        <v>4.6983063473399999E-7</v>
      </c>
      <c r="AG691" s="85">
        <v>3.4493281552E-10</v>
      </c>
      <c r="AH691" s="86">
        <v>1.1707E-2</v>
      </c>
      <c r="AI691" s="88">
        <v>1.3561510496500001E-8</v>
      </c>
      <c r="AJ691" s="150">
        <v>1.97</v>
      </c>
      <c r="AK691" s="151">
        <v>1</v>
      </c>
    </row>
    <row r="692" spans="1:37" x14ac:dyDescent="0.2">
      <c r="A692" s="149" t="s">
        <v>1716</v>
      </c>
      <c r="B692" s="66" t="s">
        <v>1717</v>
      </c>
      <c r="C692" s="67">
        <v>65</v>
      </c>
      <c r="D692" s="84" t="s">
        <v>339</v>
      </c>
      <c r="E692" s="85">
        <v>94.337612310340205</v>
      </c>
      <c r="F692" s="91">
        <v>94.324293866344306</v>
      </c>
      <c r="G692" s="86">
        <v>28.417461504574401</v>
      </c>
      <c r="H692" s="86">
        <v>28.417461504574401</v>
      </c>
      <c r="I692" s="86">
        <v>2.73</v>
      </c>
      <c r="J692" s="86">
        <v>2.19</v>
      </c>
      <c r="K692" s="87">
        <v>0</v>
      </c>
      <c r="L692" s="85">
        <v>0.18000002015399999</v>
      </c>
      <c r="M692" s="86">
        <v>0</v>
      </c>
      <c r="N692" s="86">
        <v>87.065382874542195</v>
      </c>
      <c r="O692" s="86">
        <v>23.373596100868799</v>
      </c>
      <c r="P692" s="86">
        <v>0.21199999999999999</v>
      </c>
      <c r="Q692" s="88">
        <v>0.53500000000000003</v>
      </c>
      <c r="R692" s="85">
        <v>0</v>
      </c>
      <c r="S692" s="86">
        <v>0</v>
      </c>
      <c r="T692" s="86">
        <v>1.03</v>
      </c>
      <c r="U692" s="88">
        <v>0.21104611255109701</v>
      </c>
      <c r="V692" s="89">
        <v>4.99</v>
      </c>
      <c r="W692" s="85">
        <v>59.712587508736902</v>
      </c>
      <c r="X692" s="88">
        <v>61.0333333333</v>
      </c>
      <c r="Y692" s="85">
        <v>100</v>
      </c>
      <c r="Z692" s="88"/>
      <c r="AA692" s="85">
        <v>0</v>
      </c>
      <c r="AB692" s="91">
        <v>0</v>
      </c>
      <c r="AC692" s="86">
        <v>0</v>
      </c>
      <c r="AD692" s="86">
        <v>0</v>
      </c>
      <c r="AE692" s="86">
        <v>0</v>
      </c>
      <c r="AF692" s="88">
        <v>18.355500725700001</v>
      </c>
      <c r="AG692" s="85">
        <v>0</v>
      </c>
      <c r="AH692" s="86">
        <v>1.3585E-2</v>
      </c>
      <c r="AI692" s="88">
        <v>3.5443161571000002E-9</v>
      </c>
      <c r="AJ692" s="150">
        <v>2.17</v>
      </c>
      <c r="AK692" s="151">
        <v>3</v>
      </c>
    </row>
    <row r="693" spans="1:37" x14ac:dyDescent="0.2">
      <c r="A693" s="149" t="s">
        <v>1718</v>
      </c>
      <c r="B693" s="66" t="s">
        <v>1719</v>
      </c>
      <c r="C693" s="67">
        <v>65</v>
      </c>
      <c r="D693" s="84" t="s">
        <v>339</v>
      </c>
      <c r="E693" s="85">
        <v>90.157843108112104</v>
      </c>
      <c r="F693" s="91">
        <v>90.123446304891601</v>
      </c>
      <c r="G693" s="86">
        <v>29.802494405211299</v>
      </c>
      <c r="H693" s="86">
        <v>29.780412506847501</v>
      </c>
      <c r="I693" s="86">
        <v>3.22</v>
      </c>
      <c r="J693" s="86">
        <v>4.09</v>
      </c>
      <c r="K693" s="87">
        <v>4.7000000000000002E-3</v>
      </c>
      <c r="L693" s="85">
        <v>0.49000000360399998</v>
      </c>
      <c r="M693" s="86">
        <v>0</v>
      </c>
      <c r="N693" s="86">
        <v>83.680448947565907</v>
      </c>
      <c r="O693" s="86">
        <v>21.932696680309199</v>
      </c>
      <c r="P693" s="86">
        <v>0.22800000000000001</v>
      </c>
      <c r="Q693" s="88">
        <v>0.63229999999999997</v>
      </c>
      <c r="R693" s="85">
        <v>0</v>
      </c>
      <c r="S693" s="86">
        <v>0</v>
      </c>
      <c r="T693" s="86">
        <v>0.93</v>
      </c>
      <c r="U693" s="88">
        <v>0.34354338031398801</v>
      </c>
      <c r="V693" s="89">
        <v>4.9400000000000004</v>
      </c>
      <c r="W693" s="85">
        <v>64.353697522938404</v>
      </c>
      <c r="X693" s="88">
        <v>65.666666666699996</v>
      </c>
      <c r="Y693" s="85">
        <v>100</v>
      </c>
      <c r="Z693" s="88"/>
      <c r="AA693" s="85">
        <v>0</v>
      </c>
      <c r="AB693" s="91">
        <v>0</v>
      </c>
      <c r="AC693" s="86">
        <v>0</v>
      </c>
      <c r="AD693" s="86">
        <v>0</v>
      </c>
      <c r="AE693" s="86">
        <v>0</v>
      </c>
      <c r="AF693" s="88">
        <v>29.078399153900001</v>
      </c>
      <c r="AG693" s="85">
        <v>0</v>
      </c>
      <c r="AH693" s="86">
        <v>6.3451999999999995E-2</v>
      </c>
      <c r="AI693" s="88">
        <v>8.9548015506600007E-2</v>
      </c>
      <c r="AJ693" s="150">
        <v>2</v>
      </c>
      <c r="AK693" s="151">
        <v>3</v>
      </c>
    </row>
    <row r="694" spans="1:37" x14ac:dyDescent="0.2">
      <c r="A694" s="149" t="s">
        <v>1720</v>
      </c>
      <c r="B694" s="66" t="s">
        <v>1721</v>
      </c>
      <c r="C694" s="67">
        <v>65</v>
      </c>
      <c r="D694" s="84" t="s">
        <v>339</v>
      </c>
      <c r="E694" s="85">
        <v>94.817545486413493</v>
      </c>
      <c r="F694" s="91">
        <v>94.7915370958805</v>
      </c>
      <c r="G694" s="86">
        <v>31.6906584646003</v>
      </c>
      <c r="H694" s="86">
        <v>31.689527665011902</v>
      </c>
      <c r="I694" s="86">
        <v>1.42</v>
      </c>
      <c r="J694" s="86">
        <v>2.58</v>
      </c>
      <c r="K694" s="87">
        <v>0</v>
      </c>
      <c r="L694" s="85">
        <v>1.0000027622800001E-2</v>
      </c>
      <c r="M694" s="86">
        <v>0</v>
      </c>
      <c r="N694" s="86">
        <v>90.637980012902204</v>
      </c>
      <c r="O694" s="86">
        <v>41.7757173874773</v>
      </c>
      <c r="P694" s="86">
        <v>0.14899999999999999</v>
      </c>
      <c r="Q694" s="88">
        <v>0.42720000000000002</v>
      </c>
      <c r="R694" s="85">
        <v>0</v>
      </c>
      <c r="S694" s="86">
        <v>0</v>
      </c>
      <c r="T694" s="86">
        <v>0.81</v>
      </c>
      <c r="U694" s="88">
        <v>0.46475863082785801</v>
      </c>
      <c r="V694" s="89">
        <v>4.97</v>
      </c>
      <c r="W694" s="85">
        <v>58.307702247607097</v>
      </c>
      <c r="X694" s="88">
        <v>64.566666666700002</v>
      </c>
      <c r="Y694" s="85">
        <v>100</v>
      </c>
      <c r="Z694" s="88"/>
      <c r="AA694" s="85">
        <v>0</v>
      </c>
      <c r="AB694" s="91">
        <v>0</v>
      </c>
      <c r="AC694" s="86">
        <v>0</v>
      </c>
      <c r="AD694" s="86">
        <v>0</v>
      </c>
      <c r="AE694" s="86">
        <v>0</v>
      </c>
      <c r="AF694" s="88">
        <v>31.439699060500001</v>
      </c>
      <c r="AG694" s="85">
        <v>0</v>
      </c>
      <c r="AH694" s="86">
        <v>1.34E-2</v>
      </c>
      <c r="AI694" s="88">
        <v>1.8064678823100001E-10</v>
      </c>
      <c r="AJ694" s="150">
        <v>1.87</v>
      </c>
      <c r="AK694" s="151">
        <v>0</v>
      </c>
    </row>
    <row r="695" spans="1:37" x14ac:dyDescent="0.2">
      <c r="A695" s="149" t="s">
        <v>1722</v>
      </c>
      <c r="B695" s="66" t="s">
        <v>1723</v>
      </c>
      <c r="C695" s="67">
        <v>65</v>
      </c>
      <c r="D695" s="84" t="s">
        <v>339</v>
      </c>
      <c r="E695" s="85">
        <v>97.114490079153299</v>
      </c>
      <c r="F695" s="91">
        <v>97.114490079153299</v>
      </c>
      <c r="G695" s="86">
        <v>30.5083194802422</v>
      </c>
      <c r="H695" s="86">
        <v>30.5083194802422</v>
      </c>
      <c r="I695" s="86">
        <v>0.36</v>
      </c>
      <c r="J695" s="86">
        <v>0.48</v>
      </c>
      <c r="K695" s="87">
        <v>0</v>
      </c>
      <c r="L695" s="85">
        <v>0.21999998717300001</v>
      </c>
      <c r="M695" s="86">
        <v>9.2462821830929299E-4</v>
      </c>
      <c r="N695" s="86">
        <v>92.067008379866905</v>
      </c>
      <c r="O695" s="86">
        <v>23.010459299681699</v>
      </c>
      <c r="P695" s="86">
        <v>7.8E-2</v>
      </c>
      <c r="Q695" s="88">
        <v>0.37280000000000002</v>
      </c>
      <c r="R695" s="85">
        <v>8.13934559661403E-3</v>
      </c>
      <c r="S695" s="86">
        <v>0</v>
      </c>
      <c r="T695" s="86">
        <v>0.64</v>
      </c>
      <c r="U695" s="88">
        <v>1.9826442373682699E-2</v>
      </c>
      <c r="V695" s="89">
        <v>5</v>
      </c>
      <c r="W695" s="85">
        <v>60.097775806827997</v>
      </c>
      <c r="X695" s="88">
        <v>62.9</v>
      </c>
      <c r="Y695" s="85">
        <v>100</v>
      </c>
      <c r="Z695" s="88"/>
      <c r="AA695" s="85">
        <v>0</v>
      </c>
      <c r="AB695" s="91">
        <v>0</v>
      </c>
      <c r="AC695" s="86">
        <v>0</v>
      </c>
      <c r="AD695" s="86">
        <v>0</v>
      </c>
      <c r="AE695" s="86">
        <v>0</v>
      </c>
      <c r="AF695" s="88">
        <v>38.930190868099999</v>
      </c>
      <c r="AG695" s="85">
        <v>9.0027105476899997E-11</v>
      </c>
      <c r="AH695" s="86">
        <v>4.3699999999999998E-3</v>
      </c>
      <c r="AI695" s="88">
        <v>6.0869213596599999E-8</v>
      </c>
      <c r="AJ695" s="150">
        <v>1.74</v>
      </c>
      <c r="AK695" s="151">
        <v>0</v>
      </c>
    </row>
    <row r="696" spans="1:37" x14ac:dyDescent="0.2">
      <c r="A696" s="149" t="s">
        <v>1724</v>
      </c>
      <c r="B696" s="66" t="s">
        <v>1725</v>
      </c>
      <c r="C696" s="67">
        <v>65</v>
      </c>
      <c r="D696" s="84" t="s">
        <v>339</v>
      </c>
      <c r="E696" s="85">
        <v>83.653352094416704</v>
      </c>
      <c r="F696" s="91">
        <v>83.520548919788496</v>
      </c>
      <c r="G696" s="86">
        <v>40.325525876856702</v>
      </c>
      <c r="H696" s="86">
        <v>40.227504486059601</v>
      </c>
      <c r="I696" s="86">
        <v>9.23</v>
      </c>
      <c r="J696" s="86">
        <v>8.58</v>
      </c>
      <c r="K696" s="87">
        <v>0</v>
      </c>
      <c r="L696" s="85">
        <v>1.2499999614399999</v>
      </c>
      <c r="M696" s="86">
        <v>4.6921547676784898E-4</v>
      </c>
      <c r="N696" s="86">
        <v>74.812859884836897</v>
      </c>
      <c r="O696" s="86">
        <v>25.6025769188048</v>
      </c>
      <c r="P696" s="86">
        <v>0.255</v>
      </c>
      <c r="Q696" s="88">
        <v>0.99250000000000005</v>
      </c>
      <c r="R696" s="85">
        <v>1.4117314886708501E-2</v>
      </c>
      <c r="S696" s="86">
        <v>0.2</v>
      </c>
      <c r="T696" s="86">
        <v>1.06</v>
      </c>
      <c r="U696" s="88">
        <v>1.5130075966577901</v>
      </c>
      <c r="V696" s="89">
        <v>4.68</v>
      </c>
      <c r="W696" s="85">
        <v>64.934765374531693</v>
      </c>
      <c r="X696" s="88">
        <v>65.400000000000006</v>
      </c>
      <c r="Y696" s="85">
        <v>100</v>
      </c>
      <c r="Z696" s="88"/>
      <c r="AA696" s="85">
        <v>0</v>
      </c>
      <c r="AB696" s="91">
        <v>0</v>
      </c>
      <c r="AC696" s="86">
        <v>0</v>
      </c>
      <c r="AD696" s="86">
        <v>0</v>
      </c>
      <c r="AE696" s="86">
        <v>0</v>
      </c>
      <c r="AF696" s="88">
        <v>2.7274000121399999</v>
      </c>
      <c r="AG696" s="85">
        <v>2.41545908315E-9</v>
      </c>
      <c r="AH696" s="86">
        <v>6.9930000000000006E-2</v>
      </c>
      <c r="AI696" s="88">
        <v>6.6015010247500006E-2</v>
      </c>
      <c r="AJ696" s="150">
        <v>1.9</v>
      </c>
      <c r="AK696" s="151">
        <v>0</v>
      </c>
    </row>
    <row r="697" spans="1:37" x14ac:dyDescent="0.2">
      <c r="A697" s="149" t="s">
        <v>1726</v>
      </c>
      <c r="B697" s="66" t="s">
        <v>1727</v>
      </c>
      <c r="C697" s="67">
        <v>65</v>
      </c>
      <c r="D697" s="84" t="s">
        <v>339</v>
      </c>
      <c r="E697" s="85">
        <v>61.106396866840697</v>
      </c>
      <c r="F697" s="91">
        <v>61.106396866840697</v>
      </c>
      <c r="G697" s="86">
        <v>50.127284595300303</v>
      </c>
      <c r="H697" s="86">
        <v>50.127284595300303</v>
      </c>
      <c r="I697" s="86">
        <v>43.69</v>
      </c>
      <c r="J697" s="86">
        <v>46.75</v>
      </c>
      <c r="K697" s="87">
        <v>0</v>
      </c>
      <c r="L697" s="85">
        <v>1.4399999000699999</v>
      </c>
      <c r="M697" s="86">
        <v>6.6932552638803103E-3</v>
      </c>
      <c r="N697" s="86">
        <v>50.748276441903499</v>
      </c>
      <c r="O697" s="86">
        <v>29.101323128486001</v>
      </c>
      <c r="P697" s="86">
        <v>0.82699999999999996</v>
      </c>
      <c r="Q697" s="88">
        <v>1.0154000000000001</v>
      </c>
      <c r="R697" s="85">
        <v>4.0625634775543401E-2</v>
      </c>
      <c r="S697" s="86">
        <v>0.9</v>
      </c>
      <c r="T697" s="86">
        <v>1.94</v>
      </c>
      <c r="U697" s="88">
        <v>3.5427545691905999</v>
      </c>
      <c r="V697" s="89">
        <v>4.6399999999999997</v>
      </c>
      <c r="W697" s="85">
        <v>39.564203961781999</v>
      </c>
      <c r="X697" s="88">
        <v>37.833333333299997</v>
      </c>
      <c r="Y697" s="85">
        <v>-99.76</v>
      </c>
      <c r="Z697" s="88">
        <v>-100</v>
      </c>
      <c r="AA697" s="85">
        <v>0</v>
      </c>
      <c r="AB697" s="91">
        <v>0</v>
      </c>
      <c r="AC697" s="86">
        <v>0</v>
      </c>
      <c r="AD697" s="86">
        <v>0</v>
      </c>
      <c r="AE697" s="86">
        <v>0</v>
      </c>
      <c r="AF697" s="88">
        <v>1.7235545284899999E-8</v>
      </c>
      <c r="AG697" s="85">
        <v>3.9883982252499998E-2</v>
      </c>
      <c r="AH697" s="86">
        <v>0.16411300000000001</v>
      </c>
      <c r="AI697" s="88">
        <v>0.32855590110400001</v>
      </c>
      <c r="AJ697" s="150">
        <v>1.77</v>
      </c>
      <c r="AK697" s="151">
        <v>1</v>
      </c>
    </row>
    <row r="698" spans="1:37" x14ac:dyDescent="0.2">
      <c r="A698" s="149" t="s">
        <v>1728</v>
      </c>
      <c r="B698" s="66" t="s">
        <v>1729</v>
      </c>
      <c r="C698" s="67">
        <v>65</v>
      </c>
      <c r="D698" s="84" t="s">
        <v>339</v>
      </c>
      <c r="E698" s="85">
        <v>60.644445637199702</v>
      </c>
      <c r="F698" s="91">
        <v>60.633710840355697</v>
      </c>
      <c r="G698" s="86">
        <v>49.301343638738302</v>
      </c>
      <c r="H698" s="86">
        <v>49.290608841894297</v>
      </c>
      <c r="I698" s="86">
        <v>9.8800000000000008</v>
      </c>
      <c r="J698" s="86">
        <v>9.07</v>
      </c>
      <c r="K698" s="87">
        <v>0</v>
      </c>
      <c r="L698" s="85">
        <v>1.09000006918</v>
      </c>
      <c r="M698" s="86">
        <v>0</v>
      </c>
      <c r="N698" s="86">
        <v>53.2119738025564</v>
      </c>
      <c r="O698" s="86">
        <v>31.369904582082999</v>
      </c>
      <c r="P698" s="86">
        <v>0.45300000000000001</v>
      </c>
      <c r="Q698" s="88">
        <v>0.53669999999999995</v>
      </c>
      <c r="R698" s="85">
        <v>0</v>
      </c>
      <c r="S698" s="86">
        <v>0.6</v>
      </c>
      <c r="T698" s="86">
        <v>1.55</v>
      </c>
      <c r="U698" s="88">
        <v>2.5751584873478501</v>
      </c>
      <c r="V698" s="89">
        <v>4.38</v>
      </c>
      <c r="W698" s="85">
        <v>47.956731830160201</v>
      </c>
      <c r="X698" s="88">
        <v>65</v>
      </c>
      <c r="Y698" s="85">
        <v>71.580000000000013</v>
      </c>
      <c r="Z698" s="88"/>
      <c r="AA698" s="85">
        <v>0</v>
      </c>
      <c r="AB698" s="91">
        <v>0</v>
      </c>
      <c r="AC698" s="86">
        <v>0</v>
      </c>
      <c r="AD698" s="86">
        <v>0</v>
      </c>
      <c r="AE698" s="86">
        <v>0</v>
      </c>
      <c r="AF698" s="88">
        <v>8.9516135444299994E-8</v>
      </c>
      <c r="AG698" s="85">
        <v>1.4160019059899999E-2</v>
      </c>
      <c r="AH698" s="86">
        <v>8.6553000000000005E-2</v>
      </c>
      <c r="AI698" s="88">
        <v>9.8364047049099998E-2</v>
      </c>
      <c r="AJ698" s="150">
        <v>1.84</v>
      </c>
      <c r="AK698" s="151">
        <v>1</v>
      </c>
    </row>
    <row r="699" spans="1:37" x14ac:dyDescent="0.2">
      <c r="A699" s="149" t="s">
        <v>1730</v>
      </c>
      <c r="B699" s="66" t="s">
        <v>1731</v>
      </c>
      <c r="C699" s="67">
        <v>65</v>
      </c>
      <c r="D699" s="84" t="s">
        <v>339</v>
      </c>
      <c r="E699" s="85">
        <v>50.545136956062699</v>
      </c>
      <c r="F699" s="91">
        <v>50.518264007524401</v>
      </c>
      <c r="G699" s="86">
        <v>36.501142100312897</v>
      </c>
      <c r="H699" s="86">
        <v>36.480027640747103</v>
      </c>
      <c r="I699" s="86">
        <v>3.59</v>
      </c>
      <c r="J699" s="86">
        <v>3.79</v>
      </c>
      <c r="K699" s="87">
        <v>0</v>
      </c>
      <c r="L699" s="85">
        <v>1.7299997127</v>
      </c>
      <c r="M699" s="86">
        <v>3.0127476910128501E-2</v>
      </c>
      <c r="N699" s="86">
        <v>39.542623351245702</v>
      </c>
      <c r="O699" s="86">
        <v>28.3064769279062</v>
      </c>
      <c r="P699" s="86">
        <v>0.247</v>
      </c>
      <c r="Q699" s="88">
        <v>0.7571</v>
      </c>
      <c r="R699" s="85">
        <v>0.17068487305312599</v>
      </c>
      <c r="S699" s="86">
        <v>0.2</v>
      </c>
      <c r="T699" s="86">
        <v>0.92</v>
      </c>
      <c r="U699" s="88">
        <v>4.7411559206864098</v>
      </c>
      <c r="V699" s="89">
        <v>4.59</v>
      </c>
      <c r="W699" s="85">
        <v>39.495075613088602</v>
      </c>
      <c r="X699" s="88">
        <v>33.733333333300003</v>
      </c>
      <c r="Y699" s="85">
        <v>100</v>
      </c>
      <c r="Z699" s="88"/>
      <c r="AA699" s="85">
        <v>0</v>
      </c>
      <c r="AB699" s="91">
        <v>0</v>
      </c>
      <c r="AC699" s="86">
        <v>0</v>
      </c>
      <c r="AD699" s="86">
        <v>0</v>
      </c>
      <c r="AE699" s="86">
        <v>0</v>
      </c>
      <c r="AF699" s="88">
        <v>0</v>
      </c>
      <c r="AG699" s="85">
        <v>0.34434999417099998</v>
      </c>
      <c r="AH699" s="86">
        <v>2.121E-2</v>
      </c>
      <c r="AI699" s="88">
        <v>5.33201114424E-10</v>
      </c>
      <c r="AJ699" s="150">
        <v>1.85</v>
      </c>
      <c r="AK699" s="151">
        <v>2</v>
      </c>
    </row>
    <row r="700" spans="1:37" x14ac:dyDescent="0.2">
      <c r="A700" s="149" t="s">
        <v>1732</v>
      </c>
      <c r="B700" s="66" t="s">
        <v>1733</v>
      </c>
      <c r="C700" s="67">
        <v>65</v>
      </c>
      <c r="D700" s="84" t="s">
        <v>339</v>
      </c>
      <c r="E700" s="85">
        <v>71.414914625041007</v>
      </c>
      <c r="F700" s="91">
        <v>71.414914625041007</v>
      </c>
      <c r="G700" s="86">
        <v>36.855326601957998</v>
      </c>
      <c r="H700" s="86">
        <v>36.855326601957998</v>
      </c>
      <c r="I700" s="86">
        <v>9.3800000000000008</v>
      </c>
      <c r="J700" s="86">
        <v>23.21</v>
      </c>
      <c r="K700" s="87">
        <v>0</v>
      </c>
      <c r="L700" s="85">
        <v>0.48000000599499998</v>
      </c>
      <c r="M700" s="86">
        <v>2.6750435736238899E-3</v>
      </c>
      <c r="N700" s="86">
        <v>61.740095995415103</v>
      </c>
      <c r="O700" s="86">
        <v>28.2661820916097</v>
      </c>
      <c r="P700" s="86">
        <v>0.56899999999999995</v>
      </c>
      <c r="Q700" s="88">
        <v>0.88390000000000002</v>
      </c>
      <c r="R700" s="85">
        <v>1.4579384749963601E-2</v>
      </c>
      <c r="S700" s="86">
        <v>0.1</v>
      </c>
      <c r="T700" s="86">
        <v>0.95</v>
      </c>
      <c r="U700" s="88">
        <v>2.1792071677284799</v>
      </c>
      <c r="V700" s="89">
        <v>4.72</v>
      </c>
      <c r="W700" s="85">
        <v>57.443656095136902</v>
      </c>
      <c r="X700" s="88">
        <v>42.933333333299998</v>
      </c>
      <c r="Y700" s="85">
        <v>-99.94</v>
      </c>
      <c r="Z700" s="88"/>
      <c r="AA700" s="85">
        <v>0</v>
      </c>
      <c r="AB700" s="91">
        <v>0</v>
      </c>
      <c r="AC700" s="86">
        <v>0</v>
      </c>
      <c r="AD700" s="86">
        <v>0</v>
      </c>
      <c r="AE700" s="86">
        <v>0.18</v>
      </c>
      <c r="AF700" s="88">
        <v>0</v>
      </c>
      <c r="AG700" s="85">
        <v>0.169848014357</v>
      </c>
      <c r="AH700" s="86">
        <v>0.18715499999999999</v>
      </c>
      <c r="AI700" s="88">
        <v>5.5553993649800001E-2</v>
      </c>
      <c r="AJ700" s="150">
        <v>1.75</v>
      </c>
      <c r="AK700" s="151">
        <v>1</v>
      </c>
    </row>
    <row r="701" spans="1:37" x14ac:dyDescent="0.2">
      <c r="A701" s="149" t="s">
        <v>1734</v>
      </c>
      <c r="B701" s="66" t="s">
        <v>1735</v>
      </c>
      <c r="C701" s="67">
        <v>65</v>
      </c>
      <c r="D701" s="84" t="s">
        <v>339</v>
      </c>
      <c r="E701" s="85">
        <v>44.670534245389199</v>
      </c>
      <c r="F701" s="91">
        <v>44.1120443328427</v>
      </c>
      <c r="G701" s="86">
        <v>34.046237769503897</v>
      </c>
      <c r="H701" s="86">
        <v>33.748592951770704</v>
      </c>
      <c r="I701" s="86">
        <v>13.97</v>
      </c>
      <c r="J701" s="86">
        <v>19.309999999999999</v>
      </c>
      <c r="K701" s="87">
        <v>0</v>
      </c>
      <c r="L701" s="85">
        <v>0.42000000002799998</v>
      </c>
      <c r="M701" s="86">
        <v>0</v>
      </c>
      <c r="N701" s="86">
        <v>35.060880062214899</v>
      </c>
      <c r="O701" s="86">
        <v>28.384574273578799</v>
      </c>
      <c r="P701" s="86">
        <v>1.0269999999999999</v>
      </c>
      <c r="Q701" s="88">
        <v>0.75760000000000005</v>
      </c>
      <c r="R701" s="85">
        <v>0</v>
      </c>
      <c r="S701" s="86">
        <v>0.3</v>
      </c>
      <c r="T701" s="86">
        <v>1.1599999999999999</v>
      </c>
      <c r="U701" s="88">
        <v>5.53944064421162</v>
      </c>
      <c r="V701" s="89">
        <v>4.5199999999999996</v>
      </c>
      <c r="W701" s="85">
        <v>29.972576462401001</v>
      </c>
      <c r="X701" s="88">
        <v>26.133333333300001</v>
      </c>
      <c r="Y701" s="85">
        <v>-99.62</v>
      </c>
      <c r="Z701" s="88"/>
      <c r="AA701" s="85">
        <v>0</v>
      </c>
      <c r="AB701" s="91">
        <v>0</v>
      </c>
      <c r="AC701" s="86">
        <v>0</v>
      </c>
      <c r="AD701" s="86">
        <v>0</v>
      </c>
      <c r="AE701" s="86">
        <v>0</v>
      </c>
      <c r="AF701" s="88">
        <v>0</v>
      </c>
      <c r="AG701" s="85">
        <v>0.113800052284</v>
      </c>
      <c r="AH701" s="86">
        <v>9.3093999999999996E-2</v>
      </c>
      <c r="AI701" s="88">
        <v>0.18279400005400001</v>
      </c>
      <c r="AJ701" s="150">
        <v>1.8</v>
      </c>
      <c r="AK701" s="151">
        <v>2</v>
      </c>
    </row>
    <row r="702" spans="1:37" x14ac:dyDescent="0.2">
      <c r="A702" s="149" t="s">
        <v>1736</v>
      </c>
      <c r="B702" s="66" t="s">
        <v>1737</v>
      </c>
      <c r="C702" s="67">
        <v>65</v>
      </c>
      <c r="D702" s="84" t="s">
        <v>339</v>
      </c>
      <c r="E702" s="85">
        <v>33.803107586166199</v>
      </c>
      <c r="F702" s="91">
        <v>33.794262464250998</v>
      </c>
      <c r="G702" s="86">
        <v>29.264085856650102</v>
      </c>
      <c r="H702" s="86">
        <v>29.255240734734802</v>
      </c>
      <c r="I702" s="86">
        <v>1.83</v>
      </c>
      <c r="J702" s="86">
        <v>2.19</v>
      </c>
      <c r="K702" s="87">
        <v>0</v>
      </c>
      <c r="L702" s="85">
        <v>9.0000422940300001E-2</v>
      </c>
      <c r="M702" s="86">
        <v>2.9308686400619402E-3</v>
      </c>
      <c r="N702" s="86">
        <v>22.170422170422199</v>
      </c>
      <c r="O702" s="86">
        <v>35.371620402122502</v>
      </c>
      <c r="P702" s="86">
        <v>0.79300000000000004</v>
      </c>
      <c r="Q702" s="88">
        <v>0.45860000000000001</v>
      </c>
      <c r="R702" s="85">
        <v>1.67700821734026E-2</v>
      </c>
      <c r="S702" s="86">
        <v>0.5</v>
      </c>
      <c r="T702" s="86">
        <v>0.94</v>
      </c>
      <c r="U702" s="88">
        <v>10.9723737358847</v>
      </c>
      <c r="V702" s="89">
        <v>4.25</v>
      </c>
      <c r="W702" s="85">
        <v>24.536030487283899</v>
      </c>
      <c r="X702" s="88">
        <v>26.2</v>
      </c>
      <c r="Y702" s="85">
        <v>100</v>
      </c>
      <c r="Z702" s="88"/>
      <c r="AA702" s="85">
        <v>0</v>
      </c>
      <c r="AB702" s="91">
        <v>0</v>
      </c>
      <c r="AC702" s="86">
        <v>0</v>
      </c>
      <c r="AD702" s="86">
        <v>0</v>
      </c>
      <c r="AE702" s="86">
        <v>0</v>
      </c>
      <c r="AF702" s="88">
        <v>0</v>
      </c>
      <c r="AG702" s="85">
        <v>0.58842191231999996</v>
      </c>
      <c r="AH702" s="86">
        <v>7.7999999999999996E-3</v>
      </c>
      <c r="AI702" s="88">
        <v>0</v>
      </c>
      <c r="AJ702" s="150">
        <v>1.73</v>
      </c>
      <c r="AK702" s="151">
        <v>0</v>
      </c>
    </row>
    <row r="703" spans="1:37" x14ac:dyDescent="0.2">
      <c r="A703" s="149" t="s">
        <v>1738</v>
      </c>
      <c r="B703" s="66" t="s">
        <v>1739</v>
      </c>
      <c r="C703" s="67">
        <v>65</v>
      </c>
      <c r="D703" s="84" t="s">
        <v>339</v>
      </c>
      <c r="E703" s="85">
        <v>44.045426957854602</v>
      </c>
      <c r="F703" s="91">
        <v>44.013537562621501</v>
      </c>
      <c r="G703" s="86">
        <v>37.7786464494759</v>
      </c>
      <c r="H703" s="86">
        <v>37.746757054242799</v>
      </c>
      <c r="I703" s="86">
        <v>3.19</v>
      </c>
      <c r="J703" s="86">
        <v>3.66</v>
      </c>
      <c r="K703" s="87">
        <v>0</v>
      </c>
      <c r="L703" s="85">
        <v>0.36000003972299999</v>
      </c>
      <c r="M703" s="86">
        <v>5.7265885019841404E-3</v>
      </c>
      <c r="N703" s="86">
        <v>35.339953109915903</v>
      </c>
      <c r="O703" s="86">
        <v>44.568847908924099</v>
      </c>
      <c r="P703" s="86">
        <v>0.4</v>
      </c>
      <c r="Q703" s="88">
        <v>0.60580000000000001</v>
      </c>
      <c r="R703" s="85">
        <v>7.2659331534149899E-2</v>
      </c>
      <c r="S703" s="86">
        <v>0.6</v>
      </c>
      <c r="T703" s="86">
        <v>0.92</v>
      </c>
      <c r="U703" s="88">
        <v>8.6039645719105895</v>
      </c>
      <c r="V703" s="89">
        <v>4.3499999999999996</v>
      </c>
      <c r="W703" s="85">
        <v>26.773839803399401</v>
      </c>
      <c r="X703" s="88">
        <v>30.933333333299998</v>
      </c>
      <c r="Y703" s="85">
        <v>100</v>
      </c>
      <c r="Z703" s="88"/>
      <c r="AA703" s="85">
        <v>0</v>
      </c>
      <c r="AB703" s="91">
        <v>0</v>
      </c>
      <c r="AC703" s="86">
        <v>0</v>
      </c>
      <c r="AD703" s="86">
        <v>0</v>
      </c>
      <c r="AE703" s="86">
        <v>0</v>
      </c>
      <c r="AF703" s="88">
        <v>0</v>
      </c>
      <c r="AG703" s="85">
        <v>0.35039208895000001</v>
      </c>
      <c r="AH703" s="86">
        <v>1.6521999999999998E-2</v>
      </c>
      <c r="AI703" s="88">
        <v>0</v>
      </c>
      <c r="AJ703" s="150">
        <v>1.61</v>
      </c>
      <c r="AK703" s="151">
        <v>0</v>
      </c>
    </row>
    <row r="704" spans="1:37" x14ac:dyDescent="0.2">
      <c r="A704" s="149" t="s">
        <v>1740</v>
      </c>
      <c r="B704" s="66" t="s">
        <v>1741</v>
      </c>
      <c r="C704" s="67">
        <v>65</v>
      </c>
      <c r="D704" s="84" t="s">
        <v>339</v>
      </c>
      <c r="E704" s="85">
        <v>49.492407740880203</v>
      </c>
      <c r="F704" s="91">
        <v>49.457021758447397</v>
      </c>
      <c r="G704" s="86">
        <v>43.793691858865003</v>
      </c>
      <c r="H704" s="86">
        <v>43.766955783249102</v>
      </c>
      <c r="I704" s="86">
        <v>4.4800000000000004</v>
      </c>
      <c r="J704" s="86">
        <v>3.88</v>
      </c>
      <c r="K704" s="87">
        <v>0</v>
      </c>
      <c r="L704" s="85">
        <v>0.21000003729700001</v>
      </c>
      <c r="M704" s="86">
        <v>9.06587590907975E-3</v>
      </c>
      <c r="N704" s="86">
        <v>36.205299986311203</v>
      </c>
      <c r="O704" s="86">
        <v>39.466822100193298</v>
      </c>
      <c r="P704" s="86">
        <v>0.39200000000000002</v>
      </c>
      <c r="Q704" s="88">
        <v>0.48060000000000003</v>
      </c>
      <c r="R704" s="85">
        <v>3.0330603579011201E-2</v>
      </c>
      <c r="S704" s="86">
        <v>1</v>
      </c>
      <c r="T704" s="86">
        <v>1.0900000000000001</v>
      </c>
      <c r="U704" s="88">
        <v>4.8478795932971099</v>
      </c>
      <c r="V704" s="89">
        <v>4.4000000000000004</v>
      </c>
      <c r="W704" s="85">
        <v>26.145590236984098</v>
      </c>
      <c r="X704" s="88">
        <v>29.833333333300001</v>
      </c>
      <c r="Y704" s="85">
        <v>100</v>
      </c>
      <c r="Z704" s="88"/>
      <c r="AA704" s="85">
        <v>0</v>
      </c>
      <c r="AB704" s="91">
        <v>0</v>
      </c>
      <c r="AC704" s="86">
        <v>0</v>
      </c>
      <c r="AD704" s="86">
        <v>0</v>
      </c>
      <c r="AE704" s="86">
        <v>0</v>
      </c>
      <c r="AF704" s="88">
        <v>0</v>
      </c>
      <c r="AG704" s="85">
        <v>0.27305492944199999</v>
      </c>
      <c r="AH704" s="86">
        <v>2.7866999999999999E-2</v>
      </c>
      <c r="AI704" s="88">
        <v>0.112828976091</v>
      </c>
      <c r="AJ704" s="150">
        <v>1.69</v>
      </c>
      <c r="AK704" s="151">
        <v>1</v>
      </c>
    </row>
    <row r="705" spans="1:37" x14ac:dyDescent="0.2">
      <c r="A705" s="149" t="s">
        <v>1742</v>
      </c>
      <c r="B705" s="66" t="s">
        <v>1743</v>
      </c>
      <c r="C705" s="67">
        <v>65</v>
      </c>
      <c r="D705" s="84" t="s">
        <v>339</v>
      </c>
      <c r="E705" s="85">
        <v>56.711280088370501</v>
      </c>
      <c r="F705" s="91">
        <v>56.6329283016929</v>
      </c>
      <c r="G705" s="86">
        <v>52.107791507180103</v>
      </c>
      <c r="H705" s="86">
        <v>52.032008631541103</v>
      </c>
      <c r="I705" s="86">
        <v>3.77</v>
      </c>
      <c r="J705" s="86">
        <v>3.39</v>
      </c>
      <c r="K705" s="87">
        <v>0</v>
      </c>
      <c r="L705" s="85">
        <v>1.50999967767</v>
      </c>
      <c r="M705" s="86">
        <v>0</v>
      </c>
      <c r="N705" s="86">
        <v>43.909509689717297</v>
      </c>
      <c r="O705" s="86">
        <v>50.236637283269403</v>
      </c>
      <c r="P705" s="86">
        <v>0.42399999999999999</v>
      </c>
      <c r="Q705" s="88">
        <v>0.48520000000000002</v>
      </c>
      <c r="R705" s="85">
        <v>0</v>
      </c>
      <c r="S705" s="86">
        <v>1</v>
      </c>
      <c r="T705" s="86">
        <v>0.81</v>
      </c>
      <c r="U705" s="88">
        <v>8.7766845634135695</v>
      </c>
      <c r="V705" s="89">
        <v>4.28</v>
      </c>
      <c r="W705" s="85">
        <v>31.187904454660899</v>
      </c>
      <c r="X705" s="88">
        <v>31.9</v>
      </c>
      <c r="Y705" s="85">
        <v>-99.84</v>
      </c>
      <c r="Z705" s="88"/>
      <c r="AA705" s="85">
        <v>0</v>
      </c>
      <c r="AB705" s="91">
        <v>0</v>
      </c>
      <c r="AC705" s="86">
        <v>0</v>
      </c>
      <c r="AD705" s="86">
        <v>0</v>
      </c>
      <c r="AE705" s="86">
        <v>0</v>
      </c>
      <c r="AF705" s="88">
        <v>0</v>
      </c>
      <c r="AG705" s="85">
        <v>1.44314004707</v>
      </c>
      <c r="AH705" s="86">
        <v>1.3657000000000001E-2</v>
      </c>
      <c r="AI705" s="88">
        <v>1.50056655935E-8</v>
      </c>
      <c r="AJ705" s="150">
        <v>1.46</v>
      </c>
      <c r="AK705" s="151">
        <v>0</v>
      </c>
    </row>
    <row r="706" spans="1:37" x14ac:dyDescent="0.2">
      <c r="A706" s="149" t="s">
        <v>1744</v>
      </c>
      <c r="B706" s="66" t="s">
        <v>1745</v>
      </c>
      <c r="C706" s="67">
        <v>65</v>
      </c>
      <c r="D706" s="84" t="s">
        <v>339</v>
      </c>
      <c r="E706" s="85">
        <v>44.286042080269802</v>
      </c>
      <c r="F706" s="91">
        <v>44.286042080269802</v>
      </c>
      <c r="G706" s="86">
        <v>34.752636252082603</v>
      </c>
      <c r="H706" s="86">
        <v>34.752636252082603</v>
      </c>
      <c r="I706" s="86">
        <v>2.15</v>
      </c>
      <c r="J706" s="86">
        <v>2.56</v>
      </c>
      <c r="K706" s="87">
        <v>0</v>
      </c>
      <c r="L706" s="85">
        <v>0.35999999943700001</v>
      </c>
      <c r="M706" s="86">
        <v>0</v>
      </c>
      <c r="N706" s="86">
        <v>34.227207823114497</v>
      </c>
      <c r="O706" s="86">
        <v>33.156966490299801</v>
      </c>
      <c r="P706" s="86">
        <v>0.36899999999999999</v>
      </c>
      <c r="Q706" s="88">
        <v>0.36580000000000001</v>
      </c>
      <c r="R706" s="85">
        <v>0</v>
      </c>
      <c r="S706" s="86">
        <v>1.2</v>
      </c>
      <c r="T706" s="86">
        <v>0.66</v>
      </c>
      <c r="U706" s="88">
        <v>5.66956313536918</v>
      </c>
      <c r="V706" s="89">
        <v>4.47</v>
      </c>
      <c r="W706" s="85">
        <v>27.488369215576899</v>
      </c>
      <c r="X706" s="88">
        <v>30.633333333300001</v>
      </c>
      <c r="Y706" s="85">
        <v>100</v>
      </c>
      <c r="Z706" s="88"/>
      <c r="AA706" s="85">
        <v>0</v>
      </c>
      <c r="AB706" s="91">
        <v>0</v>
      </c>
      <c r="AC706" s="86">
        <v>0</v>
      </c>
      <c r="AD706" s="86">
        <v>0</v>
      </c>
      <c r="AE706" s="86">
        <v>0</v>
      </c>
      <c r="AF706" s="88">
        <v>0</v>
      </c>
      <c r="AG706" s="85">
        <v>0.566506826357</v>
      </c>
      <c r="AH706" s="86">
        <v>1.3925999999999999E-2</v>
      </c>
      <c r="AI706" s="88">
        <v>0</v>
      </c>
      <c r="AJ706" s="150">
        <v>1.69</v>
      </c>
      <c r="AK706" s="151">
        <v>1</v>
      </c>
    </row>
    <row r="707" spans="1:37" x14ac:dyDescent="0.2">
      <c r="A707" s="149" t="s">
        <v>1746</v>
      </c>
      <c r="B707" s="66" t="s">
        <v>1747</v>
      </c>
      <c r="C707" s="67">
        <v>65</v>
      </c>
      <c r="D707" s="84" t="s">
        <v>339</v>
      </c>
      <c r="E707" s="85">
        <v>57.652333751352799</v>
      </c>
      <c r="F707" s="91">
        <v>57.630860146707697</v>
      </c>
      <c r="G707" s="86">
        <v>50.109944855783297</v>
      </c>
      <c r="H707" s="86">
        <v>50.097060692996202</v>
      </c>
      <c r="I707" s="86">
        <v>11.52</v>
      </c>
      <c r="J707" s="86">
        <v>8.65</v>
      </c>
      <c r="K707" s="87">
        <v>0</v>
      </c>
      <c r="L707" s="85">
        <v>5.3699988867300004</v>
      </c>
      <c r="M707" s="86">
        <v>0</v>
      </c>
      <c r="N707" s="86">
        <v>46.9266503883007</v>
      </c>
      <c r="O707" s="86">
        <v>30.633009485814299</v>
      </c>
      <c r="P707" s="86">
        <v>0.28699999999999998</v>
      </c>
      <c r="Q707" s="88">
        <v>0.37219999999999998</v>
      </c>
      <c r="R707" s="85">
        <v>0</v>
      </c>
      <c r="S707" s="86">
        <v>0.9</v>
      </c>
      <c r="T707" s="86">
        <v>1.31</v>
      </c>
      <c r="U707" s="88">
        <v>5.0926800776485504</v>
      </c>
      <c r="V707" s="89">
        <v>4.57</v>
      </c>
      <c r="W707" s="85">
        <v>27.847405613536701</v>
      </c>
      <c r="X707" s="88">
        <v>31.266666666700001</v>
      </c>
      <c r="Y707" s="85">
        <v>38.259999999999991</v>
      </c>
      <c r="Z707" s="88"/>
      <c r="AA707" s="85">
        <v>0</v>
      </c>
      <c r="AB707" s="91">
        <v>0</v>
      </c>
      <c r="AC707" s="86">
        <v>0</v>
      </c>
      <c r="AD707" s="86">
        <v>0</v>
      </c>
      <c r="AE707" s="86">
        <v>0</v>
      </c>
      <c r="AF707" s="88">
        <v>4.6477812713200002E-7</v>
      </c>
      <c r="AG707" s="85">
        <v>0.14726402894999999</v>
      </c>
      <c r="AH707" s="86">
        <v>5.8723999999999998E-2</v>
      </c>
      <c r="AI707" s="88">
        <v>1.41846494323E-8</v>
      </c>
      <c r="AJ707" s="150">
        <v>1.56</v>
      </c>
      <c r="AK707" s="151">
        <v>1</v>
      </c>
    </row>
    <row r="708" spans="1:37" x14ac:dyDescent="0.2">
      <c r="A708" s="149" t="s">
        <v>1748</v>
      </c>
      <c r="B708" s="66" t="s">
        <v>1749</v>
      </c>
      <c r="C708" s="67">
        <v>65</v>
      </c>
      <c r="D708" s="84" t="s">
        <v>339</v>
      </c>
      <c r="E708" s="85">
        <v>78.121286175786295</v>
      </c>
      <c r="F708" s="91">
        <v>78.095341713673605</v>
      </c>
      <c r="G708" s="86">
        <v>58.975946972867099</v>
      </c>
      <c r="H708" s="86">
        <v>58.950002510754402</v>
      </c>
      <c r="I708" s="86">
        <v>9.34</v>
      </c>
      <c r="J708" s="86">
        <v>11.03</v>
      </c>
      <c r="K708" s="87">
        <v>0</v>
      </c>
      <c r="L708" s="85">
        <v>1.77999987327</v>
      </c>
      <c r="M708" s="86">
        <v>1.5414737026237201E-3</v>
      </c>
      <c r="N708" s="86">
        <v>68.928214162410001</v>
      </c>
      <c r="O708" s="86">
        <v>35.476811174406997</v>
      </c>
      <c r="P708" s="86">
        <v>0.19800000000000001</v>
      </c>
      <c r="Q708" s="88">
        <v>0.71599999999999997</v>
      </c>
      <c r="R708" s="85">
        <v>3.8699690402476797E-2</v>
      </c>
      <c r="S708" s="86">
        <v>0.7</v>
      </c>
      <c r="T708" s="86">
        <v>1.47</v>
      </c>
      <c r="U708" s="88">
        <v>2.8798352945114898</v>
      </c>
      <c r="V708" s="89">
        <v>4.8499999999999996</v>
      </c>
      <c r="W708" s="85">
        <v>35.855186784927099</v>
      </c>
      <c r="X708" s="88">
        <v>34.6</v>
      </c>
      <c r="Y708" s="85">
        <v>-100</v>
      </c>
      <c r="Z708" s="88">
        <v>-100</v>
      </c>
      <c r="AA708" s="85">
        <v>0</v>
      </c>
      <c r="AB708" s="91">
        <v>0</v>
      </c>
      <c r="AC708" s="86">
        <v>0</v>
      </c>
      <c r="AD708" s="86">
        <v>0</v>
      </c>
      <c r="AE708" s="86">
        <v>0</v>
      </c>
      <c r="AF708" s="88">
        <v>4.9122007093600004</v>
      </c>
      <c r="AG708" s="85">
        <v>8.6611991950899997E-2</v>
      </c>
      <c r="AH708" s="86">
        <v>7.4416999999999997E-2</v>
      </c>
      <c r="AI708" s="88">
        <v>0</v>
      </c>
      <c r="AJ708" s="150">
        <v>1.59</v>
      </c>
      <c r="AK708" s="151">
        <v>0</v>
      </c>
    </row>
    <row r="709" spans="1:37" x14ac:dyDescent="0.2">
      <c r="A709" s="149" t="s">
        <v>1750</v>
      </c>
      <c r="B709" s="66" t="s">
        <v>1751</v>
      </c>
      <c r="C709" s="67">
        <v>65</v>
      </c>
      <c r="D709" s="84" t="s">
        <v>339</v>
      </c>
      <c r="E709" s="85">
        <v>92.742269941477304</v>
      </c>
      <c r="F709" s="91">
        <v>92.742269941477304</v>
      </c>
      <c r="G709" s="86">
        <v>34.486890005068901</v>
      </c>
      <c r="H709" s="86">
        <v>34.486890005068901</v>
      </c>
      <c r="I709" s="86">
        <v>1.42</v>
      </c>
      <c r="J709" s="86">
        <v>1.69</v>
      </c>
      <c r="K709" s="87">
        <v>0</v>
      </c>
      <c r="L709" s="85">
        <v>2.58594947345E-8</v>
      </c>
      <c r="M709" s="86">
        <v>1.7985891785906301E-3</v>
      </c>
      <c r="N709" s="86">
        <v>85.659004363042101</v>
      </c>
      <c r="O709" s="86">
        <v>22.217706639989999</v>
      </c>
      <c r="P709" s="86">
        <v>0.13300000000000001</v>
      </c>
      <c r="Q709" s="88">
        <v>0.64</v>
      </c>
      <c r="R709" s="85">
        <v>9.0966978986627908E-3</v>
      </c>
      <c r="S709" s="86">
        <v>0.7</v>
      </c>
      <c r="T709" s="86">
        <v>1.02</v>
      </c>
      <c r="U709" s="88">
        <v>1.00993809809072</v>
      </c>
      <c r="V709" s="89">
        <v>4.83</v>
      </c>
      <c r="W709" s="85">
        <v>63.309547835085397</v>
      </c>
      <c r="X709" s="88">
        <v>63.5</v>
      </c>
      <c r="Y709" s="85"/>
      <c r="Z709" s="88"/>
      <c r="AA709" s="85">
        <v>0</v>
      </c>
      <c r="AB709" s="91">
        <v>0</v>
      </c>
      <c r="AC709" s="86">
        <v>0</v>
      </c>
      <c r="AD709" s="86">
        <v>0</v>
      </c>
      <c r="AE709" s="86">
        <v>0</v>
      </c>
      <c r="AF709" s="88">
        <v>0</v>
      </c>
      <c r="AG709" s="85">
        <v>5.9354063952600003E-10</v>
      </c>
      <c r="AH709" s="86">
        <v>1.5299E-2</v>
      </c>
      <c r="AI709" s="88">
        <v>3.9584817605699997E-8</v>
      </c>
      <c r="AJ709" s="150">
        <v>2.08</v>
      </c>
      <c r="AK709" s="151">
        <v>0</v>
      </c>
    </row>
    <row r="710" spans="1:37" x14ac:dyDescent="0.2">
      <c r="A710" s="149" t="s">
        <v>1752</v>
      </c>
      <c r="B710" s="66" t="s">
        <v>1753</v>
      </c>
      <c r="C710" s="67">
        <v>65</v>
      </c>
      <c r="D710" s="84" t="s">
        <v>339</v>
      </c>
      <c r="E710" s="85">
        <v>94.677942452011905</v>
      </c>
      <c r="F710" s="91">
        <v>94.677942452011905</v>
      </c>
      <c r="G710" s="86">
        <v>35.030357883621797</v>
      </c>
      <c r="H710" s="86">
        <v>35.030357883621797</v>
      </c>
      <c r="I710" s="86">
        <v>1.32</v>
      </c>
      <c r="J710" s="86">
        <v>2.04</v>
      </c>
      <c r="K710" s="87">
        <v>0</v>
      </c>
      <c r="L710" s="85">
        <v>9.3070599591000003E-10</v>
      </c>
      <c r="M710" s="86">
        <v>3.8109901278137299E-3</v>
      </c>
      <c r="N710" s="86">
        <v>89.411619377031101</v>
      </c>
      <c r="O710" s="86">
        <v>16.718284010094099</v>
      </c>
      <c r="P710" s="86">
        <v>0.17299999999999999</v>
      </c>
      <c r="Q710" s="88">
        <v>0.30380000000000001</v>
      </c>
      <c r="R710" s="85">
        <v>1.2029351617947799E-2</v>
      </c>
      <c r="S710" s="86">
        <v>0</v>
      </c>
      <c r="T710" s="86">
        <v>0.69</v>
      </c>
      <c r="U710" s="88">
        <v>9.4279141682694103E-4</v>
      </c>
      <c r="V710" s="89">
        <v>4.9800000000000004</v>
      </c>
      <c r="W710" s="85">
        <v>58.237445258374997</v>
      </c>
      <c r="X710" s="88">
        <v>62.833333333299997</v>
      </c>
      <c r="Y710" s="85">
        <v>100</v>
      </c>
      <c r="Z710" s="88"/>
      <c r="AA710" s="85">
        <v>0</v>
      </c>
      <c r="AB710" s="91">
        <v>0</v>
      </c>
      <c r="AC710" s="86">
        <v>0</v>
      </c>
      <c r="AD710" s="86">
        <v>0</v>
      </c>
      <c r="AE710" s="86">
        <v>0</v>
      </c>
      <c r="AF710" s="88">
        <v>1.4704583113E-7</v>
      </c>
      <c r="AG710" s="85">
        <v>1.15577743279E-9</v>
      </c>
      <c r="AH710" s="86">
        <v>1.3717E-2</v>
      </c>
      <c r="AI710" s="88">
        <v>7.2940065180699997E-3</v>
      </c>
      <c r="AJ710" s="150">
        <v>1.89</v>
      </c>
      <c r="AK710" s="151">
        <v>0</v>
      </c>
    </row>
    <row r="711" spans="1:37" x14ac:dyDescent="0.2">
      <c r="A711" s="149" t="s">
        <v>1754</v>
      </c>
      <c r="B711" s="66" t="s">
        <v>1755</v>
      </c>
      <c r="C711" s="67">
        <v>65</v>
      </c>
      <c r="D711" s="84" t="s">
        <v>339</v>
      </c>
      <c r="E711" s="85">
        <v>93.312098891827603</v>
      </c>
      <c r="F711" s="91">
        <v>93.312098891827603</v>
      </c>
      <c r="G711" s="86">
        <v>34.657642029026697</v>
      </c>
      <c r="H711" s="86">
        <v>34.657642029026697</v>
      </c>
      <c r="I711" s="86">
        <v>1.59</v>
      </c>
      <c r="J711" s="86">
        <v>3.49</v>
      </c>
      <c r="K711" s="87">
        <v>0</v>
      </c>
      <c r="L711" s="85">
        <v>4.5608112791000002E-9</v>
      </c>
      <c r="M711" s="86">
        <v>0</v>
      </c>
      <c r="N711" s="86">
        <v>86.041073704587504</v>
      </c>
      <c r="O711" s="86">
        <v>33.318957255127501</v>
      </c>
      <c r="P711" s="86">
        <v>0.14199999999999999</v>
      </c>
      <c r="Q711" s="88">
        <v>0.13689999999999999</v>
      </c>
      <c r="R711" s="85">
        <v>0</v>
      </c>
      <c r="S711" s="86">
        <v>0</v>
      </c>
      <c r="T711" s="86">
        <v>0.35</v>
      </c>
      <c r="U711" s="88">
        <v>9.1952715449004199E-2</v>
      </c>
      <c r="V711" s="89">
        <v>4.96</v>
      </c>
      <c r="W711" s="85">
        <v>60.481020952286201</v>
      </c>
      <c r="X711" s="88">
        <v>51.766666666699997</v>
      </c>
      <c r="Y711" s="85">
        <v>100</v>
      </c>
      <c r="Z711" s="88"/>
      <c r="AA711" s="85">
        <v>0</v>
      </c>
      <c r="AB711" s="91">
        <v>0</v>
      </c>
      <c r="AC711" s="86">
        <v>0</v>
      </c>
      <c r="AD711" s="86">
        <v>0</v>
      </c>
      <c r="AE711" s="86">
        <v>0</v>
      </c>
      <c r="AF711" s="88">
        <v>3.5031132115499998E-7</v>
      </c>
      <c r="AG711" s="85">
        <v>4.2564036544400001E-9</v>
      </c>
      <c r="AH711" s="86">
        <v>2.3421000000000001E-2</v>
      </c>
      <c r="AI711" s="88">
        <v>1.4076741105600001E-7</v>
      </c>
      <c r="AJ711" s="150">
        <v>1.82</v>
      </c>
      <c r="AK711" s="151">
        <v>0</v>
      </c>
    </row>
    <row r="712" spans="1:37" x14ac:dyDescent="0.2">
      <c r="A712" s="149" t="s">
        <v>1756</v>
      </c>
      <c r="B712" s="66" t="s">
        <v>1757</v>
      </c>
      <c r="C712" s="67">
        <v>65</v>
      </c>
      <c r="D712" s="84" t="s">
        <v>339</v>
      </c>
      <c r="E712" s="85">
        <v>85.261964797581996</v>
      </c>
      <c r="F712" s="91">
        <v>85.2570367875946</v>
      </c>
      <c r="G712" s="86">
        <v>35.889054068482899</v>
      </c>
      <c r="H712" s="86">
        <v>35.884126058495497</v>
      </c>
      <c r="I712" s="86">
        <v>0.69</v>
      </c>
      <c r="J712" s="86">
        <v>1.01</v>
      </c>
      <c r="K712" s="87">
        <v>0</v>
      </c>
      <c r="L712" s="85">
        <v>4.3782436254000003E-8</v>
      </c>
      <c r="M712" s="86">
        <v>0</v>
      </c>
      <c r="N712" s="86">
        <v>78.426360360508895</v>
      </c>
      <c r="O712" s="86">
        <v>26.198282079863599</v>
      </c>
      <c r="P712" s="86">
        <v>0.127</v>
      </c>
      <c r="Q712" s="88">
        <v>0.40150000000000002</v>
      </c>
      <c r="R712" s="85">
        <v>0</v>
      </c>
      <c r="S712" s="86">
        <v>1.3</v>
      </c>
      <c r="T712" s="86">
        <v>0.56999999999999995</v>
      </c>
      <c r="U712" s="88">
        <v>0.78355358800193797</v>
      </c>
      <c r="V712" s="89">
        <v>4.8</v>
      </c>
      <c r="W712" s="85">
        <v>57.7762938027942</v>
      </c>
      <c r="X712" s="88">
        <v>50.433333333299998</v>
      </c>
      <c r="Y712" s="85">
        <v>100</v>
      </c>
      <c r="Z712" s="88"/>
      <c r="AA712" s="85">
        <v>0</v>
      </c>
      <c r="AB712" s="91">
        <v>0</v>
      </c>
      <c r="AC712" s="86">
        <v>0</v>
      </c>
      <c r="AD712" s="86">
        <v>0</v>
      </c>
      <c r="AE712" s="86">
        <v>0</v>
      </c>
      <c r="AF712" s="88">
        <v>2.0799986330500002</v>
      </c>
      <c r="AG712" s="85">
        <v>3.0239979065099999E-3</v>
      </c>
      <c r="AH712" s="86">
        <v>7.7320000000000002E-3</v>
      </c>
      <c r="AI712" s="88">
        <v>1.27060936447E-8</v>
      </c>
      <c r="AJ712" s="150">
        <v>1.82</v>
      </c>
      <c r="AK712" s="151">
        <v>0</v>
      </c>
    </row>
    <row r="713" spans="1:37" x14ac:dyDescent="0.2">
      <c r="A713" s="149" t="s">
        <v>1758</v>
      </c>
      <c r="B713" s="66" t="s">
        <v>1759</v>
      </c>
      <c r="C713" s="67">
        <v>65</v>
      </c>
      <c r="D713" s="84" t="s">
        <v>339</v>
      </c>
      <c r="E713" s="85">
        <v>88.975672956902301</v>
      </c>
      <c r="F713" s="91">
        <v>88.968826203053695</v>
      </c>
      <c r="G713" s="86">
        <v>38.960662765772597</v>
      </c>
      <c r="H713" s="86">
        <v>38.953816011923898</v>
      </c>
      <c r="I713" s="86">
        <v>3.4</v>
      </c>
      <c r="J713" s="86">
        <v>3</v>
      </c>
      <c r="K713" s="87">
        <v>0</v>
      </c>
      <c r="L713" s="85">
        <v>8.9415481992600001E-8</v>
      </c>
      <c r="M713" s="86">
        <v>0</v>
      </c>
      <c r="N713" s="86">
        <v>80.051191554983205</v>
      </c>
      <c r="O713" s="86">
        <v>20.879144662799799</v>
      </c>
      <c r="P713" s="86">
        <v>0.26700000000000002</v>
      </c>
      <c r="Q713" s="88">
        <v>0.93049999999999999</v>
      </c>
      <c r="R713" s="85">
        <v>0</v>
      </c>
      <c r="S713" s="86">
        <v>1.1000000000000001</v>
      </c>
      <c r="T713" s="86">
        <v>1.3</v>
      </c>
      <c r="U713" s="88">
        <v>1.5294594751173201</v>
      </c>
      <c r="V713" s="89">
        <v>4.97</v>
      </c>
      <c r="W713" s="85">
        <v>62.249553006336903</v>
      </c>
      <c r="X713" s="88">
        <v>63.4</v>
      </c>
      <c r="Y713" s="85">
        <v>100</v>
      </c>
      <c r="Z713" s="88"/>
      <c r="AA713" s="85">
        <v>0</v>
      </c>
      <c r="AB713" s="91">
        <v>0</v>
      </c>
      <c r="AC713" s="86">
        <v>0</v>
      </c>
      <c r="AD713" s="86">
        <v>0</v>
      </c>
      <c r="AE713" s="86">
        <v>0</v>
      </c>
      <c r="AF713" s="88">
        <v>4.27438987849E-8</v>
      </c>
      <c r="AG713" s="85">
        <v>7.1808133233099996E-8</v>
      </c>
      <c r="AH713" s="86">
        <v>3.9435999999999999E-2</v>
      </c>
      <c r="AI713" s="88">
        <v>0.28662583931000002</v>
      </c>
      <c r="AJ713" s="150">
        <v>2.0299999999999998</v>
      </c>
      <c r="AK713" s="151">
        <v>0</v>
      </c>
    </row>
    <row r="714" spans="1:37" x14ac:dyDescent="0.2">
      <c r="A714" s="149" t="s">
        <v>1760</v>
      </c>
      <c r="B714" s="66" t="s">
        <v>1761</v>
      </c>
      <c r="C714" s="67">
        <v>65</v>
      </c>
      <c r="D714" s="84" t="s">
        <v>339</v>
      </c>
      <c r="E714" s="85">
        <v>86.894056445427594</v>
      </c>
      <c r="F714" s="91">
        <v>86.894056445427594</v>
      </c>
      <c r="G714" s="86">
        <v>45.6754443493436</v>
      </c>
      <c r="H714" s="86">
        <v>45.6754443493436</v>
      </c>
      <c r="I714" s="86">
        <v>1.9</v>
      </c>
      <c r="J714" s="86">
        <v>2.2200000000000002</v>
      </c>
      <c r="K714" s="87">
        <v>0</v>
      </c>
      <c r="L714" s="85">
        <v>0.249999834654</v>
      </c>
      <c r="M714" s="86">
        <v>7.64618805764238E-4</v>
      </c>
      <c r="N714" s="86">
        <v>75.824601814657697</v>
      </c>
      <c r="O714" s="86">
        <v>36.077197491746197</v>
      </c>
      <c r="P714" s="86">
        <v>0.18</v>
      </c>
      <c r="Q714" s="88">
        <v>0.66690000000000005</v>
      </c>
      <c r="R714" s="85">
        <v>1.0513588813541501E-2</v>
      </c>
      <c r="S714" s="86">
        <v>2.8</v>
      </c>
      <c r="T714" s="86">
        <v>1.06</v>
      </c>
      <c r="U714" s="88">
        <v>1.3411068995031299</v>
      </c>
      <c r="V714" s="89">
        <v>4.8899999999999997</v>
      </c>
      <c r="W714" s="85">
        <v>61.787072494691898</v>
      </c>
      <c r="X714" s="88">
        <v>63.666666666700003</v>
      </c>
      <c r="Y714" s="85">
        <v>100</v>
      </c>
      <c r="Z714" s="88"/>
      <c r="AA714" s="85">
        <v>0</v>
      </c>
      <c r="AB714" s="91">
        <v>0</v>
      </c>
      <c r="AC714" s="86">
        <v>0</v>
      </c>
      <c r="AD714" s="86">
        <v>0</v>
      </c>
      <c r="AE714" s="86">
        <v>0</v>
      </c>
      <c r="AF714" s="88">
        <v>8.7849618775099998E-8</v>
      </c>
      <c r="AG714" s="85">
        <v>0.18997981550699999</v>
      </c>
      <c r="AH714" s="86">
        <v>2.6402999999999999E-2</v>
      </c>
      <c r="AI714" s="88">
        <v>0.11568303620500001</v>
      </c>
      <c r="AJ714" s="150">
        <v>1.69</v>
      </c>
      <c r="AK714" s="151">
        <v>0</v>
      </c>
    </row>
    <row r="715" spans="1:37" x14ac:dyDescent="0.2">
      <c r="A715" s="149" t="s">
        <v>1762</v>
      </c>
      <c r="B715" s="66" t="s">
        <v>1763</v>
      </c>
      <c r="C715" s="67">
        <v>65</v>
      </c>
      <c r="D715" s="84" t="s">
        <v>339</v>
      </c>
      <c r="E715" s="85">
        <v>87.421997938032405</v>
      </c>
      <c r="F715" s="91">
        <v>87.421997938032405</v>
      </c>
      <c r="G715" s="86">
        <v>42.903997925974203</v>
      </c>
      <c r="H715" s="86">
        <v>42.903997925974203</v>
      </c>
      <c r="I715" s="86">
        <v>2.21</v>
      </c>
      <c r="J715" s="86">
        <v>2.87</v>
      </c>
      <c r="K715" s="87">
        <v>0</v>
      </c>
      <c r="L715" s="85">
        <v>0.10000008740499999</v>
      </c>
      <c r="M715" s="86">
        <v>6.9482557727066198E-4</v>
      </c>
      <c r="N715" s="86">
        <v>79.052184466019398</v>
      </c>
      <c r="O715" s="86">
        <v>34.612822853195802</v>
      </c>
      <c r="P715" s="86">
        <v>0.17799999999999999</v>
      </c>
      <c r="Q715" s="88">
        <v>0.45550000000000002</v>
      </c>
      <c r="R715" s="85">
        <v>1.1770937555176299E-2</v>
      </c>
      <c r="S715" s="86">
        <v>0.7</v>
      </c>
      <c r="T715" s="86">
        <v>0.7</v>
      </c>
      <c r="U715" s="88">
        <v>0.64451558835410405</v>
      </c>
      <c r="V715" s="89">
        <v>4.9000000000000004</v>
      </c>
      <c r="W715" s="85">
        <v>57.000669572276401</v>
      </c>
      <c r="X715" s="88">
        <v>64.133333333300001</v>
      </c>
      <c r="Y715" s="85">
        <v>100</v>
      </c>
      <c r="Z715" s="88"/>
      <c r="AA715" s="85">
        <v>0</v>
      </c>
      <c r="AB715" s="91">
        <v>0</v>
      </c>
      <c r="AC715" s="86">
        <v>0</v>
      </c>
      <c r="AD715" s="86">
        <v>0</v>
      </c>
      <c r="AE715" s="86">
        <v>0</v>
      </c>
      <c r="AF715" s="88">
        <v>6.0737492074300002E-7</v>
      </c>
      <c r="AG715" s="85">
        <v>1.3953000089800001E-7</v>
      </c>
      <c r="AH715" s="86">
        <v>2.8174000000000001E-2</v>
      </c>
      <c r="AI715" s="88">
        <v>1.10911000576E-7</v>
      </c>
      <c r="AJ715" s="150">
        <v>1.59</v>
      </c>
      <c r="AK715" s="151">
        <v>0</v>
      </c>
    </row>
    <row r="716" spans="1:37" x14ac:dyDescent="0.2">
      <c r="A716" s="149" t="s">
        <v>1764</v>
      </c>
      <c r="B716" s="66" t="s">
        <v>1765</v>
      </c>
      <c r="C716" s="67">
        <v>65</v>
      </c>
      <c r="D716" s="84" t="s">
        <v>339</v>
      </c>
      <c r="E716" s="85">
        <v>80.262973187965002</v>
      </c>
      <c r="F716" s="91">
        <v>80.247180758972405</v>
      </c>
      <c r="G716" s="86">
        <v>39.030695802723301</v>
      </c>
      <c r="H716" s="86">
        <v>39.014903373730803</v>
      </c>
      <c r="I716" s="86">
        <v>3.97</v>
      </c>
      <c r="J716" s="86">
        <v>3.46</v>
      </c>
      <c r="K716" s="87">
        <v>0</v>
      </c>
      <c r="L716" s="85">
        <v>0.41000008241500002</v>
      </c>
      <c r="M716" s="86">
        <v>1.1296801628994499E-2</v>
      </c>
      <c r="N716" s="86">
        <v>70.593296289657602</v>
      </c>
      <c r="O716" s="86">
        <v>32.779113550787102</v>
      </c>
      <c r="P716" s="86">
        <v>0.26600000000000001</v>
      </c>
      <c r="Q716" s="88">
        <v>0.61739999999999995</v>
      </c>
      <c r="R716" s="85">
        <v>6.8479079641169602E-3</v>
      </c>
      <c r="S716" s="86">
        <v>1.1000000000000001</v>
      </c>
      <c r="T716" s="86">
        <v>1.21</v>
      </c>
      <c r="U716" s="88">
        <v>2.3858265874315698</v>
      </c>
      <c r="V716" s="89">
        <v>4.7699999999999996</v>
      </c>
      <c r="W716" s="85">
        <v>53.036120065371698</v>
      </c>
      <c r="X716" s="88">
        <v>60.166666666700003</v>
      </c>
      <c r="Y716" s="85">
        <v>100</v>
      </c>
      <c r="Z716" s="88"/>
      <c r="AA716" s="85">
        <v>0</v>
      </c>
      <c r="AB716" s="91">
        <v>0</v>
      </c>
      <c r="AC716" s="86">
        <v>0</v>
      </c>
      <c r="AD716" s="86">
        <v>0</v>
      </c>
      <c r="AE716" s="86">
        <v>0</v>
      </c>
      <c r="AF716" s="88">
        <v>5.6065691013099995E-7</v>
      </c>
      <c r="AG716" s="85">
        <v>0.25015999325999999</v>
      </c>
      <c r="AH716" s="86">
        <v>3.8199999999999998E-2</v>
      </c>
      <c r="AI716" s="88">
        <v>5.0597010892999998E-2</v>
      </c>
      <c r="AJ716" s="150">
        <v>1.82</v>
      </c>
      <c r="AK716" s="151">
        <v>0</v>
      </c>
    </row>
    <row r="717" spans="1:37" x14ac:dyDescent="0.2">
      <c r="A717" s="149" t="s">
        <v>1766</v>
      </c>
      <c r="B717" s="66" t="s">
        <v>1767</v>
      </c>
      <c r="C717" s="67">
        <v>65</v>
      </c>
      <c r="D717" s="84" t="s">
        <v>339</v>
      </c>
      <c r="E717" s="85">
        <v>82.307238207681905</v>
      </c>
      <c r="F717" s="91">
        <v>82.2907343578416</v>
      </c>
      <c r="G717" s="86">
        <v>46.914732225036303</v>
      </c>
      <c r="H717" s="86">
        <v>46.898228375195998</v>
      </c>
      <c r="I717" s="86">
        <v>1.03</v>
      </c>
      <c r="J717" s="86">
        <v>1.24</v>
      </c>
      <c r="K717" s="87">
        <v>0</v>
      </c>
      <c r="L717" s="85">
        <v>1.8899996584800001</v>
      </c>
      <c r="M717" s="86"/>
      <c r="N717" s="86">
        <v>74.834746655430294</v>
      </c>
      <c r="O717" s="86">
        <v>32.471308081064201</v>
      </c>
      <c r="P717" s="86">
        <v>0.17</v>
      </c>
      <c r="Q717" s="88">
        <v>0.62070000000000003</v>
      </c>
      <c r="R717" s="85">
        <v>6.7340067340067302E-3</v>
      </c>
      <c r="S717" s="86">
        <v>0.4</v>
      </c>
      <c r="T717" s="86">
        <v>1.1000000000000001</v>
      </c>
      <c r="U717" s="88">
        <v>2.69584039507677</v>
      </c>
      <c r="V717" s="89">
        <v>4.84</v>
      </c>
      <c r="W717" s="85">
        <v>55.686300891285697</v>
      </c>
      <c r="X717" s="88">
        <v>66.233333333299996</v>
      </c>
      <c r="Y717" s="85">
        <v>100</v>
      </c>
      <c r="Z717" s="88"/>
      <c r="AA717" s="85">
        <v>0</v>
      </c>
      <c r="AB717" s="91">
        <v>0</v>
      </c>
      <c r="AC717" s="86">
        <v>0</v>
      </c>
      <c r="AD717" s="86">
        <v>0</v>
      </c>
      <c r="AE717" s="86">
        <v>0</v>
      </c>
      <c r="AF717" s="88">
        <v>1.2022432200399999E-7</v>
      </c>
      <c r="AG717" s="85">
        <v>0.26431997811899999</v>
      </c>
      <c r="AH717" s="86">
        <v>1.2085E-2</v>
      </c>
      <c r="AI717" s="88">
        <v>0.12785298576500001</v>
      </c>
      <c r="AJ717" s="150">
        <v>1.58</v>
      </c>
      <c r="AK717" s="151">
        <v>0</v>
      </c>
    </row>
    <row r="718" spans="1:37" x14ac:dyDescent="0.2">
      <c r="A718" s="149" t="s">
        <v>1768</v>
      </c>
      <c r="B718" s="66" t="s">
        <v>1769</v>
      </c>
      <c r="C718" s="67">
        <v>65</v>
      </c>
      <c r="D718" s="84" t="s">
        <v>339</v>
      </c>
      <c r="E718" s="85">
        <v>76.432319554508496</v>
      </c>
      <c r="F718" s="91">
        <v>76.432319554508496</v>
      </c>
      <c r="G718" s="86">
        <v>59.715677875348</v>
      </c>
      <c r="H718" s="86">
        <v>59.715677875348</v>
      </c>
      <c r="I718" s="86">
        <v>8.6</v>
      </c>
      <c r="J718" s="86">
        <v>6.56</v>
      </c>
      <c r="K718" s="87">
        <v>0</v>
      </c>
      <c r="L718" s="85">
        <v>3.7099999279700002</v>
      </c>
      <c r="M718" s="86">
        <v>0</v>
      </c>
      <c r="N718" s="86">
        <v>64.605292253261595</v>
      </c>
      <c r="O718" s="86">
        <v>39.590565442296302</v>
      </c>
      <c r="P718" s="86">
        <v>0.224</v>
      </c>
      <c r="Q718" s="88">
        <v>0.34699999999999998</v>
      </c>
      <c r="R718" s="85">
        <v>0</v>
      </c>
      <c r="S718" s="86">
        <v>0.5</v>
      </c>
      <c r="T718" s="86">
        <v>1.19</v>
      </c>
      <c r="U718" s="88">
        <v>5.1795530806025596</v>
      </c>
      <c r="V718" s="89">
        <v>4.7300000000000004</v>
      </c>
      <c r="W718" s="85">
        <v>40.254270595630899</v>
      </c>
      <c r="X718" s="88">
        <v>42.9</v>
      </c>
      <c r="Y718" s="85"/>
      <c r="Z718" s="88"/>
      <c r="AA718" s="85">
        <v>0</v>
      </c>
      <c r="AB718" s="91">
        <v>0</v>
      </c>
      <c r="AC718" s="86">
        <v>0</v>
      </c>
      <c r="AD718" s="86">
        <v>0</v>
      </c>
      <c r="AE718" s="86">
        <v>0</v>
      </c>
      <c r="AF718" s="88">
        <v>2.4651659246000002E-7</v>
      </c>
      <c r="AG718" s="85">
        <v>0.39364800247100001</v>
      </c>
      <c r="AH718" s="86">
        <v>3.9257E-2</v>
      </c>
      <c r="AI718" s="88">
        <v>0</v>
      </c>
      <c r="AJ718" s="150">
        <v>1.59</v>
      </c>
      <c r="AK718" s="151">
        <v>0</v>
      </c>
    </row>
    <row r="719" spans="1:37" x14ac:dyDescent="0.2">
      <c r="A719" s="149" t="s">
        <v>1770</v>
      </c>
      <c r="B719" s="66" t="s">
        <v>1771</v>
      </c>
      <c r="C719" s="67">
        <v>65</v>
      </c>
      <c r="D719" s="84" t="s">
        <v>339</v>
      </c>
      <c r="E719" s="85">
        <v>91.842329787839105</v>
      </c>
      <c r="F719" s="91">
        <v>91.778624651612503</v>
      </c>
      <c r="G719" s="86">
        <v>33.549854957055899</v>
      </c>
      <c r="H719" s="86">
        <v>33.500938513167597</v>
      </c>
      <c r="I719" s="86">
        <v>1.03</v>
      </c>
      <c r="J719" s="86">
        <v>1.49</v>
      </c>
      <c r="K719" s="87">
        <v>0</v>
      </c>
      <c r="L719" s="85">
        <v>1.0000415124700001E-2</v>
      </c>
      <c r="M719" s="86">
        <v>0</v>
      </c>
      <c r="N719" s="86">
        <v>85.9069251052412</v>
      </c>
      <c r="O719" s="86">
        <v>22.068121558229699</v>
      </c>
      <c r="P719" s="86">
        <v>0.16800000000000001</v>
      </c>
      <c r="Q719" s="88">
        <v>0.36659999999999998</v>
      </c>
      <c r="R719" s="85">
        <v>0</v>
      </c>
      <c r="S719" s="86">
        <v>0.1</v>
      </c>
      <c r="T719" s="86">
        <v>0.8</v>
      </c>
      <c r="U719" s="88">
        <v>0.19566577555315401</v>
      </c>
      <c r="V719" s="89">
        <v>4.99</v>
      </c>
      <c r="W719" s="85">
        <v>60.067722727096204</v>
      </c>
      <c r="X719" s="88">
        <v>59.633333333300001</v>
      </c>
      <c r="Y719" s="85"/>
      <c r="Z719" s="88"/>
      <c r="AA719" s="85">
        <v>0.57999999999999996</v>
      </c>
      <c r="AB719" s="91">
        <v>0.65</v>
      </c>
      <c r="AC719" s="86">
        <v>0</v>
      </c>
      <c r="AD719" s="86">
        <v>0.04</v>
      </c>
      <c r="AE719" s="86">
        <v>0</v>
      </c>
      <c r="AF719" s="88">
        <v>1.1915027980499999</v>
      </c>
      <c r="AG719" s="85">
        <v>2.9389064417600001E-8</v>
      </c>
      <c r="AH719" s="86">
        <v>9.0690000000000007E-3</v>
      </c>
      <c r="AI719" s="88">
        <v>0</v>
      </c>
      <c r="AJ719" s="150">
        <v>1.59</v>
      </c>
      <c r="AK719" s="151">
        <v>0</v>
      </c>
    </row>
    <row r="720" spans="1:37" x14ac:dyDescent="0.2">
      <c r="A720" s="149" t="s">
        <v>1772</v>
      </c>
      <c r="B720" s="66" t="s">
        <v>1773</v>
      </c>
      <c r="C720" s="67">
        <v>65</v>
      </c>
      <c r="D720" s="84" t="s">
        <v>339</v>
      </c>
      <c r="E720" s="85">
        <v>79.302366815286305</v>
      </c>
      <c r="F720" s="91">
        <v>79.088735031720404</v>
      </c>
      <c r="G720" s="86">
        <v>62.171173547714702</v>
      </c>
      <c r="H720" s="86">
        <v>61.980894226319897</v>
      </c>
      <c r="I720" s="86">
        <v>2.31</v>
      </c>
      <c r="J720" s="86">
        <v>2.56</v>
      </c>
      <c r="K720" s="87">
        <v>0</v>
      </c>
      <c r="L720" s="85">
        <v>1.1399998245</v>
      </c>
      <c r="M720" s="86">
        <v>0</v>
      </c>
      <c r="N720" s="86">
        <v>69.623678528364294</v>
      </c>
      <c r="O720" s="86">
        <v>43.165193802204797</v>
      </c>
      <c r="P720" s="86">
        <v>0.161</v>
      </c>
      <c r="Q720" s="88">
        <v>0.2354</v>
      </c>
      <c r="R720" s="85">
        <v>0</v>
      </c>
      <c r="S720" s="86">
        <v>0.4</v>
      </c>
      <c r="T720" s="86">
        <v>0.82</v>
      </c>
      <c r="U720" s="88">
        <v>2.52682289752161</v>
      </c>
      <c r="V720" s="89">
        <v>4.76</v>
      </c>
      <c r="W720" s="85">
        <v>53.227185571682298</v>
      </c>
      <c r="X720" s="88">
        <v>51.1</v>
      </c>
      <c r="Y720" s="85">
        <v>99.44</v>
      </c>
      <c r="Z720" s="88"/>
      <c r="AA720" s="85">
        <v>0</v>
      </c>
      <c r="AB720" s="91">
        <v>0</v>
      </c>
      <c r="AC720" s="86">
        <v>0</v>
      </c>
      <c r="AD720" s="86">
        <v>0</v>
      </c>
      <c r="AE720" s="86">
        <v>0</v>
      </c>
      <c r="AF720" s="88">
        <v>8.9504983641500004</v>
      </c>
      <c r="AG720" s="85">
        <v>0.21051198444899999</v>
      </c>
      <c r="AH720" s="86">
        <v>2.8060999999999999E-2</v>
      </c>
      <c r="AI720" s="88">
        <v>8.5717267141599998E-9</v>
      </c>
      <c r="AJ720" s="150">
        <v>1.61</v>
      </c>
      <c r="AK720" s="151">
        <v>0</v>
      </c>
    </row>
    <row r="721" spans="1:37" x14ac:dyDescent="0.2">
      <c r="A721" s="149" t="s">
        <v>1774</v>
      </c>
      <c r="B721" s="66" t="s">
        <v>1775</v>
      </c>
      <c r="C721" s="67">
        <v>65</v>
      </c>
      <c r="D721" s="84" t="s">
        <v>339</v>
      </c>
      <c r="E721" s="85">
        <v>84.196286967067806</v>
      </c>
      <c r="F721" s="91">
        <v>84.196286967067806</v>
      </c>
      <c r="G721" s="86">
        <v>35.488385110551398</v>
      </c>
      <c r="H721" s="86">
        <v>35.488385110551398</v>
      </c>
      <c r="I721" s="86">
        <v>0.78</v>
      </c>
      <c r="J721" s="86">
        <v>1.52</v>
      </c>
      <c r="K721" s="87">
        <v>0</v>
      </c>
      <c r="L721" s="85">
        <v>3.0000050410599999E-2</v>
      </c>
      <c r="M721" s="86">
        <v>0</v>
      </c>
      <c r="N721" s="86">
        <v>74.675033617211994</v>
      </c>
      <c r="O721" s="86">
        <v>54.133512019432096</v>
      </c>
      <c r="P721" s="86">
        <v>0.159</v>
      </c>
      <c r="Q721" s="88">
        <v>0.41460000000000002</v>
      </c>
      <c r="R721" s="85">
        <v>0</v>
      </c>
      <c r="S721" s="86">
        <v>0</v>
      </c>
      <c r="T721" s="86">
        <v>0.57999999999999996</v>
      </c>
      <c r="U721" s="88">
        <v>0.988898218117362</v>
      </c>
      <c r="V721" s="89">
        <v>4.9400000000000004</v>
      </c>
      <c r="W721" s="85">
        <v>61.081882175164303</v>
      </c>
      <c r="X721" s="88">
        <v>62.266666666699997</v>
      </c>
      <c r="Y721" s="85"/>
      <c r="Z721" s="88"/>
      <c r="AA721" s="85">
        <v>0</v>
      </c>
      <c r="AB721" s="91">
        <v>0</v>
      </c>
      <c r="AC721" s="86">
        <v>0</v>
      </c>
      <c r="AD721" s="86">
        <v>0</v>
      </c>
      <c r="AE721" s="86">
        <v>0</v>
      </c>
      <c r="AF721" s="88">
        <v>6.3564211462400004E-11</v>
      </c>
      <c r="AG721" s="85">
        <v>0.61604786104800002</v>
      </c>
      <c r="AH721" s="86">
        <v>5.1050000000000002E-3</v>
      </c>
      <c r="AI721" s="88">
        <v>9.8435067226600003E-11</v>
      </c>
      <c r="AJ721" s="150">
        <v>2.1800000000000002</v>
      </c>
      <c r="AK721" s="151">
        <v>1</v>
      </c>
    </row>
    <row r="722" spans="1:37" x14ac:dyDescent="0.2">
      <c r="A722" s="149" t="s">
        <v>1776</v>
      </c>
      <c r="B722" s="66" t="s">
        <v>1777</v>
      </c>
      <c r="C722" s="67">
        <v>65</v>
      </c>
      <c r="D722" s="84" t="s">
        <v>339</v>
      </c>
      <c r="E722" s="85">
        <v>91.349404378621998</v>
      </c>
      <c r="F722" s="91">
        <v>91.349404378621998</v>
      </c>
      <c r="G722" s="86">
        <v>40.856406954282001</v>
      </c>
      <c r="H722" s="86">
        <v>40.856406954282001</v>
      </c>
      <c r="I722" s="86">
        <v>0.79</v>
      </c>
      <c r="J722" s="86">
        <v>1.05</v>
      </c>
      <c r="K722" s="87">
        <v>0</v>
      </c>
      <c r="L722" s="85">
        <v>1.0000019451800001E-2</v>
      </c>
      <c r="M722" s="86">
        <v>0</v>
      </c>
      <c r="N722" s="86">
        <v>83.304442473595103</v>
      </c>
      <c r="O722" s="86">
        <v>57.278316591617603</v>
      </c>
      <c r="P722" s="86">
        <v>0.14699999999999999</v>
      </c>
      <c r="Q722" s="88">
        <v>0.436</v>
      </c>
      <c r="R722" s="85">
        <v>0</v>
      </c>
      <c r="S722" s="86">
        <v>0.3</v>
      </c>
      <c r="T722" s="86">
        <v>0.62</v>
      </c>
      <c r="U722" s="88">
        <v>0.41653251770766297</v>
      </c>
      <c r="V722" s="89">
        <v>4.9800000000000004</v>
      </c>
      <c r="W722" s="85">
        <v>59.429444458451499</v>
      </c>
      <c r="X722" s="88">
        <v>62.066666666700002</v>
      </c>
      <c r="Y722" s="85"/>
      <c r="Z722" s="88"/>
      <c r="AA722" s="85">
        <v>0</v>
      </c>
      <c r="AB722" s="91">
        <v>0</v>
      </c>
      <c r="AC722" s="86">
        <v>0</v>
      </c>
      <c r="AD722" s="86">
        <v>0</v>
      </c>
      <c r="AE722" s="86">
        <v>0</v>
      </c>
      <c r="AF722" s="88">
        <v>0</v>
      </c>
      <c r="AG722" s="85">
        <v>1.6130004028E-3</v>
      </c>
      <c r="AH722" s="86">
        <v>5.7159999999999997E-3</v>
      </c>
      <c r="AI722" s="88">
        <v>0.146878009024</v>
      </c>
      <c r="AJ722" s="150">
        <v>2.16</v>
      </c>
      <c r="AK722" s="151">
        <v>1</v>
      </c>
    </row>
    <row r="723" spans="1:37" x14ac:dyDescent="0.2">
      <c r="A723" s="149" t="s">
        <v>1778</v>
      </c>
      <c r="B723" s="66" t="s">
        <v>1779</v>
      </c>
      <c r="C723" s="67">
        <v>65</v>
      </c>
      <c r="D723" s="84" t="s">
        <v>339</v>
      </c>
      <c r="E723" s="85">
        <v>82.732619874249906</v>
      </c>
      <c r="F723" s="91">
        <v>82.732619874249906</v>
      </c>
      <c r="G723" s="86">
        <v>29.297159287495401</v>
      </c>
      <c r="H723" s="86">
        <v>29.297159287495401</v>
      </c>
      <c r="I723" s="86">
        <v>3.07</v>
      </c>
      <c r="J723" s="86">
        <v>4.5999999999999996</v>
      </c>
      <c r="K723" s="87">
        <v>0</v>
      </c>
      <c r="L723" s="85">
        <v>2.9999997810800001E-2</v>
      </c>
      <c r="M723" s="86">
        <v>0</v>
      </c>
      <c r="N723" s="86">
        <v>70.963651732882497</v>
      </c>
      <c r="O723" s="86">
        <v>14.0034719351905</v>
      </c>
      <c r="P723" s="86">
        <v>0.25600000000000001</v>
      </c>
      <c r="Q723" s="88">
        <v>0.3579</v>
      </c>
      <c r="R723" s="85">
        <v>0</v>
      </c>
      <c r="S723" s="86">
        <v>0</v>
      </c>
      <c r="T723" s="86">
        <v>0.61</v>
      </c>
      <c r="U723" s="88">
        <v>9.5446031234713694E-2</v>
      </c>
      <c r="V723" s="89">
        <v>4.95</v>
      </c>
      <c r="W723" s="85">
        <v>61.2291556768498</v>
      </c>
      <c r="X723" s="88">
        <v>62.9666666667</v>
      </c>
      <c r="Y723" s="85">
        <v>100</v>
      </c>
      <c r="Z723" s="88"/>
      <c r="AA723" s="85">
        <v>0</v>
      </c>
      <c r="AB723" s="91">
        <v>0</v>
      </c>
      <c r="AC723" s="86">
        <v>0</v>
      </c>
      <c r="AD723" s="86">
        <v>0</v>
      </c>
      <c r="AE723" s="86">
        <v>0</v>
      </c>
      <c r="AF723" s="88">
        <v>0</v>
      </c>
      <c r="AG723" s="85">
        <v>5.6711990448600001E-2</v>
      </c>
      <c r="AH723" s="86">
        <v>2.5779E-2</v>
      </c>
      <c r="AI723" s="88">
        <v>7.8193540477700004E-9</v>
      </c>
      <c r="AJ723" s="150">
        <v>1.94</v>
      </c>
      <c r="AK723" s="151">
        <v>0</v>
      </c>
    </row>
    <row r="724" spans="1:37" x14ac:dyDescent="0.2">
      <c r="A724" s="149" t="s">
        <v>1780</v>
      </c>
      <c r="B724" s="66" t="s">
        <v>1781</v>
      </c>
      <c r="C724" s="67">
        <v>65</v>
      </c>
      <c r="D724" s="84" t="s">
        <v>339</v>
      </c>
      <c r="E724" s="85">
        <v>90.493805918788695</v>
      </c>
      <c r="F724" s="91">
        <v>90.493805918788695</v>
      </c>
      <c r="G724" s="86">
        <v>33.658809359944897</v>
      </c>
      <c r="H724" s="86">
        <v>33.658809359944897</v>
      </c>
      <c r="I724" s="86">
        <v>1.08</v>
      </c>
      <c r="J724" s="86">
        <v>2.4300000000000002</v>
      </c>
      <c r="K724" s="87">
        <v>0</v>
      </c>
      <c r="L724" s="85">
        <v>2.86722343287E-9</v>
      </c>
      <c r="M724" s="86">
        <v>0</v>
      </c>
      <c r="N724" s="86">
        <v>82.155999711378897</v>
      </c>
      <c r="O724" s="86">
        <v>32.618836728668398</v>
      </c>
      <c r="P724" s="86">
        <v>0.16800000000000001</v>
      </c>
      <c r="Q724" s="88">
        <v>0.54169999999999996</v>
      </c>
      <c r="R724" s="85">
        <v>0</v>
      </c>
      <c r="S724" s="86">
        <v>0.2</v>
      </c>
      <c r="T724" s="86">
        <v>0.83</v>
      </c>
      <c r="U724" s="88">
        <v>0.33694654737325103</v>
      </c>
      <c r="V724" s="89">
        <v>4.63</v>
      </c>
      <c r="W724" s="85">
        <v>61.144705788096097</v>
      </c>
      <c r="X724" s="88">
        <v>62.5333333333</v>
      </c>
      <c r="Y724" s="85">
        <v>100</v>
      </c>
      <c r="Z724" s="88"/>
      <c r="AA724" s="85">
        <v>0</v>
      </c>
      <c r="AB724" s="91">
        <v>0</v>
      </c>
      <c r="AC724" s="86">
        <v>0</v>
      </c>
      <c r="AD724" s="86">
        <v>0</v>
      </c>
      <c r="AE724" s="86">
        <v>0</v>
      </c>
      <c r="AF724" s="88">
        <v>0</v>
      </c>
      <c r="AG724" s="85">
        <v>2.23952656658E-11</v>
      </c>
      <c r="AH724" s="86">
        <v>8.0269999999999994E-3</v>
      </c>
      <c r="AI724" s="88">
        <v>1.8364762711099999E-7</v>
      </c>
      <c r="AJ724" s="150">
        <v>1.94</v>
      </c>
      <c r="AK724" s="151">
        <v>0</v>
      </c>
    </row>
    <row r="725" spans="1:37" x14ac:dyDescent="0.2">
      <c r="A725" s="149" t="s">
        <v>1782</v>
      </c>
      <c r="B725" s="66" t="s">
        <v>1783</v>
      </c>
      <c r="C725" s="67">
        <v>65</v>
      </c>
      <c r="D725" s="84" t="s">
        <v>339</v>
      </c>
      <c r="E725" s="85">
        <v>92.123565127943706</v>
      </c>
      <c r="F725" s="91">
        <v>92.123565127943706</v>
      </c>
      <c r="G725" s="86">
        <v>38.588841451758299</v>
      </c>
      <c r="H725" s="86">
        <v>38.588841451758299</v>
      </c>
      <c r="I725" s="86">
        <v>2.38</v>
      </c>
      <c r="J725" s="86">
        <v>2.11</v>
      </c>
      <c r="K725" s="87">
        <v>0</v>
      </c>
      <c r="L725" s="85">
        <v>1.5397225653799999E-11</v>
      </c>
      <c r="M725" s="86">
        <v>1.3706818241146E-3</v>
      </c>
      <c r="N725" s="86">
        <v>85.206246545810004</v>
      </c>
      <c r="O725" s="86">
        <v>48.666615134884402</v>
      </c>
      <c r="P725" s="86">
        <v>0.13700000000000001</v>
      </c>
      <c r="Q725" s="88">
        <v>0.32869999999999999</v>
      </c>
      <c r="R725" s="85">
        <v>4.8657065005838799E-3</v>
      </c>
      <c r="S725" s="86">
        <v>0.2</v>
      </c>
      <c r="T725" s="86">
        <v>0.61</v>
      </c>
      <c r="U725" s="88">
        <v>0.14701464684623999</v>
      </c>
      <c r="V725" s="89">
        <v>4.93</v>
      </c>
      <c r="W725" s="85">
        <v>57.442922099521802</v>
      </c>
      <c r="X725" s="88"/>
      <c r="Y725" s="85">
        <v>100</v>
      </c>
      <c r="Z725" s="88"/>
      <c r="AA725" s="85">
        <v>0</v>
      </c>
      <c r="AB725" s="91">
        <v>0</v>
      </c>
      <c r="AC725" s="86">
        <v>0</v>
      </c>
      <c r="AD725" s="86">
        <v>0</v>
      </c>
      <c r="AE725" s="86">
        <v>0</v>
      </c>
      <c r="AF725" s="88">
        <v>0</v>
      </c>
      <c r="AG725" s="85">
        <v>2.6070805936400002E-10</v>
      </c>
      <c r="AH725" s="86">
        <v>2.2369E-2</v>
      </c>
      <c r="AI725" s="88">
        <v>1.6184610659600001</v>
      </c>
      <c r="AJ725" s="150">
        <v>1.82</v>
      </c>
      <c r="AK725" s="151">
        <v>1</v>
      </c>
    </row>
    <row r="726" spans="1:37" x14ac:dyDescent="0.2">
      <c r="A726" s="149" t="s">
        <v>1784</v>
      </c>
      <c r="B726" s="66" t="s">
        <v>1785</v>
      </c>
      <c r="C726" s="67">
        <v>65</v>
      </c>
      <c r="D726" s="84" t="s">
        <v>339</v>
      </c>
      <c r="E726" s="85">
        <v>86.496419029939702</v>
      </c>
      <c r="F726" s="91">
        <v>86.496419029939702</v>
      </c>
      <c r="G726" s="86">
        <v>36.033589624593901</v>
      </c>
      <c r="H726" s="86">
        <v>36.033589624593901</v>
      </c>
      <c r="I726" s="86">
        <v>0.67</v>
      </c>
      <c r="J726" s="86">
        <v>2.54</v>
      </c>
      <c r="K726" s="87">
        <v>0</v>
      </c>
      <c r="L726" s="85">
        <v>2.00000014012E-2</v>
      </c>
      <c r="M726" s="86">
        <v>0</v>
      </c>
      <c r="N726" s="86">
        <v>80.254327092899999</v>
      </c>
      <c r="O726" s="86">
        <v>27.2947273216163</v>
      </c>
      <c r="P726" s="86">
        <v>0.112</v>
      </c>
      <c r="Q726" s="88">
        <v>0.26479999999999998</v>
      </c>
      <c r="R726" s="85">
        <v>0</v>
      </c>
      <c r="S726" s="86">
        <v>0.5</v>
      </c>
      <c r="T726" s="86">
        <v>0.42</v>
      </c>
      <c r="U726" s="88">
        <v>0.247720345679632</v>
      </c>
      <c r="V726" s="89">
        <v>4.82</v>
      </c>
      <c r="W726" s="85">
        <v>57.5831241541512</v>
      </c>
      <c r="X726" s="88">
        <v>53.1</v>
      </c>
      <c r="Y726" s="85">
        <v>100</v>
      </c>
      <c r="Z726" s="88"/>
      <c r="AA726" s="85">
        <v>0</v>
      </c>
      <c r="AB726" s="91">
        <v>0</v>
      </c>
      <c r="AC726" s="86">
        <v>0.04</v>
      </c>
      <c r="AD726" s="86">
        <v>0.04</v>
      </c>
      <c r="AE726" s="86">
        <v>0</v>
      </c>
      <c r="AF726" s="88">
        <v>0</v>
      </c>
      <c r="AG726" s="85">
        <v>3.6311959873199999E-9</v>
      </c>
      <c r="AH726" s="86">
        <v>2.2225000000000002E-2</v>
      </c>
      <c r="AI726" s="88">
        <v>1.61846043137</v>
      </c>
      <c r="AJ726" s="150">
        <v>1.81</v>
      </c>
      <c r="AK726" s="151">
        <v>1</v>
      </c>
    </row>
    <row r="727" spans="1:37" x14ac:dyDescent="0.2">
      <c r="A727" s="149" t="s">
        <v>1786</v>
      </c>
      <c r="B727" s="66" t="s">
        <v>1787</v>
      </c>
      <c r="C727" s="67">
        <v>65</v>
      </c>
      <c r="D727" s="84" t="s">
        <v>339</v>
      </c>
      <c r="E727" s="85">
        <v>85.838666095861896</v>
      </c>
      <c r="F727" s="91">
        <v>85.838666095861896</v>
      </c>
      <c r="G727" s="86">
        <v>36.271495527151203</v>
      </c>
      <c r="H727" s="86">
        <v>36.271495527151203</v>
      </c>
      <c r="I727" s="86">
        <v>1.24</v>
      </c>
      <c r="J727" s="86">
        <v>1.69</v>
      </c>
      <c r="K727" s="87">
        <v>0</v>
      </c>
      <c r="L727" s="85">
        <v>1.2148136107E-8</v>
      </c>
      <c r="M727" s="86">
        <v>0</v>
      </c>
      <c r="N727" s="86">
        <v>78.339993851829107</v>
      </c>
      <c r="O727" s="86">
        <v>29.796565025716401</v>
      </c>
      <c r="P727" s="86">
        <v>0.129</v>
      </c>
      <c r="Q727" s="88">
        <v>0.38300000000000001</v>
      </c>
      <c r="R727" s="85">
        <v>0</v>
      </c>
      <c r="S727" s="86">
        <v>0.7</v>
      </c>
      <c r="T727" s="86">
        <v>0.5</v>
      </c>
      <c r="U727" s="88">
        <v>0.23851486965079</v>
      </c>
      <c r="V727" s="89">
        <v>4.8499999999999996</v>
      </c>
      <c r="W727" s="85">
        <v>52.598397533135099</v>
      </c>
      <c r="X727" s="88">
        <v>59.866666666699999</v>
      </c>
      <c r="Y727" s="85">
        <v>100</v>
      </c>
      <c r="Z727" s="88"/>
      <c r="AA727" s="85">
        <v>0</v>
      </c>
      <c r="AB727" s="91">
        <v>0</v>
      </c>
      <c r="AC727" s="86">
        <v>0</v>
      </c>
      <c r="AD727" s="86">
        <v>0</v>
      </c>
      <c r="AE727" s="86">
        <v>0</v>
      </c>
      <c r="AF727" s="88">
        <v>7.1910775123600006E-8</v>
      </c>
      <c r="AG727" s="85">
        <v>0</v>
      </c>
      <c r="AH727" s="86">
        <v>1.4184E-2</v>
      </c>
      <c r="AI727" s="88">
        <v>3.20363363065E-7</v>
      </c>
      <c r="AJ727" s="150">
        <v>1.59</v>
      </c>
      <c r="AK727" s="151">
        <v>1</v>
      </c>
    </row>
    <row r="728" spans="1:37" x14ac:dyDescent="0.2">
      <c r="A728" s="149" t="s">
        <v>1788</v>
      </c>
      <c r="B728" s="66" t="s">
        <v>1789</v>
      </c>
      <c r="C728" s="67">
        <v>65</v>
      </c>
      <c r="D728" s="84" t="s">
        <v>339</v>
      </c>
      <c r="E728" s="85">
        <v>84.163861018520095</v>
      </c>
      <c r="F728" s="91">
        <v>84.138177473297503</v>
      </c>
      <c r="G728" s="86">
        <v>46.179572648140997</v>
      </c>
      <c r="H728" s="86">
        <v>46.153889102918399</v>
      </c>
      <c r="I728" s="86">
        <v>1.2</v>
      </c>
      <c r="J728" s="86">
        <v>1.6</v>
      </c>
      <c r="K728" s="87">
        <v>0</v>
      </c>
      <c r="L728" s="85">
        <v>9.9999994578999996E-2</v>
      </c>
      <c r="M728" s="86">
        <v>0</v>
      </c>
      <c r="N728" s="86">
        <v>78.261345312140094</v>
      </c>
      <c r="O728" s="86">
        <v>42.1134804771945</v>
      </c>
      <c r="P728" s="86">
        <v>0.152</v>
      </c>
      <c r="Q728" s="88">
        <v>0.47770000000000001</v>
      </c>
      <c r="R728" s="85">
        <v>0</v>
      </c>
      <c r="S728" s="86">
        <v>0.4</v>
      </c>
      <c r="T728" s="86">
        <v>0.92</v>
      </c>
      <c r="U728" s="88">
        <v>0.39139489567455599</v>
      </c>
      <c r="V728" s="89">
        <v>4.72</v>
      </c>
      <c r="W728" s="85">
        <v>56.556938841972404</v>
      </c>
      <c r="X728" s="88"/>
      <c r="Y728" s="85">
        <v>100</v>
      </c>
      <c r="Z728" s="88">
        <v>100</v>
      </c>
      <c r="AA728" s="85">
        <v>0</v>
      </c>
      <c r="AB728" s="91">
        <v>0</v>
      </c>
      <c r="AC728" s="86">
        <v>0</v>
      </c>
      <c r="AD728" s="86">
        <v>0</v>
      </c>
      <c r="AE728" s="86">
        <v>0</v>
      </c>
      <c r="AF728" s="88">
        <v>2.5247024870399999</v>
      </c>
      <c r="AG728" s="85">
        <v>3.4332362422700001E-9</v>
      </c>
      <c r="AH728" s="86">
        <v>1.1894999999999999E-2</v>
      </c>
      <c r="AI728" s="88">
        <v>9.4640699364599999E-8</v>
      </c>
      <c r="AJ728" s="150">
        <v>1.53</v>
      </c>
      <c r="AK728" s="151">
        <v>0</v>
      </c>
    </row>
    <row r="729" spans="1:37" x14ac:dyDescent="0.2">
      <c r="A729" s="149" t="s">
        <v>1790</v>
      </c>
      <c r="B729" s="66" t="s">
        <v>1791</v>
      </c>
      <c r="C729" s="67">
        <v>65</v>
      </c>
      <c r="D729" s="84" t="s">
        <v>339</v>
      </c>
      <c r="E729" s="85">
        <v>89.404910802448796</v>
      </c>
      <c r="F729" s="91">
        <v>89.346762337348906</v>
      </c>
      <c r="G729" s="86">
        <v>47.934083777675397</v>
      </c>
      <c r="H729" s="86">
        <v>47.912140960656501</v>
      </c>
      <c r="I729" s="86">
        <v>3.56</v>
      </c>
      <c r="J729" s="86">
        <v>3.69</v>
      </c>
      <c r="K729" s="87">
        <v>0</v>
      </c>
      <c r="L729" s="85">
        <v>8.1626274107499999E-9</v>
      </c>
      <c r="M729" s="86">
        <v>0</v>
      </c>
      <c r="N729" s="86">
        <v>78.993396394788505</v>
      </c>
      <c r="O729" s="86">
        <v>34.300187617260796</v>
      </c>
      <c r="P729" s="86">
        <v>0.122</v>
      </c>
      <c r="Q729" s="88">
        <v>0.43890000000000001</v>
      </c>
      <c r="R729" s="85">
        <v>0</v>
      </c>
      <c r="S729" s="86">
        <v>0.1</v>
      </c>
      <c r="T729" s="86">
        <v>0.9</v>
      </c>
      <c r="U729" s="88">
        <v>9.1062690628222906E-2</v>
      </c>
      <c r="V729" s="89">
        <v>4.9000000000000004</v>
      </c>
      <c r="W729" s="85">
        <v>50.142680139015603</v>
      </c>
      <c r="X729" s="88">
        <v>53.4</v>
      </c>
      <c r="Y729" s="85">
        <v>100</v>
      </c>
      <c r="Z729" s="88"/>
      <c r="AA729" s="85">
        <v>0</v>
      </c>
      <c r="AB729" s="91">
        <v>0</v>
      </c>
      <c r="AC729" s="86">
        <v>0</v>
      </c>
      <c r="AD729" s="86">
        <v>0</v>
      </c>
      <c r="AE729" s="86">
        <v>0</v>
      </c>
      <c r="AF729" s="88">
        <v>1.25189988668</v>
      </c>
      <c r="AG729" s="85">
        <v>2.0953389552000002E-9</v>
      </c>
      <c r="AH729" s="86">
        <v>1.6567999999999999E-2</v>
      </c>
      <c r="AI729" s="88">
        <v>5.5429633462800003E-9</v>
      </c>
      <c r="AJ729" s="150">
        <v>1.42</v>
      </c>
      <c r="AK729" s="151">
        <v>1</v>
      </c>
    </row>
    <row r="730" spans="1:37" x14ac:dyDescent="0.2">
      <c r="A730" s="149" t="s">
        <v>1792</v>
      </c>
      <c r="B730" s="66" t="s">
        <v>1793</v>
      </c>
      <c r="C730" s="67">
        <v>65</v>
      </c>
      <c r="D730" s="84" t="s">
        <v>339</v>
      </c>
      <c r="E730" s="85">
        <v>62.195282935844403</v>
      </c>
      <c r="F730" s="91">
        <v>62.195282935844403</v>
      </c>
      <c r="G730" s="86">
        <v>38.543958461673903</v>
      </c>
      <c r="H730" s="86">
        <v>38.543958461673903</v>
      </c>
      <c r="I730" s="86">
        <v>1.6</v>
      </c>
      <c r="J730" s="86">
        <v>3.33</v>
      </c>
      <c r="K730" s="87">
        <v>0</v>
      </c>
      <c r="L730" s="85">
        <v>2.00000110328E-2</v>
      </c>
      <c r="M730" s="86">
        <v>0</v>
      </c>
      <c r="N730" s="86">
        <v>50.3506407474244</v>
      </c>
      <c r="O730" s="86">
        <v>25.36</v>
      </c>
      <c r="P730" s="86">
        <v>0.191</v>
      </c>
      <c r="Q730" s="88">
        <v>0.3422</v>
      </c>
      <c r="R730" s="85">
        <v>0</v>
      </c>
      <c r="S730" s="86">
        <v>0.3</v>
      </c>
      <c r="T730" s="86">
        <v>0.56999999999999995</v>
      </c>
      <c r="U730" s="88">
        <v>2.5895450145208101</v>
      </c>
      <c r="V730" s="89">
        <v>4.6900000000000004</v>
      </c>
      <c r="W730" s="85">
        <v>31.578478647202601</v>
      </c>
      <c r="X730" s="88">
        <v>36.0333333333</v>
      </c>
      <c r="Y730" s="85">
        <v>100</v>
      </c>
      <c r="Z730" s="88"/>
      <c r="AA730" s="85">
        <v>0</v>
      </c>
      <c r="AB730" s="91">
        <v>0</v>
      </c>
      <c r="AC730" s="86">
        <v>0</v>
      </c>
      <c r="AD730" s="86">
        <v>0</v>
      </c>
      <c r="AE730" s="86">
        <v>0</v>
      </c>
      <c r="AF730" s="88">
        <v>0</v>
      </c>
      <c r="AG730" s="85">
        <v>7.7779993857399997E-3</v>
      </c>
      <c r="AH730" s="86">
        <v>8.7840000000000001E-3</v>
      </c>
      <c r="AI730" s="88">
        <v>0</v>
      </c>
      <c r="AJ730" s="150">
        <v>1.75</v>
      </c>
      <c r="AK730" s="151">
        <v>2</v>
      </c>
    </row>
    <row r="731" spans="1:37" x14ac:dyDescent="0.2">
      <c r="A731" s="149" t="s">
        <v>1794</v>
      </c>
      <c r="B731" s="66" t="s">
        <v>1795</v>
      </c>
      <c r="C731" s="67">
        <v>65</v>
      </c>
      <c r="D731" s="84" t="s">
        <v>339</v>
      </c>
      <c r="E731" s="85">
        <v>75.343719830886499</v>
      </c>
      <c r="F731" s="91">
        <v>75.230533639601802</v>
      </c>
      <c r="G731" s="86">
        <v>47.8544558740304</v>
      </c>
      <c r="H731" s="86">
        <v>47.814507806518201</v>
      </c>
      <c r="I731" s="86">
        <v>5.61</v>
      </c>
      <c r="J731" s="86">
        <v>5.66</v>
      </c>
      <c r="K731" s="87">
        <v>0</v>
      </c>
      <c r="L731" s="85">
        <v>1.09903147117E-8</v>
      </c>
      <c r="M731" s="86">
        <v>3.7147962176708598E-4</v>
      </c>
      <c r="N731" s="86">
        <v>61.719943715955502</v>
      </c>
      <c r="O731" s="86">
        <v>39.696674551273098</v>
      </c>
      <c r="P731" s="86">
        <v>0.20899999999999999</v>
      </c>
      <c r="Q731" s="88">
        <v>0.23119999999999999</v>
      </c>
      <c r="R731" s="85">
        <v>1.0647359454855201E-2</v>
      </c>
      <c r="S731" s="86">
        <v>0.2</v>
      </c>
      <c r="T731" s="86">
        <v>0.56000000000000005</v>
      </c>
      <c r="U731" s="88">
        <v>0.94044408935051105</v>
      </c>
      <c r="V731" s="89">
        <v>4.8</v>
      </c>
      <c r="W731" s="85">
        <v>35.509975631866098</v>
      </c>
      <c r="X731" s="88">
        <v>49.2</v>
      </c>
      <c r="Y731" s="85">
        <v>100</v>
      </c>
      <c r="Z731" s="88"/>
      <c r="AA731" s="85">
        <v>0</v>
      </c>
      <c r="AB731" s="91">
        <v>0</v>
      </c>
      <c r="AC731" s="86">
        <v>0</v>
      </c>
      <c r="AD731" s="86">
        <v>0</v>
      </c>
      <c r="AE731" s="86">
        <v>0</v>
      </c>
      <c r="AF731" s="88">
        <v>2.9274996190899998</v>
      </c>
      <c r="AG731" s="85">
        <v>6.1910510997000004E-3</v>
      </c>
      <c r="AH731" s="86">
        <v>3.6518000000000002E-2</v>
      </c>
      <c r="AI731" s="88">
        <v>2.7811319513100001E-8</v>
      </c>
      <c r="AJ731" s="150">
        <v>1.63</v>
      </c>
      <c r="AK731" s="151">
        <v>1</v>
      </c>
    </row>
    <row r="732" spans="1:37" x14ac:dyDescent="0.2">
      <c r="A732" s="149" t="s">
        <v>1796</v>
      </c>
      <c r="B732" s="66" t="s">
        <v>1797</v>
      </c>
      <c r="C732" s="67">
        <v>65</v>
      </c>
      <c r="D732" s="84" t="s">
        <v>339</v>
      </c>
      <c r="E732" s="85">
        <v>58.8650033617416</v>
      </c>
      <c r="F732" s="91">
        <v>58.8650033617416</v>
      </c>
      <c r="G732" s="86">
        <v>40.760662172230198</v>
      </c>
      <c r="H732" s="86">
        <v>40.760662172230198</v>
      </c>
      <c r="I732" s="86">
        <v>2.85</v>
      </c>
      <c r="J732" s="86">
        <v>3.02</v>
      </c>
      <c r="K732" s="87">
        <v>0</v>
      </c>
      <c r="L732" s="85">
        <v>6.0000053598499997E-2</v>
      </c>
      <c r="M732" s="86">
        <v>0</v>
      </c>
      <c r="N732" s="86">
        <v>50.1819267441644</v>
      </c>
      <c r="O732" s="86">
        <v>26.073158510105198</v>
      </c>
      <c r="P732" s="86">
        <v>0.34100000000000003</v>
      </c>
      <c r="Q732" s="88">
        <v>0.52500000000000002</v>
      </c>
      <c r="R732" s="85">
        <v>0</v>
      </c>
      <c r="S732" s="86">
        <v>0.7</v>
      </c>
      <c r="T732" s="86">
        <v>0.95</v>
      </c>
      <c r="U732" s="88">
        <v>2.4513456052043399</v>
      </c>
      <c r="V732" s="89">
        <v>4.6399999999999997</v>
      </c>
      <c r="W732" s="85">
        <v>30.2452226120195</v>
      </c>
      <c r="X732" s="88">
        <v>30.9</v>
      </c>
      <c r="Y732" s="85">
        <v>100</v>
      </c>
      <c r="Z732" s="88"/>
      <c r="AA732" s="85">
        <v>0</v>
      </c>
      <c r="AB732" s="91">
        <v>0</v>
      </c>
      <c r="AC732" s="86">
        <v>0</v>
      </c>
      <c r="AD732" s="86">
        <v>0</v>
      </c>
      <c r="AE732" s="86">
        <v>0</v>
      </c>
      <c r="AF732" s="88">
        <v>0</v>
      </c>
      <c r="AG732" s="85">
        <v>3.1690618799E-3</v>
      </c>
      <c r="AH732" s="86">
        <v>1.0952E-2</v>
      </c>
      <c r="AI732" s="88">
        <v>0</v>
      </c>
      <c r="AJ732" s="150">
        <v>1.7</v>
      </c>
      <c r="AK732" s="151">
        <v>1</v>
      </c>
    </row>
    <row r="733" spans="1:37" x14ac:dyDescent="0.2">
      <c r="A733" s="149" t="s">
        <v>1798</v>
      </c>
      <c r="B733" s="66" t="s">
        <v>1799</v>
      </c>
      <c r="C733" s="67">
        <v>65</v>
      </c>
      <c r="D733" s="84" t="s">
        <v>339</v>
      </c>
      <c r="E733" s="85">
        <v>86.671547581814593</v>
      </c>
      <c r="F733" s="91">
        <v>86.403571123937297</v>
      </c>
      <c r="G733" s="86">
        <v>55.714935600352597</v>
      </c>
      <c r="H733" s="86">
        <v>55.457621335759598</v>
      </c>
      <c r="I733" s="86">
        <v>1.63</v>
      </c>
      <c r="J733" s="86">
        <v>4.75</v>
      </c>
      <c r="K733" s="87">
        <v>0</v>
      </c>
      <c r="L733" s="85">
        <v>0.58999994981899995</v>
      </c>
      <c r="M733" s="86">
        <v>0</v>
      </c>
      <c r="N733" s="86">
        <v>78.789290405351693</v>
      </c>
      <c r="O733" s="86">
        <v>39.219615080411302</v>
      </c>
      <c r="P733" s="86">
        <v>0.13200000000000001</v>
      </c>
      <c r="Q733" s="88">
        <v>0.50549999999999995</v>
      </c>
      <c r="R733" s="85">
        <v>0</v>
      </c>
      <c r="S733" s="86">
        <v>0.2</v>
      </c>
      <c r="T733" s="86">
        <v>1.22</v>
      </c>
      <c r="U733" s="88">
        <v>0.58642063063319205</v>
      </c>
      <c r="V733" s="89">
        <v>4.8600000000000003</v>
      </c>
      <c r="W733" s="85">
        <v>47.216277254700202</v>
      </c>
      <c r="X733" s="88"/>
      <c r="Y733" s="85">
        <v>100</v>
      </c>
      <c r="Z733" s="88">
        <v>100</v>
      </c>
      <c r="AA733" s="85">
        <v>0</v>
      </c>
      <c r="AB733" s="91">
        <v>0</v>
      </c>
      <c r="AC733" s="86">
        <v>0</v>
      </c>
      <c r="AD733" s="86">
        <v>0</v>
      </c>
      <c r="AE733" s="86">
        <v>0</v>
      </c>
      <c r="AF733" s="88">
        <v>11.8422010511</v>
      </c>
      <c r="AG733" s="85">
        <v>1.4678078135699999E-8</v>
      </c>
      <c r="AH733" s="86">
        <v>2.8655E-2</v>
      </c>
      <c r="AI733" s="88">
        <v>2.2775130607900001E-8</v>
      </c>
      <c r="AJ733" s="150">
        <v>1.53</v>
      </c>
      <c r="AK733" s="151">
        <v>0</v>
      </c>
    </row>
    <row r="734" spans="1:37" x14ac:dyDescent="0.2">
      <c r="A734" s="149" t="s">
        <v>1800</v>
      </c>
      <c r="B734" s="66" t="s">
        <v>1801</v>
      </c>
      <c r="C734" s="67">
        <v>65</v>
      </c>
      <c r="D734" s="84" t="s">
        <v>339</v>
      </c>
      <c r="E734" s="85">
        <v>90.285929184378205</v>
      </c>
      <c r="F734" s="91">
        <v>90.200458124878907</v>
      </c>
      <c r="G734" s="86">
        <v>39.597032444814197</v>
      </c>
      <c r="H734" s="86">
        <v>39.556006336254498</v>
      </c>
      <c r="I734" s="86">
        <v>5.35</v>
      </c>
      <c r="J734" s="86">
        <v>5.93</v>
      </c>
      <c r="K734" s="87">
        <v>1.2699999999999999E-2</v>
      </c>
      <c r="L734" s="85">
        <v>0.15999991012600001</v>
      </c>
      <c r="M734" s="86">
        <v>0</v>
      </c>
      <c r="N734" s="86">
        <v>84.616615061183893</v>
      </c>
      <c r="O734" s="86">
        <v>30.2722049543185</v>
      </c>
      <c r="P734" s="86">
        <v>0.124</v>
      </c>
      <c r="Q734" s="88">
        <v>0.59509999999999996</v>
      </c>
      <c r="R734" s="85">
        <v>0</v>
      </c>
      <c r="S734" s="86">
        <v>0</v>
      </c>
      <c r="T734" s="86">
        <v>0.9</v>
      </c>
      <c r="U734" s="88">
        <v>0.24615665135785</v>
      </c>
      <c r="V734" s="89">
        <v>4.9800000000000004</v>
      </c>
      <c r="W734" s="85">
        <v>61.2044149218342</v>
      </c>
      <c r="X734" s="88">
        <v>63.4666666667</v>
      </c>
      <c r="Y734" s="85"/>
      <c r="Z734" s="88"/>
      <c r="AA734" s="85">
        <v>0</v>
      </c>
      <c r="AB734" s="91">
        <v>0</v>
      </c>
      <c r="AC734" s="86">
        <v>0</v>
      </c>
      <c r="AD734" s="86">
        <v>0</v>
      </c>
      <c r="AE734" s="86">
        <v>0</v>
      </c>
      <c r="AF734" s="88">
        <v>0</v>
      </c>
      <c r="AG734" s="85">
        <v>7.07787059804E-10</v>
      </c>
      <c r="AH734" s="86">
        <v>2.555E-2</v>
      </c>
      <c r="AI734" s="88">
        <v>0.53000023001999996</v>
      </c>
      <c r="AJ734" s="150">
        <v>1.78</v>
      </c>
      <c r="AK734" s="151">
        <v>0</v>
      </c>
    </row>
    <row r="735" spans="1:37" x14ac:dyDescent="0.2">
      <c r="A735" s="149" t="s">
        <v>1802</v>
      </c>
      <c r="B735" s="66" t="s">
        <v>1803</v>
      </c>
      <c r="C735" s="67">
        <v>65</v>
      </c>
      <c r="D735" s="84" t="s">
        <v>339</v>
      </c>
      <c r="E735" s="85">
        <v>94.395774284978103</v>
      </c>
      <c r="F735" s="91">
        <v>94.395774284978103</v>
      </c>
      <c r="G735" s="86">
        <v>39.886627157949</v>
      </c>
      <c r="H735" s="86">
        <v>39.886627157949</v>
      </c>
      <c r="I735" s="86">
        <v>3.75</v>
      </c>
      <c r="J735" s="86">
        <v>7</v>
      </c>
      <c r="K735" s="87">
        <v>0.1908</v>
      </c>
      <c r="L735" s="85">
        <v>0</v>
      </c>
      <c r="M735" s="86">
        <v>0</v>
      </c>
      <c r="N735" s="86">
        <v>83.243696755873003</v>
      </c>
      <c r="O735" s="86">
        <v>27.6005005474738</v>
      </c>
      <c r="P735" s="86">
        <v>0.14899999999999999</v>
      </c>
      <c r="Q735" s="88">
        <v>0.3579</v>
      </c>
      <c r="R735" s="85">
        <v>0</v>
      </c>
      <c r="S735" s="86">
        <v>0.1</v>
      </c>
      <c r="T735" s="86">
        <v>0.66</v>
      </c>
      <c r="U735" s="88">
        <v>0.21257407884565799</v>
      </c>
      <c r="V735" s="89">
        <v>4.7699999999999996</v>
      </c>
      <c r="W735" s="85">
        <v>56.287099657378903</v>
      </c>
      <c r="X735" s="88">
        <v>55.3</v>
      </c>
      <c r="Y735" s="85"/>
      <c r="Z735" s="88"/>
      <c r="AA735" s="85">
        <v>0.08</v>
      </c>
      <c r="AB735" s="91">
        <v>0.08</v>
      </c>
      <c r="AC735" s="86">
        <v>0.08</v>
      </c>
      <c r="AD735" s="86">
        <v>0.08</v>
      </c>
      <c r="AE735" s="86">
        <v>0</v>
      </c>
      <c r="AF735" s="88">
        <v>0</v>
      </c>
      <c r="AG735" s="85">
        <v>1.45680040172E-9</v>
      </c>
      <c r="AH735" s="86">
        <v>1.5303000000000001E-2</v>
      </c>
      <c r="AI735" s="88">
        <v>2.3026061069199999E-7</v>
      </c>
      <c r="AJ735" s="150">
        <v>1.75</v>
      </c>
      <c r="AK735" s="151">
        <v>0</v>
      </c>
    </row>
    <row r="736" spans="1:37" x14ac:dyDescent="0.2">
      <c r="A736" s="149" t="s">
        <v>1804</v>
      </c>
      <c r="B736" s="66" t="s">
        <v>1805</v>
      </c>
      <c r="C736" s="67">
        <v>65</v>
      </c>
      <c r="D736" s="84" t="s">
        <v>339</v>
      </c>
      <c r="E736" s="85">
        <v>89.803591878885001</v>
      </c>
      <c r="F736" s="91">
        <v>89.803591878885001</v>
      </c>
      <c r="G736" s="86">
        <v>39.187623706665399</v>
      </c>
      <c r="H736" s="86">
        <v>39.187623706665399</v>
      </c>
      <c r="I736" s="86">
        <v>8.32</v>
      </c>
      <c r="J736" s="86">
        <v>6.22</v>
      </c>
      <c r="K736" s="87">
        <v>0.19120000000000001</v>
      </c>
      <c r="L736" s="85">
        <v>0</v>
      </c>
      <c r="M736" s="86">
        <v>0</v>
      </c>
      <c r="N736" s="86">
        <v>82.205850113268696</v>
      </c>
      <c r="O736" s="86">
        <v>34.819487886338301</v>
      </c>
      <c r="P736" s="86">
        <v>0.14399999999999999</v>
      </c>
      <c r="Q736" s="88">
        <v>0.58840000000000003</v>
      </c>
      <c r="R736" s="85">
        <v>0</v>
      </c>
      <c r="S736" s="86">
        <v>0.2</v>
      </c>
      <c r="T736" s="86">
        <v>1.01</v>
      </c>
      <c r="U736" s="88">
        <v>0.13040916703627001</v>
      </c>
      <c r="V736" s="89">
        <v>4.93</v>
      </c>
      <c r="W736" s="85">
        <v>58.367900145661501</v>
      </c>
      <c r="X736" s="88">
        <v>54.866666666699999</v>
      </c>
      <c r="Y736" s="85"/>
      <c r="Z736" s="88"/>
      <c r="AA736" s="85">
        <v>0</v>
      </c>
      <c r="AB736" s="91">
        <v>0</v>
      </c>
      <c r="AC736" s="86">
        <v>0</v>
      </c>
      <c r="AD736" s="86">
        <v>0</v>
      </c>
      <c r="AE736" s="86">
        <v>0</v>
      </c>
      <c r="AF736" s="88">
        <v>0</v>
      </c>
      <c r="AG736" s="85">
        <v>4.4399991416E-3</v>
      </c>
      <c r="AH736" s="86">
        <v>4.521E-2</v>
      </c>
      <c r="AI736" s="88">
        <v>0.26500012761000002</v>
      </c>
      <c r="AJ736" s="150">
        <v>1.65</v>
      </c>
      <c r="AK736" s="151">
        <v>0</v>
      </c>
    </row>
    <row r="737" spans="1:37" x14ac:dyDescent="0.2">
      <c r="A737" s="149" t="s">
        <v>1806</v>
      </c>
      <c r="B737" s="66" t="s">
        <v>1807</v>
      </c>
      <c r="C737" s="67">
        <v>65</v>
      </c>
      <c r="D737" s="84" t="s">
        <v>339</v>
      </c>
      <c r="E737" s="85">
        <v>91.945383279350295</v>
      </c>
      <c r="F737" s="91">
        <v>91.945383279350295</v>
      </c>
      <c r="G737" s="86">
        <v>51.167675914190497</v>
      </c>
      <c r="H737" s="86">
        <v>51.167675914190497</v>
      </c>
      <c r="I737" s="86">
        <v>4.46</v>
      </c>
      <c r="J737" s="86">
        <v>5.54</v>
      </c>
      <c r="K737" s="87">
        <v>7.8200000000000006E-2</v>
      </c>
      <c r="L737" s="85">
        <v>0</v>
      </c>
      <c r="M737" s="86">
        <v>0</v>
      </c>
      <c r="N737" s="86">
        <v>82.716224607469201</v>
      </c>
      <c r="O737" s="86">
        <v>45.675540557430303</v>
      </c>
      <c r="P737" s="86">
        <v>0.115</v>
      </c>
      <c r="Q737" s="88">
        <v>0.38469999999999999</v>
      </c>
      <c r="R737" s="85">
        <v>0</v>
      </c>
      <c r="S737" s="86">
        <v>0.1</v>
      </c>
      <c r="T737" s="86">
        <v>0.59</v>
      </c>
      <c r="U737" s="88">
        <v>0.35382340515420402</v>
      </c>
      <c r="V737" s="89">
        <v>4.95</v>
      </c>
      <c r="W737" s="85">
        <v>47.729740399068604</v>
      </c>
      <c r="X737" s="88">
        <v>48.333333333299997</v>
      </c>
      <c r="Y737" s="85"/>
      <c r="Z737" s="88"/>
      <c r="AA737" s="85">
        <v>0</v>
      </c>
      <c r="AB737" s="91">
        <v>0</v>
      </c>
      <c r="AC737" s="86">
        <v>0</v>
      </c>
      <c r="AD737" s="86">
        <v>0</v>
      </c>
      <c r="AE737" s="86">
        <v>0</v>
      </c>
      <c r="AF737" s="88">
        <v>0</v>
      </c>
      <c r="AG737" s="85">
        <v>1.3607996250799999E-2</v>
      </c>
      <c r="AH737" s="86">
        <v>4.0887E-2</v>
      </c>
      <c r="AI737" s="88">
        <v>1.6184605540899999</v>
      </c>
      <c r="AJ737" s="150">
        <v>1.7</v>
      </c>
      <c r="AK737" s="151">
        <v>0</v>
      </c>
    </row>
    <row r="738" spans="1:37" x14ac:dyDescent="0.2">
      <c r="A738" s="149" t="s">
        <v>1808</v>
      </c>
      <c r="B738" s="66" t="s">
        <v>1809</v>
      </c>
      <c r="C738" s="67">
        <v>65</v>
      </c>
      <c r="D738" s="84" t="s">
        <v>339</v>
      </c>
      <c r="E738" s="85">
        <v>91.787183549069098</v>
      </c>
      <c r="F738" s="91">
        <v>91.758873877401001</v>
      </c>
      <c r="G738" s="86">
        <v>41.963366080194703</v>
      </c>
      <c r="H738" s="86">
        <v>41.942284409803598</v>
      </c>
      <c r="I738" s="86">
        <v>21.04</v>
      </c>
      <c r="J738" s="86">
        <v>17.68</v>
      </c>
      <c r="K738" s="87">
        <v>6.7000000000000002E-3</v>
      </c>
      <c r="L738" s="85">
        <v>2.02428446547E-8</v>
      </c>
      <c r="M738" s="86">
        <v>0</v>
      </c>
      <c r="N738" s="86">
        <v>85.6178404719778</v>
      </c>
      <c r="O738" s="86">
        <v>41.440117560617203</v>
      </c>
      <c r="P738" s="86">
        <v>0.439</v>
      </c>
      <c r="Q738" s="88">
        <v>0.69599999999999995</v>
      </c>
      <c r="R738" s="85">
        <v>0</v>
      </c>
      <c r="S738" s="86">
        <v>0.2</v>
      </c>
      <c r="T738" s="86">
        <v>1.1599999999999999</v>
      </c>
      <c r="U738" s="88">
        <v>0.30779238770998901</v>
      </c>
      <c r="V738" s="89">
        <v>4.93</v>
      </c>
      <c r="W738" s="85">
        <v>58.722639839003499</v>
      </c>
      <c r="X738" s="88">
        <v>53.766666666699997</v>
      </c>
      <c r="Y738" s="85">
        <v>99.860000000000014</v>
      </c>
      <c r="Z738" s="88"/>
      <c r="AA738" s="85">
        <v>0</v>
      </c>
      <c r="AB738" s="91">
        <v>0</v>
      </c>
      <c r="AC738" s="86">
        <v>0</v>
      </c>
      <c r="AD738" s="86">
        <v>0</v>
      </c>
      <c r="AE738" s="86">
        <v>0</v>
      </c>
      <c r="AF738" s="88">
        <v>0</v>
      </c>
      <c r="AG738" s="85">
        <v>5.99122213385E-10</v>
      </c>
      <c r="AH738" s="86">
        <v>0.13205500000000001</v>
      </c>
      <c r="AI738" s="88">
        <v>2.9804434625299998</v>
      </c>
      <c r="AJ738" s="150">
        <v>1.97</v>
      </c>
      <c r="AK738" s="151">
        <v>0</v>
      </c>
    </row>
    <row r="739" spans="1:37" x14ac:dyDescent="0.2">
      <c r="A739" s="149" t="s">
        <v>1810</v>
      </c>
      <c r="B739" s="66" t="s">
        <v>1811</v>
      </c>
      <c r="C739" s="67">
        <v>65</v>
      </c>
      <c r="D739" s="84" t="s">
        <v>339</v>
      </c>
      <c r="E739" s="85">
        <v>94.365876104999202</v>
      </c>
      <c r="F739" s="91">
        <v>94.365876104999202</v>
      </c>
      <c r="G739" s="86">
        <v>55.581354114776403</v>
      </c>
      <c r="H739" s="86">
        <v>55.581354114776403</v>
      </c>
      <c r="I739" s="86">
        <v>7.56</v>
      </c>
      <c r="J739" s="86">
        <v>6.43</v>
      </c>
      <c r="K739" s="87">
        <v>0</v>
      </c>
      <c r="L739" s="85">
        <v>1.63286339689E-8</v>
      </c>
      <c r="M739" s="86">
        <v>0</v>
      </c>
      <c r="N739" s="86">
        <v>82.943827691678507</v>
      </c>
      <c r="O739" s="86">
        <v>46.111625917741797</v>
      </c>
      <c r="P739" s="86">
        <v>9.7000000000000003E-2</v>
      </c>
      <c r="Q739" s="88">
        <v>0.32829999999999998</v>
      </c>
      <c r="R739" s="85">
        <v>0</v>
      </c>
      <c r="S739" s="86">
        <v>0.1</v>
      </c>
      <c r="T739" s="86">
        <v>0.66</v>
      </c>
      <c r="U739" s="88">
        <v>0.29804371870752</v>
      </c>
      <c r="V739" s="89">
        <v>4.9800000000000004</v>
      </c>
      <c r="W739" s="85">
        <v>48.787423241488597</v>
      </c>
      <c r="X739" s="88">
        <v>52.6</v>
      </c>
      <c r="Y739" s="85">
        <v>97.06</v>
      </c>
      <c r="Z739" s="88">
        <v>-100</v>
      </c>
      <c r="AA739" s="85">
        <v>0</v>
      </c>
      <c r="AB739" s="91">
        <v>0</v>
      </c>
      <c r="AC739" s="86">
        <v>0</v>
      </c>
      <c r="AD739" s="86">
        <v>0</v>
      </c>
      <c r="AE739" s="86">
        <v>0</v>
      </c>
      <c r="AF739" s="88">
        <v>2.1764670989100001E-8</v>
      </c>
      <c r="AG739" s="85">
        <v>6.4903112655100001E-9</v>
      </c>
      <c r="AH739" s="86">
        <v>3.1488000000000002E-2</v>
      </c>
      <c r="AI739" s="88">
        <v>7.2307930873100004E-7</v>
      </c>
      <c r="AJ739" s="150">
        <v>1.95</v>
      </c>
      <c r="AK739" s="151">
        <v>0</v>
      </c>
    </row>
    <row r="740" spans="1:37" x14ac:dyDescent="0.2">
      <c r="A740" s="149" t="s">
        <v>1812</v>
      </c>
      <c r="B740" s="66" t="s">
        <v>1813</v>
      </c>
      <c r="C740" s="67">
        <v>65</v>
      </c>
      <c r="D740" s="84" t="s">
        <v>339</v>
      </c>
      <c r="E740" s="85">
        <v>74.284115453981599</v>
      </c>
      <c r="F740" s="91">
        <v>74.235284892465799</v>
      </c>
      <c r="G740" s="86">
        <v>42.354987489396301</v>
      </c>
      <c r="H740" s="86">
        <v>42.308295492618399</v>
      </c>
      <c r="I740" s="86">
        <v>5.25</v>
      </c>
      <c r="J740" s="86">
        <v>5.51</v>
      </c>
      <c r="K740" s="87">
        <v>0</v>
      </c>
      <c r="L740" s="85">
        <v>7.0000063276100005E-2</v>
      </c>
      <c r="M740" s="86">
        <v>1.35539704321082E-2</v>
      </c>
      <c r="N740" s="86">
        <v>77.931513664670902</v>
      </c>
      <c r="O740" s="86">
        <v>38.511508454640598</v>
      </c>
      <c r="P740" s="86">
        <v>0.16300000000000001</v>
      </c>
      <c r="Q740" s="88">
        <v>0.31290000000000001</v>
      </c>
      <c r="R740" s="85">
        <v>1.27275041364388E-2</v>
      </c>
      <c r="S740" s="86">
        <v>0.5</v>
      </c>
      <c r="T740" s="86">
        <v>0.69</v>
      </c>
      <c r="U740" s="88">
        <v>0.32541826761999099</v>
      </c>
      <c r="V740" s="89">
        <v>4.96</v>
      </c>
      <c r="W740" s="85">
        <v>49.965363673683399</v>
      </c>
      <c r="X740" s="88"/>
      <c r="Y740" s="85"/>
      <c r="Z740" s="88">
        <v>100</v>
      </c>
      <c r="AA740" s="85">
        <v>0</v>
      </c>
      <c r="AB740" s="91">
        <v>0</v>
      </c>
      <c r="AC740" s="86">
        <v>0</v>
      </c>
      <c r="AD740" s="86">
        <v>0</v>
      </c>
      <c r="AE740" s="86">
        <v>0</v>
      </c>
      <c r="AF740" s="88">
        <v>24.002296346400001</v>
      </c>
      <c r="AG740" s="85">
        <v>5.0674370521299995E-10</v>
      </c>
      <c r="AH740" s="86">
        <v>5.4136999999999998E-2</v>
      </c>
      <c r="AI740" s="88">
        <v>0.53948682131000003</v>
      </c>
      <c r="AJ740" s="150">
        <v>1.67</v>
      </c>
      <c r="AK740" s="151">
        <v>0</v>
      </c>
    </row>
    <row r="741" spans="1:37" x14ac:dyDescent="0.2">
      <c r="A741" s="149" t="s">
        <v>1814</v>
      </c>
      <c r="B741" s="66" t="s">
        <v>1815</v>
      </c>
      <c r="C741" s="67">
        <v>65</v>
      </c>
      <c r="D741" s="84" t="s">
        <v>339</v>
      </c>
      <c r="E741" s="85">
        <v>87.149985047140902</v>
      </c>
      <c r="F741" s="91">
        <v>87.127162262131506</v>
      </c>
      <c r="G741" s="86">
        <v>62.1881541875875</v>
      </c>
      <c r="H741" s="86">
        <v>62.165331402578197</v>
      </c>
      <c r="I741" s="86">
        <v>1.1499999999999999</v>
      </c>
      <c r="J741" s="86">
        <v>1.03</v>
      </c>
      <c r="K741" s="87">
        <v>0</v>
      </c>
      <c r="L741" s="85">
        <v>3.0000003984799999E-2</v>
      </c>
      <c r="M741" s="86">
        <v>0</v>
      </c>
      <c r="N741" s="86">
        <v>81.016560385215996</v>
      </c>
      <c r="O741" s="86">
        <v>50.225726959093201</v>
      </c>
      <c r="P741" s="86">
        <v>0.127</v>
      </c>
      <c r="Q741" s="88">
        <v>0.36730000000000002</v>
      </c>
      <c r="R741" s="85">
        <v>0</v>
      </c>
      <c r="S741" s="86">
        <v>0.6</v>
      </c>
      <c r="T741" s="86">
        <v>0.56999999999999995</v>
      </c>
      <c r="U741" s="88">
        <v>0.118835880566005</v>
      </c>
      <c r="V741" s="89">
        <v>4.9400000000000004</v>
      </c>
      <c r="W741" s="85">
        <v>41.018459055764197</v>
      </c>
      <c r="X741" s="88">
        <v>42.4666666667</v>
      </c>
      <c r="Y741" s="85"/>
      <c r="Z741" s="88"/>
      <c r="AA741" s="85">
        <v>0</v>
      </c>
      <c r="AB741" s="91">
        <v>0</v>
      </c>
      <c r="AC741" s="86">
        <v>0</v>
      </c>
      <c r="AD741" s="86">
        <v>0</v>
      </c>
      <c r="AE741" s="86">
        <v>0</v>
      </c>
      <c r="AF741" s="88">
        <v>1.4033149046300001E-6</v>
      </c>
      <c r="AG741" s="85">
        <v>7.5600185710700003E-4</v>
      </c>
      <c r="AH741" s="86">
        <v>5.1700000000000001E-3</v>
      </c>
      <c r="AI741" s="88">
        <v>0.53948686137599999</v>
      </c>
      <c r="AJ741" s="150">
        <v>1.65</v>
      </c>
      <c r="AK741" s="151">
        <v>0</v>
      </c>
    </row>
    <row r="742" spans="1:37" x14ac:dyDescent="0.2">
      <c r="A742" s="149" t="s">
        <v>1816</v>
      </c>
      <c r="B742" s="66" t="s">
        <v>1817</v>
      </c>
      <c r="C742" s="67">
        <v>65</v>
      </c>
      <c r="D742" s="84" t="s">
        <v>339</v>
      </c>
      <c r="E742" s="85">
        <v>78.766718442865198</v>
      </c>
      <c r="F742" s="91">
        <v>78.668435304952595</v>
      </c>
      <c r="G742" s="86">
        <v>51.5072372128827</v>
      </c>
      <c r="H742" s="86">
        <v>51.4598138806032</v>
      </c>
      <c r="I742" s="86">
        <v>13.68</v>
      </c>
      <c r="J742" s="86">
        <v>24.11</v>
      </c>
      <c r="K742" s="87">
        <v>0</v>
      </c>
      <c r="L742" s="85">
        <v>0.19999988017600001</v>
      </c>
      <c r="M742" s="86">
        <v>0</v>
      </c>
      <c r="N742" s="86">
        <v>68.906517120764505</v>
      </c>
      <c r="O742" s="86">
        <v>29.566788662082899</v>
      </c>
      <c r="P742" s="86">
        <v>0.51700000000000002</v>
      </c>
      <c r="Q742" s="88">
        <v>0.49640000000000001</v>
      </c>
      <c r="R742" s="85">
        <v>0</v>
      </c>
      <c r="S742" s="86">
        <v>0.8</v>
      </c>
      <c r="T742" s="86">
        <v>1.03</v>
      </c>
      <c r="U742" s="88">
        <v>0.520969360403579</v>
      </c>
      <c r="V742" s="89">
        <v>4.72</v>
      </c>
      <c r="W742" s="85">
        <v>53.4092549916829</v>
      </c>
      <c r="X742" s="88">
        <v>53.366666666699999</v>
      </c>
      <c r="Y742" s="85">
        <v>-6.9399999999999977</v>
      </c>
      <c r="Z742" s="88"/>
      <c r="AA742" s="85">
        <v>0</v>
      </c>
      <c r="AB742" s="91">
        <v>0</v>
      </c>
      <c r="AC742" s="86">
        <v>0</v>
      </c>
      <c r="AD742" s="86">
        <v>0</v>
      </c>
      <c r="AE742" s="86">
        <v>0</v>
      </c>
      <c r="AF742" s="88">
        <v>0.28661488312200001</v>
      </c>
      <c r="AG742" s="85">
        <v>6.3504019558500005E-2</v>
      </c>
      <c r="AH742" s="86">
        <v>0.14452899999999999</v>
      </c>
      <c r="AI742" s="88">
        <v>3.2369221285299998</v>
      </c>
      <c r="AJ742" s="150">
        <v>1.92</v>
      </c>
      <c r="AK742" s="151">
        <v>1</v>
      </c>
    </row>
    <row r="743" spans="1:37" x14ac:dyDescent="0.2">
      <c r="A743" s="149" t="s">
        <v>1818</v>
      </c>
      <c r="B743" s="66" t="s">
        <v>1819</v>
      </c>
      <c r="C743" s="67">
        <v>65</v>
      </c>
      <c r="D743" s="84" t="s">
        <v>339</v>
      </c>
      <c r="E743" s="85">
        <v>95.097789017005795</v>
      </c>
      <c r="F743" s="91">
        <v>95.097789017005795</v>
      </c>
      <c r="G743" s="86">
        <v>30.758879892350901</v>
      </c>
      <c r="H743" s="86">
        <v>30.758879892350901</v>
      </c>
      <c r="I743" s="86">
        <v>0.94</v>
      </c>
      <c r="J743" s="86">
        <v>1.35</v>
      </c>
      <c r="K743" s="87">
        <v>2.58E-2</v>
      </c>
      <c r="L743" s="85">
        <v>2.5349818598299999E-8</v>
      </c>
      <c r="M743" s="86">
        <v>1.8834032384432401E-3</v>
      </c>
      <c r="N743" s="86">
        <v>89.378671434210204</v>
      </c>
      <c r="O743" s="86">
        <v>60.5038236617184</v>
      </c>
      <c r="P743" s="86">
        <v>9.5000000000000001E-2</v>
      </c>
      <c r="Q743" s="88">
        <v>0.28360000000000002</v>
      </c>
      <c r="R743" s="85">
        <v>1.2476606363069199E-2</v>
      </c>
      <c r="S743" s="86">
        <v>0.2</v>
      </c>
      <c r="T743" s="86">
        <v>0.37</v>
      </c>
      <c r="U743" s="88">
        <v>0.10440108577129199</v>
      </c>
      <c r="V743" s="89">
        <v>4.99</v>
      </c>
      <c r="W743" s="85">
        <v>56.951578678616897</v>
      </c>
      <c r="X743" s="88">
        <v>57.633333333300001</v>
      </c>
      <c r="Y743" s="85">
        <v>100</v>
      </c>
      <c r="Z743" s="88"/>
      <c r="AA743" s="85">
        <v>0</v>
      </c>
      <c r="AB743" s="91">
        <v>0</v>
      </c>
      <c r="AC743" s="86">
        <v>0.06</v>
      </c>
      <c r="AD743" s="86">
        <v>0.06</v>
      </c>
      <c r="AE743" s="86">
        <v>0</v>
      </c>
      <c r="AF743" s="88">
        <v>0</v>
      </c>
      <c r="AG743" s="85">
        <v>8.5867964181800005E-8</v>
      </c>
      <c r="AH743" s="86">
        <v>5.5669999999999999E-3</v>
      </c>
      <c r="AI743" s="88">
        <v>1.2481227748500001E-6</v>
      </c>
      <c r="AJ743" s="150">
        <v>2.1</v>
      </c>
      <c r="AK743" s="151">
        <v>1</v>
      </c>
    </row>
    <row r="744" spans="1:37" x14ac:dyDescent="0.2">
      <c r="A744" s="149" t="s">
        <v>1820</v>
      </c>
      <c r="B744" s="66" t="s">
        <v>1821</v>
      </c>
      <c r="C744" s="67">
        <v>65</v>
      </c>
      <c r="D744" s="84" t="s">
        <v>339</v>
      </c>
      <c r="E744" s="85">
        <v>88.730615749861101</v>
      </c>
      <c r="F744" s="91">
        <v>88.705818604288098</v>
      </c>
      <c r="G744" s="86">
        <v>38.720742812271801</v>
      </c>
      <c r="H744" s="86">
        <v>38.709262652284302</v>
      </c>
      <c r="I744" s="86">
        <v>9.9</v>
      </c>
      <c r="J744" s="86">
        <v>9.36</v>
      </c>
      <c r="K744" s="87">
        <v>0</v>
      </c>
      <c r="L744" s="85">
        <v>2.0000091626699999E-2</v>
      </c>
      <c r="M744" s="86">
        <v>0</v>
      </c>
      <c r="N744" s="86">
        <v>78.602386775550102</v>
      </c>
      <c r="O744" s="86">
        <v>45.518847006651903</v>
      </c>
      <c r="P744" s="86">
        <v>0.46100000000000002</v>
      </c>
      <c r="Q744" s="88">
        <v>0.46939999999999998</v>
      </c>
      <c r="R744" s="85">
        <v>0</v>
      </c>
      <c r="S744" s="86">
        <v>0.5</v>
      </c>
      <c r="T744" s="86">
        <v>0.79</v>
      </c>
      <c r="U744" s="88">
        <v>0.54278196420945302</v>
      </c>
      <c r="V744" s="89">
        <v>4.84</v>
      </c>
      <c r="W744" s="85">
        <v>59.008545139431803</v>
      </c>
      <c r="X744" s="88">
        <v>59.766666666699997</v>
      </c>
      <c r="Y744" s="85">
        <v>-99.92</v>
      </c>
      <c r="Z744" s="88"/>
      <c r="AA744" s="85">
        <v>0</v>
      </c>
      <c r="AB744" s="91">
        <v>0</v>
      </c>
      <c r="AC744" s="86">
        <v>0</v>
      </c>
      <c r="AD744" s="86">
        <v>0</v>
      </c>
      <c r="AE744" s="86">
        <v>0</v>
      </c>
      <c r="AF744" s="88">
        <v>6.20377179325E-9</v>
      </c>
      <c r="AG744" s="85">
        <v>0.42109187169399998</v>
      </c>
      <c r="AH744" s="86">
        <v>9.3076000000000006E-2</v>
      </c>
      <c r="AI744" s="88">
        <v>6.4738415998300001</v>
      </c>
      <c r="AJ744" s="150">
        <v>2</v>
      </c>
      <c r="AK744" s="151">
        <v>1</v>
      </c>
    </row>
    <row r="745" spans="1:37" x14ac:dyDescent="0.2">
      <c r="A745" s="149" t="s">
        <v>1822</v>
      </c>
      <c r="B745" s="66" t="s">
        <v>1823</v>
      </c>
      <c r="C745" s="67">
        <v>65</v>
      </c>
      <c r="D745" s="84" t="s">
        <v>339</v>
      </c>
      <c r="E745" s="85">
        <v>98.110258405559904</v>
      </c>
      <c r="F745" s="91">
        <v>98.110258405559904</v>
      </c>
      <c r="G745" s="86">
        <v>42.089516193951802</v>
      </c>
      <c r="H745" s="86">
        <v>42.089516193951802</v>
      </c>
      <c r="I745" s="86">
        <v>4.1100000000000003</v>
      </c>
      <c r="J745" s="86">
        <v>2.7</v>
      </c>
      <c r="K745" s="87">
        <v>0</v>
      </c>
      <c r="L745" s="85">
        <v>3.8156158043000003E-8</v>
      </c>
      <c r="M745" s="86">
        <v>0</v>
      </c>
      <c r="N745" s="86">
        <v>89.773208061624004</v>
      </c>
      <c r="O745" s="86">
        <v>50.449920398698701</v>
      </c>
      <c r="P745" s="86">
        <v>5.0999999999999997E-2</v>
      </c>
      <c r="Q745" s="88">
        <v>0.29809999999999998</v>
      </c>
      <c r="R745" s="85">
        <v>0</v>
      </c>
      <c r="S745" s="86">
        <v>0</v>
      </c>
      <c r="T745" s="86">
        <v>0.65</v>
      </c>
      <c r="U745" s="88">
        <v>3.89084176349049E-2</v>
      </c>
      <c r="V745" s="89">
        <v>5</v>
      </c>
      <c r="W745" s="85">
        <v>59.422123628248798</v>
      </c>
      <c r="X745" s="88">
        <v>54.5</v>
      </c>
      <c r="Y745" s="85"/>
      <c r="Z745" s="88"/>
      <c r="AA745" s="85">
        <v>0</v>
      </c>
      <c r="AB745" s="91">
        <v>0</v>
      </c>
      <c r="AC745" s="86">
        <v>0</v>
      </c>
      <c r="AD745" s="86">
        <v>0</v>
      </c>
      <c r="AE745" s="86">
        <v>0</v>
      </c>
      <c r="AF745" s="88">
        <v>0</v>
      </c>
      <c r="AG745" s="85">
        <v>4.2781075267800003E-9</v>
      </c>
      <c r="AH745" s="86">
        <v>1.8239999999999999E-2</v>
      </c>
      <c r="AI745" s="88">
        <v>1.0789743384499999</v>
      </c>
      <c r="AJ745" s="150">
        <v>2.16</v>
      </c>
      <c r="AK745" s="151">
        <v>1</v>
      </c>
    </row>
    <row r="746" spans="1:37" x14ac:dyDescent="0.2">
      <c r="A746" s="149" t="s">
        <v>1824</v>
      </c>
      <c r="B746" s="66" t="s">
        <v>1825</v>
      </c>
      <c r="C746" s="67">
        <v>65</v>
      </c>
      <c r="D746" s="84" t="s">
        <v>339</v>
      </c>
      <c r="E746" s="85">
        <v>82.323466251210604</v>
      </c>
      <c r="F746" s="91">
        <v>82.317851979732495</v>
      </c>
      <c r="G746" s="86">
        <v>56.170786138363702</v>
      </c>
      <c r="H746" s="86">
        <v>56.165171866885601</v>
      </c>
      <c r="I746" s="86">
        <v>12.23</v>
      </c>
      <c r="J746" s="86">
        <v>8.83</v>
      </c>
      <c r="K746" s="87">
        <v>0</v>
      </c>
      <c r="L746" s="85">
        <v>0.430000038049</v>
      </c>
      <c r="M746" s="86"/>
      <c r="N746" s="86">
        <v>73.452244932503902</v>
      </c>
      <c r="O746" s="86">
        <v>60.020974322840701</v>
      </c>
      <c r="P746" s="86">
        <v>0.25900000000000001</v>
      </c>
      <c r="Q746" s="88">
        <v>0.66279999999999994</v>
      </c>
      <c r="R746" s="85">
        <v>8.1726054266100003E-3</v>
      </c>
      <c r="S746" s="86">
        <v>0.6</v>
      </c>
      <c r="T746" s="86">
        <v>1.26</v>
      </c>
      <c r="U746" s="88">
        <v>3.9208668435162202</v>
      </c>
      <c r="V746" s="89">
        <v>4.8600000000000003</v>
      </c>
      <c r="W746" s="85">
        <v>52.608062254946297</v>
      </c>
      <c r="X746" s="88"/>
      <c r="Y746" s="85"/>
      <c r="Z746" s="88">
        <v>-100</v>
      </c>
      <c r="AA746" s="85">
        <v>0</v>
      </c>
      <c r="AB746" s="91">
        <v>0</v>
      </c>
      <c r="AC746" s="86">
        <v>0</v>
      </c>
      <c r="AD746" s="86">
        <v>0</v>
      </c>
      <c r="AE746" s="86">
        <v>0</v>
      </c>
      <c r="AF746" s="88">
        <v>0</v>
      </c>
      <c r="AG746" s="85">
        <v>0.21319194219099999</v>
      </c>
      <c r="AH746" s="86">
        <v>5.5803999999999999E-2</v>
      </c>
      <c r="AI746" s="88">
        <v>4.6911229021E-7</v>
      </c>
      <c r="AJ746" s="150">
        <v>2.36</v>
      </c>
      <c r="AK746" s="151">
        <v>2</v>
      </c>
    </row>
    <row r="747" spans="1:37" x14ac:dyDescent="0.2">
      <c r="A747" s="149" t="s">
        <v>1826</v>
      </c>
      <c r="B747" s="66" t="s">
        <v>1827</v>
      </c>
      <c r="C747" s="67">
        <v>65</v>
      </c>
      <c r="D747" s="84" t="s">
        <v>339</v>
      </c>
      <c r="E747" s="85">
        <v>83.697321579176304</v>
      </c>
      <c r="F747" s="91">
        <v>83.306256158947505</v>
      </c>
      <c r="G747" s="86">
        <v>68.210953382871196</v>
      </c>
      <c r="H747" s="86">
        <v>67.928196660185904</v>
      </c>
      <c r="I747" s="86">
        <v>7.59</v>
      </c>
      <c r="J747" s="86">
        <v>6</v>
      </c>
      <c r="K747" s="87">
        <v>1.9699999999999999E-2</v>
      </c>
      <c r="L747" s="85">
        <v>0.64999973742899997</v>
      </c>
      <c r="M747" s="86">
        <v>0</v>
      </c>
      <c r="N747" s="86">
        <v>79.7556903743547</v>
      </c>
      <c r="O747" s="86">
        <v>68.046249259824805</v>
      </c>
      <c r="P747" s="86">
        <v>0.38200000000000001</v>
      </c>
      <c r="Q747" s="88">
        <v>0.16769999999999999</v>
      </c>
      <c r="R747" s="85">
        <v>0</v>
      </c>
      <c r="S747" s="86">
        <v>0.3</v>
      </c>
      <c r="T747" s="86">
        <v>0.64</v>
      </c>
      <c r="U747" s="88">
        <v>1.8088440265977801</v>
      </c>
      <c r="V747" s="89">
        <v>4.87</v>
      </c>
      <c r="W747" s="85">
        <v>42.021262552803698</v>
      </c>
      <c r="X747" s="88"/>
      <c r="Y747" s="85"/>
      <c r="Z747" s="88">
        <v>-100</v>
      </c>
      <c r="AA747" s="85">
        <v>0</v>
      </c>
      <c r="AB747" s="91">
        <v>0</v>
      </c>
      <c r="AC747" s="86">
        <v>0</v>
      </c>
      <c r="AD747" s="86">
        <v>0</v>
      </c>
      <c r="AE747" s="86">
        <v>0</v>
      </c>
      <c r="AF747" s="88">
        <v>6.8107235870899996E-9</v>
      </c>
      <c r="AG747" s="85">
        <v>0.30013197685800003</v>
      </c>
      <c r="AH747" s="86">
        <v>3.9316999999999998E-2</v>
      </c>
      <c r="AI747" s="88">
        <v>1.0789743403000001</v>
      </c>
      <c r="AJ747" s="150">
        <v>2.23</v>
      </c>
      <c r="AK747" s="151">
        <v>1</v>
      </c>
    </row>
    <row r="748" spans="1:37" x14ac:dyDescent="0.2">
      <c r="A748" s="149" t="s">
        <v>1828</v>
      </c>
      <c r="B748" s="66" t="s">
        <v>1829</v>
      </c>
      <c r="C748" s="67">
        <v>65</v>
      </c>
      <c r="D748" s="84" t="s">
        <v>339</v>
      </c>
      <c r="E748" s="85">
        <v>92.517498151300998</v>
      </c>
      <c r="F748" s="91">
        <v>92.511479131197405</v>
      </c>
      <c r="G748" s="86">
        <v>45.583758964040697</v>
      </c>
      <c r="H748" s="86">
        <v>45.577739943937097</v>
      </c>
      <c r="I748" s="86">
        <v>2.76</v>
      </c>
      <c r="J748" s="86">
        <v>2.84</v>
      </c>
      <c r="K748" s="87">
        <v>0</v>
      </c>
      <c r="L748" s="85">
        <v>3.0000182273300001E-2</v>
      </c>
      <c r="M748" s="86">
        <v>0</v>
      </c>
      <c r="N748" s="86">
        <v>80.111721248588395</v>
      </c>
      <c r="O748" s="86">
        <v>69.237263095690395</v>
      </c>
      <c r="P748" s="86">
        <v>0.13300000000000001</v>
      </c>
      <c r="Q748" s="88">
        <v>0.39169999999999999</v>
      </c>
      <c r="R748" s="85">
        <v>0</v>
      </c>
      <c r="S748" s="86">
        <v>0.2</v>
      </c>
      <c r="T748" s="86">
        <v>0.81</v>
      </c>
      <c r="U748" s="88">
        <v>0.88737553526285895</v>
      </c>
      <c r="V748" s="89">
        <v>4.99</v>
      </c>
      <c r="W748" s="85">
        <v>52.8537451814599</v>
      </c>
      <c r="X748" s="88">
        <v>53.766666666699997</v>
      </c>
      <c r="Y748" s="85">
        <v>100</v>
      </c>
      <c r="Z748" s="88">
        <v>-100</v>
      </c>
      <c r="AA748" s="85">
        <v>0</v>
      </c>
      <c r="AB748" s="91">
        <v>0</v>
      </c>
      <c r="AC748" s="86">
        <v>0</v>
      </c>
      <c r="AD748" s="86">
        <v>0</v>
      </c>
      <c r="AE748" s="86">
        <v>0</v>
      </c>
      <c r="AF748" s="88">
        <v>0</v>
      </c>
      <c r="AG748" s="85">
        <v>3.7964674539600001E-8</v>
      </c>
      <c r="AH748" s="86">
        <v>1.9306E-2</v>
      </c>
      <c r="AI748" s="88">
        <v>6.8937580575399996E-7</v>
      </c>
      <c r="AJ748" s="150">
        <v>2.15</v>
      </c>
      <c r="AK748" s="151">
        <v>1</v>
      </c>
    </row>
    <row r="749" spans="1:37" x14ac:dyDescent="0.2">
      <c r="A749" s="149" t="s">
        <v>1830</v>
      </c>
      <c r="B749" s="66" t="s">
        <v>1831</v>
      </c>
      <c r="C749" s="67">
        <v>65</v>
      </c>
      <c r="D749" s="84" t="s">
        <v>339</v>
      </c>
      <c r="E749" s="85">
        <v>93.178876520838699</v>
      </c>
      <c r="F749" s="91">
        <v>93.085286445369306</v>
      </c>
      <c r="G749" s="86">
        <v>47.348613074732697</v>
      </c>
      <c r="H749" s="86">
        <v>47.256018638363997</v>
      </c>
      <c r="I749" s="86">
        <v>1.91</v>
      </c>
      <c r="J749" s="86">
        <v>1.3</v>
      </c>
      <c r="K749" s="87">
        <v>0</v>
      </c>
      <c r="L749" s="85">
        <v>0.16999988068899999</v>
      </c>
      <c r="M749" s="86">
        <v>0</v>
      </c>
      <c r="N749" s="86">
        <v>88.025119099177104</v>
      </c>
      <c r="O749" s="86">
        <v>85.133822396409101</v>
      </c>
      <c r="P749" s="86">
        <v>8.5000000000000006E-2</v>
      </c>
      <c r="Q749" s="88">
        <v>0.23230000000000001</v>
      </c>
      <c r="R749" s="85">
        <v>0</v>
      </c>
      <c r="S749" s="86">
        <v>0.1</v>
      </c>
      <c r="T749" s="86">
        <v>0.71</v>
      </c>
      <c r="U749" s="88">
        <v>0.18718015093888801</v>
      </c>
      <c r="V749" s="89">
        <v>4.92</v>
      </c>
      <c r="W749" s="85">
        <v>48.420856101192101</v>
      </c>
      <c r="X749" s="88"/>
      <c r="Y749" s="85"/>
      <c r="Z749" s="88">
        <v>-100</v>
      </c>
      <c r="AA749" s="85">
        <v>0</v>
      </c>
      <c r="AB749" s="91">
        <v>0</v>
      </c>
      <c r="AC749" s="86">
        <v>0</v>
      </c>
      <c r="AD749" s="86">
        <v>0</v>
      </c>
      <c r="AE749" s="86">
        <v>0</v>
      </c>
      <c r="AF749" s="88">
        <v>0</v>
      </c>
      <c r="AG749" s="85">
        <v>7.5391963975300006E-11</v>
      </c>
      <c r="AH749" s="86">
        <v>6.711E-3</v>
      </c>
      <c r="AI749" s="88">
        <v>0.82104379599900001</v>
      </c>
      <c r="AJ749" s="150">
        <v>2.0099999999999998</v>
      </c>
      <c r="AK749" s="151">
        <v>0</v>
      </c>
    </row>
    <row r="750" spans="1:37" x14ac:dyDescent="0.2">
      <c r="A750" s="149" t="s">
        <v>1832</v>
      </c>
      <c r="B750" s="66" t="s">
        <v>1833</v>
      </c>
      <c r="C750" s="67">
        <v>65</v>
      </c>
      <c r="D750" s="84" t="s">
        <v>339</v>
      </c>
      <c r="E750" s="85">
        <v>94.800922554018001</v>
      </c>
      <c r="F750" s="91">
        <v>94.644938091769802</v>
      </c>
      <c r="G750" s="86">
        <v>52.022942461762597</v>
      </c>
      <c r="H750" s="86">
        <v>51.874848264141797</v>
      </c>
      <c r="I750" s="86">
        <v>5.54</v>
      </c>
      <c r="J750" s="86">
        <v>5.87</v>
      </c>
      <c r="K750" s="87">
        <v>0</v>
      </c>
      <c r="L750" s="85">
        <v>0.14999981468000001</v>
      </c>
      <c r="M750" s="86">
        <v>0</v>
      </c>
      <c r="N750" s="86">
        <v>85.369973958809794</v>
      </c>
      <c r="O750" s="86">
        <v>55.213424568263299</v>
      </c>
      <c r="P750" s="86">
        <v>0.10199999999999999</v>
      </c>
      <c r="Q750" s="88">
        <v>0.5665</v>
      </c>
      <c r="R750" s="85">
        <v>0</v>
      </c>
      <c r="S750" s="86">
        <v>0.2</v>
      </c>
      <c r="T750" s="86">
        <v>1.42</v>
      </c>
      <c r="U750" s="88">
        <v>0.251881524641903</v>
      </c>
      <c r="V750" s="89">
        <v>4.96</v>
      </c>
      <c r="W750" s="85">
        <v>57.4416090207338</v>
      </c>
      <c r="X750" s="88"/>
      <c r="Y750" s="85"/>
      <c r="Z750" s="88">
        <v>-100</v>
      </c>
      <c r="AA750" s="85">
        <v>0</v>
      </c>
      <c r="AB750" s="91">
        <v>0</v>
      </c>
      <c r="AC750" s="86">
        <v>0</v>
      </c>
      <c r="AD750" s="86">
        <v>0</v>
      </c>
      <c r="AE750" s="86">
        <v>0</v>
      </c>
      <c r="AF750" s="88">
        <v>0</v>
      </c>
      <c r="AG750" s="85">
        <v>3.1512755828099998E-8</v>
      </c>
      <c r="AH750" s="86">
        <v>5.0208999999999997E-2</v>
      </c>
      <c r="AI750" s="88">
        <v>1.07897236923</v>
      </c>
      <c r="AJ750" s="150">
        <v>2.31</v>
      </c>
      <c r="AK750" s="151">
        <v>1</v>
      </c>
    </row>
    <row r="751" spans="1:37" x14ac:dyDescent="0.2">
      <c r="A751" s="149" t="s">
        <v>1834</v>
      </c>
      <c r="B751" s="66" t="s">
        <v>1835</v>
      </c>
      <c r="C751" s="67">
        <v>65</v>
      </c>
      <c r="D751" s="84" t="s">
        <v>339</v>
      </c>
      <c r="E751" s="85">
        <v>97.773916930829898</v>
      </c>
      <c r="F751" s="91">
        <v>97.725148337803802</v>
      </c>
      <c r="G751" s="86">
        <v>28.099853694220901</v>
      </c>
      <c r="H751" s="86">
        <v>28.094773632447399</v>
      </c>
      <c r="I751" s="86">
        <v>0.17</v>
      </c>
      <c r="J751" s="86">
        <v>0.94</v>
      </c>
      <c r="K751" s="87">
        <v>0</v>
      </c>
      <c r="L751" s="85">
        <v>6.1560774941600004E-7</v>
      </c>
      <c r="M751" s="86">
        <v>0</v>
      </c>
      <c r="N751" s="86">
        <v>78.9819191620129</v>
      </c>
      <c r="O751" s="86">
        <v>48.186710341600403</v>
      </c>
      <c r="P751" s="86">
        <v>7.5999999999999998E-2</v>
      </c>
      <c r="Q751" s="88">
        <v>0.38379999999999997</v>
      </c>
      <c r="R751" s="85">
        <v>0</v>
      </c>
      <c r="S751" s="86">
        <v>0.1</v>
      </c>
      <c r="T751" s="86">
        <v>0.74</v>
      </c>
      <c r="U751" s="88">
        <v>4.6736568316670703E-2</v>
      </c>
      <c r="V751" s="89">
        <v>4.99</v>
      </c>
      <c r="W751" s="85">
        <v>60.646235411128799</v>
      </c>
      <c r="X751" s="88"/>
      <c r="Y751" s="85">
        <v>100</v>
      </c>
      <c r="Z751" s="88">
        <v>-100</v>
      </c>
      <c r="AA751" s="85">
        <v>0</v>
      </c>
      <c r="AB751" s="91">
        <v>0</v>
      </c>
      <c r="AC751" s="86">
        <v>0.03</v>
      </c>
      <c r="AD751" s="86">
        <v>0.04</v>
      </c>
      <c r="AE751" s="86">
        <v>0</v>
      </c>
      <c r="AF751" s="88">
        <v>0</v>
      </c>
      <c r="AG751" s="85">
        <v>0</v>
      </c>
      <c r="AH751" s="86">
        <v>4.3969999999999999E-3</v>
      </c>
      <c r="AI751" s="88">
        <v>0.198045678536</v>
      </c>
      <c r="AJ751" s="150">
        <v>2.33</v>
      </c>
      <c r="AK751" s="151">
        <v>0</v>
      </c>
    </row>
    <row r="752" spans="1:37" x14ac:dyDescent="0.2">
      <c r="A752" s="149" t="s">
        <v>1836</v>
      </c>
      <c r="B752" s="66" t="s">
        <v>1837</v>
      </c>
      <c r="C752" s="67">
        <v>65</v>
      </c>
      <c r="D752" s="84" t="s">
        <v>339</v>
      </c>
      <c r="E752" s="85">
        <v>87.666073972633001</v>
      </c>
      <c r="F752" s="91">
        <v>87.609749632787398</v>
      </c>
      <c r="G752" s="86">
        <v>36.238638497134097</v>
      </c>
      <c r="H752" s="86">
        <v>36.182314157288502</v>
      </c>
      <c r="I752" s="86">
        <v>1.41</v>
      </c>
      <c r="J752" s="86">
        <v>1.3</v>
      </c>
      <c r="K752" s="87">
        <v>0</v>
      </c>
      <c r="L752" s="85">
        <v>0.63999919449499998</v>
      </c>
      <c r="M752" s="86">
        <v>7.8672306957482603E-6</v>
      </c>
      <c r="N752" s="86">
        <v>81.906698928124698</v>
      </c>
      <c r="O752" s="86">
        <v>72.151091265321</v>
      </c>
      <c r="P752" s="86">
        <v>6.2E-2</v>
      </c>
      <c r="Q752" s="88">
        <v>6.1400000000000003E-2</v>
      </c>
      <c r="R752" s="85">
        <v>2.2660321776569198E-2</v>
      </c>
      <c r="S752" s="86">
        <v>0.1</v>
      </c>
      <c r="T752" s="86">
        <v>0.5</v>
      </c>
      <c r="U752" s="88">
        <v>1.28331142942339</v>
      </c>
      <c r="V752" s="89">
        <v>4.99</v>
      </c>
      <c r="W752" s="85">
        <v>58.264643652043802</v>
      </c>
      <c r="X752" s="88"/>
      <c r="Y752" s="85"/>
      <c r="Z752" s="88">
        <v>-100</v>
      </c>
      <c r="AA752" s="85">
        <v>0.17</v>
      </c>
      <c r="AB752" s="91">
        <v>0.3</v>
      </c>
      <c r="AC752" s="86">
        <v>0</v>
      </c>
      <c r="AD752" s="86">
        <v>0</v>
      </c>
      <c r="AE752" s="86">
        <v>0</v>
      </c>
      <c r="AF752" s="88">
        <v>0</v>
      </c>
      <c r="AG752" s="85">
        <v>4.8924576245099997E-9</v>
      </c>
      <c r="AH752" s="86">
        <v>6.3540000000000003E-3</v>
      </c>
      <c r="AI752" s="88">
        <v>2.23278281815E-7</v>
      </c>
      <c r="AJ752" s="150">
        <v>2.16</v>
      </c>
      <c r="AK752" s="151">
        <v>1</v>
      </c>
    </row>
    <row r="753" spans="1:37" x14ac:dyDescent="0.2">
      <c r="A753" s="149" t="s">
        <v>1838</v>
      </c>
      <c r="B753" s="66" t="s">
        <v>1839</v>
      </c>
      <c r="C753" s="67">
        <v>65</v>
      </c>
      <c r="D753" s="84" t="s">
        <v>339</v>
      </c>
      <c r="E753" s="85">
        <v>93.765947252894193</v>
      </c>
      <c r="F753" s="91">
        <v>93.765947252894193</v>
      </c>
      <c r="G753" s="86">
        <v>40.2143756476395</v>
      </c>
      <c r="H753" s="86">
        <v>40.2143756476395</v>
      </c>
      <c r="I753" s="86">
        <v>0.19</v>
      </c>
      <c r="J753" s="86">
        <v>0.65</v>
      </c>
      <c r="K753" s="87">
        <v>0</v>
      </c>
      <c r="L753" s="85">
        <v>3.9423572477099997E-9</v>
      </c>
      <c r="M753" s="86">
        <v>0</v>
      </c>
      <c r="N753" s="86">
        <v>83.984923838622606</v>
      </c>
      <c r="O753" s="86">
        <v>65.695078770462402</v>
      </c>
      <c r="P753" s="86">
        <v>9.2999999999999999E-2</v>
      </c>
      <c r="Q753" s="88">
        <v>0.33429999999999999</v>
      </c>
      <c r="R753" s="85">
        <v>0</v>
      </c>
      <c r="S753" s="86">
        <v>0.2</v>
      </c>
      <c r="T753" s="86">
        <v>0.45</v>
      </c>
      <c r="U753" s="88">
        <v>0.52256849658491999</v>
      </c>
      <c r="V753" s="89">
        <v>5</v>
      </c>
      <c r="W753" s="85">
        <v>59.992663669135901</v>
      </c>
      <c r="X753" s="88">
        <v>57.433333333299998</v>
      </c>
      <c r="Y753" s="85"/>
      <c r="Z753" s="88"/>
      <c r="AA753" s="85">
        <v>0</v>
      </c>
      <c r="AB753" s="91">
        <v>0</v>
      </c>
      <c r="AC753" s="86">
        <v>0</v>
      </c>
      <c r="AD753" s="86">
        <v>0</v>
      </c>
      <c r="AE753" s="86">
        <v>0</v>
      </c>
      <c r="AF753" s="88">
        <v>0</v>
      </c>
      <c r="AG753" s="85">
        <v>2.1408263738300002E-9</v>
      </c>
      <c r="AH753" s="86">
        <v>3.62E-3</v>
      </c>
      <c r="AI753" s="88">
        <v>1.6420893867199999</v>
      </c>
      <c r="AJ753" s="150">
        <v>1.91</v>
      </c>
      <c r="AK753" s="151">
        <v>0</v>
      </c>
    </row>
    <row r="754" spans="1:37" x14ac:dyDescent="0.2">
      <c r="A754" s="149" t="s">
        <v>1840</v>
      </c>
      <c r="B754" s="66" t="s">
        <v>1841</v>
      </c>
      <c r="C754" s="67">
        <v>65</v>
      </c>
      <c r="D754" s="84" t="s">
        <v>339</v>
      </c>
      <c r="E754" s="85">
        <v>96.692840973401204</v>
      </c>
      <c r="F754" s="91">
        <v>96.692840973401204</v>
      </c>
      <c r="G754" s="86">
        <v>47.4568477645727</v>
      </c>
      <c r="H754" s="86">
        <v>47.4568477645727</v>
      </c>
      <c r="I754" s="86">
        <v>0.56999999999999995</v>
      </c>
      <c r="J754" s="86">
        <v>0.7</v>
      </c>
      <c r="K754" s="87">
        <v>0</v>
      </c>
      <c r="L754" s="85">
        <v>1.9221502194800001E-9</v>
      </c>
      <c r="M754" s="86">
        <v>0</v>
      </c>
      <c r="N754" s="86">
        <v>88.320014735469996</v>
      </c>
      <c r="O754" s="86">
        <v>75.259355056369301</v>
      </c>
      <c r="P754" s="86">
        <v>0.107</v>
      </c>
      <c r="Q754" s="88">
        <v>0.44019999999999998</v>
      </c>
      <c r="R754" s="85">
        <v>0</v>
      </c>
      <c r="S754" s="86">
        <v>0.1</v>
      </c>
      <c r="T754" s="86">
        <v>0.48</v>
      </c>
      <c r="U754" s="88">
        <v>0.166242218449349</v>
      </c>
      <c r="V754" s="89">
        <v>5</v>
      </c>
      <c r="W754" s="85">
        <v>55.846236789235498</v>
      </c>
      <c r="X754" s="88">
        <v>52.133333333300001</v>
      </c>
      <c r="Y754" s="85"/>
      <c r="Z754" s="88"/>
      <c r="AA754" s="85">
        <v>0.05</v>
      </c>
      <c r="AB754" s="91">
        <v>0.05</v>
      </c>
      <c r="AC754" s="86">
        <v>0.11</v>
      </c>
      <c r="AD754" s="86">
        <v>0.11</v>
      </c>
      <c r="AE754" s="86">
        <v>0</v>
      </c>
      <c r="AF754" s="88">
        <v>0</v>
      </c>
      <c r="AG754" s="85">
        <v>2.0238069637900001E-8</v>
      </c>
      <c r="AH754" s="86">
        <v>5.0610000000000004E-3</v>
      </c>
      <c r="AI754" s="88">
        <v>3.24757261016E-7</v>
      </c>
      <c r="AJ754" s="150">
        <v>2.02</v>
      </c>
      <c r="AK754" s="151">
        <v>0</v>
      </c>
    </row>
    <row r="755" spans="1:37" x14ac:dyDescent="0.2">
      <c r="A755" s="149" t="s">
        <v>1842</v>
      </c>
      <c r="B755" s="66" t="s">
        <v>1843</v>
      </c>
      <c r="C755" s="67">
        <v>65</v>
      </c>
      <c r="D755" s="84" t="s">
        <v>339</v>
      </c>
      <c r="E755" s="85">
        <v>92.442791934947607</v>
      </c>
      <c r="F755" s="91">
        <v>92.442791934947607</v>
      </c>
      <c r="G755" s="86">
        <v>40.0436302812289</v>
      </c>
      <c r="H755" s="86">
        <v>40.0436302812289</v>
      </c>
      <c r="I755" s="86">
        <v>5.94</v>
      </c>
      <c r="J755" s="86">
        <v>5.72</v>
      </c>
      <c r="K755" s="87">
        <v>0</v>
      </c>
      <c r="L755" s="85">
        <v>2.4123573332499999E-8</v>
      </c>
      <c r="M755" s="86">
        <v>8.7630835252605604E-3</v>
      </c>
      <c r="N755" s="86">
        <v>84.274605890631506</v>
      </c>
      <c r="O755" s="86">
        <v>72.424202068628702</v>
      </c>
      <c r="P755" s="86">
        <v>0.215</v>
      </c>
      <c r="Q755" s="88">
        <v>0.51500000000000001</v>
      </c>
      <c r="R755" s="85">
        <v>9.9349262331727192E-3</v>
      </c>
      <c r="S755" s="86">
        <v>0.4</v>
      </c>
      <c r="T755" s="86">
        <v>0.81</v>
      </c>
      <c r="U755" s="88">
        <v>0.78040768618441603</v>
      </c>
      <c r="V755" s="89">
        <v>4.95</v>
      </c>
      <c r="W755" s="85">
        <v>58.4218470509227</v>
      </c>
      <c r="X755" s="88">
        <v>60.8</v>
      </c>
      <c r="Y755" s="85">
        <v>100</v>
      </c>
      <c r="Z755" s="88"/>
      <c r="AA755" s="85">
        <v>0</v>
      </c>
      <c r="AB755" s="91">
        <v>0</v>
      </c>
      <c r="AC755" s="86">
        <v>0</v>
      </c>
      <c r="AD755" s="86">
        <v>0</v>
      </c>
      <c r="AE755" s="86">
        <v>0</v>
      </c>
      <c r="AF755" s="88">
        <v>0</v>
      </c>
      <c r="AG755" s="85">
        <v>7.3860745622000003E-10</v>
      </c>
      <c r="AH755" s="86">
        <v>7.1864999999999998E-2</v>
      </c>
      <c r="AI755" s="88">
        <v>5.7473149215700001</v>
      </c>
      <c r="AJ755" s="150">
        <v>1.85</v>
      </c>
      <c r="AK755" s="151">
        <v>0</v>
      </c>
    </row>
    <row r="756" spans="1:37" x14ac:dyDescent="0.2">
      <c r="A756" s="149" t="s">
        <v>1844</v>
      </c>
      <c r="B756" s="66" t="s">
        <v>1845</v>
      </c>
      <c r="C756" s="67">
        <v>65</v>
      </c>
      <c r="D756" s="84" t="s">
        <v>339</v>
      </c>
      <c r="E756" s="85">
        <v>95.350621815765294</v>
      </c>
      <c r="F756" s="91">
        <v>95.342710673712901</v>
      </c>
      <c r="G756" s="86">
        <v>51.802158159551901</v>
      </c>
      <c r="H756" s="86">
        <v>51.794247017499501</v>
      </c>
      <c r="I756" s="86">
        <v>1.3</v>
      </c>
      <c r="J756" s="86">
        <v>1.56</v>
      </c>
      <c r="K756" s="87">
        <v>0</v>
      </c>
      <c r="L756" s="85">
        <v>4.0806940994299998E-8</v>
      </c>
      <c r="M756" s="86">
        <v>8.00536468419157E-4</v>
      </c>
      <c r="N756" s="86">
        <v>85.9154259243101</v>
      </c>
      <c r="O756" s="86">
        <v>85.547601338787601</v>
      </c>
      <c r="P756" s="86">
        <v>7.9000000000000001E-2</v>
      </c>
      <c r="Q756" s="88">
        <v>0.33400000000000002</v>
      </c>
      <c r="R756" s="85">
        <v>1.67588402882521E-2</v>
      </c>
      <c r="S756" s="86">
        <v>0.1</v>
      </c>
      <c r="T756" s="86">
        <v>0.72</v>
      </c>
      <c r="U756" s="88">
        <v>0.58542451188253497</v>
      </c>
      <c r="V756" s="89">
        <v>4.93</v>
      </c>
      <c r="W756" s="85">
        <v>56.240354199176501</v>
      </c>
      <c r="X756" s="88">
        <v>57.1</v>
      </c>
      <c r="Y756" s="85"/>
      <c r="Z756" s="88"/>
      <c r="AA756" s="85">
        <v>0</v>
      </c>
      <c r="AB756" s="91">
        <v>0</v>
      </c>
      <c r="AC756" s="86">
        <v>0</v>
      </c>
      <c r="AD756" s="86">
        <v>0</v>
      </c>
      <c r="AE756" s="86">
        <v>0</v>
      </c>
      <c r="AF756" s="88">
        <v>0</v>
      </c>
      <c r="AG756" s="85">
        <v>0</v>
      </c>
      <c r="AH756" s="86">
        <v>1.0661E-2</v>
      </c>
      <c r="AI756" s="88">
        <v>2.9935626373699998E-7</v>
      </c>
      <c r="AJ756" s="150">
        <v>1.85</v>
      </c>
      <c r="AK756" s="151">
        <v>0</v>
      </c>
    </row>
    <row r="757" spans="1:37" x14ac:dyDescent="0.2">
      <c r="A757" s="149" t="s">
        <v>1846</v>
      </c>
      <c r="B757" s="66" t="s">
        <v>1847</v>
      </c>
      <c r="C757" s="67">
        <v>65</v>
      </c>
      <c r="D757" s="84" t="s">
        <v>339</v>
      </c>
      <c r="E757" s="85">
        <v>97.794693903770806</v>
      </c>
      <c r="F757" s="91">
        <v>97.780561444080405</v>
      </c>
      <c r="G757" s="86">
        <v>32.245133937174799</v>
      </c>
      <c r="H757" s="86">
        <v>32.233571015609897</v>
      </c>
      <c r="I757" s="86">
        <v>0.33</v>
      </c>
      <c r="J757" s="86">
        <v>0.77</v>
      </c>
      <c r="K757" s="87">
        <v>0</v>
      </c>
      <c r="L757" s="85">
        <v>1.4772741006099999E-7</v>
      </c>
      <c r="M757" s="86">
        <v>0</v>
      </c>
      <c r="N757" s="86">
        <v>90.857972765421493</v>
      </c>
      <c r="O757" s="86">
        <v>91.320517521345096</v>
      </c>
      <c r="P757" s="86">
        <v>8.1000000000000003E-2</v>
      </c>
      <c r="Q757" s="88">
        <v>9.9900000000000003E-2</v>
      </c>
      <c r="R757" s="85">
        <v>0</v>
      </c>
      <c r="S757" s="86">
        <v>0</v>
      </c>
      <c r="T757" s="86">
        <v>0.27</v>
      </c>
      <c r="U757" s="88">
        <v>0.10470867861501899</v>
      </c>
      <c r="V757" s="89">
        <v>4.99</v>
      </c>
      <c r="W757" s="85">
        <v>58.210876411113603</v>
      </c>
      <c r="X757" s="88">
        <v>59.866666666699999</v>
      </c>
      <c r="Y757" s="85">
        <v>100</v>
      </c>
      <c r="Z757" s="88"/>
      <c r="AA757" s="85">
        <v>0</v>
      </c>
      <c r="AB757" s="91">
        <v>0</v>
      </c>
      <c r="AC757" s="86">
        <v>0</v>
      </c>
      <c r="AD757" s="86">
        <v>0</v>
      </c>
      <c r="AE757" s="86">
        <v>0</v>
      </c>
      <c r="AF757" s="88">
        <v>0</v>
      </c>
      <c r="AG757" s="85">
        <v>5.0210480154900004E-9</v>
      </c>
      <c r="AH757" s="86">
        <v>7.783E-3</v>
      </c>
      <c r="AI757" s="88">
        <v>1.15238301839E-6</v>
      </c>
      <c r="AJ757" s="150">
        <v>1.97</v>
      </c>
      <c r="AK757" s="151">
        <v>0</v>
      </c>
    </row>
    <row r="758" spans="1:37" x14ac:dyDescent="0.2">
      <c r="A758" s="149" t="s">
        <v>1848</v>
      </c>
      <c r="B758" s="66" t="s">
        <v>1849</v>
      </c>
      <c r="C758" s="67">
        <v>65</v>
      </c>
      <c r="D758" s="84" t="s">
        <v>339</v>
      </c>
      <c r="E758" s="85">
        <v>88.392261133455605</v>
      </c>
      <c r="F758" s="91">
        <v>88.281193028513101</v>
      </c>
      <c r="G758" s="86">
        <v>43.978481957042398</v>
      </c>
      <c r="H758" s="86">
        <v>43.883681402823797</v>
      </c>
      <c r="I758" s="86">
        <v>3.7</v>
      </c>
      <c r="J758" s="86">
        <v>5.1100000000000003</v>
      </c>
      <c r="K758" s="87">
        <v>0</v>
      </c>
      <c r="L758" s="85">
        <v>0.24000012085299999</v>
      </c>
      <c r="M758" s="86">
        <v>0</v>
      </c>
      <c r="N758" s="86">
        <v>79.806345259059597</v>
      </c>
      <c r="O758" s="86">
        <v>87.648409825217001</v>
      </c>
      <c r="P758" s="86">
        <v>0.35199999999999998</v>
      </c>
      <c r="Q758" s="88">
        <v>0.34899999999999998</v>
      </c>
      <c r="R758" s="85">
        <v>0</v>
      </c>
      <c r="S758" s="86">
        <v>0.3</v>
      </c>
      <c r="T758" s="86">
        <v>0.9</v>
      </c>
      <c r="U758" s="88">
        <v>0.58955847623535196</v>
      </c>
      <c r="V758" s="89">
        <v>4.8499999999999996</v>
      </c>
      <c r="W758" s="85">
        <v>60.306204340070302</v>
      </c>
      <c r="X758" s="88">
        <v>59.166666666700003</v>
      </c>
      <c r="Y758" s="85"/>
      <c r="Z758" s="88"/>
      <c r="AA758" s="85">
        <v>0</v>
      </c>
      <c r="AB758" s="91">
        <v>0</v>
      </c>
      <c r="AC758" s="86">
        <v>0</v>
      </c>
      <c r="AD758" s="86">
        <v>0</v>
      </c>
      <c r="AE758" s="86">
        <v>0</v>
      </c>
      <c r="AF758" s="88">
        <v>0</v>
      </c>
      <c r="AG758" s="85">
        <v>9.96599229477E-3</v>
      </c>
      <c r="AH758" s="86">
        <v>5.3977999999999998E-2</v>
      </c>
      <c r="AI758" s="88">
        <v>1.64070510019E-6</v>
      </c>
      <c r="AJ758" s="150">
        <v>2.2599999999999998</v>
      </c>
      <c r="AK758" s="151">
        <v>2</v>
      </c>
    </row>
    <row r="759" spans="1:37" x14ac:dyDescent="0.2">
      <c r="A759" s="149" t="s">
        <v>1850</v>
      </c>
      <c r="B759" s="66" t="s">
        <v>1851</v>
      </c>
      <c r="C759" s="67">
        <v>65</v>
      </c>
      <c r="D759" s="84" t="s">
        <v>339</v>
      </c>
      <c r="E759" s="85">
        <v>92.393578470921199</v>
      </c>
      <c r="F759" s="91">
        <v>92.358024860178602</v>
      </c>
      <c r="G759" s="86">
        <v>30.3641510207989</v>
      </c>
      <c r="H759" s="86">
        <v>30.348425385278102</v>
      </c>
      <c r="I759" s="86">
        <v>7.13</v>
      </c>
      <c r="J759" s="86">
        <v>8.4600000000000009</v>
      </c>
      <c r="K759" s="87">
        <v>0</v>
      </c>
      <c r="L759" s="85">
        <v>0.19999994832500001</v>
      </c>
      <c r="M759" s="86">
        <v>0</v>
      </c>
      <c r="N759" s="86">
        <v>85.395277383426304</v>
      </c>
      <c r="O759" s="86">
        <v>82.698385822327594</v>
      </c>
      <c r="P759" s="86">
        <v>0.33500000000000002</v>
      </c>
      <c r="Q759" s="88">
        <v>0.37980000000000003</v>
      </c>
      <c r="R759" s="85">
        <v>0</v>
      </c>
      <c r="S759" s="86">
        <v>0.2</v>
      </c>
      <c r="T759" s="86">
        <v>0.91</v>
      </c>
      <c r="U759" s="88">
        <v>0.21195421788893601</v>
      </c>
      <c r="V759" s="89">
        <v>4.96</v>
      </c>
      <c r="W759" s="85">
        <v>65.258302044805205</v>
      </c>
      <c r="X759" s="88">
        <v>64.5</v>
      </c>
      <c r="Y759" s="85"/>
      <c r="Z759" s="88"/>
      <c r="AA759" s="85">
        <v>0</v>
      </c>
      <c r="AB759" s="91">
        <v>0</v>
      </c>
      <c r="AC759" s="86">
        <v>0</v>
      </c>
      <c r="AD759" s="86">
        <v>0</v>
      </c>
      <c r="AE759" s="86">
        <v>0</v>
      </c>
      <c r="AF759" s="88">
        <v>0</v>
      </c>
      <c r="AG759" s="85">
        <v>2.9649036689599999E-9</v>
      </c>
      <c r="AH759" s="86">
        <v>8.1786999999999999E-2</v>
      </c>
      <c r="AI759" s="88">
        <v>2.75974814963</v>
      </c>
      <c r="AJ759" s="150">
        <v>2.0299999999999998</v>
      </c>
      <c r="AK759" s="151">
        <v>0</v>
      </c>
    </row>
    <row r="760" spans="1:37" x14ac:dyDescent="0.2">
      <c r="A760" s="149" t="s">
        <v>1852</v>
      </c>
      <c r="B760" s="66" t="s">
        <v>1853</v>
      </c>
      <c r="C760" s="67">
        <v>65</v>
      </c>
      <c r="D760" s="84" t="s">
        <v>339</v>
      </c>
      <c r="E760" s="85">
        <v>86.826294840663905</v>
      </c>
      <c r="F760" s="91">
        <v>86.741807895461505</v>
      </c>
      <c r="G760" s="86">
        <v>29.532881067414301</v>
      </c>
      <c r="H760" s="86">
        <v>29.472801461937099</v>
      </c>
      <c r="I760" s="86">
        <v>13.63</v>
      </c>
      <c r="J760" s="86">
        <v>17.84</v>
      </c>
      <c r="K760" s="87">
        <v>0</v>
      </c>
      <c r="L760" s="85">
        <v>0.35000019350599998</v>
      </c>
      <c r="M760" s="86">
        <v>1.1652273058954099E-3</v>
      </c>
      <c r="N760" s="86">
        <v>80.965914437898803</v>
      </c>
      <c r="O760" s="86">
        <v>67.4880432522354</v>
      </c>
      <c r="P760" s="86">
        <v>0.71899999999999997</v>
      </c>
      <c r="Q760" s="88">
        <v>0.33379999999999999</v>
      </c>
      <c r="R760" s="85">
        <v>8.1030710639332301E-3</v>
      </c>
      <c r="S760" s="86">
        <v>0.4</v>
      </c>
      <c r="T760" s="86">
        <v>0.74</v>
      </c>
      <c r="U760" s="88">
        <v>0.51067664655668799</v>
      </c>
      <c r="V760" s="89">
        <v>4.8899999999999997</v>
      </c>
      <c r="W760" s="85">
        <v>63.104296077149897</v>
      </c>
      <c r="X760" s="88">
        <v>67.5</v>
      </c>
      <c r="Y760" s="85">
        <v>100</v>
      </c>
      <c r="Z760" s="88"/>
      <c r="AA760" s="85">
        <v>0</v>
      </c>
      <c r="AB760" s="91">
        <v>0</v>
      </c>
      <c r="AC760" s="86">
        <v>0</v>
      </c>
      <c r="AD760" s="86">
        <v>0</v>
      </c>
      <c r="AE760" s="86">
        <v>0</v>
      </c>
      <c r="AF760" s="88">
        <v>0</v>
      </c>
      <c r="AG760" s="85">
        <v>6.4024388002900001E-2</v>
      </c>
      <c r="AH760" s="86">
        <v>0.19053400000000001</v>
      </c>
      <c r="AI760" s="88">
        <v>6.5683617607700002</v>
      </c>
      <c r="AJ760" s="150">
        <v>2.17</v>
      </c>
      <c r="AK760" s="151">
        <v>3</v>
      </c>
    </row>
    <row r="761" spans="1:37" x14ac:dyDescent="0.2">
      <c r="A761" s="149" t="s">
        <v>1854</v>
      </c>
      <c r="B761" s="66" t="s">
        <v>1855</v>
      </c>
      <c r="C761" s="67">
        <v>65</v>
      </c>
      <c r="D761" s="84" t="s">
        <v>339</v>
      </c>
      <c r="E761" s="85">
        <v>71.197522994262798</v>
      </c>
      <c r="F761" s="91">
        <v>71.131955195337397</v>
      </c>
      <c r="G761" s="86">
        <v>24.108915399326101</v>
      </c>
      <c r="H761" s="86">
        <v>24.105272743830302</v>
      </c>
      <c r="I761" s="86">
        <v>37.380000000000003</v>
      </c>
      <c r="J761" s="86">
        <v>86.22</v>
      </c>
      <c r="K761" s="87">
        <v>0</v>
      </c>
      <c r="L761" s="85">
        <v>0.16000006850500001</v>
      </c>
      <c r="M761" s="86"/>
      <c r="N761" s="86">
        <v>66.759807144422496</v>
      </c>
      <c r="O761" s="86">
        <v>49.300087489063898</v>
      </c>
      <c r="P761" s="86">
        <v>4.3220000000000001</v>
      </c>
      <c r="Q761" s="88">
        <v>0.42499999999999999</v>
      </c>
      <c r="R761" s="85">
        <v>2.8368794326241099E-2</v>
      </c>
      <c r="S761" s="86">
        <v>0.5</v>
      </c>
      <c r="T761" s="86">
        <v>1.58</v>
      </c>
      <c r="U761" s="88">
        <v>0.47536654220927099</v>
      </c>
      <c r="V761" s="89">
        <v>4.63</v>
      </c>
      <c r="W761" s="85">
        <v>61.564797423018902</v>
      </c>
      <c r="X761" s="88">
        <v>62.5333333333</v>
      </c>
      <c r="Y761" s="85"/>
      <c r="Z761" s="88"/>
      <c r="AA761" s="85">
        <v>0</v>
      </c>
      <c r="AB761" s="91">
        <v>0</v>
      </c>
      <c r="AC761" s="86">
        <v>0</v>
      </c>
      <c r="AD761" s="86">
        <v>0</v>
      </c>
      <c r="AE761" s="86">
        <v>0</v>
      </c>
      <c r="AF761" s="88">
        <v>0</v>
      </c>
      <c r="AG761" s="85">
        <v>2.4009024514299999E-2</v>
      </c>
      <c r="AH761" s="86">
        <v>0.323797</v>
      </c>
      <c r="AI761" s="88">
        <v>13.9577639007</v>
      </c>
      <c r="AJ761" s="150">
        <v>2.2200000000000002</v>
      </c>
      <c r="AK761" s="151">
        <v>0</v>
      </c>
    </row>
    <row r="762" spans="1:37" x14ac:dyDescent="0.2">
      <c r="A762" s="149" t="s">
        <v>1856</v>
      </c>
      <c r="B762" s="66" t="s">
        <v>1857</v>
      </c>
      <c r="C762" s="67">
        <v>65</v>
      </c>
      <c r="D762" s="84" t="s">
        <v>339</v>
      </c>
      <c r="E762" s="85">
        <v>90.242405645903702</v>
      </c>
      <c r="F762" s="91">
        <v>89.817940063414099</v>
      </c>
      <c r="G762" s="86">
        <v>35.958115986498903</v>
      </c>
      <c r="H762" s="86">
        <v>35.600772220517499</v>
      </c>
      <c r="I762" s="86">
        <v>11.35</v>
      </c>
      <c r="J762" s="86">
        <v>20.83</v>
      </c>
      <c r="K762" s="87">
        <v>0</v>
      </c>
      <c r="L762" s="85">
        <v>0.150000080482</v>
      </c>
      <c r="M762" s="86">
        <v>3.4953656473069402E-4</v>
      </c>
      <c r="N762" s="86">
        <v>85.832827493574797</v>
      </c>
      <c r="O762" s="86">
        <v>83.475670307845107</v>
      </c>
      <c r="P762" s="86">
        <v>0.97799999999999998</v>
      </c>
      <c r="Q762" s="88">
        <v>0.2273</v>
      </c>
      <c r="R762" s="85">
        <v>7.5769055917563298E-3</v>
      </c>
      <c r="S762" s="86">
        <v>0.2</v>
      </c>
      <c r="T762" s="86">
        <v>0.56999999999999995</v>
      </c>
      <c r="U762" s="88">
        <v>0.21351130203538901</v>
      </c>
      <c r="V762" s="89">
        <v>4.91</v>
      </c>
      <c r="W762" s="85">
        <v>67.327882978318698</v>
      </c>
      <c r="X762" s="88">
        <v>64.400000000000006</v>
      </c>
      <c r="Y762" s="85"/>
      <c r="Z762" s="88"/>
      <c r="AA762" s="85">
        <v>0</v>
      </c>
      <c r="AB762" s="91">
        <v>0</v>
      </c>
      <c r="AC762" s="86">
        <v>0</v>
      </c>
      <c r="AD762" s="86">
        <v>0</v>
      </c>
      <c r="AE762" s="86">
        <v>0</v>
      </c>
      <c r="AF762" s="88">
        <v>0</v>
      </c>
      <c r="AG762" s="85">
        <v>8.0030102976100005E-3</v>
      </c>
      <c r="AH762" s="86">
        <v>0.20024700000000001</v>
      </c>
      <c r="AI762" s="88">
        <v>13.9577589877</v>
      </c>
      <c r="AJ762" s="150">
        <v>2.04</v>
      </c>
      <c r="AK762" s="151">
        <v>0</v>
      </c>
    </row>
    <row r="763" spans="1:37" x14ac:dyDescent="0.2">
      <c r="A763" s="149" t="s">
        <v>1858</v>
      </c>
      <c r="B763" s="66" t="s">
        <v>1859</v>
      </c>
      <c r="C763" s="67">
        <v>65</v>
      </c>
      <c r="D763" s="84" t="s">
        <v>339</v>
      </c>
      <c r="E763" s="85">
        <v>94.4286609737633</v>
      </c>
      <c r="F763" s="91">
        <v>94.414008124191</v>
      </c>
      <c r="G763" s="86">
        <v>42.752130768542003</v>
      </c>
      <c r="H763" s="86">
        <v>42.737477918969702</v>
      </c>
      <c r="I763" s="86">
        <v>1.8</v>
      </c>
      <c r="J763" s="86">
        <v>4.0599999999999996</v>
      </c>
      <c r="K763" s="87">
        <v>0</v>
      </c>
      <c r="L763" s="85">
        <v>4.0000039602700002E-2</v>
      </c>
      <c r="M763" s="86">
        <v>0</v>
      </c>
      <c r="N763" s="86">
        <v>87.487464636005598</v>
      </c>
      <c r="O763" s="86">
        <v>73.8980716253444</v>
      </c>
      <c r="P763" s="86">
        <v>0.10100000000000001</v>
      </c>
      <c r="Q763" s="88">
        <v>0.36180000000000001</v>
      </c>
      <c r="R763" s="85">
        <v>0</v>
      </c>
      <c r="S763" s="86">
        <v>0.4</v>
      </c>
      <c r="T763" s="86">
        <v>0.42</v>
      </c>
      <c r="U763" s="88">
        <v>0.30119746342893</v>
      </c>
      <c r="V763" s="89">
        <v>4.95</v>
      </c>
      <c r="W763" s="85">
        <v>61.473743894436602</v>
      </c>
      <c r="X763" s="88">
        <v>56.1</v>
      </c>
      <c r="Y763" s="85"/>
      <c r="Z763" s="88"/>
      <c r="AA763" s="85">
        <v>0</v>
      </c>
      <c r="AB763" s="91">
        <v>0</v>
      </c>
      <c r="AC763" s="86">
        <v>0.03</v>
      </c>
      <c r="AD763" s="86">
        <v>0.05</v>
      </c>
      <c r="AE763" s="86">
        <v>0</v>
      </c>
      <c r="AF763" s="88">
        <v>0</v>
      </c>
      <c r="AG763" s="85">
        <v>3.3647586712100002E-9</v>
      </c>
      <c r="AH763" s="86">
        <v>2.0813000000000002E-2</v>
      </c>
      <c r="AI763" s="88">
        <v>0.241439039647</v>
      </c>
      <c r="AJ763" s="150">
        <v>2.19</v>
      </c>
      <c r="AK763" s="151">
        <v>1</v>
      </c>
    </row>
    <row r="764" spans="1:37" x14ac:dyDescent="0.2">
      <c r="A764" s="149" t="s">
        <v>1860</v>
      </c>
      <c r="B764" s="66" t="s">
        <v>1861</v>
      </c>
      <c r="C764" s="67">
        <v>65</v>
      </c>
      <c r="D764" s="84" t="s">
        <v>339</v>
      </c>
      <c r="E764" s="85">
        <v>97.246941045606206</v>
      </c>
      <c r="F764" s="91">
        <v>97.246941045606206</v>
      </c>
      <c r="G764" s="86">
        <v>59.743918363398997</v>
      </c>
      <c r="H764" s="86">
        <v>59.743918363398997</v>
      </c>
      <c r="I764" s="86">
        <v>0.89</v>
      </c>
      <c r="J764" s="86">
        <v>1.41</v>
      </c>
      <c r="K764" s="87">
        <v>0</v>
      </c>
      <c r="L764" s="85">
        <v>1.00000485814E-2</v>
      </c>
      <c r="M764" s="86">
        <v>0</v>
      </c>
      <c r="N764" s="86">
        <v>94.244909845414597</v>
      </c>
      <c r="O764" s="86">
        <v>88.299262381454199</v>
      </c>
      <c r="P764" s="86">
        <v>2.1000000000000001E-2</v>
      </c>
      <c r="Q764" s="88">
        <v>2.69E-2</v>
      </c>
      <c r="R764" s="85">
        <v>0</v>
      </c>
      <c r="S764" s="86">
        <v>0.4</v>
      </c>
      <c r="T764" s="86">
        <v>0.08</v>
      </c>
      <c r="U764" s="88">
        <v>2.9017749189921199E-2</v>
      </c>
      <c r="V764" s="89">
        <v>4.93</v>
      </c>
      <c r="W764" s="85">
        <v>54.044989045015797</v>
      </c>
      <c r="X764" s="88">
        <v>56.5333333333</v>
      </c>
      <c r="Y764" s="85"/>
      <c r="Z764" s="88"/>
      <c r="AA764" s="85">
        <v>0</v>
      </c>
      <c r="AB764" s="91">
        <v>0</v>
      </c>
      <c r="AC764" s="86">
        <v>0</v>
      </c>
      <c r="AD764" s="86">
        <v>0</v>
      </c>
      <c r="AE764" s="86">
        <v>0</v>
      </c>
      <c r="AF764" s="88">
        <v>0</v>
      </c>
      <c r="AG764" s="85">
        <v>1.0097195039399999E-8</v>
      </c>
      <c r="AH764" s="86">
        <v>4.4640000000000001E-3</v>
      </c>
      <c r="AI764" s="88">
        <v>5.3542486735899997E-7</v>
      </c>
      <c r="AJ764" s="150">
        <v>1.94</v>
      </c>
      <c r="AK764" s="151">
        <v>0</v>
      </c>
    </row>
    <row r="765" spans="1:37" x14ac:dyDescent="0.2">
      <c r="A765" s="149" t="s">
        <v>1862</v>
      </c>
      <c r="B765" s="66" t="s">
        <v>1863</v>
      </c>
      <c r="C765" s="67">
        <v>65</v>
      </c>
      <c r="D765" s="84" t="s">
        <v>339</v>
      </c>
      <c r="E765" s="85">
        <v>76.762771489752197</v>
      </c>
      <c r="F765" s="91">
        <v>76.632125012746002</v>
      </c>
      <c r="G765" s="86">
        <v>32.190017334556899</v>
      </c>
      <c r="H765" s="86">
        <v>32.134572244315301</v>
      </c>
      <c r="I765" s="86">
        <v>8.74</v>
      </c>
      <c r="J765" s="86">
        <v>14.55</v>
      </c>
      <c r="K765" s="87">
        <v>0</v>
      </c>
      <c r="L765" s="85">
        <v>0.65999996005799999</v>
      </c>
      <c r="M765" s="86">
        <v>2.6481638753588599E-3</v>
      </c>
      <c r="N765" s="86">
        <v>71.327813554124504</v>
      </c>
      <c r="O765" s="86">
        <v>40.8054447719785</v>
      </c>
      <c r="P765" s="86">
        <v>0.48</v>
      </c>
      <c r="Q765" s="88">
        <v>0.41070000000000001</v>
      </c>
      <c r="R765" s="85">
        <v>1.5599407222525501E-2</v>
      </c>
      <c r="S765" s="86">
        <v>0.7</v>
      </c>
      <c r="T765" s="86">
        <v>1.1100000000000001</v>
      </c>
      <c r="U765" s="88">
        <v>1.7136993983889099</v>
      </c>
      <c r="V765" s="89">
        <v>4.8499999999999996</v>
      </c>
      <c r="W765" s="85">
        <v>53.370355647901199</v>
      </c>
      <c r="X765" s="88">
        <v>60.066666666700002</v>
      </c>
      <c r="Y765" s="85">
        <v>100</v>
      </c>
      <c r="Z765" s="88"/>
      <c r="AA765" s="85">
        <v>0</v>
      </c>
      <c r="AB765" s="91">
        <v>0</v>
      </c>
      <c r="AC765" s="86">
        <v>0</v>
      </c>
      <c r="AD765" s="86">
        <v>0</v>
      </c>
      <c r="AE765" s="86">
        <v>0</v>
      </c>
      <c r="AF765" s="88">
        <v>0</v>
      </c>
      <c r="AG765" s="85">
        <v>0.68976810138400002</v>
      </c>
      <c r="AH765" s="86">
        <v>0.149926</v>
      </c>
      <c r="AI765" s="88">
        <v>2.4631348263700001</v>
      </c>
      <c r="AJ765" s="150">
        <v>2.38</v>
      </c>
      <c r="AK765" s="151">
        <v>6</v>
      </c>
    </row>
    <row r="766" spans="1:37" x14ac:dyDescent="0.2">
      <c r="A766" s="149" t="s">
        <v>1864</v>
      </c>
      <c r="B766" s="66" t="s">
        <v>1865</v>
      </c>
      <c r="C766" s="67">
        <v>65</v>
      </c>
      <c r="D766" s="84" t="s">
        <v>339</v>
      </c>
      <c r="E766" s="85">
        <v>81.206646515122401</v>
      </c>
      <c r="F766" s="91">
        <v>81.046773714465402</v>
      </c>
      <c r="G766" s="86">
        <v>30.188003424597699</v>
      </c>
      <c r="H766" s="86">
        <v>30.131218003599301</v>
      </c>
      <c r="I766" s="86">
        <v>1.55</v>
      </c>
      <c r="J766" s="86">
        <v>3.15</v>
      </c>
      <c r="K766" s="87">
        <v>0</v>
      </c>
      <c r="L766" s="85">
        <v>0.35000019357200002</v>
      </c>
      <c r="M766" s="86">
        <v>0</v>
      </c>
      <c r="N766" s="86">
        <v>70.199633523001296</v>
      </c>
      <c r="O766" s="86">
        <v>50.739818685706197</v>
      </c>
      <c r="P766" s="86">
        <v>0.25700000000000001</v>
      </c>
      <c r="Q766" s="88">
        <v>0.2233</v>
      </c>
      <c r="R766" s="85">
        <v>0</v>
      </c>
      <c r="S766" s="86">
        <v>0.7</v>
      </c>
      <c r="T766" s="86">
        <v>0.42</v>
      </c>
      <c r="U766" s="88">
        <v>1.0623241836003701</v>
      </c>
      <c r="V766" s="89">
        <v>4.83</v>
      </c>
      <c r="W766" s="85">
        <v>53.805498977733997</v>
      </c>
      <c r="X766" s="88">
        <v>58.933333333299998</v>
      </c>
      <c r="Y766" s="85">
        <v>100</v>
      </c>
      <c r="Z766" s="88"/>
      <c r="AA766" s="85">
        <v>0</v>
      </c>
      <c r="AB766" s="91">
        <v>0</v>
      </c>
      <c r="AC766" s="86">
        <v>0</v>
      </c>
      <c r="AD766" s="86">
        <v>0</v>
      </c>
      <c r="AE766" s="86">
        <v>0</v>
      </c>
      <c r="AF766" s="88">
        <v>0</v>
      </c>
      <c r="AG766" s="85">
        <v>1.1787062423000001</v>
      </c>
      <c r="AH766" s="86">
        <v>2.4198000000000001E-2</v>
      </c>
      <c r="AI766" s="88">
        <v>0.82104488139099996</v>
      </c>
      <c r="AJ766" s="150">
        <v>2.72</v>
      </c>
      <c r="AK766" s="151">
        <v>21</v>
      </c>
    </row>
    <row r="767" spans="1:37" x14ac:dyDescent="0.2">
      <c r="A767" s="149" t="s">
        <v>1866</v>
      </c>
      <c r="B767" s="66" t="s">
        <v>1867</v>
      </c>
      <c r="C767" s="67">
        <v>65</v>
      </c>
      <c r="D767" s="84" t="s">
        <v>339</v>
      </c>
      <c r="E767" s="85">
        <v>80.228052485049105</v>
      </c>
      <c r="F767" s="91">
        <v>79.980720813277301</v>
      </c>
      <c r="G767" s="86">
        <v>45.396142894287898</v>
      </c>
      <c r="H767" s="86">
        <v>45.247109707451003</v>
      </c>
      <c r="I767" s="86">
        <v>2.75</v>
      </c>
      <c r="J767" s="86">
        <v>3.2</v>
      </c>
      <c r="K767" s="87">
        <v>0</v>
      </c>
      <c r="L767" s="85">
        <v>0.779999772102</v>
      </c>
      <c r="M767" s="86">
        <v>3.6845955449068299E-3</v>
      </c>
      <c r="N767" s="86">
        <v>78.456109336601102</v>
      </c>
      <c r="O767" s="86">
        <v>78.146847126080502</v>
      </c>
      <c r="P767" s="86">
        <v>0.184</v>
      </c>
      <c r="Q767" s="88">
        <v>0.1268</v>
      </c>
      <c r="R767" s="85">
        <v>8.2980665504937406E-3</v>
      </c>
      <c r="S767" s="86">
        <v>0.6</v>
      </c>
      <c r="T767" s="86">
        <v>0.51</v>
      </c>
      <c r="U767" s="88">
        <v>1.8086921228033499</v>
      </c>
      <c r="V767" s="89">
        <v>4.83</v>
      </c>
      <c r="W767" s="85">
        <v>56.5131796572282</v>
      </c>
      <c r="X767" s="88">
        <v>55.0333333333</v>
      </c>
      <c r="Y767" s="85">
        <v>-15.939999999999998</v>
      </c>
      <c r="Z767" s="88"/>
      <c r="AA767" s="85">
        <v>0</v>
      </c>
      <c r="AB767" s="91">
        <v>0</v>
      </c>
      <c r="AC767" s="86">
        <v>0</v>
      </c>
      <c r="AD767" s="86">
        <v>0</v>
      </c>
      <c r="AE767" s="86">
        <v>0</v>
      </c>
      <c r="AF767" s="88">
        <v>0</v>
      </c>
      <c r="AG767" s="85">
        <v>9.5583030153199994E-2</v>
      </c>
      <c r="AH767" s="86">
        <v>2.1687000000000001E-2</v>
      </c>
      <c r="AI767" s="88">
        <v>0.82104508637200002</v>
      </c>
      <c r="AJ767" s="150">
        <v>2.2000000000000002</v>
      </c>
      <c r="AK767" s="151">
        <v>1</v>
      </c>
    </row>
    <row r="768" spans="1:37" x14ac:dyDescent="0.2">
      <c r="A768" s="149" t="s">
        <v>1868</v>
      </c>
      <c r="B768" s="66" t="s">
        <v>1869</v>
      </c>
      <c r="C768" s="67">
        <v>65</v>
      </c>
      <c r="D768" s="84" t="s">
        <v>339</v>
      </c>
      <c r="E768" s="85">
        <v>76.722013776110202</v>
      </c>
      <c r="F768" s="91">
        <v>76.702413619308999</v>
      </c>
      <c r="G768" s="86">
        <v>34.816878535028302</v>
      </c>
      <c r="H768" s="86">
        <v>34.797278378226999</v>
      </c>
      <c r="I768" s="86">
        <v>4.76</v>
      </c>
      <c r="J768" s="86">
        <v>4.32</v>
      </c>
      <c r="K768" s="87">
        <v>0</v>
      </c>
      <c r="L768" s="85">
        <v>1.3599997482899999</v>
      </c>
      <c r="M768" s="86">
        <v>0</v>
      </c>
      <c r="N768" s="86">
        <v>63.560592264698101</v>
      </c>
      <c r="O768" s="86">
        <v>47.347046413502099</v>
      </c>
      <c r="P768" s="86">
        <v>0.24</v>
      </c>
      <c r="Q768" s="88">
        <v>0.37330000000000002</v>
      </c>
      <c r="R768" s="85">
        <v>0</v>
      </c>
      <c r="S768" s="86">
        <v>7.9</v>
      </c>
      <c r="T768" s="86">
        <v>1.08</v>
      </c>
      <c r="U768" s="88">
        <v>4.07823262586101</v>
      </c>
      <c r="V768" s="89">
        <v>4.7699999999999996</v>
      </c>
      <c r="W768" s="85">
        <v>42.324315646405402</v>
      </c>
      <c r="X768" s="88">
        <v>48.6</v>
      </c>
      <c r="Y768" s="85"/>
      <c r="Z768" s="88"/>
      <c r="AA768" s="85">
        <v>0</v>
      </c>
      <c r="AB768" s="91">
        <v>0</v>
      </c>
      <c r="AC768" s="86">
        <v>0</v>
      </c>
      <c r="AD768" s="86">
        <v>0</v>
      </c>
      <c r="AE768" s="86">
        <v>0</v>
      </c>
      <c r="AF768" s="88">
        <v>0</v>
      </c>
      <c r="AG768" s="85">
        <v>1.8066506041799999</v>
      </c>
      <c r="AH768" s="86">
        <v>2.4035999999999998E-2</v>
      </c>
      <c r="AI768" s="88">
        <v>1.6871673596199999E-7</v>
      </c>
      <c r="AJ768" s="150">
        <v>3.43</v>
      </c>
      <c r="AK768" s="151">
        <v>53</v>
      </c>
    </row>
    <row r="769" spans="1:37" x14ac:dyDescent="0.2">
      <c r="A769" s="149" t="s">
        <v>1870</v>
      </c>
      <c r="B769" s="66" t="s">
        <v>1871</v>
      </c>
      <c r="C769" s="67">
        <v>65</v>
      </c>
      <c r="D769" s="84" t="s">
        <v>339</v>
      </c>
      <c r="E769" s="85">
        <v>69.993204543248197</v>
      </c>
      <c r="F769" s="91">
        <v>69.972575478108894</v>
      </c>
      <c r="G769" s="86">
        <v>29.7295165517911</v>
      </c>
      <c r="H769" s="86">
        <v>29.719808756431402</v>
      </c>
      <c r="I769" s="86">
        <v>6.69</v>
      </c>
      <c r="J769" s="86">
        <v>7.92</v>
      </c>
      <c r="K769" s="87">
        <v>0</v>
      </c>
      <c r="L769" s="85">
        <v>1.00000000788</v>
      </c>
      <c r="M769" s="86">
        <v>1.5416032594968701E-3</v>
      </c>
      <c r="N769" s="86">
        <v>61.505382884252803</v>
      </c>
      <c r="O769" s="86">
        <v>35.002343510093297</v>
      </c>
      <c r="P769" s="86">
        <v>0.41499999999999998</v>
      </c>
      <c r="Q769" s="88">
        <v>0.35060000000000002</v>
      </c>
      <c r="R769" s="85">
        <v>7.9961618423156893E-3</v>
      </c>
      <c r="S769" s="86">
        <v>1.7</v>
      </c>
      <c r="T769" s="86">
        <v>0.99</v>
      </c>
      <c r="U769" s="88">
        <v>3.9650276672167801</v>
      </c>
      <c r="V769" s="89">
        <v>4.76</v>
      </c>
      <c r="W769" s="85">
        <v>44.485215151179197</v>
      </c>
      <c r="X769" s="88">
        <v>44.7</v>
      </c>
      <c r="Y769" s="85">
        <v>100</v>
      </c>
      <c r="Z769" s="88"/>
      <c r="AA769" s="85">
        <v>0</v>
      </c>
      <c r="AB769" s="91">
        <v>0</v>
      </c>
      <c r="AC769" s="86">
        <v>0</v>
      </c>
      <c r="AD769" s="86">
        <v>0</v>
      </c>
      <c r="AE769" s="86">
        <v>0</v>
      </c>
      <c r="AF769" s="88">
        <v>0</v>
      </c>
      <c r="AG769" s="85">
        <v>3.1345060817900001</v>
      </c>
      <c r="AH769" s="86">
        <v>8.7232000000000004E-2</v>
      </c>
      <c r="AI769" s="88">
        <v>6.3550804158300004E-8</v>
      </c>
      <c r="AJ769" s="150">
        <v>2.93</v>
      </c>
      <c r="AK769" s="151">
        <v>33</v>
      </c>
    </row>
    <row r="770" spans="1:37" x14ac:dyDescent="0.2">
      <c r="A770" s="149" t="s">
        <v>1872</v>
      </c>
      <c r="B770" s="66" t="s">
        <v>1873</v>
      </c>
      <c r="C770" s="67">
        <v>65</v>
      </c>
      <c r="D770" s="84" t="s">
        <v>339</v>
      </c>
      <c r="E770" s="85">
        <v>85.8576194830123</v>
      </c>
      <c r="F770" s="91">
        <v>85.612386390471599</v>
      </c>
      <c r="G770" s="86">
        <v>39.024153945830697</v>
      </c>
      <c r="H770" s="86">
        <v>38.802535891830999</v>
      </c>
      <c r="I770" s="86">
        <v>3.73</v>
      </c>
      <c r="J770" s="86">
        <v>3.53</v>
      </c>
      <c r="K770" s="87">
        <v>0</v>
      </c>
      <c r="L770" s="85">
        <v>0.94000000763799996</v>
      </c>
      <c r="M770" s="86">
        <v>1.2431953531540901E-3</v>
      </c>
      <c r="N770" s="86">
        <v>76.003620811158896</v>
      </c>
      <c r="O770" s="86">
        <v>56.891486765392699</v>
      </c>
      <c r="P770" s="86">
        <v>0.153</v>
      </c>
      <c r="Q770" s="88">
        <v>0.43730000000000002</v>
      </c>
      <c r="R770" s="85">
        <v>7.4332862558537096E-3</v>
      </c>
      <c r="S770" s="86">
        <v>1.1000000000000001</v>
      </c>
      <c r="T770" s="86">
        <v>0.94</v>
      </c>
      <c r="U770" s="88">
        <v>1.5307389085008101</v>
      </c>
      <c r="V770" s="89">
        <v>4.8600000000000003</v>
      </c>
      <c r="W770" s="85">
        <v>52.269130124149001</v>
      </c>
      <c r="X770" s="88">
        <v>48.766666666699997</v>
      </c>
      <c r="Y770" s="85">
        <v>100</v>
      </c>
      <c r="Z770" s="88"/>
      <c r="AA770" s="85">
        <v>0</v>
      </c>
      <c r="AB770" s="91">
        <v>0</v>
      </c>
      <c r="AC770" s="86">
        <v>0</v>
      </c>
      <c r="AD770" s="86">
        <v>0</v>
      </c>
      <c r="AE770" s="86">
        <v>0</v>
      </c>
      <c r="AF770" s="88">
        <v>0</v>
      </c>
      <c r="AG770" s="85">
        <v>0.62121438867199996</v>
      </c>
      <c r="AH770" s="86">
        <v>3.7090999999999999E-2</v>
      </c>
      <c r="AI770" s="88">
        <v>0.82104459864599999</v>
      </c>
      <c r="AJ770" s="150">
        <v>2.96</v>
      </c>
      <c r="AK770" s="151">
        <v>39</v>
      </c>
    </row>
    <row r="771" spans="1:37" x14ac:dyDescent="0.2">
      <c r="A771" s="149" t="s">
        <v>1874</v>
      </c>
      <c r="B771" s="66" t="s">
        <v>1875</v>
      </c>
      <c r="C771" s="67">
        <v>65</v>
      </c>
      <c r="D771" s="84" t="s">
        <v>339</v>
      </c>
      <c r="E771" s="85">
        <v>84.7827389871142</v>
      </c>
      <c r="F771" s="91">
        <v>84.693836779542494</v>
      </c>
      <c r="G771" s="86">
        <v>45.3830786135251</v>
      </c>
      <c r="H771" s="86">
        <v>45.320147837378897</v>
      </c>
      <c r="I771" s="86">
        <v>3.47</v>
      </c>
      <c r="J771" s="86">
        <v>3.45</v>
      </c>
      <c r="K771" s="87">
        <v>0</v>
      </c>
      <c r="L771" s="85">
        <v>0.48999935773800002</v>
      </c>
      <c r="M771" s="86">
        <v>0</v>
      </c>
      <c r="N771" s="86">
        <v>75.727192595857204</v>
      </c>
      <c r="O771" s="86">
        <v>45.061045952701399</v>
      </c>
      <c r="P771" s="86">
        <v>0.127</v>
      </c>
      <c r="Q771" s="88">
        <v>0.42180000000000001</v>
      </c>
      <c r="R771" s="85">
        <v>0</v>
      </c>
      <c r="S771" s="86">
        <v>0.5</v>
      </c>
      <c r="T771" s="86">
        <v>0.77</v>
      </c>
      <c r="U771" s="88">
        <v>1.44840675257217</v>
      </c>
      <c r="V771" s="89">
        <v>4.92</v>
      </c>
      <c r="W771" s="85">
        <v>50.515603583988202</v>
      </c>
      <c r="X771" s="88">
        <v>52.333333333299997</v>
      </c>
      <c r="Y771" s="85">
        <v>100</v>
      </c>
      <c r="Z771" s="88"/>
      <c r="AA771" s="85">
        <v>0</v>
      </c>
      <c r="AB771" s="91">
        <v>0</v>
      </c>
      <c r="AC771" s="86">
        <v>0</v>
      </c>
      <c r="AD771" s="86">
        <v>0</v>
      </c>
      <c r="AE771" s="86">
        <v>0</v>
      </c>
      <c r="AF771" s="88">
        <v>0</v>
      </c>
      <c r="AG771" s="85">
        <v>0.18920264365700001</v>
      </c>
      <c r="AH771" s="86">
        <v>2.2738999999999999E-2</v>
      </c>
      <c r="AI771" s="88">
        <v>0</v>
      </c>
      <c r="AJ771" s="150">
        <v>2.66</v>
      </c>
      <c r="AK771" s="151">
        <v>17</v>
      </c>
    </row>
    <row r="772" spans="1:37" x14ac:dyDescent="0.2">
      <c r="A772" s="149" t="s">
        <v>1876</v>
      </c>
      <c r="B772" s="66" t="s">
        <v>1877</v>
      </c>
      <c r="C772" s="67">
        <v>65</v>
      </c>
      <c r="D772" s="84" t="s">
        <v>339</v>
      </c>
      <c r="E772" s="85">
        <v>92.513684825826701</v>
      </c>
      <c r="F772" s="91">
        <v>92.467409107791994</v>
      </c>
      <c r="G772" s="86">
        <v>46.280589162957497</v>
      </c>
      <c r="H772" s="86">
        <v>46.234313444922797</v>
      </c>
      <c r="I772" s="86">
        <v>2.5499999999999998</v>
      </c>
      <c r="J772" s="86">
        <v>3.18</v>
      </c>
      <c r="K772" s="87">
        <v>0</v>
      </c>
      <c r="L772" s="85">
        <v>9.0000410095600003E-2</v>
      </c>
      <c r="M772" s="86">
        <v>0</v>
      </c>
      <c r="N772" s="86">
        <v>86.099504845529296</v>
      </c>
      <c r="O772" s="86">
        <v>74.234659245180595</v>
      </c>
      <c r="P772" s="86">
        <v>5.8000000000000003E-2</v>
      </c>
      <c r="Q772" s="88">
        <v>0.1285</v>
      </c>
      <c r="R772" s="85">
        <v>0</v>
      </c>
      <c r="S772" s="86">
        <v>0.3</v>
      </c>
      <c r="T772" s="86">
        <v>0.38</v>
      </c>
      <c r="U772" s="88">
        <v>0.25877868637849899</v>
      </c>
      <c r="V772" s="89">
        <v>4.96</v>
      </c>
      <c r="W772" s="85">
        <v>54.0435114695509</v>
      </c>
      <c r="X772" s="88">
        <v>59.2</v>
      </c>
      <c r="Y772" s="85">
        <v>100</v>
      </c>
      <c r="Z772" s="88"/>
      <c r="AA772" s="85">
        <v>0</v>
      </c>
      <c r="AB772" s="91">
        <v>0</v>
      </c>
      <c r="AC772" s="86">
        <v>0</v>
      </c>
      <c r="AD772" s="86">
        <v>0</v>
      </c>
      <c r="AE772" s="86">
        <v>0</v>
      </c>
      <c r="AF772" s="88">
        <v>0</v>
      </c>
      <c r="AG772" s="85">
        <v>2.5217462000399999E-2</v>
      </c>
      <c r="AH772" s="86">
        <v>2.2803E-2</v>
      </c>
      <c r="AI772" s="88">
        <v>1.24121032358E-6</v>
      </c>
      <c r="AJ772" s="150">
        <v>2.54</v>
      </c>
      <c r="AK772" s="151">
        <v>10</v>
      </c>
    </row>
    <row r="773" spans="1:37" x14ac:dyDescent="0.2">
      <c r="A773" s="149" t="s">
        <v>1878</v>
      </c>
      <c r="B773" s="66" t="s">
        <v>1879</v>
      </c>
      <c r="C773" s="67">
        <v>65</v>
      </c>
      <c r="D773" s="84" t="s">
        <v>339</v>
      </c>
      <c r="E773" s="85">
        <v>92.822689029217401</v>
      </c>
      <c r="F773" s="91">
        <v>92.807040153174896</v>
      </c>
      <c r="G773" s="86">
        <v>38.082000110462701</v>
      </c>
      <c r="H773" s="86">
        <v>38.077397499861902</v>
      </c>
      <c r="I773" s="86">
        <v>6.33</v>
      </c>
      <c r="J773" s="86">
        <v>14.57</v>
      </c>
      <c r="K773" s="87">
        <v>0</v>
      </c>
      <c r="L773" s="85">
        <v>6.3391684903100004E-7</v>
      </c>
      <c r="M773" s="86">
        <v>0</v>
      </c>
      <c r="N773" s="86">
        <v>83.375999260662596</v>
      </c>
      <c r="O773" s="86">
        <v>54.389124748059501</v>
      </c>
      <c r="P773" s="86">
        <v>0.219</v>
      </c>
      <c r="Q773" s="88">
        <v>0.67500000000000004</v>
      </c>
      <c r="R773" s="85">
        <v>0</v>
      </c>
      <c r="S773" s="86">
        <v>0.3</v>
      </c>
      <c r="T773" s="86">
        <v>0.88</v>
      </c>
      <c r="U773" s="88">
        <v>5.8913415689379002E-2</v>
      </c>
      <c r="V773" s="89">
        <v>4.9400000000000004</v>
      </c>
      <c r="W773" s="85">
        <v>65.707025550121799</v>
      </c>
      <c r="X773" s="88">
        <v>61.766666666699997</v>
      </c>
      <c r="Y773" s="85"/>
      <c r="Z773" s="88"/>
      <c r="AA773" s="85">
        <v>0</v>
      </c>
      <c r="AB773" s="91">
        <v>0</v>
      </c>
      <c r="AC773" s="86">
        <v>0</v>
      </c>
      <c r="AD773" s="86">
        <v>0</v>
      </c>
      <c r="AE773" s="86">
        <v>0</v>
      </c>
      <c r="AF773" s="88">
        <v>0</v>
      </c>
      <c r="AG773" s="85">
        <v>1.2044786331400001E-7</v>
      </c>
      <c r="AH773" s="86">
        <v>7.0823999999999998E-2</v>
      </c>
      <c r="AI773" s="88">
        <v>0.55517125768300002</v>
      </c>
      <c r="AJ773" s="150">
        <v>2.48</v>
      </c>
      <c r="AK773" s="151">
        <v>9</v>
      </c>
    </row>
    <row r="774" spans="1:37" x14ac:dyDescent="0.2">
      <c r="A774" s="149" t="s">
        <v>1880</v>
      </c>
      <c r="B774" s="66" t="s">
        <v>1881</v>
      </c>
      <c r="C774" s="67">
        <v>65</v>
      </c>
      <c r="D774" s="84" t="s">
        <v>339</v>
      </c>
      <c r="E774" s="85">
        <v>89.125064137891698</v>
      </c>
      <c r="F774" s="91">
        <v>88.837156268409998</v>
      </c>
      <c r="G774" s="86">
        <v>57.688470382546903</v>
      </c>
      <c r="H774" s="86">
        <v>57.442370916554196</v>
      </c>
      <c r="I774" s="86">
        <v>3.88</v>
      </c>
      <c r="J774" s="86">
        <v>3.41</v>
      </c>
      <c r="K774" s="87">
        <v>0</v>
      </c>
      <c r="L774" s="85">
        <v>0.13999982947100001</v>
      </c>
      <c r="M774" s="86">
        <v>0</v>
      </c>
      <c r="N774" s="86">
        <v>84.278192604842801</v>
      </c>
      <c r="O774" s="86">
        <v>75.020311230548103</v>
      </c>
      <c r="P774" s="86">
        <v>0.17499999999999999</v>
      </c>
      <c r="Q774" s="88">
        <v>0.53839999999999999</v>
      </c>
      <c r="R774" s="85">
        <v>0</v>
      </c>
      <c r="S774" s="86">
        <v>0.2</v>
      </c>
      <c r="T774" s="86">
        <v>0.97</v>
      </c>
      <c r="U774" s="88">
        <v>0.42711084928070497</v>
      </c>
      <c r="V774" s="89">
        <v>4.9800000000000004</v>
      </c>
      <c r="W774" s="85">
        <v>53.094970084480501</v>
      </c>
      <c r="X774" s="88">
        <v>53.066666666700002</v>
      </c>
      <c r="Y774" s="85">
        <v>100</v>
      </c>
      <c r="Z774" s="88"/>
      <c r="AA774" s="85">
        <v>0</v>
      </c>
      <c r="AB774" s="91">
        <v>0</v>
      </c>
      <c r="AC774" s="86">
        <v>0</v>
      </c>
      <c r="AD774" s="86">
        <v>0</v>
      </c>
      <c r="AE774" s="86">
        <v>0</v>
      </c>
      <c r="AF774" s="88">
        <v>0</v>
      </c>
      <c r="AG774" s="85">
        <v>5.2454022232999997E-2</v>
      </c>
      <c r="AH774" s="86">
        <v>3.1691999999999998E-2</v>
      </c>
      <c r="AI774" s="88">
        <v>2.5290832359200001E-6</v>
      </c>
      <c r="AJ774" s="150">
        <v>2.84</v>
      </c>
      <c r="AK774" s="151">
        <v>17</v>
      </c>
    </row>
    <row r="775" spans="1:37" x14ac:dyDescent="0.2">
      <c r="A775" s="149" t="s">
        <v>1882</v>
      </c>
      <c r="B775" s="66" t="s">
        <v>1883</v>
      </c>
      <c r="C775" s="67">
        <v>65</v>
      </c>
      <c r="D775" s="84" t="s">
        <v>339</v>
      </c>
      <c r="E775" s="85">
        <v>93.442892074271796</v>
      </c>
      <c r="F775" s="91">
        <v>93.416107208585004</v>
      </c>
      <c r="G775" s="86">
        <v>48.956686280100598</v>
      </c>
      <c r="H775" s="86">
        <v>48.929901414413699</v>
      </c>
      <c r="I775" s="86">
        <v>2.0499999999999998</v>
      </c>
      <c r="J775" s="86">
        <v>1.93</v>
      </c>
      <c r="K775" s="87">
        <v>0</v>
      </c>
      <c r="L775" s="85">
        <v>0.34000022882100001</v>
      </c>
      <c r="M775" s="86">
        <v>0</v>
      </c>
      <c r="N775" s="86">
        <v>78.045733717339303</v>
      </c>
      <c r="O775" s="86">
        <v>61.014742485161797</v>
      </c>
      <c r="P775" s="86">
        <v>0.17499999999999999</v>
      </c>
      <c r="Q775" s="88">
        <v>0.53759999999999997</v>
      </c>
      <c r="R775" s="85">
        <v>0</v>
      </c>
      <c r="S775" s="86">
        <v>1</v>
      </c>
      <c r="T775" s="86">
        <v>1.1000000000000001</v>
      </c>
      <c r="U775" s="88">
        <v>0.80008985890424</v>
      </c>
      <c r="V775" s="89">
        <v>4.93</v>
      </c>
      <c r="W775" s="85">
        <v>50.0581679764855</v>
      </c>
      <c r="X775" s="88">
        <v>48.8</v>
      </c>
      <c r="Y775" s="85"/>
      <c r="Z775" s="88"/>
      <c r="AA775" s="85">
        <v>0</v>
      </c>
      <c r="AB775" s="91">
        <v>0</v>
      </c>
      <c r="AC775" s="86">
        <v>0</v>
      </c>
      <c r="AD775" s="86">
        <v>0</v>
      </c>
      <c r="AE775" s="86">
        <v>0</v>
      </c>
      <c r="AF775" s="88">
        <v>0</v>
      </c>
      <c r="AG775" s="85">
        <v>1.7380060053900001E-7</v>
      </c>
      <c r="AH775" s="86">
        <v>1.2513E-2</v>
      </c>
      <c r="AI775" s="88">
        <v>1.1906366514100001E-7</v>
      </c>
      <c r="AJ775" s="150">
        <v>3.35</v>
      </c>
      <c r="AK775" s="151">
        <v>61</v>
      </c>
    </row>
    <row r="776" spans="1:37" x14ac:dyDescent="0.2">
      <c r="A776" s="149" t="s">
        <v>1884</v>
      </c>
      <c r="B776" s="66" t="s">
        <v>1885</v>
      </c>
      <c r="C776" s="67">
        <v>65</v>
      </c>
      <c r="D776" s="84" t="s">
        <v>339</v>
      </c>
      <c r="E776" s="85">
        <v>96.689649881567703</v>
      </c>
      <c r="F776" s="91">
        <v>96.675265393799293</v>
      </c>
      <c r="G776" s="86">
        <v>78.053107528840897</v>
      </c>
      <c r="H776" s="86">
        <v>78.038723041072501</v>
      </c>
      <c r="I776" s="86">
        <v>1.91</v>
      </c>
      <c r="J776" s="86">
        <v>1.51</v>
      </c>
      <c r="K776" s="87">
        <v>0</v>
      </c>
      <c r="L776" s="85">
        <v>0.56999946900200005</v>
      </c>
      <c r="M776" s="86">
        <v>0</v>
      </c>
      <c r="N776" s="86">
        <v>88.620262047353094</v>
      </c>
      <c r="O776" s="86">
        <v>85.2924010738882</v>
      </c>
      <c r="P776" s="86">
        <v>0.08</v>
      </c>
      <c r="Q776" s="88">
        <v>0.54339999999999999</v>
      </c>
      <c r="R776" s="85">
        <v>0</v>
      </c>
      <c r="S776" s="86">
        <v>0.3</v>
      </c>
      <c r="T776" s="86">
        <v>1.24</v>
      </c>
      <c r="U776" s="88">
        <v>0.48331878901792302</v>
      </c>
      <c r="V776" s="89">
        <v>5</v>
      </c>
      <c r="W776" s="85">
        <v>43.507005306937899</v>
      </c>
      <c r="X776" s="88">
        <v>42.933333333299998</v>
      </c>
      <c r="Y776" s="85"/>
      <c r="Z776" s="88"/>
      <c r="AA776" s="85">
        <v>0</v>
      </c>
      <c r="AB776" s="91">
        <v>0</v>
      </c>
      <c r="AC776" s="86">
        <v>0</v>
      </c>
      <c r="AD776" s="86">
        <v>0</v>
      </c>
      <c r="AE776" s="86">
        <v>0.01</v>
      </c>
      <c r="AF776" s="88">
        <v>0</v>
      </c>
      <c r="AG776" s="85">
        <v>8.0852827596699993E-8</v>
      </c>
      <c r="AH776" s="86">
        <v>4.9800000000000001E-3</v>
      </c>
      <c r="AI776" s="88">
        <v>0</v>
      </c>
      <c r="AJ776" s="150">
        <v>3.68</v>
      </c>
      <c r="AK776" s="151">
        <v>79</v>
      </c>
    </row>
    <row r="777" spans="1:37" x14ac:dyDescent="0.2">
      <c r="A777" s="149" t="s">
        <v>1886</v>
      </c>
      <c r="B777" s="66" t="s">
        <v>1887</v>
      </c>
      <c r="C777" s="67">
        <v>65</v>
      </c>
      <c r="D777" s="84" t="s">
        <v>339</v>
      </c>
      <c r="E777" s="85">
        <v>95.244720591598707</v>
      </c>
      <c r="F777" s="91">
        <v>95.214225813829401</v>
      </c>
      <c r="G777" s="86">
        <v>46.818060532133899</v>
      </c>
      <c r="H777" s="86">
        <v>46.818060532133899</v>
      </c>
      <c r="I777" s="86">
        <v>5.87</v>
      </c>
      <c r="J777" s="86">
        <v>2.58</v>
      </c>
      <c r="K777" s="87">
        <v>0</v>
      </c>
      <c r="L777" s="85">
        <v>0.37000001273200001</v>
      </c>
      <c r="M777" s="86">
        <v>0</v>
      </c>
      <c r="N777" s="86">
        <v>85.270610386366698</v>
      </c>
      <c r="O777" s="86">
        <v>54.038617841530701</v>
      </c>
      <c r="P777" s="86">
        <v>9.8000000000000004E-2</v>
      </c>
      <c r="Q777" s="88">
        <v>0.58240000000000003</v>
      </c>
      <c r="R777" s="85">
        <v>0</v>
      </c>
      <c r="S777" s="86">
        <v>0.7</v>
      </c>
      <c r="T777" s="86">
        <v>1.32</v>
      </c>
      <c r="U777" s="88">
        <v>0.307806663108943</v>
      </c>
      <c r="V777" s="89">
        <v>4.99</v>
      </c>
      <c r="W777" s="85">
        <v>54.4664051988537</v>
      </c>
      <c r="X777" s="88">
        <v>48.066666666700002</v>
      </c>
      <c r="Y777" s="85"/>
      <c r="Z777" s="88"/>
      <c r="AA777" s="85">
        <v>0</v>
      </c>
      <c r="AB777" s="91">
        <v>0</v>
      </c>
      <c r="AC777" s="86">
        <v>0</v>
      </c>
      <c r="AD777" s="86">
        <v>0</v>
      </c>
      <c r="AE777" s="86">
        <v>0.01</v>
      </c>
      <c r="AF777" s="88">
        <v>0</v>
      </c>
      <c r="AG777" s="85">
        <v>0.190379777758</v>
      </c>
      <c r="AH777" s="86">
        <v>1.6296999999999999E-2</v>
      </c>
      <c r="AI777" s="88">
        <v>3.0060832395699997E-8</v>
      </c>
      <c r="AJ777" s="150">
        <v>3.63</v>
      </c>
      <c r="AK777" s="151">
        <v>72</v>
      </c>
    </row>
    <row r="778" spans="1:37" x14ac:dyDescent="0.2">
      <c r="A778" s="149" t="s">
        <v>1888</v>
      </c>
      <c r="B778" s="66" t="s">
        <v>1889</v>
      </c>
      <c r="C778" s="67">
        <v>65</v>
      </c>
      <c r="D778" s="84" t="s">
        <v>339</v>
      </c>
      <c r="E778" s="85">
        <v>97.582409724705002</v>
      </c>
      <c r="F778" s="91">
        <v>97.406506971755505</v>
      </c>
      <c r="G778" s="86">
        <v>53.6331784054344</v>
      </c>
      <c r="H778" s="86">
        <v>53.594565606006398</v>
      </c>
      <c r="I778" s="86">
        <v>1.02</v>
      </c>
      <c r="J778" s="86">
        <v>2.15</v>
      </c>
      <c r="K778" s="87">
        <v>0</v>
      </c>
      <c r="L778" s="85">
        <v>0.22000009943400001</v>
      </c>
      <c r="M778" s="86">
        <v>0</v>
      </c>
      <c r="N778" s="86">
        <v>81.154088862117405</v>
      </c>
      <c r="O778" s="86">
        <v>74.399230434151306</v>
      </c>
      <c r="P778" s="86">
        <v>6.0999999999999999E-2</v>
      </c>
      <c r="Q778" s="88">
        <v>0.45290000000000002</v>
      </c>
      <c r="R778" s="85">
        <v>0</v>
      </c>
      <c r="S778" s="86">
        <v>0.5</v>
      </c>
      <c r="T778" s="86">
        <v>1.04</v>
      </c>
      <c r="U778" s="88">
        <v>0.13085448695030399</v>
      </c>
      <c r="V778" s="89">
        <v>4.97</v>
      </c>
      <c r="W778" s="85">
        <v>51.698647272706502</v>
      </c>
      <c r="X778" s="88">
        <v>49.9666666667</v>
      </c>
      <c r="Y778" s="85"/>
      <c r="Z778" s="88"/>
      <c r="AA778" s="85">
        <v>0</v>
      </c>
      <c r="AB778" s="91">
        <v>0</v>
      </c>
      <c r="AC778" s="86">
        <v>0</v>
      </c>
      <c r="AD778" s="86">
        <v>0</v>
      </c>
      <c r="AE778" s="86">
        <v>0</v>
      </c>
      <c r="AF778" s="88">
        <v>0</v>
      </c>
      <c r="AG778" s="85">
        <v>9.6277560381600005E-8</v>
      </c>
      <c r="AH778" s="86">
        <v>1.6899999999999998E-2</v>
      </c>
      <c r="AI778" s="88">
        <v>0.121041880122</v>
      </c>
      <c r="AJ778" s="150">
        <v>3.52</v>
      </c>
      <c r="AK778" s="151">
        <v>62</v>
      </c>
    </row>
    <row r="779" spans="1:37" x14ac:dyDescent="0.2">
      <c r="A779" s="149" t="s">
        <v>1890</v>
      </c>
      <c r="B779" s="66" t="s">
        <v>1891</v>
      </c>
      <c r="C779" s="67">
        <v>65</v>
      </c>
      <c r="D779" s="84" t="s">
        <v>339</v>
      </c>
      <c r="E779" s="85">
        <v>86.403361344537799</v>
      </c>
      <c r="F779" s="91">
        <v>85.6957098628925</v>
      </c>
      <c r="G779" s="86">
        <v>86.398053958425507</v>
      </c>
      <c r="H779" s="86">
        <v>85.691287041132199</v>
      </c>
      <c r="I779" s="86">
        <v>23.37</v>
      </c>
      <c r="J779" s="86">
        <v>22.95</v>
      </c>
      <c r="K779" s="87">
        <v>0</v>
      </c>
      <c r="L779" s="85">
        <v>0.32999906081000002</v>
      </c>
      <c r="M779" s="86">
        <v>0</v>
      </c>
      <c r="N779" s="86">
        <v>93.573731684421006</v>
      </c>
      <c r="O779" s="86">
        <v>98.069628688003604</v>
      </c>
      <c r="P779" s="86">
        <v>1.6E-2</v>
      </c>
      <c r="Q779" s="88">
        <v>0.26540000000000002</v>
      </c>
      <c r="R779" s="85">
        <v>0</v>
      </c>
      <c r="S779" s="86">
        <v>0.1</v>
      </c>
      <c r="T779" s="86">
        <v>0.57999999999999996</v>
      </c>
      <c r="U779" s="88">
        <v>0.26625386996903999</v>
      </c>
      <c r="V779" s="89">
        <v>4.97</v>
      </c>
      <c r="W779" s="85">
        <v>46.6931356776239</v>
      </c>
      <c r="X779" s="88">
        <v>49.133333333300001</v>
      </c>
      <c r="Y779" s="85">
        <v>100</v>
      </c>
      <c r="Z779" s="88"/>
      <c r="AA779" s="85">
        <v>0</v>
      </c>
      <c r="AB779" s="91">
        <v>0</v>
      </c>
      <c r="AC779" s="86">
        <v>0</v>
      </c>
      <c r="AD779" s="86">
        <v>0</v>
      </c>
      <c r="AE779" s="86">
        <v>0.01</v>
      </c>
      <c r="AF779" s="88">
        <v>0</v>
      </c>
      <c r="AG779" s="85">
        <v>7.5656614325599997E-8</v>
      </c>
      <c r="AH779" s="86">
        <v>4.0759999999999998E-3</v>
      </c>
      <c r="AI779" s="88">
        <v>1.10833548454E-7</v>
      </c>
      <c r="AJ779" s="150">
        <v>3.81</v>
      </c>
      <c r="AK779" s="151">
        <v>72</v>
      </c>
    </row>
    <row r="780" spans="1:37" x14ac:dyDescent="0.2">
      <c r="A780" s="149" t="s">
        <v>1892</v>
      </c>
      <c r="B780" s="66" t="s">
        <v>1893</v>
      </c>
      <c r="C780" s="67">
        <v>65</v>
      </c>
      <c r="D780" s="84" t="s">
        <v>339</v>
      </c>
      <c r="E780" s="85">
        <v>87.699687502735401</v>
      </c>
      <c r="F780" s="91">
        <v>87.672551885925401</v>
      </c>
      <c r="G780" s="86">
        <v>25.202860619217301</v>
      </c>
      <c r="H780" s="86">
        <v>25.182727742229201</v>
      </c>
      <c r="I780" s="86">
        <v>1.94</v>
      </c>
      <c r="J780" s="86">
        <v>6.01</v>
      </c>
      <c r="K780" s="87">
        <v>9.7299999999999998E-2</v>
      </c>
      <c r="L780" s="85">
        <v>6.00003572821E-2</v>
      </c>
      <c r="M780" s="86">
        <v>1.9050836263652501E-2</v>
      </c>
      <c r="N780" s="86">
        <v>81.805803238076805</v>
      </c>
      <c r="O780" s="86">
        <v>5.73776505979896</v>
      </c>
      <c r="P780" s="86">
        <v>0.505</v>
      </c>
      <c r="Q780" s="88">
        <v>0.39879999999999999</v>
      </c>
      <c r="R780" s="85">
        <v>1.0190563538163701E-2</v>
      </c>
      <c r="S780" s="86">
        <v>0.5</v>
      </c>
      <c r="T780" s="86">
        <v>0.51</v>
      </c>
      <c r="U780" s="88">
        <v>0.27748356544497998</v>
      </c>
      <c r="V780" s="89">
        <v>4.9800000000000004</v>
      </c>
      <c r="W780" s="85">
        <v>68.224994379910299</v>
      </c>
      <c r="X780" s="88">
        <v>72.099999999999994</v>
      </c>
      <c r="Y780" s="85">
        <v>100</v>
      </c>
      <c r="Z780" s="88"/>
      <c r="AA780" s="85">
        <v>0</v>
      </c>
      <c r="AB780" s="91">
        <v>0</v>
      </c>
      <c r="AC780" s="86">
        <v>0</v>
      </c>
      <c r="AD780" s="86">
        <v>0</v>
      </c>
      <c r="AE780" s="86">
        <v>0</v>
      </c>
      <c r="AF780" s="88">
        <v>0</v>
      </c>
      <c r="AG780" s="85">
        <v>1.3290438978800001E-7</v>
      </c>
      <c r="AH780" s="86">
        <v>4.5324999999999997E-2</v>
      </c>
      <c r="AI780" s="88">
        <v>8.8186018003399994E-2</v>
      </c>
      <c r="AJ780" s="150">
        <v>1.8</v>
      </c>
      <c r="AK780" s="151">
        <v>0</v>
      </c>
    </row>
    <row r="781" spans="1:37" x14ac:dyDescent="0.2">
      <c r="A781" s="149" t="s">
        <v>1894</v>
      </c>
      <c r="B781" s="66" t="s">
        <v>1895</v>
      </c>
      <c r="C781" s="67">
        <v>65</v>
      </c>
      <c r="D781" s="84" t="s">
        <v>339</v>
      </c>
      <c r="E781" s="85">
        <v>93.595232871671101</v>
      </c>
      <c r="F781" s="91">
        <v>93.581786399246994</v>
      </c>
      <c r="G781" s="86">
        <v>29.725904275270501</v>
      </c>
      <c r="H781" s="86">
        <v>29.725904275270501</v>
      </c>
      <c r="I781" s="86">
        <v>2.5</v>
      </c>
      <c r="J781" s="86">
        <v>2.5499999999999998</v>
      </c>
      <c r="K781" s="87">
        <v>7.9000000000000008E-3</v>
      </c>
      <c r="L781" s="85">
        <v>0.110000043352</v>
      </c>
      <c r="M781" s="86">
        <v>0</v>
      </c>
      <c r="N781" s="86">
        <v>85.287261854998107</v>
      </c>
      <c r="O781" s="86">
        <v>23.106288067255701</v>
      </c>
      <c r="P781" s="86">
        <v>0.22700000000000001</v>
      </c>
      <c r="Q781" s="88">
        <v>0.63690000000000002</v>
      </c>
      <c r="R781" s="85">
        <v>0</v>
      </c>
      <c r="S781" s="86">
        <v>0.1</v>
      </c>
      <c r="T781" s="86">
        <v>0.83</v>
      </c>
      <c r="U781" s="88">
        <v>0.51875075194089204</v>
      </c>
      <c r="V781" s="89">
        <v>4.88</v>
      </c>
      <c r="W781" s="85">
        <v>66.515185890042801</v>
      </c>
      <c r="X781" s="88">
        <v>71.599999999999994</v>
      </c>
      <c r="Y781" s="85">
        <v>58.44</v>
      </c>
      <c r="Z781" s="88"/>
      <c r="AA781" s="85">
        <v>0</v>
      </c>
      <c r="AB781" s="91">
        <v>0</v>
      </c>
      <c r="AC781" s="86">
        <v>0</v>
      </c>
      <c r="AD781" s="86">
        <v>0</v>
      </c>
      <c r="AE781" s="86">
        <v>0</v>
      </c>
      <c r="AF781" s="88">
        <v>0</v>
      </c>
      <c r="AG781" s="85">
        <v>3.5866341591800001E-9</v>
      </c>
      <c r="AH781" s="86">
        <v>2.3569E-2</v>
      </c>
      <c r="AI781" s="88">
        <v>1.47176537248E-8</v>
      </c>
      <c r="AJ781" s="150">
        <v>2.14</v>
      </c>
      <c r="AK781" s="151">
        <v>0</v>
      </c>
    </row>
    <row r="782" spans="1:37" x14ac:dyDescent="0.2">
      <c r="A782" s="149" t="s">
        <v>1896</v>
      </c>
      <c r="B782" s="66" t="s">
        <v>1897</v>
      </c>
      <c r="C782" s="67">
        <v>65</v>
      </c>
      <c r="D782" s="84" t="s">
        <v>339</v>
      </c>
      <c r="E782" s="85">
        <v>84.746766963779706</v>
      </c>
      <c r="F782" s="91">
        <v>84.396414034726106</v>
      </c>
      <c r="G782" s="86">
        <v>21.151270029367801</v>
      </c>
      <c r="H782" s="86">
        <v>20.954196506775201</v>
      </c>
      <c r="I782" s="86">
        <v>13.66</v>
      </c>
      <c r="J782" s="86">
        <v>10.96</v>
      </c>
      <c r="K782" s="87">
        <v>0</v>
      </c>
      <c r="L782" s="85">
        <v>0.93000567301100001</v>
      </c>
      <c r="M782" s="86">
        <v>0</v>
      </c>
      <c r="N782" s="86">
        <v>74.564666976696103</v>
      </c>
      <c r="O782" s="86">
        <v>8.0435950571801396</v>
      </c>
      <c r="P782" s="86">
        <v>0.58299999999999996</v>
      </c>
      <c r="Q782" s="88">
        <v>0.9446</v>
      </c>
      <c r="R782" s="85">
        <v>0</v>
      </c>
      <c r="S782" s="86">
        <v>0.7</v>
      </c>
      <c r="T782" s="86">
        <v>1.86</v>
      </c>
      <c r="U782" s="88">
        <v>1.52635375341336</v>
      </c>
      <c r="V782" s="89">
        <v>4.96</v>
      </c>
      <c r="W782" s="85">
        <v>67.967492465444195</v>
      </c>
      <c r="X782" s="88">
        <v>68.3</v>
      </c>
      <c r="Y782" s="85">
        <v>99.38</v>
      </c>
      <c r="Z782" s="88"/>
      <c r="AA782" s="85">
        <v>0</v>
      </c>
      <c r="AB782" s="91">
        <v>0</v>
      </c>
      <c r="AC782" s="86">
        <v>0</v>
      </c>
      <c r="AD782" s="86">
        <v>0</v>
      </c>
      <c r="AE782" s="86">
        <v>0.01</v>
      </c>
      <c r="AF782" s="88">
        <v>0</v>
      </c>
      <c r="AG782" s="85">
        <v>2.44126184056E-6</v>
      </c>
      <c r="AH782" s="86">
        <v>5.7356999999999998E-2</v>
      </c>
      <c r="AI782" s="88">
        <v>9.6728884185100006E-2</v>
      </c>
      <c r="AJ782" s="150">
        <v>2.15</v>
      </c>
      <c r="AK782" s="151">
        <v>1</v>
      </c>
    </row>
    <row r="783" spans="1:37" x14ac:dyDescent="0.2">
      <c r="A783" s="149" t="s">
        <v>1898</v>
      </c>
      <c r="B783" s="66" t="s">
        <v>1899</v>
      </c>
      <c r="C783" s="67">
        <v>65</v>
      </c>
      <c r="D783" s="84" t="s">
        <v>339</v>
      </c>
      <c r="E783" s="85">
        <v>80.197966394260604</v>
      </c>
      <c r="F783" s="91">
        <v>80.158409076606304</v>
      </c>
      <c r="G783" s="86">
        <v>23.295663978567099</v>
      </c>
      <c r="H783" s="86">
        <v>23.295663978567099</v>
      </c>
      <c r="I783" s="86">
        <v>12.76</v>
      </c>
      <c r="J783" s="86">
        <v>23.55</v>
      </c>
      <c r="K783" s="87">
        <v>0.52939999999999998</v>
      </c>
      <c r="L783" s="85">
        <v>2.0000002157800002E-2</v>
      </c>
      <c r="M783" s="86">
        <v>0</v>
      </c>
      <c r="N783" s="86">
        <v>74.621109729505704</v>
      </c>
      <c r="O783" s="86">
        <v>12.191558441558399</v>
      </c>
      <c r="P783" s="86">
        <v>0.95099999999999996</v>
      </c>
      <c r="Q783" s="88">
        <v>0.70920000000000005</v>
      </c>
      <c r="R783" s="85">
        <v>0</v>
      </c>
      <c r="S783" s="86">
        <v>0.3</v>
      </c>
      <c r="T783" s="86">
        <v>1.22</v>
      </c>
      <c r="U783" s="88">
        <v>0.20587785779144299</v>
      </c>
      <c r="V783" s="89">
        <v>4.5</v>
      </c>
      <c r="W783" s="85">
        <v>66.696566335088093</v>
      </c>
      <c r="X783" s="88">
        <v>42.733333333300003</v>
      </c>
      <c r="Y783" s="85"/>
      <c r="Z783" s="88"/>
      <c r="AA783" s="85">
        <v>0</v>
      </c>
      <c r="AB783" s="91">
        <v>0</v>
      </c>
      <c r="AC783" s="86">
        <v>0</v>
      </c>
      <c r="AD783" s="86">
        <v>0</v>
      </c>
      <c r="AE783" s="86">
        <v>0</v>
      </c>
      <c r="AF783" s="88">
        <v>6.4252357509899999E-9</v>
      </c>
      <c r="AG783" s="85">
        <v>8.8000749196399995E-4</v>
      </c>
      <c r="AH783" s="86">
        <v>0.172037</v>
      </c>
      <c r="AI783" s="88">
        <v>0.18559317983599999</v>
      </c>
      <c r="AJ783" s="150">
        <v>1.83</v>
      </c>
      <c r="AK783" s="151">
        <v>1</v>
      </c>
    </row>
    <row r="784" spans="1:37" x14ac:dyDescent="0.2">
      <c r="A784" s="149" t="s">
        <v>1900</v>
      </c>
      <c r="B784" s="66" t="s">
        <v>1901</v>
      </c>
      <c r="C784" s="67">
        <v>68</v>
      </c>
      <c r="D784" s="84" t="s">
        <v>339</v>
      </c>
      <c r="E784" s="85">
        <v>78.594682293167693</v>
      </c>
      <c r="F784" s="91">
        <v>77.733303446582795</v>
      </c>
      <c r="G784" s="86">
        <v>26.633364287467799</v>
      </c>
      <c r="H784" s="86">
        <v>26.546906187624799</v>
      </c>
      <c r="I784" s="86">
        <v>6.92</v>
      </c>
      <c r="J784" s="86">
        <v>11.64</v>
      </c>
      <c r="K784" s="87">
        <v>0.47439999999999999</v>
      </c>
      <c r="L784" s="85">
        <v>5.9160596835200003E-9</v>
      </c>
      <c r="M784" s="86">
        <v>2.2893420275369699E-3</v>
      </c>
      <c r="N784" s="86">
        <v>67.469944182052402</v>
      </c>
      <c r="O784" s="86">
        <v>27.644426362896699</v>
      </c>
      <c r="P784" s="86">
        <v>1.0529999999999999</v>
      </c>
      <c r="Q784" s="88">
        <v>0.29649999999999999</v>
      </c>
      <c r="R784" s="85">
        <v>1.30565347956652E-2</v>
      </c>
      <c r="S784" s="86">
        <v>0.3</v>
      </c>
      <c r="T784" s="86">
        <v>0.56000000000000005</v>
      </c>
      <c r="U784" s="88">
        <v>0.10780577881669801</v>
      </c>
      <c r="V784" s="89">
        <v>4.1500000000000004</v>
      </c>
      <c r="W784" s="85"/>
      <c r="X784" s="88">
        <v>46.933333333299998</v>
      </c>
      <c r="Y784" s="85"/>
      <c r="Z784" s="88"/>
      <c r="AA784" s="85">
        <v>0</v>
      </c>
      <c r="AB784" s="91">
        <v>0.45</v>
      </c>
      <c r="AC784" s="86">
        <v>0</v>
      </c>
      <c r="AD784" s="86">
        <v>7.0000000000000007E-2</v>
      </c>
      <c r="AE784" s="86">
        <v>0</v>
      </c>
      <c r="AF784" s="88">
        <v>2.7132570324300001E-8</v>
      </c>
      <c r="AG784" s="85">
        <v>6.5400054766600003E-3</v>
      </c>
      <c r="AH784" s="86">
        <v>7.2544999999999998E-2</v>
      </c>
      <c r="AI784" s="88">
        <v>0.29228612169500001</v>
      </c>
      <c r="AJ784" s="150">
        <v>1.67</v>
      </c>
      <c r="AK784" s="151">
        <v>0</v>
      </c>
    </row>
    <row r="785" spans="1:37" x14ac:dyDescent="0.2">
      <c r="A785" s="149" t="s">
        <v>1902</v>
      </c>
      <c r="B785" s="66" t="s">
        <v>1903</v>
      </c>
      <c r="C785" s="67">
        <v>65</v>
      </c>
      <c r="D785" s="84" t="s">
        <v>339</v>
      </c>
      <c r="E785" s="85">
        <v>90.604744173217497</v>
      </c>
      <c r="F785" s="91">
        <v>90.604744173217497</v>
      </c>
      <c r="G785" s="86">
        <v>27.244517997517601</v>
      </c>
      <c r="H785" s="86">
        <v>27.244517997517601</v>
      </c>
      <c r="I785" s="86">
        <v>3.93</v>
      </c>
      <c r="J785" s="86">
        <v>4.59</v>
      </c>
      <c r="K785" s="87">
        <v>0.5554</v>
      </c>
      <c r="L785" s="85">
        <v>1.9654604965400001E-8</v>
      </c>
      <c r="M785" s="86">
        <v>0</v>
      </c>
      <c r="N785" s="86">
        <v>84.168537385598299</v>
      </c>
      <c r="O785" s="86">
        <v>8.9328284953021999</v>
      </c>
      <c r="P785" s="86">
        <v>0.33400000000000002</v>
      </c>
      <c r="Q785" s="88">
        <v>0.76619999999999999</v>
      </c>
      <c r="R785" s="85">
        <v>0</v>
      </c>
      <c r="S785" s="86">
        <v>0.2</v>
      </c>
      <c r="T785" s="86">
        <v>0.84</v>
      </c>
      <c r="U785" s="88">
        <v>0.28789132533443701</v>
      </c>
      <c r="V785" s="89">
        <v>4.5999999999999996</v>
      </c>
      <c r="W785" s="85">
        <v>70.160154485046505</v>
      </c>
      <c r="X785" s="88">
        <v>48.3</v>
      </c>
      <c r="Y785" s="85"/>
      <c r="Z785" s="88"/>
      <c r="AA785" s="85">
        <v>0</v>
      </c>
      <c r="AB785" s="91">
        <v>0</v>
      </c>
      <c r="AC785" s="86">
        <v>0</v>
      </c>
      <c r="AD785" s="86">
        <v>0</v>
      </c>
      <c r="AE785" s="86">
        <v>0</v>
      </c>
      <c r="AF785" s="88">
        <v>0</v>
      </c>
      <c r="AG785" s="85">
        <v>5.6207343648700001E-9</v>
      </c>
      <c r="AH785" s="86">
        <v>1.7240999999999999E-2</v>
      </c>
      <c r="AI785" s="88">
        <v>1.8610121699100001E-8</v>
      </c>
      <c r="AJ785" s="150">
        <v>1.82</v>
      </c>
      <c r="AK785" s="151">
        <v>1</v>
      </c>
    </row>
    <row r="786" spans="1:37" x14ac:dyDescent="0.2">
      <c r="A786" s="149" t="s">
        <v>1904</v>
      </c>
      <c r="B786" s="66" t="s">
        <v>1905</v>
      </c>
      <c r="C786" s="67">
        <v>65</v>
      </c>
      <c r="D786" s="84" t="s">
        <v>339</v>
      </c>
      <c r="E786" s="85">
        <v>88.265325561016496</v>
      </c>
      <c r="F786" s="91">
        <v>88.023393149693305</v>
      </c>
      <c r="G786" s="86">
        <v>26.433497161580402</v>
      </c>
      <c r="H786" s="86">
        <v>26.404922467329602</v>
      </c>
      <c r="I786" s="86">
        <v>2.83</v>
      </c>
      <c r="J786" s="86">
        <v>6.76</v>
      </c>
      <c r="K786" s="87">
        <v>0.40210000000000001</v>
      </c>
      <c r="L786" s="85">
        <v>4.5179747178200003E-8</v>
      </c>
      <c r="M786" s="86">
        <v>0</v>
      </c>
      <c r="N786" s="86">
        <v>82.521391244424905</v>
      </c>
      <c r="O786" s="86">
        <v>4.1362530413625302</v>
      </c>
      <c r="P786" s="86">
        <v>0.70699999999999996</v>
      </c>
      <c r="Q786" s="88">
        <v>0.50800000000000001</v>
      </c>
      <c r="R786" s="85">
        <v>0</v>
      </c>
      <c r="S786" s="86">
        <v>0.3</v>
      </c>
      <c r="T786" s="86">
        <v>0.77</v>
      </c>
      <c r="U786" s="88">
        <v>0.240027431706481</v>
      </c>
      <c r="V786" s="89">
        <v>4.97</v>
      </c>
      <c r="W786" s="85">
        <v>68.822895349223003</v>
      </c>
      <c r="X786" s="88">
        <v>72.866666666699999</v>
      </c>
      <c r="Y786" s="85"/>
      <c r="Z786" s="88"/>
      <c r="AA786" s="85">
        <v>0</v>
      </c>
      <c r="AB786" s="91">
        <v>0.22</v>
      </c>
      <c r="AC786" s="86">
        <v>0.05</v>
      </c>
      <c r="AD786" s="86">
        <v>7.0000000000000007E-2</v>
      </c>
      <c r="AE786" s="86">
        <v>0</v>
      </c>
      <c r="AF786" s="88">
        <v>0</v>
      </c>
      <c r="AG786" s="85">
        <v>8.2686142625000008E-9</v>
      </c>
      <c r="AH786" s="86">
        <v>2.3743E-2</v>
      </c>
      <c r="AI786" s="88">
        <v>1.19018166349E-7</v>
      </c>
      <c r="AJ786" s="150">
        <v>1.67</v>
      </c>
      <c r="AK786" s="151">
        <v>0</v>
      </c>
    </row>
    <row r="787" spans="1:37" x14ac:dyDescent="0.2">
      <c r="A787" s="149" t="s">
        <v>1906</v>
      </c>
      <c r="B787" s="66" t="s">
        <v>1907</v>
      </c>
      <c r="C787" s="67">
        <v>65</v>
      </c>
      <c r="D787" s="84" t="s">
        <v>339</v>
      </c>
      <c r="E787" s="85">
        <v>79.0068109967184</v>
      </c>
      <c r="F787" s="91">
        <v>78.952743547575594</v>
      </c>
      <c r="G787" s="86">
        <v>26.556128770641401</v>
      </c>
      <c r="H787" s="86">
        <v>26.554626897054099</v>
      </c>
      <c r="I787" s="86">
        <v>8.08</v>
      </c>
      <c r="J787" s="86">
        <v>15.59</v>
      </c>
      <c r="K787" s="87">
        <v>0.1502</v>
      </c>
      <c r="L787" s="85">
        <v>2.0000006270400002E-2</v>
      </c>
      <c r="M787" s="86">
        <v>0</v>
      </c>
      <c r="N787" s="86">
        <v>72.944490896627599</v>
      </c>
      <c r="O787" s="86">
        <v>7.9606497961297</v>
      </c>
      <c r="P787" s="86">
        <v>1.038</v>
      </c>
      <c r="Q787" s="88">
        <v>0.82599999999999996</v>
      </c>
      <c r="R787" s="85">
        <v>0</v>
      </c>
      <c r="S787" s="86">
        <v>0.6</v>
      </c>
      <c r="T787" s="86">
        <v>0.83</v>
      </c>
      <c r="U787" s="88">
        <v>0.19299075596807</v>
      </c>
      <c r="V787" s="89">
        <v>4.8499999999999996</v>
      </c>
      <c r="W787" s="85">
        <v>64.425956029314904</v>
      </c>
      <c r="X787" s="88">
        <v>71.066666666700002</v>
      </c>
      <c r="Y787" s="85"/>
      <c r="Z787" s="88"/>
      <c r="AA787" s="85">
        <v>0</v>
      </c>
      <c r="AB787" s="91">
        <v>0.01</v>
      </c>
      <c r="AC787" s="86">
        <v>0</v>
      </c>
      <c r="AD787" s="86">
        <v>0</v>
      </c>
      <c r="AE787" s="86">
        <v>0</v>
      </c>
      <c r="AF787" s="88">
        <v>0</v>
      </c>
      <c r="AG787" s="85">
        <v>4.8840068160300003E-3</v>
      </c>
      <c r="AH787" s="86">
        <v>0.136714</v>
      </c>
      <c r="AI787" s="88">
        <v>0.20706293164699999</v>
      </c>
      <c r="AJ787" s="150">
        <v>1.81</v>
      </c>
      <c r="AK787" s="151">
        <v>0</v>
      </c>
    </row>
    <row r="788" spans="1:37" x14ac:dyDescent="0.2">
      <c r="A788" s="149" t="s">
        <v>1908</v>
      </c>
      <c r="B788" s="66" t="s">
        <v>1909</v>
      </c>
      <c r="C788" s="67">
        <v>65</v>
      </c>
      <c r="D788" s="84" t="s">
        <v>339</v>
      </c>
      <c r="E788" s="85">
        <v>88.113003895067806</v>
      </c>
      <c r="F788" s="91">
        <v>88.086019991552902</v>
      </c>
      <c r="G788" s="86">
        <v>25.395372847153801</v>
      </c>
      <c r="H788" s="86">
        <v>25.395372847153801</v>
      </c>
      <c r="I788" s="86">
        <v>6.84</v>
      </c>
      <c r="J788" s="86">
        <v>13.33</v>
      </c>
      <c r="K788" s="87">
        <v>9.1300000000000006E-2</v>
      </c>
      <c r="L788" s="85">
        <v>9.8806512019699997E-8</v>
      </c>
      <c r="M788" s="86">
        <v>0</v>
      </c>
      <c r="N788" s="86">
        <v>81.374519552875597</v>
      </c>
      <c r="O788" s="86">
        <v>5.9223653183384704</v>
      </c>
      <c r="P788" s="86">
        <v>0.66800000000000004</v>
      </c>
      <c r="Q788" s="88">
        <v>0.92549999999999999</v>
      </c>
      <c r="R788" s="85">
        <v>0</v>
      </c>
      <c r="S788" s="86">
        <v>0.3</v>
      </c>
      <c r="T788" s="86">
        <v>0.98</v>
      </c>
      <c r="U788" s="88">
        <v>7.5085644563330098E-2</v>
      </c>
      <c r="V788" s="89">
        <v>4.92</v>
      </c>
      <c r="W788" s="85">
        <v>70.734088877580405</v>
      </c>
      <c r="X788" s="88">
        <v>69.866666666699999</v>
      </c>
      <c r="Y788" s="85"/>
      <c r="Z788" s="88"/>
      <c r="AA788" s="85">
        <v>0</v>
      </c>
      <c r="AB788" s="91">
        <v>0</v>
      </c>
      <c r="AC788" s="86">
        <v>0</v>
      </c>
      <c r="AD788" s="86">
        <v>0</v>
      </c>
      <c r="AE788" s="86">
        <v>0</v>
      </c>
      <c r="AF788" s="88">
        <v>4.3487266765399998E-8</v>
      </c>
      <c r="AG788" s="85">
        <v>1.2158399583E-8</v>
      </c>
      <c r="AH788" s="86">
        <v>7.6016E-2</v>
      </c>
      <c r="AI788" s="88">
        <v>2.32670881502E-2</v>
      </c>
      <c r="AJ788" s="150">
        <v>1.93</v>
      </c>
      <c r="AK788" s="151">
        <v>0</v>
      </c>
    </row>
    <row r="789" spans="1:37" x14ac:dyDescent="0.2">
      <c r="A789" s="149" t="s">
        <v>1910</v>
      </c>
      <c r="B789" s="66" t="s">
        <v>1911</v>
      </c>
      <c r="C789" s="67">
        <v>65</v>
      </c>
      <c r="D789" s="84" t="s">
        <v>339</v>
      </c>
      <c r="E789" s="85">
        <v>81.500891419369694</v>
      </c>
      <c r="F789" s="91">
        <v>81.484357027835301</v>
      </c>
      <c r="G789" s="86">
        <v>25.798682999770001</v>
      </c>
      <c r="H789" s="86">
        <v>25.798682999770001</v>
      </c>
      <c r="I789" s="86">
        <v>6.82</v>
      </c>
      <c r="J789" s="86">
        <v>9.65</v>
      </c>
      <c r="K789" s="87">
        <v>0.2316</v>
      </c>
      <c r="L789" s="85">
        <v>4.0000061550799999E-2</v>
      </c>
      <c r="M789" s="86">
        <v>0</v>
      </c>
      <c r="N789" s="86">
        <v>74.261068580657806</v>
      </c>
      <c r="O789" s="86">
        <v>11.248617620727799</v>
      </c>
      <c r="P789" s="86">
        <v>0.82899999999999996</v>
      </c>
      <c r="Q789" s="88">
        <v>0.61499999999999999</v>
      </c>
      <c r="R789" s="85">
        <v>0</v>
      </c>
      <c r="S789" s="86">
        <v>0.5</v>
      </c>
      <c r="T789" s="86">
        <v>1</v>
      </c>
      <c r="U789" s="88">
        <v>0.89788934897630501</v>
      </c>
      <c r="V789" s="89">
        <v>4.5599999999999996</v>
      </c>
      <c r="W789" s="85">
        <v>67.423771326739597</v>
      </c>
      <c r="X789" s="88">
        <v>67.333333333300004</v>
      </c>
      <c r="Y789" s="85"/>
      <c r="Z789" s="88"/>
      <c r="AA789" s="85">
        <v>0</v>
      </c>
      <c r="AB789" s="91">
        <v>0</v>
      </c>
      <c r="AC789" s="86">
        <v>0.06</v>
      </c>
      <c r="AD789" s="86">
        <v>0.06</v>
      </c>
      <c r="AE789" s="86">
        <v>0</v>
      </c>
      <c r="AF789" s="88">
        <v>1.9247383514299999E-6</v>
      </c>
      <c r="AG789" s="85">
        <v>2.8637980253799999E-2</v>
      </c>
      <c r="AH789" s="86">
        <v>8.7647000000000003E-2</v>
      </c>
      <c r="AI789" s="88">
        <v>7.20840022267E-2</v>
      </c>
      <c r="AJ789" s="150">
        <v>1.79</v>
      </c>
      <c r="AK789" s="151">
        <v>0</v>
      </c>
    </row>
    <row r="790" spans="1:37" x14ac:dyDescent="0.2">
      <c r="A790" s="149" t="s">
        <v>1912</v>
      </c>
      <c r="B790" s="66" t="s">
        <v>1913</v>
      </c>
      <c r="C790" s="67">
        <v>65</v>
      </c>
      <c r="D790" s="84" t="s">
        <v>339</v>
      </c>
      <c r="E790" s="85">
        <v>83.479620622185905</v>
      </c>
      <c r="F790" s="91">
        <v>83.381397285892803</v>
      </c>
      <c r="G790" s="86">
        <v>22.335200886367399</v>
      </c>
      <c r="H790" s="86">
        <v>22.3037694187536</v>
      </c>
      <c r="I790" s="86">
        <v>19.260000000000002</v>
      </c>
      <c r="J790" s="86">
        <v>26.46</v>
      </c>
      <c r="K790" s="87">
        <v>0.15720000000000001</v>
      </c>
      <c r="L790" s="85">
        <v>0.72999984374000004</v>
      </c>
      <c r="M790" s="86">
        <v>0</v>
      </c>
      <c r="N790" s="86">
        <v>76.915856890459395</v>
      </c>
      <c r="O790" s="86">
        <v>16.2435850439883</v>
      </c>
      <c r="P790" s="86">
        <v>1.69</v>
      </c>
      <c r="Q790" s="88">
        <v>1.1960999999999999</v>
      </c>
      <c r="R790" s="85">
        <v>0</v>
      </c>
      <c r="S790" s="86">
        <v>0.3</v>
      </c>
      <c r="T790" s="86">
        <v>1.75</v>
      </c>
      <c r="U790" s="88">
        <v>0.71428010152363997</v>
      </c>
      <c r="V790" s="89">
        <v>4.7300000000000004</v>
      </c>
      <c r="W790" s="85">
        <v>68.870297635309996</v>
      </c>
      <c r="X790" s="88">
        <v>68.733333333299996</v>
      </c>
      <c r="Y790" s="85"/>
      <c r="Z790" s="88"/>
      <c r="AA790" s="85">
        <v>0.04</v>
      </c>
      <c r="AB790" s="91">
        <v>0.14000000000000001</v>
      </c>
      <c r="AC790" s="86">
        <v>0</v>
      </c>
      <c r="AD790" s="86">
        <v>0</v>
      </c>
      <c r="AE790" s="86">
        <v>0</v>
      </c>
      <c r="AF790" s="88">
        <v>9.4010002524900003</v>
      </c>
      <c r="AG790" s="85">
        <v>2.1658674872200001E-8</v>
      </c>
      <c r="AH790" s="86">
        <v>0.21989600000000001</v>
      </c>
      <c r="AI790" s="88">
        <v>0.30390796945199999</v>
      </c>
      <c r="AJ790" s="150">
        <v>1.98</v>
      </c>
      <c r="AK790" s="151">
        <v>0</v>
      </c>
    </row>
    <row r="791" spans="1:37" x14ac:dyDescent="0.2">
      <c r="A791" s="149" t="s">
        <v>1914</v>
      </c>
      <c r="B791" s="66" t="s">
        <v>1915</v>
      </c>
      <c r="C791" s="67">
        <v>65</v>
      </c>
      <c r="D791" s="84" t="s">
        <v>339</v>
      </c>
      <c r="E791" s="85">
        <v>92.529269213822602</v>
      </c>
      <c r="F791" s="91">
        <v>92.4930760999559</v>
      </c>
      <c r="G791" s="86">
        <v>29.399823755271601</v>
      </c>
      <c r="H791" s="86">
        <v>29.399823755271601</v>
      </c>
      <c r="I791" s="86">
        <v>6.4</v>
      </c>
      <c r="J791" s="86">
        <v>6.68</v>
      </c>
      <c r="K791" s="87">
        <v>0</v>
      </c>
      <c r="L791" s="85">
        <v>3.7854607892700002E-8</v>
      </c>
      <c r="M791" s="86">
        <v>0</v>
      </c>
      <c r="N791" s="86">
        <v>86.169129889293103</v>
      </c>
      <c r="O791" s="86">
        <v>49.007261889770398</v>
      </c>
      <c r="P791" s="86">
        <v>0.501</v>
      </c>
      <c r="Q791" s="88">
        <v>0.51580000000000004</v>
      </c>
      <c r="R791" s="85">
        <v>0</v>
      </c>
      <c r="S791" s="86">
        <v>0.9</v>
      </c>
      <c r="T791" s="86">
        <v>1.1100000000000001</v>
      </c>
      <c r="U791" s="88">
        <v>0.163655819223264</v>
      </c>
      <c r="V791" s="89">
        <v>4.84</v>
      </c>
      <c r="W791" s="85">
        <v>66.390312128332496</v>
      </c>
      <c r="X791" s="88">
        <v>65.766666666700004</v>
      </c>
      <c r="Y791" s="85"/>
      <c r="Z791" s="88"/>
      <c r="AA791" s="85">
        <v>0</v>
      </c>
      <c r="AB791" s="91">
        <v>0</v>
      </c>
      <c r="AC791" s="86">
        <v>0</v>
      </c>
      <c r="AD791" s="86">
        <v>0</v>
      </c>
      <c r="AE791" s="86">
        <v>0</v>
      </c>
      <c r="AF791" s="88">
        <v>14.7757892423</v>
      </c>
      <c r="AG791" s="85">
        <v>4.78916374776E-8</v>
      </c>
      <c r="AH791" s="86">
        <v>3.5705000000000001E-2</v>
      </c>
      <c r="AI791" s="88">
        <v>2.5460374264400002E-3</v>
      </c>
      <c r="AJ791" s="150">
        <v>2.0499999999999998</v>
      </c>
      <c r="AK791" s="151">
        <v>0</v>
      </c>
    </row>
    <row r="792" spans="1:37" x14ac:dyDescent="0.2">
      <c r="A792" s="149" t="s">
        <v>1916</v>
      </c>
      <c r="B792" s="66" t="s">
        <v>1917</v>
      </c>
      <c r="C792" s="67">
        <v>65</v>
      </c>
      <c r="D792" s="84" t="s">
        <v>339</v>
      </c>
      <c r="E792" s="85">
        <v>88.141214433887399</v>
      </c>
      <c r="F792" s="91">
        <v>88.141214433887399</v>
      </c>
      <c r="G792" s="86">
        <v>21.284605731554301</v>
      </c>
      <c r="H792" s="86">
        <v>21.284605731554301</v>
      </c>
      <c r="I792" s="86">
        <v>6.77</v>
      </c>
      <c r="J792" s="86">
        <v>7.4</v>
      </c>
      <c r="K792" s="87">
        <v>9.9599999999999994E-2</v>
      </c>
      <c r="L792" s="85">
        <v>0.30000004434100003</v>
      </c>
      <c r="M792" s="86">
        <v>0</v>
      </c>
      <c r="N792" s="86">
        <v>81.322468642298006</v>
      </c>
      <c r="O792" s="86">
        <v>8.5342377853148808</v>
      </c>
      <c r="P792" s="86">
        <v>0.35</v>
      </c>
      <c r="Q792" s="88">
        <v>0.71140000000000003</v>
      </c>
      <c r="R792" s="85">
        <v>0</v>
      </c>
      <c r="S792" s="86">
        <v>0.3</v>
      </c>
      <c r="T792" s="86">
        <v>1.01</v>
      </c>
      <c r="U792" s="88">
        <v>0.82848874433375197</v>
      </c>
      <c r="V792" s="89">
        <v>4.9400000000000004</v>
      </c>
      <c r="W792" s="85">
        <v>72.549746303428606</v>
      </c>
      <c r="X792" s="88">
        <v>71.5</v>
      </c>
      <c r="Y792" s="85">
        <v>100</v>
      </c>
      <c r="Z792" s="88"/>
      <c r="AA792" s="85">
        <v>0.01</v>
      </c>
      <c r="AB792" s="91">
        <v>0.01</v>
      </c>
      <c r="AC792" s="86">
        <v>0.05</v>
      </c>
      <c r="AD792" s="86">
        <v>0.05</v>
      </c>
      <c r="AE792" s="86">
        <v>0</v>
      </c>
      <c r="AF792" s="88">
        <v>8.2534977422099995</v>
      </c>
      <c r="AG792" s="85">
        <v>1.5762003118800001E-2</v>
      </c>
      <c r="AH792" s="86">
        <v>3.9072999999999997E-2</v>
      </c>
      <c r="AI792" s="88">
        <v>8.9155041837799993E-8</v>
      </c>
      <c r="AJ792" s="150">
        <v>1.9</v>
      </c>
      <c r="AK792" s="151">
        <v>0</v>
      </c>
    </row>
    <row r="793" spans="1:37" x14ac:dyDescent="0.2">
      <c r="A793" s="149" t="s">
        <v>1918</v>
      </c>
      <c r="B793" s="66" t="s">
        <v>1919</v>
      </c>
      <c r="C793" s="67">
        <v>65</v>
      </c>
      <c r="D793" s="84" t="s">
        <v>339</v>
      </c>
      <c r="E793" s="85">
        <v>73.830843659820104</v>
      </c>
      <c r="F793" s="91">
        <v>73.799015447292504</v>
      </c>
      <c r="G793" s="86">
        <v>20.925988796469198</v>
      </c>
      <c r="H793" s="86">
        <v>20.925988796469198</v>
      </c>
      <c r="I793" s="86">
        <v>86.1</v>
      </c>
      <c r="J793" s="86">
        <v>97.42</v>
      </c>
      <c r="K793" s="87">
        <v>4.7199999999999999E-2</v>
      </c>
      <c r="L793" s="85">
        <v>0.99999979453300003</v>
      </c>
      <c r="M793" s="86">
        <v>0</v>
      </c>
      <c r="N793" s="86">
        <v>68.596122501501199</v>
      </c>
      <c r="O793" s="86">
        <v>7.3945025164537403</v>
      </c>
      <c r="P793" s="86">
        <v>5.1479999999999997</v>
      </c>
      <c r="Q793" s="88">
        <v>1.4617</v>
      </c>
      <c r="R793" s="85">
        <v>0</v>
      </c>
      <c r="S793" s="86">
        <v>0.2</v>
      </c>
      <c r="T793" s="86">
        <v>2.67</v>
      </c>
      <c r="U793" s="88">
        <v>3.0173145476150101</v>
      </c>
      <c r="V793" s="89">
        <v>4.28</v>
      </c>
      <c r="W793" s="85">
        <v>67.132638738798605</v>
      </c>
      <c r="X793" s="88">
        <v>63.066666666700002</v>
      </c>
      <c r="Y793" s="85"/>
      <c r="Z793" s="88"/>
      <c r="AA793" s="85">
        <v>0</v>
      </c>
      <c r="AB793" s="91">
        <v>0</v>
      </c>
      <c r="AC793" s="86">
        <v>0</v>
      </c>
      <c r="AD793" s="86">
        <v>0</v>
      </c>
      <c r="AE793" s="86">
        <v>0</v>
      </c>
      <c r="AF793" s="88">
        <v>1.19780012155</v>
      </c>
      <c r="AG793" s="85">
        <v>3.6962989520099999E-2</v>
      </c>
      <c r="AH793" s="86">
        <v>0.30158800000000002</v>
      </c>
      <c r="AI793" s="88">
        <v>0.22846893502999999</v>
      </c>
      <c r="AJ793" s="150">
        <v>1.92</v>
      </c>
      <c r="AK793" s="151">
        <v>0</v>
      </c>
    </row>
    <row r="794" spans="1:37" x14ac:dyDescent="0.2">
      <c r="A794" s="149" t="s">
        <v>1920</v>
      </c>
      <c r="B794" s="66" t="s">
        <v>1921</v>
      </c>
      <c r="C794" s="67">
        <v>65</v>
      </c>
      <c r="D794" s="84" t="s">
        <v>339</v>
      </c>
      <c r="E794" s="85">
        <v>83.777124612788498</v>
      </c>
      <c r="F794" s="91">
        <v>83.724836202593806</v>
      </c>
      <c r="G794" s="86">
        <v>24.450377506476599</v>
      </c>
      <c r="H794" s="86">
        <v>24.4440395173621</v>
      </c>
      <c r="I794" s="86">
        <v>8.9</v>
      </c>
      <c r="J794" s="86">
        <v>15.08</v>
      </c>
      <c r="K794" s="87">
        <v>0.83620000000000005</v>
      </c>
      <c r="L794" s="85">
        <v>6.0000077293700001E-2</v>
      </c>
      <c r="M794" s="86">
        <v>8.4280456287483805E-4</v>
      </c>
      <c r="N794" s="86">
        <v>76.853704207544496</v>
      </c>
      <c r="O794" s="86">
        <v>7.6839268306669002</v>
      </c>
      <c r="P794" s="86">
        <v>1.7170000000000001</v>
      </c>
      <c r="Q794" s="88">
        <v>1.5405</v>
      </c>
      <c r="R794" s="85">
        <v>9.5510983763132801E-3</v>
      </c>
      <c r="S794" s="86">
        <v>0.7</v>
      </c>
      <c r="T794" s="86">
        <v>1.72</v>
      </c>
      <c r="U794" s="88">
        <v>1.1669822457079899</v>
      </c>
      <c r="V794" s="89">
        <v>4.5999999999999996</v>
      </c>
      <c r="W794" s="85">
        <v>66.710052770214006</v>
      </c>
      <c r="X794" s="88">
        <v>67.900000000000006</v>
      </c>
      <c r="Y794" s="85">
        <v>100</v>
      </c>
      <c r="Z794" s="88">
        <v>100</v>
      </c>
      <c r="AA794" s="85">
        <v>0</v>
      </c>
      <c r="AB794" s="91">
        <v>0.02</v>
      </c>
      <c r="AC794" s="86">
        <v>0</v>
      </c>
      <c r="AD794" s="86">
        <v>0</v>
      </c>
      <c r="AE794" s="86">
        <v>0</v>
      </c>
      <c r="AF794" s="88">
        <v>31.2297941886</v>
      </c>
      <c r="AG794" s="85">
        <v>0.123738969692</v>
      </c>
      <c r="AH794" s="86">
        <v>0.12386800000000001</v>
      </c>
      <c r="AI794" s="88">
        <v>0.171505985168</v>
      </c>
      <c r="AJ794" s="150">
        <v>2.04</v>
      </c>
      <c r="AK794" s="151">
        <v>0</v>
      </c>
    </row>
    <row r="795" spans="1:37" x14ac:dyDescent="0.2">
      <c r="A795" s="149" t="s">
        <v>1922</v>
      </c>
      <c r="B795" s="66" t="s">
        <v>1923</v>
      </c>
      <c r="C795" s="67">
        <v>65</v>
      </c>
      <c r="D795" s="84" t="s">
        <v>339</v>
      </c>
      <c r="E795" s="85">
        <v>88.949684509534606</v>
      </c>
      <c r="F795" s="91">
        <v>88.934938337718407</v>
      </c>
      <c r="G795" s="86">
        <v>35.945734087716403</v>
      </c>
      <c r="H795" s="86">
        <v>35.945734087716403</v>
      </c>
      <c r="I795" s="86">
        <v>2.58</v>
      </c>
      <c r="J795" s="86">
        <v>2.36</v>
      </c>
      <c r="K795" s="87">
        <v>7.7600000000000002E-2</v>
      </c>
      <c r="L795" s="85">
        <v>6.5561766462100001E-9</v>
      </c>
      <c r="M795" s="86">
        <v>0</v>
      </c>
      <c r="N795" s="86">
        <v>81.279263425824098</v>
      </c>
      <c r="O795" s="86">
        <v>56.5025168455536</v>
      </c>
      <c r="P795" s="86">
        <v>0.158</v>
      </c>
      <c r="Q795" s="88">
        <v>0.86229999999999996</v>
      </c>
      <c r="R795" s="85">
        <v>0</v>
      </c>
      <c r="S795" s="86">
        <v>2.5</v>
      </c>
      <c r="T795" s="86">
        <v>0.75</v>
      </c>
      <c r="U795" s="88">
        <v>2.18476177171374</v>
      </c>
      <c r="V795" s="89">
        <v>4.8</v>
      </c>
      <c r="W795" s="85">
        <v>66.814652488218599</v>
      </c>
      <c r="X795" s="88">
        <v>68.033333333300007</v>
      </c>
      <c r="Y795" s="85"/>
      <c r="Z795" s="88"/>
      <c r="AA795" s="85">
        <v>0</v>
      </c>
      <c r="AB795" s="91">
        <v>0</v>
      </c>
      <c r="AC795" s="86">
        <v>0</v>
      </c>
      <c r="AD795" s="86">
        <v>0</v>
      </c>
      <c r="AE795" s="86">
        <v>0</v>
      </c>
      <c r="AF795" s="88">
        <v>7.3454998464200001</v>
      </c>
      <c r="AG795" s="85">
        <v>7.4611953017400007E-2</v>
      </c>
      <c r="AH795" s="86">
        <v>1.1677999999999999E-2</v>
      </c>
      <c r="AI795" s="88">
        <v>1.2730144995E-3</v>
      </c>
      <c r="AJ795" s="150">
        <v>2.02</v>
      </c>
      <c r="AK795" s="151">
        <v>0</v>
      </c>
    </row>
    <row r="796" spans="1:37" x14ac:dyDescent="0.2">
      <c r="A796" s="149" t="s">
        <v>1924</v>
      </c>
      <c r="B796" s="66" t="s">
        <v>1925</v>
      </c>
      <c r="C796" s="67">
        <v>65</v>
      </c>
      <c r="D796" s="84" t="s">
        <v>339</v>
      </c>
      <c r="E796" s="85">
        <v>83.203583699386797</v>
      </c>
      <c r="F796" s="91">
        <v>83.203583699386797</v>
      </c>
      <c r="G796" s="86">
        <v>32.709955203757701</v>
      </c>
      <c r="H796" s="86">
        <v>32.709955203757701</v>
      </c>
      <c r="I796" s="86">
        <v>23.48</v>
      </c>
      <c r="J796" s="86">
        <v>28.85</v>
      </c>
      <c r="K796" s="87">
        <v>0</v>
      </c>
      <c r="L796" s="85">
        <v>3.9262750968299998E-9</v>
      </c>
      <c r="M796" s="86">
        <v>0</v>
      </c>
      <c r="N796" s="86">
        <v>77.019693654267002</v>
      </c>
      <c r="O796" s="86">
        <v>38.722554890219598</v>
      </c>
      <c r="P796" s="86">
        <v>0.93600000000000005</v>
      </c>
      <c r="Q796" s="88">
        <v>0.91820000000000002</v>
      </c>
      <c r="R796" s="85">
        <v>0</v>
      </c>
      <c r="S796" s="86">
        <v>7.7</v>
      </c>
      <c r="T796" s="86">
        <v>1.48</v>
      </c>
      <c r="U796" s="88">
        <v>0.49797764537033001</v>
      </c>
      <c r="V796" s="89">
        <v>4.91</v>
      </c>
      <c r="W796" s="85">
        <v>68.230540393553994</v>
      </c>
      <c r="X796" s="88">
        <v>66.333333333300004</v>
      </c>
      <c r="Y796" s="85"/>
      <c r="Z796" s="88"/>
      <c r="AA796" s="85">
        <v>0.02</v>
      </c>
      <c r="AB796" s="91">
        <v>0.02</v>
      </c>
      <c r="AC796" s="86">
        <v>0</v>
      </c>
      <c r="AD796" s="86">
        <v>0</v>
      </c>
      <c r="AE796" s="86">
        <v>0</v>
      </c>
      <c r="AF796" s="88">
        <v>2.8057844047399998E-6</v>
      </c>
      <c r="AG796" s="85">
        <v>4.8490197834199999E-11</v>
      </c>
      <c r="AH796" s="86">
        <v>5.4718999999999997E-2</v>
      </c>
      <c r="AI796" s="88">
        <v>1.0472792526E-9</v>
      </c>
      <c r="AJ796" s="150">
        <v>2.14</v>
      </c>
      <c r="AK796" s="151">
        <v>0</v>
      </c>
    </row>
    <row r="797" spans="1:37" x14ac:dyDescent="0.2">
      <c r="A797" s="149" t="s">
        <v>1926</v>
      </c>
      <c r="B797" s="66" t="s">
        <v>1927</v>
      </c>
      <c r="C797" s="67">
        <v>65</v>
      </c>
      <c r="D797" s="84" t="s">
        <v>339</v>
      </c>
      <c r="E797" s="85">
        <v>87.286279137588394</v>
      </c>
      <c r="F797" s="91">
        <v>87.264576424070995</v>
      </c>
      <c r="G797" s="86">
        <v>36.3174564419758</v>
      </c>
      <c r="H797" s="86">
        <v>36.309996134204198</v>
      </c>
      <c r="I797" s="86">
        <v>21.65</v>
      </c>
      <c r="J797" s="86">
        <v>17.559999999999999</v>
      </c>
      <c r="K797" s="87">
        <v>0</v>
      </c>
      <c r="L797" s="85">
        <v>1.15801500813E-7</v>
      </c>
      <c r="M797" s="86">
        <v>1.0978947756099E-3</v>
      </c>
      <c r="N797" s="86">
        <v>89.864951671289205</v>
      </c>
      <c r="O797" s="86">
        <v>45.197884680996196</v>
      </c>
      <c r="P797" s="86">
        <v>0.67100000000000004</v>
      </c>
      <c r="Q797" s="88">
        <v>1.4844999999999999</v>
      </c>
      <c r="R797" s="85">
        <v>6.7585834009191697E-3</v>
      </c>
      <c r="S797" s="86">
        <v>3.9</v>
      </c>
      <c r="T797" s="86">
        <v>1.52</v>
      </c>
      <c r="U797" s="88">
        <v>1.17059011034473</v>
      </c>
      <c r="V797" s="89">
        <v>4.9000000000000004</v>
      </c>
      <c r="W797" s="85">
        <v>67.5548699852894</v>
      </c>
      <c r="X797" s="88">
        <v>64.966666666699993</v>
      </c>
      <c r="Y797" s="85"/>
      <c r="Z797" s="88"/>
      <c r="AA797" s="85">
        <v>0</v>
      </c>
      <c r="AB797" s="91">
        <v>0</v>
      </c>
      <c r="AC797" s="86">
        <v>0</v>
      </c>
      <c r="AD797" s="86">
        <v>0</v>
      </c>
      <c r="AE797" s="86">
        <v>0</v>
      </c>
      <c r="AF797" s="88">
        <v>2.1955555492300002E-6</v>
      </c>
      <c r="AG797" s="85">
        <v>4.1400028807900002E-3</v>
      </c>
      <c r="AH797" s="86">
        <v>0.102548</v>
      </c>
      <c r="AI797" s="88">
        <v>8.9110345306699992E-3</v>
      </c>
      <c r="AJ797" s="150">
        <v>2.0499999999999998</v>
      </c>
      <c r="AK797" s="151">
        <v>0</v>
      </c>
    </row>
    <row r="798" spans="1:37" x14ac:dyDescent="0.2">
      <c r="A798" s="149" t="s">
        <v>1928</v>
      </c>
      <c r="B798" s="66" t="s">
        <v>1929</v>
      </c>
      <c r="C798" s="67">
        <v>65</v>
      </c>
      <c r="D798" s="84" t="s">
        <v>339</v>
      </c>
      <c r="E798" s="85">
        <v>81.669350509930197</v>
      </c>
      <c r="F798" s="91">
        <v>81.669350509930197</v>
      </c>
      <c r="G798" s="86">
        <v>25.909311658103899</v>
      </c>
      <c r="H798" s="86">
        <v>25.909311658103899</v>
      </c>
      <c r="I798" s="86">
        <v>9.66</v>
      </c>
      <c r="J798" s="86">
        <v>11.12</v>
      </c>
      <c r="K798" s="87">
        <v>0</v>
      </c>
      <c r="L798" s="85">
        <v>5.0000017149299997E-2</v>
      </c>
      <c r="M798" s="86">
        <v>2.7754930882643398E-3</v>
      </c>
      <c r="N798" s="86">
        <v>74.057614118793893</v>
      </c>
      <c r="O798" s="86">
        <v>16.267942583732101</v>
      </c>
      <c r="P798" s="86">
        <v>1.0269999999999999</v>
      </c>
      <c r="Q798" s="88">
        <v>1.5762</v>
      </c>
      <c r="R798" s="85">
        <v>7.1911405148856597E-3</v>
      </c>
      <c r="S798" s="86">
        <v>0.3</v>
      </c>
      <c r="T798" s="86">
        <v>1.69</v>
      </c>
      <c r="U798" s="88">
        <v>1.5623801855685899</v>
      </c>
      <c r="V798" s="89">
        <v>4.8600000000000003</v>
      </c>
      <c r="W798" s="85">
        <v>65.732543466630602</v>
      </c>
      <c r="X798" s="88">
        <v>63.766666666699997</v>
      </c>
      <c r="Y798" s="85">
        <v>100</v>
      </c>
      <c r="Z798" s="88"/>
      <c r="AA798" s="85">
        <v>0</v>
      </c>
      <c r="AB798" s="91">
        <v>0</v>
      </c>
      <c r="AC798" s="86">
        <v>0</v>
      </c>
      <c r="AD798" s="86">
        <v>0</v>
      </c>
      <c r="AE798" s="86">
        <v>0</v>
      </c>
      <c r="AF798" s="88">
        <v>2.41356178699E-8</v>
      </c>
      <c r="AG798" s="85">
        <v>3.6185990083800003E-2</v>
      </c>
      <c r="AH798" s="86">
        <v>0.11311400000000001</v>
      </c>
      <c r="AI798" s="88">
        <v>4.02850089525E-2</v>
      </c>
      <c r="AJ798" s="150">
        <v>2.08</v>
      </c>
      <c r="AK798" s="151">
        <v>0</v>
      </c>
    </row>
    <row r="799" spans="1:37" x14ac:dyDescent="0.2">
      <c r="A799" s="149" t="s">
        <v>1930</v>
      </c>
      <c r="B799" s="66" t="s">
        <v>1931</v>
      </c>
      <c r="C799" s="67">
        <v>65</v>
      </c>
      <c r="D799" s="84" t="s">
        <v>339</v>
      </c>
      <c r="E799" s="85">
        <v>83.541825821237595</v>
      </c>
      <c r="F799" s="91">
        <v>83.529889228418597</v>
      </c>
      <c r="G799" s="86">
        <v>25.124140565316999</v>
      </c>
      <c r="H799" s="86">
        <v>25.120559587471401</v>
      </c>
      <c r="I799" s="86">
        <v>8.99</v>
      </c>
      <c r="J799" s="86">
        <v>10.38</v>
      </c>
      <c r="K799" s="87">
        <v>1.9900000000000001E-2</v>
      </c>
      <c r="L799" s="85">
        <v>3.9999994770500001E-2</v>
      </c>
      <c r="M799" s="86">
        <v>0</v>
      </c>
      <c r="N799" s="86">
        <v>76.990345850629893</v>
      </c>
      <c r="O799" s="86">
        <v>19.4692884387742</v>
      </c>
      <c r="P799" s="86">
        <v>0.93400000000000005</v>
      </c>
      <c r="Q799" s="88">
        <v>1.2799</v>
      </c>
      <c r="R799" s="85">
        <v>0</v>
      </c>
      <c r="S799" s="86">
        <v>0.4</v>
      </c>
      <c r="T799" s="86">
        <v>1.72</v>
      </c>
      <c r="U799" s="88">
        <v>0.75976413292589795</v>
      </c>
      <c r="V799" s="89">
        <v>4.8099999999999996</v>
      </c>
      <c r="W799" s="85">
        <v>66.454368713469705</v>
      </c>
      <c r="X799" s="88">
        <v>64.433333333299998</v>
      </c>
      <c r="Y799" s="85"/>
      <c r="Z799" s="88"/>
      <c r="AA799" s="85">
        <v>0</v>
      </c>
      <c r="AB799" s="91">
        <v>0</v>
      </c>
      <c r="AC799" s="86">
        <v>0</v>
      </c>
      <c r="AD799" s="86">
        <v>0</v>
      </c>
      <c r="AE799" s="86">
        <v>0</v>
      </c>
      <c r="AF799" s="88">
        <v>3.20493413207E-7</v>
      </c>
      <c r="AG799" s="85">
        <v>3.4410048007100002E-3</v>
      </c>
      <c r="AH799" s="86">
        <v>0.11379</v>
      </c>
      <c r="AI799" s="88">
        <v>0.112730982666</v>
      </c>
      <c r="AJ799" s="150">
        <v>2.0499999999999998</v>
      </c>
      <c r="AK799" s="151">
        <v>0</v>
      </c>
    </row>
    <row r="800" spans="1:37" x14ac:dyDescent="0.2">
      <c r="A800" s="149" t="s">
        <v>1932</v>
      </c>
      <c r="B800" s="66" t="s">
        <v>1933</v>
      </c>
      <c r="C800" s="67">
        <v>65</v>
      </c>
      <c r="D800" s="84" t="s">
        <v>339</v>
      </c>
      <c r="E800" s="85">
        <v>87.520514951936406</v>
      </c>
      <c r="F800" s="91">
        <v>87.473623633224605</v>
      </c>
      <c r="G800" s="86">
        <v>31.2530639213931</v>
      </c>
      <c r="H800" s="86">
        <v>31.2530639213931</v>
      </c>
      <c r="I800" s="86">
        <v>15.18</v>
      </c>
      <c r="J800" s="86">
        <v>10.74</v>
      </c>
      <c r="K800" s="87">
        <v>2.3699999999999999E-2</v>
      </c>
      <c r="L800" s="85">
        <v>6.60476641016E-9</v>
      </c>
      <c r="M800" s="86">
        <v>0</v>
      </c>
      <c r="N800" s="86">
        <v>82.201490147520303</v>
      </c>
      <c r="O800" s="86">
        <v>41.212675704898899</v>
      </c>
      <c r="P800" s="86">
        <v>0.38700000000000001</v>
      </c>
      <c r="Q800" s="88">
        <v>2.4866999999999999</v>
      </c>
      <c r="R800" s="85">
        <v>0</v>
      </c>
      <c r="S800" s="86">
        <v>2.2000000000000002</v>
      </c>
      <c r="T800" s="86">
        <v>1.94</v>
      </c>
      <c r="U800" s="88">
        <v>0.47530745785109901</v>
      </c>
      <c r="V800" s="89">
        <v>4.88</v>
      </c>
      <c r="W800" s="85">
        <v>67.446285193202499</v>
      </c>
      <c r="X800" s="88">
        <v>64.733333333299996</v>
      </c>
      <c r="Y800" s="85"/>
      <c r="Z800" s="88"/>
      <c r="AA800" s="85">
        <v>7.0000000000000007E-2</v>
      </c>
      <c r="AB800" s="91">
        <v>0.12</v>
      </c>
      <c r="AC800" s="86">
        <v>0.03</v>
      </c>
      <c r="AD800" s="86">
        <v>0.03</v>
      </c>
      <c r="AE800" s="86">
        <v>0</v>
      </c>
      <c r="AF800" s="88">
        <v>2.3636920049799999E-6</v>
      </c>
      <c r="AG800" s="85">
        <v>1.7480079068199999E-3</v>
      </c>
      <c r="AH800" s="86">
        <v>2.0222E-2</v>
      </c>
      <c r="AI800" s="88">
        <v>1.2730018936699999E-3</v>
      </c>
      <c r="AJ800" s="150">
        <v>2.11</v>
      </c>
      <c r="AK800" s="151">
        <v>0</v>
      </c>
    </row>
    <row r="801" spans="1:37" x14ac:dyDescent="0.2">
      <c r="A801" s="149" t="s">
        <v>1934</v>
      </c>
      <c r="B801" s="66" t="s">
        <v>1935</v>
      </c>
      <c r="C801" s="67">
        <v>65</v>
      </c>
      <c r="D801" s="84" t="s">
        <v>339</v>
      </c>
      <c r="E801" s="85">
        <v>82.552907692163203</v>
      </c>
      <c r="F801" s="91">
        <v>82.538817760828096</v>
      </c>
      <c r="G801" s="86">
        <v>29.931710799462699</v>
      </c>
      <c r="H801" s="86">
        <v>29.931710799462699</v>
      </c>
      <c r="I801" s="86">
        <v>5.57</v>
      </c>
      <c r="J801" s="86">
        <v>5.21</v>
      </c>
      <c r="K801" s="87">
        <v>0</v>
      </c>
      <c r="L801" s="85">
        <v>1.1699999483700001</v>
      </c>
      <c r="M801" s="86">
        <v>0</v>
      </c>
      <c r="N801" s="86">
        <v>79.638112461371804</v>
      </c>
      <c r="O801" s="86">
        <v>34.071630537228998</v>
      </c>
      <c r="P801" s="86">
        <v>0.27500000000000002</v>
      </c>
      <c r="Q801" s="88">
        <v>1.4298999999999999</v>
      </c>
      <c r="R801" s="85">
        <v>0</v>
      </c>
      <c r="S801" s="86">
        <v>3.6</v>
      </c>
      <c r="T801" s="86">
        <v>1.06</v>
      </c>
      <c r="U801" s="88">
        <v>3.7028339548558602</v>
      </c>
      <c r="V801" s="89">
        <v>4.8499999999999996</v>
      </c>
      <c r="W801" s="85">
        <v>64.460879595282606</v>
      </c>
      <c r="X801" s="88">
        <v>66.099999999999994</v>
      </c>
      <c r="Y801" s="85"/>
      <c r="Z801" s="88"/>
      <c r="AA801" s="85">
        <v>0</v>
      </c>
      <c r="AB801" s="91">
        <v>0</v>
      </c>
      <c r="AC801" s="86">
        <v>0</v>
      </c>
      <c r="AD801" s="86">
        <v>0</v>
      </c>
      <c r="AE801" s="86">
        <v>0</v>
      </c>
      <c r="AF801" s="88">
        <v>0</v>
      </c>
      <c r="AG801" s="85">
        <v>0.110193986654</v>
      </c>
      <c r="AH801" s="86">
        <v>2.9555999999999999E-2</v>
      </c>
      <c r="AI801" s="88">
        <v>1.2730036772100001E-3</v>
      </c>
      <c r="AJ801" s="150">
        <v>2.2000000000000002</v>
      </c>
      <c r="AK801" s="151">
        <v>0</v>
      </c>
    </row>
    <row r="802" spans="1:37" x14ac:dyDescent="0.2">
      <c r="A802" s="149" t="s">
        <v>1936</v>
      </c>
      <c r="B802" s="66" t="s">
        <v>1937</v>
      </c>
      <c r="C802" s="67">
        <v>65</v>
      </c>
      <c r="D802" s="84" t="s">
        <v>339</v>
      </c>
      <c r="E802" s="85">
        <v>75.763051796482998</v>
      </c>
      <c r="F802" s="91">
        <v>75.511154006749194</v>
      </c>
      <c r="G802" s="86">
        <v>24.2485847861949</v>
      </c>
      <c r="H802" s="86">
        <v>24.131534454552298</v>
      </c>
      <c r="I802" s="86">
        <v>25.89</v>
      </c>
      <c r="J802" s="86">
        <v>46.94</v>
      </c>
      <c r="K802" s="87">
        <v>0.63129999999999997</v>
      </c>
      <c r="L802" s="85">
        <v>0.340000106001</v>
      </c>
      <c r="M802" s="86">
        <v>1.6785832331586499E-3</v>
      </c>
      <c r="N802" s="86">
        <v>66.917485278788305</v>
      </c>
      <c r="O802" s="86">
        <v>16.7127633612625</v>
      </c>
      <c r="P802" s="86">
        <v>2.7160000000000002</v>
      </c>
      <c r="Q802" s="88">
        <v>1.1789000000000001</v>
      </c>
      <c r="R802" s="85">
        <v>9.89511181476351E-3</v>
      </c>
      <c r="S802" s="86">
        <v>0.4</v>
      </c>
      <c r="T802" s="86">
        <v>1.92</v>
      </c>
      <c r="U802" s="88">
        <v>1.2204721714547799</v>
      </c>
      <c r="V802" s="89">
        <v>4.59</v>
      </c>
      <c r="W802" s="85">
        <v>65.250583833550806</v>
      </c>
      <c r="X802" s="88">
        <v>61.766666666699997</v>
      </c>
      <c r="Y802" s="85">
        <v>-100</v>
      </c>
      <c r="Z802" s="88"/>
      <c r="AA802" s="85">
        <v>0</v>
      </c>
      <c r="AB802" s="91">
        <v>0.06</v>
      </c>
      <c r="AC802" s="86">
        <v>0</v>
      </c>
      <c r="AD802" s="86">
        <v>0.02</v>
      </c>
      <c r="AE802" s="86">
        <v>0</v>
      </c>
      <c r="AF802" s="88">
        <v>0.228101686617</v>
      </c>
      <c r="AG802" s="85">
        <v>1.8425992773699999E-2</v>
      </c>
      <c r="AH802" s="86">
        <v>0.44622699999999998</v>
      </c>
      <c r="AI802" s="88">
        <v>0.786567699994</v>
      </c>
      <c r="AJ802" s="150">
        <v>1.97</v>
      </c>
      <c r="AK802" s="151">
        <v>0</v>
      </c>
    </row>
    <row r="803" spans="1:37" x14ac:dyDescent="0.2">
      <c r="A803" s="149" t="s">
        <v>1938</v>
      </c>
      <c r="B803" s="66" t="s">
        <v>1939</v>
      </c>
      <c r="C803" s="67">
        <v>65</v>
      </c>
      <c r="D803" s="84" t="s">
        <v>339</v>
      </c>
      <c r="E803" s="85">
        <v>77.6897405376195</v>
      </c>
      <c r="F803" s="91">
        <v>77.662720813220702</v>
      </c>
      <c r="G803" s="86">
        <v>25.6139684672514</v>
      </c>
      <c r="H803" s="86">
        <v>25.6139684672514</v>
      </c>
      <c r="I803" s="86">
        <v>12.62</v>
      </c>
      <c r="J803" s="86">
        <v>15.5</v>
      </c>
      <c r="K803" s="87">
        <v>0</v>
      </c>
      <c r="L803" s="85">
        <v>1.8599996865499999</v>
      </c>
      <c r="M803" s="86">
        <v>0</v>
      </c>
      <c r="N803" s="86">
        <v>69.026392961876795</v>
      </c>
      <c r="O803" s="86">
        <v>25.536505379437301</v>
      </c>
      <c r="P803" s="86">
        <v>0.47099999999999997</v>
      </c>
      <c r="Q803" s="88">
        <v>0.55989999999999995</v>
      </c>
      <c r="R803" s="85">
        <v>0</v>
      </c>
      <c r="S803" s="86">
        <v>0</v>
      </c>
      <c r="T803" s="86">
        <v>1.33</v>
      </c>
      <c r="U803" s="88">
        <v>3.5162154859533898</v>
      </c>
      <c r="V803" s="89">
        <v>4.5199999999999996</v>
      </c>
      <c r="W803" s="85">
        <v>65.802174598074402</v>
      </c>
      <c r="X803" s="88">
        <v>54.166666666700003</v>
      </c>
      <c r="Y803" s="85"/>
      <c r="Z803" s="88"/>
      <c r="AA803" s="85">
        <v>0</v>
      </c>
      <c r="AB803" s="91">
        <v>0</v>
      </c>
      <c r="AC803" s="86">
        <v>0</v>
      </c>
      <c r="AD803" s="86">
        <v>0</v>
      </c>
      <c r="AE803" s="86">
        <v>0</v>
      </c>
      <c r="AF803" s="88">
        <v>8.7895071473400002E-7</v>
      </c>
      <c r="AG803" s="85">
        <v>1.7658045952999999E-2</v>
      </c>
      <c r="AH803" s="86">
        <v>0.12834699999999999</v>
      </c>
      <c r="AI803" s="88">
        <v>0.11412507167499999</v>
      </c>
      <c r="AJ803" s="150">
        <v>2.04</v>
      </c>
      <c r="AK803" s="151">
        <v>0</v>
      </c>
    </row>
    <row r="804" spans="1:37" x14ac:dyDescent="0.2">
      <c r="A804" s="149" t="s">
        <v>1940</v>
      </c>
      <c r="B804" s="66" t="s">
        <v>1941</v>
      </c>
      <c r="C804" s="67">
        <v>65</v>
      </c>
      <c r="D804" s="84" t="s">
        <v>339</v>
      </c>
      <c r="E804" s="85">
        <v>77.276400712949297</v>
      </c>
      <c r="F804" s="91">
        <v>77.183407322122505</v>
      </c>
      <c r="G804" s="86">
        <v>27.292453143508698</v>
      </c>
      <c r="H804" s="86">
        <v>27.213851586976499</v>
      </c>
      <c r="I804" s="86">
        <v>8.89</v>
      </c>
      <c r="J804" s="86">
        <v>8.26</v>
      </c>
      <c r="K804" s="87">
        <v>0</v>
      </c>
      <c r="L804" s="85">
        <v>3.4799989554300002</v>
      </c>
      <c r="M804" s="86">
        <v>4.32420358789717E-4</v>
      </c>
      <c r="N804" s="86">
        <v>70.703629481184606</v>
      </c>
      <c r="O804" s="86">
        <v>21.852621852621901</v>
      </c>
      <c r="P804" s="86">
        <v>0.36299999999999999</v>
      </c>
      <c r="Q804" s="88">
        <v>0.67649999999999999</v>
      </c>
      <c r="R804" s="85">
        <v>1.7120356103407001E-2</v>
      </c>
      <c r="S804" s="86">
        <v>0</v>
      </c>
      <c r="T804" s="86">
        <v>1.39</v>
      </c>
      <c r="U804" s="88">
        <v>4.6917379800507</v>
      </c>
      <c r="V804" s="89">
        <v>4.7</v>
      </c>
      <c r="W804" s="85">
        <v>62.100645468447702</v>
      </c>
      <c r="X804" s="88">
        <v>59.933333333299998</v>
      </c>
      <c r="Y804" s="85"/>
      <c r="Z804" s="88"/>
      <c r="AA804" s="85">
        <v>0</v>
      </c>
      <c r="AB804" s="91">
        <v>0</v>
      </c>
      <c r="AC804" s="86">
        <v>0</v>
      </c>
      <c r="AD804" s="86">
        <v>0</v>
      </c>
      <c r="AE804" s="86">
        <v>0</v>
      </c>
      <c r="AF804" s="88">
        <v>0</v>
      </c>
      <c r="AG804" s="85">
        <v>0.25854794637299999</v>
      </c>
      <c r="AH804" s="86">
        <v>4.4894000000000003E-2</v>
      </c>
      <c r="AI804" s="88">
        <v>4.4326031588599997E-2</v>
      </c>
      <c r="AJ804" s="150">
        <v>1.97</v>
      </c>
      <c r="AK804" s="151">
        <v>0</v>
      </c>
    </row>
    <row r="805" spans="1:37" x14ac:dyDescent="0.2">
      <c r="A805" s="149" t="s">
        <v>1942</v>
      </c>
      <c r="B805" s="66" t="s">
        <v>1943</v>
      </c>
      <c r="C805" s="67">
        <v>65</v>
      </c>
      <c r="D805" s="84" t="s">
        <v>339</v>
      </c>
      <c r="E805" s="85">
        <v>85.558979960727697</v>
      </c>
      <c r="F805" s="91">
        <v>85.394478471761701</v>
      </c>
      <c r="G805" s="86">
        <v>27.385271590007701</v>
      </c>
      <c r="H805" s="86">
        <v>27.274736992678701</v>
      </c>
      <c r="I805" s="86">
        <v>13.75</v>
      </c>
      <c r="J805" s="86">
        <v>12.85</v>
      </c>
      <c r="K805" s="87">
        <v>7.1999999999999998E-3</v>
      </c>
      <c r="L805" s="85">
        <v>1.5299993116799999</v>
      </c>
      <c r="M805" s="86">
        <v>3.1496098954277301E-4</v>
      </c>
      <c r="N805" s="86">
        <v>80.819261956849203</v>
      </c>
      <c r="O805" s="86">
        <v>28.5345156649147</v>
      </c>
      <c r="P805" s="86">
        <v>0.53200000000000003</v>
      </c>
      <c r="Q805" s="88">
        <v>0.68630000000000002</v>
      </c>
      <c r="R805" s="85">
        <v>1.0738831615120299E-2</v>
      </c>
      <c r="S805" s="86">
        <v>0.3</v>
      </c>
      <c r="T805" s="86">
        <v>1.65</v>
      </c>
      <c r="U805" s="88">
        <v>2.4499668396207999</v>
      </c>
      <c r="V805" s="89">
        <v>4.8099999999999996</v>
      </c>
      <c r="W805" s="85">
        <v>66.084499351062206</v>
      </c>
      <c r="X805" s="88">
        <v>63.4</v>
      </c>
      <c r="Y805" s="85"/>
      <c r="Z805" s="88"/>
      <c r="AA805" s="85">
        <v>0</v>
      </c>
      <c r="AB805" s="91">
        <v>0</v>
      </c>
      <c r="AC805" s="86">
        <v>0</v>
      </c>
      <c r="AD805" s="86">
        <v>0</v>
      </c>
      <c r="AE805" s="86">
        <v>0</v>
      </c>
      <c r="AF805" s="88">
        <v>0</v>
      </c>
      <c r="AG805" s="85">
        <v>8.0659997708400002E-3</v>
      </c>
      <c r="AH805" s="86">
        <v>0.116219</v>
      </c>
      <c r="AI805" s="88">
        <v>0.18670594299000001</v>
      </c>
      <c r="AJ805" s="150">
        <v>1.88</v>
      </c>
      <c r="AK805" s="151">
        <v>0</v>
      </c>
    </row>
    <row r="806" spans="1:37" x14ac:dyDescent="0.2">
      <c r="A806" s="149" t="s">
        <v>1944</v>
      </c>
      <c r="B806" s="66" t="s">
        <v>1945</v>
      </c>
      <c r="C806" s="67">
        <v>65</v>
      </c>
      <c r="D806" s="84" t="s">
        <v>339</v>
      </c>
      <c r="E806" s="85">
        <v>92.229233930143806</v>
      </c>
      <c r="F806" s="91">
        <v>92.221896096272403</v>
      </c>
      <c r="G806" s="86">
        <v>29.710889345465201</v>
      </c>
      <c r="H806" s="86">
        <v>29.710889345465201</v>
      </c>
      <c r="I806" s="86">
        <v>4.04</v>
      </c>
      <c r="J806" s="86">
        <v>4.95</v>
      </c>
      <c r="K806" s="87">
        <v>0</v>
      </c>
      <c r="L806" s="85">
        <v>3.3046533616000001E-7</v>
      </c>
      <c r="M806" s="86">
        <v>0</v>
      </c>
      <c r="N806" s="86">
        <v>84.710416167278197</v>
      </c>
      <c r="O806" s="86">
        <v>41.782243999667799</v>
      </c>
      <c r="P806" s="86">
        <v>0.247</v>
      </c>
      <c r="Q806" s="88">
        <v>0.34649999999999997</v>
      </c>
      <c r="R806" s="85">
        <v>0</v>
      </c>
      <c r="S806" s="86">
        <v>2.4</v>
      </c>
      <c r="T806" s="86">
        <v>0.78</v>
      </c>
      <c r="U806" s="88">
        <v>0.19078368065747001</v>
      </c>
      <c r="V806" s="89">
        <v>4.93</v>
      </c>
      <c r="W806" s="85">
        <v>69.138739174955006</v>
      </c>
      <c r="X806" s="88">
        <v>65.8</v>
      </c>
      <c r="Y806" s="85"/>
      <c r="Z806" s="88"/>
      <c r="AA806" s="85">
        <v>0</v>
      </c>
      <c r="AB806" s="91">
        <v>0</v>
      </c>
      <c r="AC806" s="86">
        <v>0</v>
      </c>
      <c r="AD806" s="86">
        <v>0</v>
      </c>
      <c r="AE806" s="86">
        <v>0</v>
      </c>
      <c r="AF806" s="88">
        <v>0</v>
      </c>
      <c r="AG806" s="85">
        <v>5.81311652222E-10</v>
      </c>
      <c r="AH806" s="86">
        <v>1.2607E-2</v>
      </c>
      <c r="AI806" s="88">
        <v>2.5460137207100001E-3</v>
      </c>
      <c r="AJ806" s="150">
        <v>1.98</v>
      </c>
      <c r="AK806" s="151">
        <v>0</v>
      </c>
    </row>
    <row r="807" spans="1:37" x14ac:dyDescent="0.2">
      <c r="A807" s="149" t="s">
        <v>1946</v>
      </c>
      <c r="B807" s="66" t="s">
        <v>1947</v>
      </c>
      <c r="C807" s="67">
        <v>65</v>
      </c>
      <c r="D807" s="84" t="s">
        <v>339</v>
      </c>
      <c r="E807" s="85">
        <v>86.177232999686495</v>
      </c>
      <c r="F807" s="91">
        <v>86.131353372534903</v>
      </c>
      <c r="G807" s="86">
        <v>38.884513331854997</v>
      </c>
      <c r="H807" s="86">
        <v>38.8646321600893</v>
      </c>
      <c r="I807" s="86">
        <v>10.99</v>
      </c>
      <c r="J807" s="86">
        <v>15.81</v>
      </c>
      <c r="K807" s="87">
        <v>0</v>
      </c>
      <c r="L807" s="85">
        <v>3.06370515258E-9</v>
      </c>
      <c r="M807" s="86">
        <v>0</v>
      </c>
      <c r="N807" s="86">
        <v>75.689952565761104</v>
      </c>
      <c r="O807" s="86">
        <v>34.517121059790597</v>
      </c>
      <c r="P807" s="86">
        <v>0.70299999999999996</v>
      </c>
      <c r="Q807" s="88">
        <v>0.78169999999999995</v>
      </c>
      <c r="R807" s="85">
        <v>0</v>
      </c>
      <c r="S807" s="86">
        <v>4.3</v>
      </c>
      <c r="T807" s="86">
        <v>1.21</v>
      </c>
      <c r="U807" s="88">
        <v>0.534497656315713</v>
      </c>
      <c r="V807" s="89">
        <v>4.8499999999999996</v>
      </c>
      <c r="W807" s="85">
        <v>66.514624678224905</v>
      </c>
      <c r="X807" s="88">
        <v>60.0333333333</v>
      </c>
      <c r="Y807" s="85"/>
      <c r="Z807" s="88"/>
      <c r="AA807" s="85">
        <v>0</v>
      </c>
      <c r="AB807" s="91">
        <v>0</v>
      </c>
      <c r="AC807" s="86">
        <v>0</v>
      </c>
      <c r="AD807" s="86">
        <v>0</v>
      </c>
      <c r="AE807" s="86">
        <v>0</v>
      </c>
      <c r="AF807" s="88">
        <v>0</v>
      </c>
      <c r="AG807" s="85">
        <v>3.22000016607E-3</v>
      </c>
      <c r="AH807" s="86">
        <v>8.48E-2</v>
      </c>
      <c r="AI807" s="88">
        <v>1.2729997705200001E-2</v>
      </c>
      <c r="AJ807" s="150">
        <v>1.85</v>
      </c>
      <c r="AK807" s="151">
        <v>0</v>
      </c>
    </row>
    <row r="808" spans="1:37" x14ac:dyDescent="0.2">
      <c r="A808" s="149" t="s">
        <v>1948</v>
      </c>
      <c r="B808" s="66" t="s">
        <v>1949</v>
      </c>
      <c r="C808" s="67">
        <v>65</v>
      </c>
      <c r="D808" s="84" t="s">
        <v>339</v>
      </c>
      <c r="E808" s="85">
        <v>90.3135483293823</v>
      </c>
      <c r="F808" s="91">
        <v>90.290289394820405</v>
      </c>
      <c r="G808" s="86">
        <v>44.363733953571597</v>
      </c>
      <c r="H808" s="86">
        <v>44.343158742228397</v>
      </c>
      <c r="I808" s="86">
        <v>12.37</v>
      </c>
      <c r="J808" s="86">
        <v>12.51</v>
      </c>
      <c r="K808" s="87">
        <v>0</v>
      </c>
      <c r="L808" s="85">
        <v>7.7355217139399997E-8</v>
      </c>
      <c r="M808" s="86">
        <v>0</v>
      </c>
      <c r="N808" s="86">
        <v>85.398770768361004</v>
      </c>
      <c r="O808" s="86">
        <v>53.177136662049001</v>
      </c>
      <c r="P808" s="86">
        <v>0.39300000000000002</v>
      </c>
      <c r="Q808" s="88">
        <v>0.89459999999999995</v>
      </c>
      <c r="R808" s="85">
        <v>0</v>
      </c>
      <c r="S808" s="86">
        <v>2.2999999999999998</v>
      </c>
      <c r="T808" s="86">
        <v>0.91</v>
      </c>
      <c r="U808" s="88">
        <v>0.253164556962025</v>
      </c>
      <c r="V808" s="89">
        <v>4.96</v>
      </c>
      <c r="W808" s="85">
        <v>65.403309571319895</v>
      </c>
      <c r="X808" s="88">
        <v>63.9666666667</v>
      </c>
      <c r="Y808" s="85"/>
      <c r="Z808" s="88"/>
      <c r="AA808" s="85">
        <v>0</v>
      </c>
      <c r="AB808" s="91">
        <v>0</v>
      </c>
      <c r="AC808" s="86">
        <v>0.02</v>
      </c>
      <c r="AD808" s="86">
        <v>0.03</v>
      </c>
      <c r="AE808" s="86">
        <v>0</v>
      </c>
      <c r="AF808" s="88">
        <v>0</v>
      </c>
      <c r="AG808" s="85">
        <v>8.8200005537099994E-3</v>
      </c>
      <c r="AH808" s="86">
        <v>5.2920000000000002E-2</v>
      </c>
      <c r="AI808" s="88">
        <v>6.3651014885899998E-3</v>
      </c>
      <c r="AJ808" s="150">
        <v>1.87</v>
      </c>
      <c r="AK808" s="151">
        <v>0</v>
      </c>
    </row>
    <row r="809" spans="1:37" x14ac:dyDescent="0.2">
      <c r="A809" s="149" t="s">
        <v>1950</v>
      </c>
      <c r="B809" s="66" t="s">
        <v>1951</v>
      </c>
      <c r="C809" s="67">
        <v>65</v>
      </c>
      <c r="D809" s="84" t="s">
        <v>339</v>
      </c>
      <c r="E809" s="85">
        <v>82.576253635657594</v>
      </c>
      <c r="F809" s="91">
        <v>82.576253635657594</v>
      </c>
      <c r="G809" s="86">
        <v>49.953554949824102</v>
      </c>
      <c r="H809" s="86">
        <v>49.953554949824102</v>
      </c>
      <c r="I809" s="86">
        <v>22.66</v>
      </c>
      <c r="J809" s="86">
        <v>29.34</v>
      </c>
      <c r="K809" s="87">
        <v>0</v>
      </c>
      <c r="L809" s="85">
        <v>0.29999999877</v>
      </c>
      <c r="M809" s="86">
        <v>0</v>
      </c>
      <c r="N809" s="86">
        <v>78.3034740613803</v>
      </c>
      <c r="O809" s="86">
        <v>52.632154575282499</v>
      </c>
      <c r="P809" s="86">
        <v>0.53</v>
      </c>
      <c r="Q809" s="88">
        <v>0.87980000000000003</v>
      </c>
      <c r="R809" s="85">
        <v>0</v>
      </c>
      <c r="S809" s="86">
        <v>2.6</v>
      </c>
      <c r="T809" s="86">
        <v>1.19</v>
      </c>
      <c r="U809" s="88">
        <v>2.0055124944798899</v>
      </c>
      <c r="V809" s="89">
        <v>4.8499999999999996</v>
      </c>
      <c r="W809" s="85">
        <v>60.581420638589002</v>
      </c>
      <c r="X809" s="88">
        <v>63.4</v>
      </c>
      <c r="Y809" s="85"/>
      <c r="Z809" s="88"/>
      <c r="AA809" s="85">
        <v>0</v>
      </c>
      <c r="AB809" s="91">
        <v>0</v>
      </c>
      <c r="AC809" s="86">
        <v>0</v>
      </c>
      <c r="AD809" s="86">
        <v>0</v>
      </c>
      <c r="AE809" s="86">
        <v>0.04</v>
      </c>
      <c r="AF809" s="88">
        <v>0</v>
      </c>
      <c r="AG809" s="85">
        <v>2.0662012079000001E-2</v>
      </c>
      <c r="AH809" s="86">
        <v>0.116198</v>
      </c>
      <c r="AI809" s="88">
        <v>0.81381842804799998</v>
      </c>
      <c r="AJ809" s="150">
        <v>1.92</v>
      </c>
      <c r="AK809" s="151">
        <v>0</v>
      </c>
    </row>
    <row r="810" spans="1:37" x14ac:dyDescent="0.2">
      <c r="A810" s="149" t="s">
        <v>1952</v>
      </c>
      <c r="B810" s="66" t="s">
        <v>1953</v>
      </c>
      <c r="C810" s="67">
        <v>65</v>
      </c>
      <c r="D810" s="84" t="s">
        <v>339</v>
      </c>
      <c r="E810" s="85">
        <v>93.430203787844704</v>
      </c>
      <c r="F810" s="91">
        <v>93.430203787844704</v>
      </c>
      <c r="G810" s="86">
        <v>22.708174006927901</v>
      </c>
      <c r="H810" s="86">
        <v>22.708174006927901</v>
      </c>
      <c r="I810" s="86">
        <v>3.05</v>
      </c>
      <c r="J810" s="86">
        <v>2.99</v>
      </c>
      <c r="K810" s="87">
        <v>0</v>
      </c>
      <c r="L810" s="85">
        <v>1.00001404818E-2</v>
      </c>
      <c r="M810" s="86">
        <v>0</v>
      </c>
      <c r="N810" s="86">
        <v>87.548659169550206</v>
      </c>
      <c r="O810" s="86">
        <v>29.800757853563098</v>
      </c>
      <c r="P810" s="86">
        <v>0.255</v>
      </c>
      <c r="Q810" s="88">
        <v>0.76980000000000004</v>
      </c>
      <c r="R810" s="85">
        <v>0</v>
      </c>
      <c r="S810" s="86">
        <v>1.5</v>
      </c>
      <c r="T810" s="86">
        <v>1.97</v>
      </c>
      <c r="U810" s="88">
        <v>0.17904539115569801</v>
      </c>
      <c r="V810" s="89">
        <v>4.95</v>
      </c>
      <c r="W810" s="85">
        <v>66.525176999303696</v>
      </c>
      <c r="X810" s="88">
        <v>71.900000000000006</v>
      </c>
      <c r="Y810" s="85"/>
      <c r="Z810" s="88"/>
      <c r="AA810" s="85">
        <v>0</v>
      </c>
      <c r="AB810" s="91">
        <v>0</v>
      </c>
      <c r="AC810" s="86">
        <v>0</v>
      </c>
      <c r="AD810" s="86">
        <v>0</v>
      </c>
      <c r="AE810" s="86">
        <v>0</v>
      </c>
      <c r="AF810" s="88">
        <v>1.80946459431E-6</v>
      </c>
      <c r="AG810" s="85">
        <v>5.9338205979400002E-10</v>
      </c>
      <c r="AH810" s="86">
        <v>1.6247999999999999E-2</v>
      </c>
      <c r="AI810" s="88">
        <v>2.5483455189400002E-8</v>
      </c>
      <c r="AJ810" s="150">
        <v>1.92</v>
      </c>
      <c r="AK810" s="151">
        <v>0</v>
      </c>
    </row>
    <row r="811" spans="1:37" x14ac:dyDescent="0.2">
      <c r="A811" s="149" t="s">
        <v>1954</v>
      </c>
      <c r="B811" s="66" t="s">
        <v>1955</v>
      </c>
      <c r="C811" s="67">
        <v>65</v>
      </c>
      <c r="D811" s="84" t="s">
        <v>339</v>
      </c>
      <c r="E811" s="85">
        <v>89.493781928892105</v>
      </c>
      <c r="F811" s="91">
        <v>89.476089728940707</v>
      </c>
      <c r="G811" s="86">
        <v>25.764266179148301</v>
      </c>
      <c r="H811" s="86">
        <v>25.758368779164499</v>
      </c>
      <c r="I811" s="86">
        <v>4.03</v>
      </c>
      <c r="J811" s="86">
        <v>4.17</v>
      </c>
      <c r="K811" s="87">
        <v>0</v>
      </c>
      <c r="L811" s="85">
        <v>0.130000602508</v>
      </c>
      <c r="M811" s="86">
        <v>4.6253531705454203E-3</v>
      </c>
      <c r="N811" s="86">
        <v>83.320104740781403</v>
      </c>
      <c r="O811" s="86">
        <v>28.916050176905799</v>
      </c>
      <c r="P811" s="86">
        <v>0.29199999999999998</v>
      </c>
      <c r="Q811" s="88">
        <v>0.67159999999999997</v>
      </c>
      <c r="R811" s="85">
        <v>2.22990299921953E-2</v>
      </c>
      <c r="S811" s="86">
        <v>2.6</v>
      </c>
      <c r="T811" s="86">
        <v>1.49</v>
      </c>
      <c r="U811" s="88">
        <v>0.60669502333158898</v>
      </c>
      <c r="V811" s="89">
        <v>4.96</v>
      </c>
      <c r="W811" s="85">
        <v>69.556954808986703</v>
      </c>
      <c r="X811" s="88">
        <v>72.766666666700004</v>
      </c>
      <c r="Y811" s="85">
        <v>100</v>
      </c>
      <c r="Z811" s="88"/>
      <c r="AA811" s="85">
        <v>0</v>
      </c>
      <c r="AB811" s="91">
        <v>0</v>
      </c>
      <c r="AC811" s="86">
        <v>0</v>
      </c>
      <c r="AD811" s="86">
        <v>0</v>
      </c>
      <c r="AE811" s="86">
        <v>0</v>
      </c>
      <c r="AF811" s="88">
        <v>0</v>
      </c>
      <c r="AG811" s="85">
        <v>2.0310313149300001E-8</v>
      </c>
      <c r="AH811" s="86">
        <v>2.7212E-2</v>
      </c>
      <c r="AI811" s="88">
        <v>3.1967032896800002E-2</v>
      </c>
      <c r="AJ811" s="150">
        <v>1.97</v>
      </c>
      <c r="AK811" s="151">
        <v>0</v>
      </c>
    </row>
    <row r="812" spans="1:37" x14ac:dyDescent="0.2">
      <c r="A812" s="149" t="s">
        <v>1956</v>
      </c>
      <c r="B812" s="66" t="s">
        <v>1957</v>
      </c>
      <c r="C812" s="67">
        <v>65</v>
      </c>
      <c r="D812" s="84" t="s">
        <v>339</v>
      </c>
      <c r="E812" s="85">
        <v>91.0433632031326</v>
      </c>
      <c r="F812" s="91">
        <v>91.037984487784897</v>
      </c>
      <c r="G812" s="86">
        <v>27.5013715724136</v>
      </c>
      <c r="H812" s="86">
        <v>27.5013715724136</v>
      </c>
      <c r="I812" s="86">
        <v>6.79</v>
      </c>
      <c r="J812" s="86">
        <v>9.5399999999999991</v>
      </c>
      <c r="K812" s="87">
        <v>0</v>
      </c>
      <c r="L812" s="85">
        <v>4.0473070198600001E-8</v>
      </c>
      <c r="M812" s="86">
        <v>0</v>
      </c>
      <c r="N812" s="86">
        <v>86.553488171300302</v>
      </c>
      <c r="O812" s="86">
        <v>35.6747716454393</v>
      </c>
      <c r="P812" s="86">
        <v>0.34100000000000003</v>
      </c>
      <c r="Q812" s="88">
        <v>0.64539999999999997</v>
      </c>
      <c r="R812" s="85">
        <v>0</v>
      </c>
      <c r="S812" s="86">
        <v>3.6</v>
      </c>
      <c r="T812" s="86">
        <v>1.19</v>
      </c>
      <c r="U812" s="88">
        <v>9.4665390118224196E-2</v>
      </c>
      <c r="V812" s="89">
        <v>4.95</v>
      </c>
      <c r="W812" s="85">
        <v>71.0501600873922</v>
      </c>
      <c r="X812" s="88">
        <v>71.266666666700004</v>
      </c>
      <c r="Y812" s="85">
        <v>100</v>
      </c>
      <c r="Z812" s="88"/>
      <c r="AA812" s="85">
        <v>0.02</v>
      </c>
      <c r="AB812" s="91">
        <v>0.02</v>
      </c>
      <c r="AC812" s="86">
        <v>0</v>
      </c>
      <c r="AD812" s="86">
        <v>0</v>
      </c>
      <c r="AE812" s="86">
        <v>0</v>
      </c>
      <c r="AF812" s="88">
        <v>0</v>
      </c>
      <c r="AG812" s="85">
        <v>4.4659572342600001E-10</v>
      </c>
      <c r="AH812" s="86">
        <v>3.8015E-2</v>
      </c>
      <c r="AI812" s="88">
        <v>2.5460054088E-3</v>
      </c>
      <c r="AJ812" s="150">
        <v>2.0699999999999998</v>
      </c>
      <c r="AK812" s="151">
        <v>0</v>
      </c>
    </row>
    <row r="813" spans="1:37" x14ac:dyDescent="0.2">
      <c r="A813" s="149" t="s">
        <v>1958</v>
      </c>
      <c r="B813" s="66" t="s">
        <v>1959</v>
      </c>
      <c r="C813" s="67">
        <v>65</v>
      </c>
      <c r="D813" s="84" t="s">
        <v>339</v>
      </c>
      <c r="E813" s="85">
        <v>89.189655767703599</v>
      </c>
      <c r="F813" s="91">
        <v>89.169802851914497</v>
      </c>
      <c r="G813" s="86">
        <v>29.9295653074612</v>
      </c>
      <c r="H813" s="86">
        <v>29.9278389669578</v>
      </c>
      <c r="I813" s="86">
        <v>21.43</v>
      </c>
      <c r="J813" s="86">
        <v>16.87</v>
      </c>
      <c r="K813" s="87">
        <v>0</v>
      </c>
      <c r="L813" s="85">
        <v>2.30274427533E-9</v>
      </c>
      <c r="M813" s="86">
        <v>0</v>
      </c>
      <c r="N813" s="86">
        <v>83.476320614384093</v>
      </c>
      <c r="O813" s="86">
        <v>42.285538407422102</v>
      </c>
      <c r="P813" s="86">
        <v>0.61599999999999999</v>
      </c>
      <c r="Q813" s="88">
        <v>1.0358000000000001</v>
      </c>
      <c r="R813" s="85">
        <v>0</v>
      </c>
      <c r="S813" s="86">
        <v>3.6</v>
      </c>
      <c r="T813" s="86">
        <v>1.75</v>
      </c>
      <c r="U813" s="88">
        <v>0.34958395193868003</v>
      </c>
      <c r="V813" s="89">
        <v>4.91</v>
      </c>
      <c r="W813" s="85">
        <v>67.790311838010794</v>
      </c>
      <c r="X813" s="88">
        <v>69.666666666699996</v>
      </c>
      <c r="Y813" s="85"/>
      <c r="Z813" s="88"/>
      <c r="AA813" s="85">
        <v>0</v>
      </c>
      <c r="AB813" s="91">
        <v>0</v>
      </c>
      <c r="AC813" s="86">
        <v>0</v>
      </c>
      <c r="AD813" s="86">
        <v>0</v>
      </c>
      <c r="AE813" s="86">
        <v>0</v>
      </c>
      <c r="AF813" s="88">
        <v>0</v>
      </c>
      <c r="AG813" s="85">
        <v>1.9546878312499999E-10</v>
      </c>
      <c r="AH813" s="86">
        <v>8.1102999999999995E-2</v>
      </c>
      <c r="AI813" s="88">
        <v>8.9109968534599997E-3</v>
      </c>
      <c r="AJ813" s="150">
        <v>1.99</v>
      </c>
      <c r="AK813" s="151">
        <v>0</v>
      </c>
    </row>
    <row r="814" spans="1:37" x14ac:dyDescent="0.2">
      <c r="A814" s="149" t="s">
        <v>1960</v>
      </c>
      <c r="B814" s="66" t="s">
        <v>1961</v>
      </c>
      <c r="C814" s="67">
        <v>65</v>
      </c>
      <c r="D814" s="84" t="s">
        <v>339</v>
      </c>
      <c r="E814" s="85">
        <v>90.119706772222301</v>
      </c>
      <c r="F814" s="91">
        <v>90.113727412970405</v>
      </c>
      <c r="G814" s="86">
        <v>37.125841594814702</v>
      </c>
      <c r="H814" s="86">
        <v>37.125841594814702</v>
      </c>
      <c r="I814" s="86">
        <v>8.4</v>
      </c>
      <c r="J814" s="86">
        <v>7.46</v>
      </c>
      <c r="K814" s="87">
        <v>0</v>
      </c>
      <c r="L814" s="85">
        <v>3.59978354083E-7</v>
      </c>
      <c r="M814" s="86">
        <v>1.26107413654198E-2</v>
      </c>
      <c r="N814" s="86">
        <v>92.969975799803194</v>
      </c>
      <c r="O814" s="86">
        <v>31.9925239720462</v>
      </c>
      <c r="P814" s="86">
        <v>0.24099999999999999</v>
      </c>
      <c r="Q814" s="88">
        <v>0.877</v>
      </c>
      <c r="R814" s="85">
        <v>1.3111315064901E-2</v>
      </c>
      <c r="S814" s="86">
        <v>2.8</v>
      </c>
      <c r="T814" s="86">
        <v>1.47</v>
      </c>
      <c r="U814" s="88">
        <v>0.216452804917425</v>
      </c>
      <c r="V814" s="89">
        <v>4.9800000000000004</v>
      </c>
      <c r="W814" s="85">
        <v>67.004532974806295</v>
      </c>
      <c r="X814" s="88">
        <v>69.3</v>
      </c>
      <c r="Y814" s="85"/>
      <c r="Z814" s="88"/>
      <c r="AA814" s="85">
        <v>0</v>
      </c>
      <c r="AB814" s="91">
        <v>0</v>
      </c>
      <c r="AC814" s="86">
        <v>0</v>
      </c>
      <c r="AD814" s="86">
        <v>0</v>
      </c>
      <c r="AE814" s="86">
        <v>0.01</v>
      </c>
      <c r="AF814" s="88">
        <v>0</v>
      </c>
      <c r="AG814" s="85">
        <v>9.7408566996300004E-9</v>
      </c>
      <c r="AH814" s="86">
        <v>3.3092999999999997E-2</v>
      </c>
      <c r="AI814" s="88">
        <v>1.2730737382399999E-3</v>
      </c>
      <c r="AJ814" s="150">
        <v>2.14</v>
      </c>
      <c r="AK814" s="151">
        <v>0</v>
      </c>
    </row>
    <row r="815" spans="1:37" x14ac:dyDescent="0.2">
      <c r="A815" s="149" t="s">
        <v>1962</v>
      </c>
      <c r="B815" s="66" t="s">
        <v>1963</v>
      </c>
      <c r="C815" s="67">
        <v>65</v>
      </c>
      <c r="D815" s="84" t="s">
        <v>339</v>
      </c>
      <c r="E815" s="85">
        <v>78.590292619107601</v>
      </c>
      <c r="F815" s="91">
        <v>78.576478331884203</v>
      </c>
      <c r="G815" s="86">
        <v>35.601043384987904</v>
      </c>
      <c r="H815" s="86">
        <v>35.599418174726402</v>
      </c>
      <c r="I815" s="86">
        <v>11.48</v>
      </c>
      <c r="J815" s="86">
        <v>12.16</v>
      </c>
      <c r="K815" s="87">
        <v>0</v>
      </c>
      <c r="L815" s="85">
        <v>7.3319777991699998E-9</v>
      </c>
      <c r="M815" s="86">
        <v>0</v>
      </c>
      <c r="N815" s="86">
        <v>74.192899864296606</v>
      </c>
      <c r="O815" s="86">
        <v>39.605496453900699</v>
      </c>
      <c r="P815" s="86">
        <v>0.47299999999999998</v>
      </c>
      <c r="Q815" s="88">
        <v>1.0383</v>
      </c>
      <c r="R815" s="85">
        <v>0</v>
      </c>
      <c r="S815" s="86">
        <v>10.4</v>
      </c>
      <c r="T815" s="86">
        <v>1.49</v>
      </c>
      <c r="U815" s="88">
        <v>1.62195984105444</v>
      </c>
      <c r="V815" s="89">
        <v>4.8600000000000003</v>
      </c>
      <c r="W815" s="85">
        <v>64.691192659395199</v>
      </c>
      <c r="X815" s="88">
        <v>66.266666666700004</v>
      </c>
      <c r="Y815" s="85"/>
      <c r="Z815" s="88"/>
      <c r="AA815" s="85">
        <v>0</v>
      </c>
      <c r="AB815" s="91">
        <v>0</v>
      </c>
      <c r="AC815" s="86">
        <v>0</v>
      </c>
      <c r="AD815" s="86">
        <v>0</v>
      </c>
      <c r="AE815" s="86">
        <v>0</v>
      </c>
      <c r="AF815" s="88">
        <v>0</v>
      </c>
      <c r="AG815" s="85">
        <v>1.3800010427100001E-3</v>
      </c>
      <c r="AH815" s="86">
        <v>6.2477999999999999E-2</v>
      </c>
      <c r="AI815" s="88">
        <v>3.81900159191E-3</v>
      </c>
      <c r="AJ815" s="150">
        <v>2.0499999999999998</v>
      </c>
      <c r="AK815" s="151">
        <v>0</v>
      </c>
    </row>
    <row r="816" spans="1:37" x14ac:dyDescent="0.2">
      <c r="A816" s="149" t="s">
        <v>1964</v>
      </c>
      <c r="B816" s="66" t="s">
        <v>1965</v>
      </c>
      <c r="C816" s="67">
        <v>65</v>
      </c>
      <c r="D816" s="84" t="s">
        <v>339</v>
      </c>
      <c r="E816" s="85">
        <v>87.561911750179902</v>
      </c>
      <c r="F816" s="91">
        <v>87.547095262957399</v>
      </c>
      <c r="G816" s="86">
        <v>35.745833744902399</v>
      </c>
      <c r="H816" s="86">
        <v>35.737367180775301</v>
      </c>
      <c r="I816" s="86">
        <v>4.84</v>
      </c>
      <c r="J816" s="86">
        <v>6.06</v>
      </c>
      <c r="K816" s="87">
        <v>0</v>
      </c>
      <c r="L816" s="85">
        <v>1.81487690832E-7</v>
      </c>
      <c r="M816" s="86">
        <v>2.3754097323886699E-3</v>
      </c>
      <c r="N816" s="86">
        <v>80.323205380135207</v>
      </c>
      <c r="O816" s="86">
        <v>41.406404010250903</v>
      </c>
      <c r="P816" s="86">
        <v>0.26100000000000001</v>
      </c>
      <c r="Q816" s="88">
        <v>0.79179999999999995</v>
      </c>
      <c r="R816" s="85">
        <v>1.43760782058654E-2</v>
      </c>
      <c r="S816" s="86">
        <v>4.2</v>
      </c>
      <c r="T816" s="86">
        <v>1.1399999999999999</v>
      </c>
      <c r="U816" s="88">
        <v>0.597598317975927</v>
      </c>
      <c r="V816" s="89">
        <v>4.95</v>
      </c>
      <c r="W816" s="85">
        <v>68.390268019044399</v>
      </c>
      <c r="X816" s="88">
        <v>69</v>
      </c>
      <c r="Y816" s="85"/>
      <c r="Z816" s="88"/>
      <c r="AA816" s="85">
        <v>0</v>
      </c>
      <c r="AB816" s="91">
        <v>0</v>
      </c>
      <c r="AC816" s="86">
        <v>0</v>
      </c>
      <c r="AD816" s="86">
        <v>0</v>
      </c>
      <c r="AE816" s="86">
        <v>0</v>
      </c>
      <c r="AF816" s="88">
        <v>0</v>
      </c>
      <c r="AG816" s="85">
        <v>3.6467121337100002E-8</v>
      </c>
      <c r="AH816" s="86">
        <v>3.524E-2</v>
      </c>
      <c r="AI816" s="88">
        <v>5.0433709023100003E-7</v>
      </c>
      <c r="AJ816" s="150">
        <v>2.0499999999999998</v>
      </c>
      <c r="AK816" s="151">
        <v>0</v>
      </c>
    </row>
    <row r="817" spans="1:37" x14ac:dyDescent="0.2">
      <c r="A817" s="149" t="s">
        <v>1966</v>
      </c>
      <c r="B817" s="66" t="s">
        <v>1967</v>
      </c>
      <c r="C817" s="67">
        <v>65</v>
      </c>
      <c r="D817" s="84" t="s">
        <v>339</v>
      </c>
      <c r="E817" s="85">
        <v>85.043844467520501</v>
      </c>
      <c r="F817" s="91">
        <v>85.004903657551594</v>
      </c>
      <c r="G817" s="86">
        <v>46.931608399676897</v>
      </c>
      <c r="H817" s="86">
        <v>46.907811238029304</v>
      </c>
      <c r="I817" s="86">
        <v>14.19</v>
      </c>
      <c r="J817" s="86">
        <v>21.97</v>
      </c>
      <c r="K817" s="87">
        <v>0</v>
      </c>
      <c r="L817" s="85">
        <v>2.00000452693E-2</v>
      </c>
      <c r="M817" s="86">
        <v>0</v>
      </c>
      <c r="N817" s="86">
        <v>80.216890748367504</v>
      </c>
      <c r="O817" s="86">
        <v>52.423508299685999</v>
      </c>
      <c r="P817" s="86">
        <v>1.02</v>
      </c>
      <c r="Q817" s="88">
        <v>1.0577000000000001</v>
      </c>
      <c r="R817" s="85">
        <v>0</v>
      </c>
      <c r="S817" s="86">
        <v>4.7</v>
      </c>
      <c r="T817" s="86">
        <v>1.0900000000000001</v>
      </c>
      <c r="U817" s="88">
        <v>1.18985808238145</v>
      </c>
      <c r="V817" s="89">
        <v>4.88</v>
      </c>
      <c r="W817" s="85">
        <v>68.147575348385502</v>
      </c>
      <c r="X817" s="88">
        <v>72.633333333300001</v>
      </c>
      <c r="Y817" s="85"/>
      <c r="Z817" s="88"/>
      <c r="AA817" s="85">
        <v>0</v>
      </c>
      <c r="AB817" s="91">
        <v>0</v>
      </c>
      <c r="AC817" s="86">
        <v>0</v>
      </c>
      <c r="AD817" s="86">
        <v>0</v>
      </c>
      <c r="AE817" s="86">
        <v>0</v>
      </c>
      <c r="AF817" s="88">
        <v>0</v>
      </c>
      <c r="AG817" s="85">
        <v>4.9680113064500004E-3</v>
      </c>
      <c r="AH817" s="86">
        <v>0.110458</v>
      </c>
      <c r="AI817" s="88">
        <v>6.3650055622599998E-3</v>
      </c>
      <c r="AJ817" s="150">
        <v>1.95</v>
      </c>
      <c r="AK817" s="151">
        <v>0</v>
      </c>
    </row>
    <row r="818" spans="1:37" x14ac:dyDescent="0.2">
      <c r="A818" s="149" t="s">
        <v>1968</v>
      </c>
      <c r="B818" s="66" t="s">
        <v>1969</v>
      </c>
      <c r="C818" s="67">
        <v>65</v>
      </c>
      <c r="D818" s="84" t="s">
        <v>339</v>
      </c>
      <c r="E818" s="85">
        <v>82.155343743662499</v>
      </c>
      <c r="F818" s="91">
        <v>82.119651186371897</v>
      </c>
      <c r="G818" s="86">
        <v>38.723991076860699</v>
      </c>
      <c r="H818" s="86">
        <v>38.719935104441298</v>
      </c>
      <c r="I818" s="86">
        <v>25.83</v>
      </c>
      <c r="J818" s="86">
        <v>24.93</v>
      </c>
      <c r="K818" s="87">
        <v>0</v>
      </c>
      <c r="L818" s="85">
        <v>0.209999980048</v>
      </c>
      <c r="M818" s="86">
        <v>2.0721990204524399E-3</v>
      </c>
      <c r="N818" s="86">
        <v>75.707218791462594</v>
      </c>
      <c r="O818" s="86">
        <v>31.068244534069201</v>
      </c>
      <c r="P818" s="86">
        <v>1.1739999999999999</v>
      </c>
      <c r="Q818" s="88">
        <v>0.7571</v>
      </c>
      <c r="R818" s="85">
        <v>1.7760412041559401E-2</v>
      </c>
      <c r="S818" s="86">
        <v>2.1</v>
      </c>
      <c r="T818" s="86">
        <v>1.37</v>
      </c>
      <c r="U818" s="88">
        <v>1.8251875887244</v>
      </c>
      <c r="V818" s="89">
        <v>4.84</v>
      </c>
      <c r="W818" s="85">
        <v>67.638888146049695</v>
      </c>
      <c r="X818" s="88">
        <v>56.866666666699999</v>
      </c>
      <c r="Y818" s="85"/>
      <c r="Z818" s="88"/>
      <c r="AA818" s="85">
        <v>0</v>
      </c>
      <c r="AB818" s="91">
        <v>0</v>
      </c>
      <c r="AC818" s="86">
        <v>0.01</v>
      </c>
      <c r="AD818" s="86">
        <v>0.01</v>
      </c>
      <c r="AE818" s="86">
        <v>0</v>
      </c>
      <c r="AF818" s="88">
        <v>0</v>
      </c>
      <c r="AG818" s="85">
        <v>1.9795996311699999E-2</v>
      </c>
      <c r="AH818" s="86">
        <v>0.235901</v>
      </c>
      <c r="AI818" s="88">
        <v>0.32400054821699997</v>
      </c>
      <c r="AJ818" s="150">
        <v>1.79</v>
      </c>
      <c r="AK818" s="151">
        <v>0</v>
      </c>
    </row>
    <row r="819" spans="1:37" x14ac:dyDescent="0.2">
      <c r="A819" s="149" t="s">
        <v>1970</v>
      </c>
      <c r="B819" s="66" t="s">
        <v>1971</v>
      </c>
      <c r="C819" s="67">
        <v>65</v>
      </c>
      <c r="D819" s="84" t="s">
        <v>339</v>
      </c>
      <c r="E819" s="85">
        <v>91.811804337633902</v>
      </c>
      <c r="F819" s="91">
        <v>91.808331452187005</v>
      </c>
      <c r="G819" s="86">
        <v>26.619666950285598</v>
      </c>
      <c r="H819" s="86">
        <v>26.619666950285598</v>
      </c>
      <c r="I819" s="86">
        <v>2.16</v>
      </c>
      <c r="J819" s="86">
        <v>3.12</v>
      </c>
      <c r="K819" s="87">
        <v>0</v>
      </c>
      <c r="L819" s="85">
        <v>2.0000006990399999E-2</v>
      </c>
      <c r="M819" s="86">
        <v>0</v>
      </c>
      <c r="N819" s="86">
        <v>84.495286553172207</v>
      </c>
      <c r="O819" s="86">
        <v>22.3465456272761</v>
      </c>
      <c r="P819" s="86">
        <v>0.252</v>
      </c>
      <c r="Q819" s="88">
        <v>0.29909999999999998</v>
      </c>
      <c r="R819" s="85">
        <v>0</v>
      </c>
      <c r="S819" s="86">
        <v>1</v>
      </c>
      <c r="T819" s="86">
        <v>1.06</v>
      </c>
      <c r="U819" s="88">
        <v>0.21966000451475101</v>
      </c>
      <c r="V819" s="89">
        <v>4.8499999999999996</v>
      </c>
      <c r="W819" s="85">
        <v>70.539773903368797</v>
      </c>
      <c r="X819" s="88">
        <v>73.866666666699999</v>
      </c>
      <c r="Y819" s="85"/>
      <c r="Z819" s="88"/>
      <c r="AA819" s="85">
        <v>0</v>
      </c>
      <c r="AB819" s="91">
        <v>0</v>
      </c>
      <c r="AC819" s="86">
        <v>0</v>
      </c>
      <c r="AD819" s="86">
        <v>0</v>
      </c>
      <c r="AE819" s="86">
        <v>0</v>
      </c>
      <c r="AF819" s="88">
        <v>0</v>
      </c>
      <c r="AG819" s="85">
        <v>5.7571703743799996E-10</v>
      </c>
      <c r="AH819" s="86">
        <v>2.2818999999999999E-2</v>
      </c>
      <c r="AI819" s="88">
        <v>3.9340020215299998E-3</v>
      </c>
      <c r="AJ819" s="150">
        <v>1.82</v>
      </c>
      <c r="AK819" s="151">
        <v>0</v>
      </c>
    </row>
    <row r="820" spans="1:37" x14ac:dyDescent="0.2">
      <c r="A820" s="149" t="s">
        <v>1972</v>
      </c>
      <c r="B820" s="66" t="s">
        <v>1973</v>
      </c>
      <c r="C820" s="67">
        <v>65</v>
      </c>
      <c r="D820" s="84" t="s">
        <v>339</v>
      </c>
      <c r="E820" s="85">
        <v>91.7374289300746</v>
      </c>
      <c r="F820" s="91">
        <v>91.7374289300746</v>
      </c>
      <c r="G820" s="86">
        <v>33.764675478106803</v>
      </c>
      <c r="H820" s="86">
        <v>33.764675478106803</v>
      </c>
      <c r="I820" s="86">
        <v>5.5</v>
      </c>
      <c r="J820" s="86">
        <v>6.35</v>
      </c>
      <c r="K820" s="87">
        <v>0</v>
      </c>
      <c r="L820" s="85">
        <v>7.0000048194300002E-2</v>
      </c>
      <c r="M820" s="86">
        <v>0</v>
      </c>
      <c r="N820" s="86">
        <v>86.288695264043795</v>
      </c>
      <c r="O820" s="86">
        <v>26.0684404914449</v>
      </c>
      <c r="P820" s="86">
        <v>0.38200000000000001</v>
      </c>
      <c r="Q820" s="88">
        <v>0.65629999999999999</v>
      </c>
      <c r="R820" s="85">
        <v>0</v>
      </c>
      <c r="S820" s="86">
        <v>0.5</v>
      </c>
      <c r="T820" s="86">
        <v>0.77</v>
      </c>
      <c r="U820" s="88">
        <v>0.39503802702503099</v>
      </c>
      <c r="V820" s="89">
        <v>4.92</v>
      </c>
      <c r="W820" s="85">
        <v>69.171492396619797</v>
      </c>
      <c r="X820" s="88">
        <v>74.033333333300007</v>
      </c>
      <c r="Y820" s="85"/>
      <c r="Z820" s="88"/>
      <c r="AA820" s="85">
        <v>0.02</v>
      </c>
      <c r="AB820" s="91">
        <v>0.02</v>
      </c>
      <c r="AC820" s="86">
        <v>0</v>
      </c>
      <c r="AD820" s="86">
        <v>0</v>
      </c>
      <c r="AE820" s="86">
        <v>0</v>
      </c>
      <c r="AF820" s="88">
        <v>1.4652095631800001E-7</v>
      </c>
      <c r="AG820" s="85">
        <v>2.17640839298E-9</v>
      </c>
      <c r="AH820" s="86">
        <v>5.4406999999999997E-2</v>
      </c>
      <c r="AI820" s="88">
        <v>3.9340405402300003E-3</v>
      </c>
      <c r="AJ820" s="150">
        <v>1.82</v>
      </c>
      <c r="AK820" s="151">
        <v>0</v>
      </c>
    </row>
    <row r="821" spans="1:37" x14ac:dyDescent="0.2">
      <c r="A821" s="149" t="s">
        <v>1974</v>
      </c>
      <c r="B821" s="66" t="s">
        <v>1975</v>
      </c>
      <c r="C821" s="67">
        <v>65</v>
      </c>
      <c r="D821" s="84" t="s">
        <v>339</v>
      </c>
      <c r="E821" s="85">
        <v>88.513578228859998</v>
      </c>
      <c r="F821" s="91">
        <v>88.475266743715295</v>
      </c>
      <c r="G821" s="86">
        <v>41.451111352331601</v>
      </c>
      <c r="H821" s="86">
        <v>41.424931837482703</v>
      </c>
      <c r="I821" s="86">
        <v>3.92</v>
      </c>
      <c r="J821" s="86">
        <v>4.7300000000000004</v>
      </c>
      <c r="K821" s="87">
        <v>0</v>
      </c>
      <c r="L821" s="85">
        <v>0.11000005251</v>
      </c>
      <c r="M821" s="86">
        <v>8.2199907620775104E-3</v>
      </c>
      <c r="N821" s="86">
        <v>82.839746455905996</v>
      </c>
      <c r="O821" s="86">
        <v>35.7229564533502</v>
      </c>
      <c r="P821" s="86">
        <v>0.34699999999999998</v>
      </c>
      <c r="Q821" s="88">
        <v>0.70240000000000002</v>
      </c>
      <c r="R821" s="85">
        <v>1.98255352894528E-2</v>
      </c>
      <c r="S821" s="86">
        <v>1.2</v>
      </c>
      <c r="T821" s="86">
        <v>0.6</v>
      </c>
      <c r="U821" s="88">
        <v>1.0656978117756699</v>
      </c>
      <c r="V821" s="89">
        <v>4.8499999999999996</v>
      </c>
      <c r="W821" s="85">
        <v>71.261341825707603</v>
      </c>
      <c r="X821" s="88"/>
      <c r="Y821" s="85"/>
      <c r="Z821" s="88">
        <v>-100</v>
      </c>
      <c r="AA821" s="85">
        <v>0</v>
      </c>
      <c r="AB821" s="91">
        <v>0</v>
      </c>
      <c r="AC821" s="86">
        <v>0</v>
      </c>
      <c r="AD821" s="86">
        <v>0</v>
      </c>
      <c r="AE821" s="86">
        <v>0</v>
      </c>
      <c r="AF821" s="88">
        <v>0.70449980014799995</v>
      </c>
      <c r="AG821" s="85">
        <v>9.9800070729400002E-9</v>
      </c>
      <c r="AH821" s="86">
        <v>5.2742999999999998E-2</v>
      </c>
      <c r="AI821" s="88">
        <v>5.9011081062399998E-3</v>
      </c>
      <c r="AJ821" s="150">
        <v>1.59</v>
      </c>
      <c r="AK821" s="151">
        <v>0</v>
      </c>
    </row>
    <row r="822" spans="1:37" x14ac:dyDescent="0.2">
      <c r="A822" s="149" t="s">
        <v>1976</v>
      </c>
      <c r="B822" s="66" t="s">
        <v>1977</v>
      </c>
      <c r="C822" s="67">
        <v>65</v>
      </c>
      <c r="D822" s="84" t="s">
        <v>339</v>
      </c>
      <c r="E822" s="85">
        <v>75.893250657304804</v>
      </c>
      <c r="F822" s="91">
        <v>75.8582957187799</v>
      </c>
      <c r="G822" s="86">
        <v>39.575069529932101</v>
      </c>
      <c r="H822" s="86">
        <v>39.5507530509582</v>
      </c>
      <c r="I822" s="86">
        <v>27.71</v>
      </c>
      <c r="J822" s="86">
        <v>26.89</v>
      </c>
      <c r="K822" s="87">
        <v>0</v>
      </c>
      <c r="L822" s="85">
        <v>0.28000002200599999</v>
      </c>
      <c r="M822" s="86">
        <v>6.6420625739616504E-2</v>
      </c>
      <c r="N822" s="86">
        <v>69.588174823214203</v>
      </c>
      <c r="O822" s="86">
        <v>23.663043478260899</v>
      </c>
      <c r="P822" s="86">
        <v>0.625</v>
      </c>
      <c r="Q822" s="88">
        <v>0.70920000000000005</v>
      </c>
      <c r="R822" s="85">
        <v>1.6186468112657799E-2</v>
      </c>
      <c r="S822" s="86">
        <v>3.2</v>
      </c>
      <c r="T822" s="86">
        <v>1.1100000000000001</v>
      </c>
      <c r="U822" s="88">
        <v>1.9437985379717</v>
      </c>
      <c r="V822" s="89">
        <v>4.88</v>
      </c>
      <c r="W822" s="85">
        <v>60.999533943974001</v>
      </c>
      <c r="X822" s="88">
        <v>65.366666666699999</v>
      </c>
      <c r="Y822" s="85"/>
      <c r="Z822" s="88"/>
      <c r="AA822" s="85">
        <v>0</v>
      </c>
      <c r="AB822" s="91">
        <v>0</v>
      </c>
      <c r="AC822" s="86">
        <v>0</v>
      </c>
      <c r="AD822" s="86">
        <v>0</v>
      </c>
      <c r="AE822" s="86">
        <v>0</v>
      </c>
      <c r="AF822" s="88">
        <v>3.7759998287899998</v>
      </c>
      <c r="AG822" s="85">
        <v>0.12387197196999999</v>
      </c>
      <c r="AH822" s="86">
        <v>0.13839599999999999</v>
      </c>
      <c r="AI822" s="88">
        <v>0.97199976421300005</v>
      </c>
      <c r="AJ822" s="150">
        <v>1.79</v>
      </c>
      <c r="AK822" s="151">
        <v>0</v>
      </c>
    </row>
    <row r="823" spans="1:37" x14ac:dyDescent="0.2">
      <c r="A823" s="149" t="s">
        <v>1978</v>
      </c>
      <c r="B823" s="66" t="s">
        <v>1979</v>
      </c>
      <c r="C823" s="67">
        <v>65</v>
      </c>
      <c r="D823" s="84" t="s">
        <v>339</v>
      </c>
      <c r="E823" s="85">
        <v>83.371783496007097</v>
      </c>
      <c r="F823" s="91">
        <v>83.371783496007097</v>
      </c>
      <c r="G823" s="86">
        <v>42.985310066055398</v>
      </c>
      <c r="H823" s="86">
        <v>42.985310066055398</v>
      </c>
      <c r="I823" s="86">
        <v>7.81</v>
      </c>
      <c r="J823" s="86">
        <v>10.029999999999999</v>
      </c>
      <c r="K823" s="87">
        <v>0</v>
      </c>
      <c r="L823" s="85">
        <v>0.33000001253900002</v>
      </c>
      <c r="M823" s="86">
        <v>0</v>
      </c>
      <c r="N823" s="86">
        <v>79.016360126003505</v>
      </c>
      <c r="O823" s="86">
        <v>29.810907097834999</v>
      </c>
      <c r="P823" s="86">
        <v>0.47099999999999997</v>
      </c>
      <c r="Q823" s="88">
        <v>0.48199999999999998</v>
      </c>
      <c r="R823" s="85">
        <v>0</v>
      </c>
      <c r="S823" s="86">
        <v>2.2000000000000002</v>
      </c>
      <c r="T823" s="86">
        <v>0.88</v>
      </c>
      <c r="U823" s="88">
        <v>2.09799861973775</v>
      </c>
      <c r="V823" s="89">
        <v>4.97</v>
      </c>
      <c r="W823" s="85">
        <v>66.146270198889695</v>
      </c>
      <c r="X823" s="88">
        <v>59.5333333333</v>
      </c>
      <c r="Y823" s="85"/>
      <c r="Z823" s="88"/>
      <c r="AA823" s="85">
        <v>0</v>
      </c>
      <c r="AB823" s="91">
        <v>0</v>
      </c>
      <c r="AC823" s="86">
        <v>0</v>
      </c>
      <c r="AD823" s="86">
        <v>0</v>
      </c>
      <c r="AE823" s="86">
        <v>0.01</v>
      </c>
      <c r="AF823" s="88">
        <v>2.6860625033700002E-7</v>
      </c>
      <c r="AG823" s="85">
        <v>7.9967898369099996E-9</v>
      </c>
      <c r="AH823" s="86">
        <v>3.8710000000000001E-2</v>
      </c>
      <c r="AI823" s="88">
        <v>3.9341243032799999E-3</v>
      </c>
      <c r="AJ823" s="150">
        <v>1.73</v>
      </c>
      <c r="AK823" s="151">
        <v>0</v>
      </c>
    </row>
    <row r="824" spans="1:37" x14ac:dyDescent="0.2">
      <c r="A824" s="149" t="s">
        <v>1980</v>
      </c>
      <c r="B824" s="66" t="s">
        <v>1981</v>
      </c>
      <c r="C824" s="67">
        <v>65</v>
      </c>
      <c r="D824" s="84" t="s">
        <v>339</v>
      </c>
      <c r="E824" s="85">
        <v>87.1262898183017</v>
      </c>
      <c r="F824" s="91">
        <v>87.1262898183017</v>
      </c>
      <c r="G824" s="86">
        <v>39.409255726144004</v>
      </c>
      <c r="H824" s="86">
        <v>39.409255726144004</v>
      </c>
      <c r="I824" s="86">
        <v>9.7799999999999994</v>
      </c>
      <c r="J824" s="86">
        <v>6.89</v>
      </c>
      <c r="K824" s="87">
        <v>0</v>
      </c>
      <c r="L824" s="85">
        <v>0.33999994713800002</v>
      </c>
      <c r="M824" s="86">
        <v>0</v>
      </c>
      <c r="N824" s="86">
        <v>82.657346913930894</v>
      </c>
      <c r="O824" s="86">
        <v>23.978789114853399</v>
      </c>
      <c r="P824" s="86">
        <v>0.38900000000000001</v>
      </c>
      <c r="Q824" s="88">
        <v>0.79910000000000003</v>
      </c>
      <c r="R824" s="85">
        <v>0</v>
      </c>
      <c r="S824" s="86">
        <v>1.8</v>
      </c>
      <c r="T824" s="86">
        <v>1.1299999999999999</v>
      </c>
      <c r="U824" s="88">
        <v>2.3933433888383902</v>
      </c>
      <c r="V824" s="89">
        <v>4.9400000000000004</v>
      </c>
      <c r="W824" s="85">
        <v>65.788017823021903</v>
      </c>
      <c r="X824" s="88">
        <v>65.833333333300004</v>
      </c>
      <c r="Y824" s="85"/>
      <c r="Z824" s="88"/>
      <c r="AA824" s="85">
        <v>0</v>
      </c>
      <c r="AB824" s="91">
        <v>0</v>
      </c>
      <c r="AC824" s="86">
        <v>0</v>
      </c>
      <c r="AD824" s="86">
        <v>0</v>
      </c>
      <c r="AE824" s="86">
        <v>0</v>
      </c>
      <c r="AF824" s="88">
        <v>5.2848666930099996E-7</v>
      </c>
      <c r="AG824" s="85">
        <v>6.0260054552800004E-3</v>
      </c>
      <c r="AH824" s="86">
        <v>5.3129999999999997E-2</v>
      </c>
      <c r="AI824" s="88">
        <v>0.32596681310199999</v>
      </c>
      <c r="AJ824" s="150">
        <v>1.74</v>
      </c>
      <c r="AK824" s="151">
        <v>0</v>
      </c>
    </row>
    <row r="825" spans="1:37" x14ac:dyDescent="0.2">
      <c r="A825" s="149" t="s">
        <v>1982</v>
      </c>
      <c r="B825" s="66" t="s">
        <v>1983</v>
      </c>
      <c r="C825" s="67">
        <v>65</v>
      </c>
      <c r="D825" s="84" t="s">
        <v>339</v>
      </c>
      <c r="E825" s="85">
        <v>85.573762168885693</v>
      </c>
      <c r="F825" s="91">
        <v>85.558531229771404</v>
      </c>
      <c r="G825" s="86">
        <v>31.531851701422799</v>
      </c>
      <c r="H825" s="86">
        <v>31.520428497087099</v>
      </c>
      <c r="I825" s="86">
        <v>5.88</v>
      </c>
      <c r="J825" s="86">
        <v>7.13</v>
      </c>
      <c r="K825" s="87">
        <v>0</v>
      </c>
      <c r="L825" s="85">
        <v>1.00000350125E-2</v>
      </c>
      <c r="M825" s="86">
        <v>1.2339264699716701E-3</v>
      </c>
      <c r="N825" s="86">
        <v>79.3122633786964</v>
      </c>
      <c r="O825" s="86">
        <v>27.280037111489101</v>
      </c>
      <c r="P825" s="86">
        <v>0.379</v>
      </c>
      <c r="Q825" s="88">
        <v>0.54300000000000004</v>
      </c>
      <c r="R825" s="85">
        <v>8.1254570569594502E-3</v>
      </c>
      <c r="S825" s="86">
        <v>1.9</v>
      </c>
      <c r="T825" s="86">
        <v>0.91</v>
      </c>
      <c r="U825" s="88">
        <v>0.668257453640829</v>
      </c>
      <c r="V825" s="89">
        <v>4.91</v>
      </c>
      <c r="W825" s="85">
        <v>68.662828303962698</v>
      </c>
      <c r="X825" s="88">
        <v>71.400000000000006</v>
      </c>
      <c r="Y825" s="85"/>
      <c r="Z825" s="88"/>
      <c r="AA825" s="85">
        <v>0</v>
      </c>
      <c r="AB825" s="91">
        <v>0</v>
      </c>
      <c r="AC825" s="86">
        <v>0</v>
      </c>
      <c r="AD825" s="86">
        <v>0</v>
      </c>
      <c r="AE825" s="86">
        <v>0</v>
      </c>
      <c r="AF825" s="88">
        <v>0</v>
      </c>
      <c r="AG825" s="85">
        <v>0</v>
      </c>
      <c r="AH825" s="86">
        <v>9.0528999999999998E-2</v>
      </c>
      <c r="AI825" s="88">
        <v>8.1384730067200005E-9</v>
      </c>
      <c r="AJ825" s="150">
        <v>1.84</v>
      </c>
      <c r="AK825" s="151">
        <v>0</v>
      </c>
    </row>
    <row r="826" spans="1:37" x14ac:dyDescent="0.2">
      <c r="A826" s="149" t="s">
        <v>1984</v>
      </c>
      <c r="B826" s="66" t="s">
        <v>1985</v>
      </c>
      <c r="C826" s="67">
        <v>65</v>
      </c>
      <c r="D826" s="84" t="s">
        <v>339</v>
      </c>
      <c r="E826" s="85">
        <v>86.087817530208596</v>
      </c>
      <c r="F826" s="91">
        <v>86.081683797306397</v>
      </c>
      <c r="G826" s="86">
        <v>36.683227745502698</v>
      </c>
      <c r="H826" s="86">
        <v>36.683227745502698</v>
      </c>
      <c r="I826" s="86">
        <v>34.4</v>
      </c>
      <c r="J826" s="86">
        <v>26.08</v>
      </c>
      <c r="K826" s="87">
        <v>0</v>
      </c>
      <c r="L826" s="85">
        <v>0.359999901663</v>
      </c>
      <c r="M826" s="86">
        <v>1.1339741944553299E-3</v>
      </c>
      <c r="N826" s="86">
        <v>81.106714458087893</v>
      </c>
      <c r="O826" s="86">
        <v>37.311859443631</v>
      </c>
      <c r="P826" s="86">
        <v>1.0780000000000001</v>
      </c>
      <c r="Q826" s="88">
        <v>0.85680000000000001</v>
      </c>
      <c r="R826" s="85">
        <v>1.8986140117714101E-2</v>
      </c>
      <c r="S826" s="86">
        <v>1</v>
      </c>
      <c r="T826" s="86">
        <v>1.27</v>
      </c>
      <c r="U826" s="88">
        <v>1.0033034532916201</v>
      </c>
      <c r="V826" s="89">
        <v>4.75</v>
      </c>
      <c r="W826" s="85">
        <v>70.9311012767714</v>
      </c>
      <c r="X826" s="88">
        <v>70.7</v>
      </c>
      <c r="Y826" s="85"/>
      <c r="Z826" s="88"/>
      <c r="AA826" s="85">
        <v>0</v>
      </c>
      <c r="AB826" s="91">
        <v>0</v>
      </c>
      <c r="AC826" s="86">
        <v>0</v>
      </c>
      <c r="AD826" s="86">
        <v>0</v>
      </c>
      <c r="AE826" s="86">
        <v>0</v>
      </c>
      <c r="AF826" s="88">
        <v>3.81604753707E-8</v>
      </c>
      <c r="AG826" s="85">
        <v>0</v>
      </c>
      <c r="AH826" s="86">
        <v>0.22190199999999999</v>
      </c>
      <c r="AI826" s="88">
        <v>1.7702996873100001E-2</v>
      </c>
      <c r="AJ826" s="150">
        <v>1.56</v>
      </c>
      <c r="AK826" s="151">
        <v>0</v>
      </c>
    </row>
    <row r="827" spans="1:37" x14ac:dyDescent="0.2">
      <c r="A827" s="149" t="s">
        <v>1986</v>
      </c>
      <c r="B827" s="66" t="s">
        <v>1987</v>
      </c>
      <c r="C827" s="67">
        <v>65</v>
      </c>
      <c r="D827" s="84" t="s">
        <v>339</v>
      </c>
      <c r="E827" s="85">
        <v>92.938967136150197</v>
      </c>
      <c r="F827" s="91">
        <v>92.938967136150197</v>
      </c>
      <c r="G827" s="86">
        <v>36.368364030335897</v>
      </c>
      <c r="H827" s="86">
        <v>36.368364030335897</v>
      </c>
      <c r="I827" s="86">
        <v>5.54</v>
      </c>
      <c r="J827" s="86">
        <v>5.27</v>
      </c>
      <c r="K827" s="87">
        <v>0</v>
      </c>
      <c r="L827" s="85">
        <v>3.00000518029E-2</v>
      </c>
      <c r="M827" s="86">
        <v>0</v>
      </c>
      <c r="N827" s="86">
        <v>87.361222262640993</v>
      </c>
      <c r="O827" s="86">
        <v>23.036139363774101</v>
      </c>
      <c r="P827" s="86">
        <v>0.20499999999999999</v>
      </c>
      <c r="Q827" s="88">
        <v>0.86670000000000003</v>
      </c>
      <c r="R827" s="85">
        <v>0</v>
      </c>
      <c r="S827" s="86">
        <v>0.7</v>
      </c>
      <c r="T827" s="86">
        <v>1.1299999999999999</v>
      </c>
      <c r="U827" s="88">
        <v>0.71361502347417805</v>
      </c>
      <c r="V827" s="89">
        <v>4.99</v>
      </c>
      <c r="W827" s="85">
        <v>66.291657697587695</v>
      </c>
      <c r="X827" s="88">
        <v>69.466666666699993</v>
      </c>
      <c r="Y827" s="85"/>
      <c r="Z827" s="88"/>
      <c r="AA827" s="85">
        <v>0</v>
      </c>
      <c r="AB827" s="91">
        <v>0</v>
      </c>
      <c r="AC827" s="86">
        <v>0</v>
      </c>
      <c r="AD827" s="86">
        <v>0</v>
      </c>
      <c r="AE827" s="86">
        <v>0</v>
      </c>
      <c r="AF827" s="88">
        <v>0</v>
      </c>
      <c r="AG827" s="85">
        <v>0</v>
      </c>
      <c r="AH827" s="86">
        <v>2.9048999999999998E-2</v>
      </c>
      <c r="AI827" s="88">
        <v>1.9670022384200001E-3</v>
      </c>
      <c r="AJ827" s="150">
        <v>1.51</v>
      </c>
      <c r="AK827" s="151">
        <v>0</v>
      </c>
    </row>
    <row r="828" spans="1:37" x14ac:dyDescent="0.2">
      <c r="A828" s="149" t="s">
        <v>1988</v>
      </c>
      <c r="B828" s="66" t="s">
        <v>1989</v>
      </c>
      <c r="C828" s="67">
        <v>65</v>
      </c>
      <c r="D828" s="84" t="s">
        <v>339</v>
      </c>
      <c r="E828" s="85">
        <v>89.021934936950302</v>
      </c>
      <c r="F828" s="91">
        <v>89.021934936950302</v>
      </c>
      <c r="G828" s="86">
        <v>40.7038489162045</v>
      </c>
      <c r="H828" s="86">
        <v>40.7038489162045</v>
      </c>
      <c r="I828" s="86">
        <v>15.39</v>
      </c>
      <c r="J828" s="86">
        <v>24.24</v>
      </c>
      <c r="K828" s="87">
        <v>0</v>
      </c>
      <c r="L828" s="85">
        <v>0.21999993499100001</v>
      </c>
      <c r="M828" s="86">
        <v>2.8034281224269503E-4</v>
      </c>
      <c r="N828" s="86">
        <v>83.670662445606396</v>
      </c>
      <c r="O828" s="86">
        <v>46.14952022776</v>
      </c>
      <c r="P828" s="86">
        <v>0.78400000000000003</v>
      </c>
      <c r="Q828" s="88">
        <v>0.82420000000000004</v>
      </c>
      <c r="R828" s="85">
        <v>1.02838338132456E-2</v>
      </c>
      <c r="S828" s="86">
        <v>1.4</v>
      </c>
      <c r="T828" s="86">
        <v>0.81</v>
      </c>
      <c r="U828" s="88">
        <v>0.47684645544134802</v>
      </c>
      <c r="V828" s="89">
        <v>4.84</v>
      </c>
      <c r="W828" s="85">
        <v>68.984675714037905</v>
      </c>
      <c r="X828" s="88">
        <v>70.666666666699996</v>
      </c>
      <c r="Y828" s="85"/>
      <c r="Z828" s="88"/>
      <c r="AA828" s="85">
        <v>0</v>
      </c>
      <c r="AB828" s="91">
        <v>0</v>
      </c>
      <c r="AC828" s="86">
        <v>0</v>
      </c>
      <c r="AD828" s="86">
        <v>0</v>
      </c>
      <c r="AE828" s="86">
        <v>0</v>
      </c>
      <c r="AF828" s="88">
        <v>0</v>
      </c>
      <c r="AG828" s="85">
        <v>1.09035728463E-8</v>
      </c>
      <c r="AH828" s="86">
        <v>0.146458</v>
      </c>
      <c r="AI828" s="88">
        <v>1.1801992309700001E-2</v>
      </c>
      <c r="AJ828" s="150">
        <v>1.37</v>
      </c>
      <c r="AK828" s="151">
        <v>0</v>
      </c>
    </row>
    <row r="829" spans="1:37" x14ac:dyDescent="0.2">
      <c r="A829" s="149" t="s">
        <v>1990</v>
      </c>
      <c r="B829" s="66" t="s">
        <v>1991</v>
      </c>
      <c r="C829" s="67">
        <v>65</v>
      </c>
      <c r="D829" s="84" t="s">
        <v>339</v>
      </c>
      <c r="E829" s="85">
        <v>76.416779652140505</v>
      </c>
      <c r="F829" s="91">
        <v>76.409796858906802</v>
      </c>
      <c r="G829" s="86">
        <v>31.3312113400562</v>
      </c>
      <c r="H829" s="86">
        <v>31.3306294406201</v>
      </c>
      <c r="I829" s="86">
        <v>20.07</v>
      </c>
      <c r="J829" s="86">
        <v>29.34</v>
      </c>
      <c r="K829" s="87">
        <v>0</v>
      </c>
      <c r="L829" s="85">
        <v>5.9999991899499998E-2</v>
      </c>
      <c r="M829" s="86">
        <v>2.80378740782953E-3</v>
      </c>
      <c r="N829" s="86">
        <v>69.505095042708902</v>
      </c>
      <c r="O829" s="86">
        <v>22.074522163481099</v>
      </c>
      <c r="P829" s="86">
        <v>1.0449999999999999</v>
      </c>
      <c r="Q829" s="88">
        <v>1.0539000000000001</v>
      </c>
      <c r="R829" s="85">
        <v>1.36714744685214E-2</v>
      </c>
      <c r="S829" s="86">
        <v>2.7</v>
      </c>
      <c r="T829" s="86">
        <v>1.23</v>
      </c>
      <c r="U829" s="88">
        <v>0.81989630552047998</v>
      </c>
      <c r="V829" s="89">
        <v>4.87</v>
      </c>
      <c r="W829" s="85">
        <v>65.920194609408796</v>
      </c>
      <c r="X829" s="88">
        <v>70.2</v>
      </c>
      <c r="Y829" s="85">
        <v>100</v>
      </c>
      <c r="Z829" s="88"/>
      <c r="AA829" s="85">
        <v>0</v>
      </c>
      <c r="AB829" s="91">
        <v>0</v>
      </c>
      <c r="AC829" s="86">
        <v>0</v>
      </c>
      <c r="AD829" s="86">
        <v>0</v>
      </c>
      <c r="AE829" s="86">
        <v>0</v>
      </c>
      <c r="AF829" s="88">
        <v>0</v>
      </c>
      <c r="AG829" s="85">
        <v>0</v>
      </c>
      <c r="AH829" s="86">
        <v>0.40493899999999999</v>
      </c>
      <c r="AI829" s="88">
        <v>1.5735994032499999E-2</v>
      </c>
      <c r="AJ829" s="150">
        <v>1.46</v>
      </c>
      <c r="AK829" s="151">
        <v>0</v>
      </c>
    </row>
    <row r="830" spans="1:37" x14ac:dyDescent="0.2">
      <c r="A830" s="149" t="s">
        <v>1992</v>
      </c>
      <c r="B830" s="66" t="s">
        <v>1993</v>
      </c>
      <c r="C830" s="67">
        <v>65</v>
      </c>
      <c r="D830" s="84" t="s">
        <v>339</v>
      </c>
      <c r="E830" s="85">
        <v>89.126314535431504</v>
      </c>
      <c r="F830" s="91">
        <v>88.994184094527398</v>
      </c>
      <c r="G830" s="86">
        <v>42.478853714273299</v>
      </c>
      <c r="H830" s="86">
        <v>42.367300964985397</v>
      </c>
      <c r="I830" s="86">
        <v>6.12</v>
      </c>
      <c r="J830" s="86">
        <v>5.69</v>
      </c>
      <c r="K830" s="87">
        <v>0</v>
      </c>
      <c r="L830" s="85">
        <v>2.0000039451700001E-2</v>
      </c>
      <c r="M830" s="86">
        <v>0</v>
      </c>
      <c r="N830" s="86">
        <v>78.743277357040895</v>
      </c>
      <c r="O830" s="86">
        <v>27.9617365710081</v>
      </c>
      <c r="P830" s="86">
        <v>0.28399999999999997</v>
      </c>
      <c r="Q830" s="88">
        <v>0.46929999999999999</v>
      </c>
      <c r="R830" s="85">
        <v>0</v>
      </c>
      <c r="S830" s="86">
        <v>1.2</v>
      </c>
      <c r="T830" s="86">
        <v>0.8</v>
      </c>
      <c r="U830" s="88">
        <v>1.28448117141217</v>
      </c>
      <c r="V830" s="89">
        <v>4.95</v>
      </c>
      <c r="W830" s="85">
        <v>60.870245401793902</v>
      </c>
      <c r="X830" s="88">
        <v>63.4</v>
      </c>
      <c r="Y830" s="85"/>
      <c r="Z830" s="88"/>
      <c r="AA830" s="85">
        <v>0</v>
      </c>
      <c r="AB830" s="91">
        <v>0</v>
      </c>
      <c r="AC830" s="86">
        <v>0</v>
      </c>
      <c r="AD830" s="86">
        <v>0</v>
      </c>
      <c r="AE830" s="86">
        <v>0</v>
      </c>
      <c r="AF830" s="88">
        <v>0</v>
      </c>
      <c r="AG830" s="85">
        <v>1.08399790975E-10</v>
      </c>
      <c r="AH830" s="86">
        <v>4.0492E-2</v>
      </c>
      <c r="AI830" s="88">
        <v>7.8679995098699992E-3</v>
      </c>
      <c r="AJ830" s="150">
        <v>1.51</v>
      </c>
      <c r="AK830" s="151">
        <v>0</v>
      </c>
    </row>
    <row r="831" spans="1:37" x14ac:dyDescent="0.2">
      <c r="A831" s="149" t="s">
        <v>1994</v>
      </c>
      <c r="B831" s="66" t="s">
        <v>1995</v>
      </c>
      <c r="C831" s="67">
        <v>65</v>
      </c>
      <c r="D831" s="84" t="s">
        <v>339</v>
      </c>
      <c r="E831" s="85">
        <v>95.687102183143793</v>
      </c>
      <c r="F831" s="91">
        <v>95.615359588898301</v>
      </c>
      <c r="G831" s="86">
        <v>44.810758052272</v>
      </c>
      <c r="H831" s="86">
        <v>44.780726268634297</v>
      </c>
      <c r="I831" s="86">
        <v>2.02</v>
      </c>
      <c r="J831" s="86">
        <v>2.17</v>
      </c>
      <c r="K831" s="87">
        <v>0</v>
      </c>
      <c r="L831" s="85">
        <v>6.9999988148699996E-2</v>
      </c>
      <c r="M831" s="86">
        <v>0</v>
      </c>
      <c r="N831" s="86">
        <v>88.978593991531696</v>
      </c>
      <c r="O831" s="86">
        <v>40.398563997362402</v>
      </c>
      <c r="P831" s="86">
        <v>0.129</v>
      </c>
      <c r="Q831" s="88">
        <v>0.53759999999999997</v>
      </c>
      <c r="R831" s="85">
        <v>0</v>
      </c>
      <c r="S831" s="86">
        <v>0.4</v>
      </c>
      <c r="T831" s="86">
        <v>0.57999999999999996</v>
      </c>
      <c r="U831" s="88">
        <v>0.295312539103885</v>
      </c>
      <c r="V831" s="89">
        <v>4.9800000000000004</v>
      </c>
      <c r="W831" s="85">
        <v>63.146209244829699</v>
      </c>
      <c r="X831" s="88">
        <v>70.5</v>
      </c>
      <c r="Y831" s="85">
        <v>100</v>
      </c>
      <c r="Z831" s="88"/>
      <c r="AA831" s="85">
        <v>0</v>
      </c>
      <c r="AB831" s="91">
        <v>0</v>
      </c>
      <c r="AC831" s="86">
        <v>0</v>
      </c>
      <c r="AD831" s="86">
        <v>0</v>
      </c>
      <c r="AE831" s="86">
        <v>0</v>
      </c>
      <c r="AF831" s="88">
        <v>0</v>
      </c>
      <c r="AG831" s="85">
        <v>0</v>
      </c>
      <c r="AH831" s="86">
        <v>1.9130999999999999E-2</v>
      </c>
      <c r="AI831" s="88">
        <v>3.9340015622899996E-3</v>
      </c>
      <c r="AJ831" s="150">
        <v>1.39</v>
      </c>
      <c r="AK831" s="151">
        <v>0</v>
      </c>
    </row>
    <row r="832" spans="1:37" x14ac:dyDescent="0.2">
      <c r="A832" s="149" t="s">
        <v>1996</v>
      </c>
      <c r="B832" s="66" t="s">
        <v>1997</v>
      </c>
      <c r="C832" s="67">
        <v>65</v>
      </c>
      <c r="D832" s="84" t="s">
        <v>339</v>
      </c>
      <c r="E832" s="85">
        <v>84.686718755564399</v>
      </c>
      <c r="F832" s="91">
        <v>84.686718755564399</v>
      </c>
      <c r="G832" s="86">
        <v>45.342269641954097</v>
      </c>
      <c r="H832" s="86">
        <v>45.342269641954097</v>
      </c>
      <c r="I832" s="86">
        <v>10.41</v>
      </c>
      <c r="J832" s="86">
        <v>10.8</v>
      </c>
      <c r="K832" s="87">
        <v>0</v>
      </c>
      <c r="L832" s="85">
        <v>0.86999860267200002</v>
      </c>
      <c r="M832" s="86">
        <v>6.6153660030717704E-3</v>
      </c>
      <c r="N832" s="86">
        <v>78.148245768172004</v>
      </c>
      <c r="O832" s="86">
        <v>27.878814894059602</v>
      </c>
      <c r="P832" s="86">
        <v>0.27600000000000002</v>
      </c>
      <c r="Q832" s="88">
        <v>0.67269999999999996</v>
      </c>
      <c r="R832" s="85">
        <v>3.7330147827385397E-2</v>
      </c>
      <c r="S832" s="86">
        <v>2.7</v>
      </c>
      <c r="T832" s="86">
        <v>1.03</v>
      </c>
      <c r="U832" s="88">
        <v>2.3767636982642601</v>
      </c>
      <c r="V832" s="89">
        <v>4.87</v>
      </c>
      <c r="W832" s="85">
        <v>60.249056808074897</v>
      </c>
      <c r="X832" s="88">
        <v>71.066666666700002</v>
      </c>
      <c r="Y832" s="85"/>
      <c r="Z832" s="88"/>
      <c r="AA832" s="85">
        <v>0</v>
      </c>
      <c r="AB832" s="91">
        <v>0</v>
      </c>
      <c r="AC832" s="86">
        <v>0</v>
      </c>
      <c r="AD832" s="86">
        <v>0</v>
      </c>
      <c r="AE832" s="86">
        <v>0</v>
      </c>
      <c r="AF832" s="88">
        <v>0</v>
      </c>
      <c r="AG832" s="85">
        <v>3.62599182834E-2</v>
      </c>
      <c r="AH832" s="86">
        <v>0.107656</v>
      </c>
      <c r="AI832" s="88">
        <v>3.9339902755799998E-3</v>
      </c>
      <c r="AJ832" s="150">
        <v>1.33</v>
      </c>
      <c r="AK832" s="151">
        <v>0</v>
      </c>
    </row>
    <row r="833" spans="1:37" x14ac:dyDescent="0.2">
      <c r="A833" s="149" t="s">
        <v>1998</v>
      </c>
      <c r="B833" s="66" t="s">
        <v>1999</v>
      </c>
      <c r="C833" s="67">
        <v>65</v>
      </c>
      <c r="D833" s="84" t="s">
        <v>339</v>
      </c>
      <c r="E833" s="85">
        <v>81.981999532455404</v>
      </c>
      <c r="F833" s="91">
        <v>81.967713447102497</v>
      </c>
      <c r="G833" s="86">
        <v>38.2055378061768</v>
      </c>
      <c r="H833" s="86">
        <v>38.2055378061768</v>
      </c>
      <c r="I833" s="86">
        <v>9.83</v>
      </c>
      <c r="J833" s="86">
        <v>9.6199999999999992</v>
      </c>
      <c r="K833" s="87">
        <v>0</v>
      </c>
      <c r="L833" s="85">
        <v>3.00001742557E-2</v>
      </c>
      <c r="M833" s="86">
        <v>1.2063831360053701E-3</v>
      </c>
      <c r="N833" s="86">
        <v>75.7112711926071</v>
      </c>
      <c r="O833" s="86">
        <v>20.655906593406598</v>
      </c>
      <c r="P833" s="86">
        <v>0.36399999999999999</v>
      </c>
      <c r="Q833" s="88">
        <v>0.54110000000000003</v>
      </c>
      <c r="R833" s="85">
        <v>1.39091730996592E-2</v>
      </c>
      <c r="S833" s="86">
        <v>2.8</v>
      </c>
      <c r="T833" s="86">
        <v>0.85</v>
      </c>
      <c r="U833" s="88">
        <v>2.2026546144055699</v>
      </c>
      <c r="V833" s="89">
        <v>4.9000000000000004</v>
      </c>
      <c r="W833" s="85">
        <v>64.701597311412797</v>
      </c>
      <c r="X833" s="88">
        <v>62</v>
      </c>
      <c r="Y833" s="85"/>
      <c r="Z833" s="88"/>
      <c r="AA833" s="85">
        <v>0</v>
      </c>
      <c r="AB833" s="91">
        <v>0</v>
      </c>
      <c r="AC833" s="86">
        <v>0</v>
      </c>
      <c r="AD833" s="86">
        <v>0</v>
      </c>
      <c r="AE833" s="86">
        <v>0</v>
      </c>
      <c r="AF833" s="88">
        <v>2.0628096226100001E-7</v>
      </c>
      <c r="AG833" s="85">
        <v>2.07565501211E-8</v>
      </c>
      <c r="AH833" s="86">
        <v>0.116965</v>
      </c>
      <c r="AI833" s="88">
        <v>1.9670157548500001E-3</v>
      </c>
      <c r="AJ833" s="150">
        <v>1.4</v>
      </c>
      <c r="AK833" s="151">
        <v>0</v>
      </c>
    </row>
    <row r="834" spans="1:37" x14ac:dyDescent="0.2">
      <c r="A834" s="149" t="s">
        <v>2000</v>
      </c>
      <c r="B834" s="66" t="s">
        <v>2001</v>
      </c>
      <c r="C834" s="67">
        <v>65</v>
      </c>
      <c r="D834" s="84" t="s">
        <v>339</v>
      </c>
      <c r="E834" s="85">
        <v>83.078356203647303</v>
      </c>
      <c r="F834" s="91">
        <v>82.831141843717504</v>
      </c>
      <c r="G834" s="86">
        <v>55.890150836587701</v>
      </c>
      <c r="H834" s="86">
        <v>55.642936476657901</v>
      </c>
      <c r="I834" s="86">
        <v>8.1300000000000008</v>
      </c>
      <c r="J834" s="86">
        <v>12.66</v>
      </c>
      <c r="K834" s="87">
        <v>0</v>
      </c>
      <c r="L834" s="85">
        <v>0.13999999772800001</v>
      </c>
      <c r="M834" s="86">
        <v>0</v>
      </c>
      <c r="N834" s="86">
        <v>74.723046579786498</v>
      </c>
      <c r="O834" s="86">
        <v>37.650694172433298</v>
      </c>
      <c r="P834" s="86">
        <v>0.35799999999999998</v>
      </c>
      <c r="Q834" s="88">
        <v>0.61699999999999999</v>
      </c>
      <c r="R834" s="85">
        <v>0</v>
      </c>
      <c r="S834" s="86">
        <v>3</v>
      </c>
      <c r="T834" s="86">
        <v>0.83</v>
      </c>
      <c r="U834" s="88">
        <v>2.41660993873383</v>
      </c>
      <c r="V834" s="89">
        <v>4.9400000000000004</v>
      </c>
      <c r="W834" s="85">
        <v>55.252906428048497</v>
      </c>
      <c r="X834" s="88">
        <v>51.7</v>
      </c>
      <c r="Y834" s="85"/>
      <c r="Z834" s="88"/>
      <c r="AA834" s="85">
        <v>0</v>
      </c>
      <c r="AB834" s="91">
        <v>0</v>
      </c>
      <c r="AC834" s="86">
        <v>0</v>
      </c>
      <c r="AD834" s="86">
        <v>0</v>
      </c>
      <c r="AE834" s="86">
        <v>0</v>
      </c>
      <c r="AF834" s="88">
        <v>4.9967404644299996E-7</v>
      </c>
      <c r="AG834" s="85">
        <v>4.8804010808099998E-2</v>
      </c>
      <c r="AH834" s="86">
        <v>4.9098000000000003E-2</v>
      </c>
      <c r="AI834" s="88">
        <v>0</v>
      </c>
      <c r="AJ834" s="150">
        <v>1.31</v>
      </c>
      <c r="AK834" s="151">
        <v>0</v>
      </c>
    </row>
    <row r="835" spans="1:37" x14ac:dyDescent="0.2">
      <c r="A835" s="149" t="s">
        <v>2002</v>
      </c>
      <c r="B835" s="66" t="s">
        <v>2003</v>
      </c>
      <c r="C835" s="67">
        <v>65</v>
      </c>
      <c r="D835" s="84" t="s">
        <v>339</v>
      </c>
      <c r="E835" s="85">
        <v>60.100639948518101</v>
      </c>
      <c r="F835" s="91">
        <v>60.001430052554397</v>
      </c>
      <c r="G835" s="86">
        <v>56.052697436630801</v>
      </c>
      <c r="H835" s="86">
        <v>55.953487540667098</v>
      </c>
      <c r="I835" s="86">
        <v>4.62</v>
      </c>
      <c r="J835" s="86">
        <v>3.67</v>
      </c>
      <c r="K835" s="87">
        <v>0</v>
      </c>
      <c r="L835" s="85">
        <v>0.249999999832</v>
      </c>
      <c r="M835" s="86">
        <v>1.8001584010021101E-5</v>
      </c>
      <c r="N835" s="86">
        <v>61.213819272855602</v>
      </c>
      <c r="O835" s="86">
        <v>39.903548304806797</v>
      </c>
      <c r="P835" s="86">
        <v>0.219</v>
      </c>
      <c r="Q835" s="88">
        <v>0.2681</v>
      </c>
      <c r="R835" s="85">
        <v>1.30821559392988E-2</v>
      </c>
      <c r="S835" s="86">
        <v>7.7</v>
      </c>
      <c r="T835" s="86">
        <v>0.79</v>
      </c>
      <c r="U835" s="88">
        <v>7.4326981516570703</v>
      </c>
      <c r="V835" s="89">
        <v>4.5999999999999996</v>
      </c>
      <c r="W835" s="85">
        <v>35.756676596998197</v>
      </c>
      <c r="X835" s="88">
        <v>45.3</v>
      </c>
      <c r="Y835" s="85">
        <v>100</v>
      </c>
      <c r="Z835" s="88"/>
      <c r="AA835" s="85">
        <v>0</v>
      </c>
      <c r="AB835" s="91">
        <v>0</v>
      </c>
      <c r="AC835" s="86">
        <v>0</v>
      </c>
      <c r="AD835" s="86">
        <v>0</v>
      </c>
      <c r="AE835" s="86">
        <v>0</v>
      </c>
      <c r="AF835" s="88">
        <v>2.3280981584600001E-8</v>
      </c>
      <c r="AG835" s="85">
        <v>0.79960099963599995</v>
      </c>
      <c r="AH835" s="86">
        <v>2.2259999999999999E-2</v>
      </c>
      <c r="AI835" s="88">
        <v>0</v>
      </c>
      <c r="AJ835" s="150">
        <v>1.1599999999999999</v>
      </c>
      <c r="AK835" s="151">
        <v>0</v>
      </c>
    </row>
    <row r="836" spans="1:37" x14ac:dyDescent="0.2">
      <c r="A836" s="149" t="s">
        <v>2004</v>
      </c>
      <c r="B836" s="66" t="s">
        <v>2005</v>
      </c>
      <c r="C836" s="67">
        <v>65</v>
      </c>
      <c r="D836" s="84" t="s">
        <v>339</v>
      </c>
      <c r="E836" s="85">
        <v>79.495958797091106</v>
      </c>
      <c r="F836" s="91">
        <v>79.307883721378801</v>
      </c>
      <c r="G836" s="86">
        <v>48.614995852703501</v>
      </c>
      <c r="H836" s="86">
        <v>48.454890916456101</v>
      </c>
      <c r="I836" s="86">
        <v>36.18</v>
      </c>
      <c r="J836" s="86">
        <v>36.33</v>
      </c>
      <c r="K836" s="87">
        <v>0</v>
      </c>
      <c r="L836" s="85">
        <v>0.43999980128600003</v>
      </c>
      <c r="M836" s="86">
        <v>0</v>
      </c>
      <c r="N836" s="86">
        <v>71.125157035175903</v>
      </c>
      <c r="O836" s="86">
        <v>33.977487149456699</v>
      </c>
      <c r="P836" s="86">
        <v>1.6579999999999999</v>
      </c>
      <c r="Q836" s="88">
        <v>0.55730000000000002</v>
      </c>
      <c r="R836" s="85">
        <v>0</v>
      </c>
      <c r="S836" s="86">
        <v>3.2</v>
      </c>
      <c r="T836" s="86">
        <v>1.27</v>
      </c>
      <c r="U836" s="88">
        <v>2.1652745896105401</v>
      </c>
      <c r="V836" s="89">
        <v>4.8600000000000003</v>
      </c>
      <c r="W836" s="85">
        <v>57.668374017859698</v>
      </c>
      <c r="X836" s="88">
        <v>48.366666666699999</v>
      </c>
      <c r="Y836" s="85">
        <v>100</v>
      </c>
      <c r="Z836" s="88"/>
      <c r="AA836" s="85">
        <v>0</v>
      </c>
      <c r="AB836" s="91">
        <v>0</v>
      </c>
      <c r="AC836" s="86">
        <v>0</v>
      </c>
      <c r="AD836" s="86">
        <v>0</v>
      </c>
      <c r="AE836" s="86">
        <v>0</v>
      </c>
      <c r="AF836" s="88">
        <v>0</v>
      </c>
      <c r="AG836" s="85">
        <v>6.8207972215300006E-2</v>
      </c>
      <c r="AH836" s="86">
        <v>0.27243400000000001</v>
      </c>
      <c r="AI836" s="88">
        <v>2.55709900623E-2</v>
      </c>
      <c r="AJ836" s="150">
        <v>1.35</v>
      </c>
      <c r="AK836" s="151">
        <v>0</v>
      </c>
    </row>
    <row r="837" spans="1:37" x14ac:dyDescent="0.2">
      <c r="A837" s="149" t="s">
        <v>2006</v>
      </c>
      <c r="B837" s="66" t="s">
        <v>2007</v>
      </c>
      <c r="C837" s="67">
        <v>65</v>
      </c>
      <c r="D837" s="84" t="s">
        <v>339</v>
      </c>
      <c r="E837" s="85">
        <v>53.856553925262602</v>
      </c>
      <c r="F837" s="91">
        <v>53.4697903275854</v>
      </c>
      <c r="G837" s="86">
        <v>49.188793829513699</v>
      </c>
      <c r="H837" s="86">
        <v>48.86519792544</v>
      </c>
      <c r="I837" s="86">
        <v>1.54</v>
      </c>
      <c r="J837" s="86">
        <v>1.51</v>
      </c>
      <c r="K837" s="87">
        <v>0</v>
      </c>
      <c r="L837" s="85">
        <v>0.18000046146500001</v>
      </c>
      <c r="M837" s="86">
        <v>8.16301946305907E-6</v>
      </c>
      <c r="N837" s="86">
        <v>63.520140105078802</v>
      </c>
      <c r="O837" s="86">
        <v>33.566755083996497</v>
      </c>
      <c r="P837" s="86">
        <v>0.25</v>
      </c>
      <c r="Q837" s="88">
        <v>0.24629999999999999</v>
      </c>
      <c r="R837" s="85">
        <v>1.77841010136938E-2</v>
      </c>
      <c r="S837" s="86">
        <v>5.5</v>
      </c>
      <c r="T837" s="86">
        <v>0.3</v>
      </c>
      <c r="U837" s="88">
        <v>2.0812092734607002</v>
      </c>
      <c r="V837" s="89">
        <v>3.95</v>
      </c>
      <c r="W837" s="85">
        <v>44.853869780742201</v>
      </c>
      <c r="X837" s="88">
        <v>44.5333333333</v>
      </c>
      <c r="Y837" s="85">
        <v>100</v>
      </c>
      <c r="Z837" s="88">
        <v>100</v>
      </c>
      <c r="AA837" s="85">
        <v>0</v>
      </c>
      <c r="AB837" s="91">
        <v>0</v>
      </c>
      <c r="AC837" s="86">
        <v>0</v>
      </c>
      <c r="AD837" s="86">
        <v>0</v>
      </c>
      <c r="AE837" s="86">
        <v>0</v>
      </c>
      <c r="AF837" s="88">
        <v>0</v>
      </c>
      <c r="AG837" s="85">
        <v>5.6643992438200001E-2</v>
      </c>
      <c r="AH837" s="86">
        <v>7.5849999999999997E-3</v>
      </c>
      <c r="AI837" s="88">
        <v>7.8656528949200003E-9</v>
      </c>
      <c r="AJ837" s="150">
        <v>1.1399999999999999</v>
      </c>
      <c r="AK837" s="151">
        <v>0</v>
      </c>
    </row>
    <row r="838" spans="1:37" x14ac:dyDescent="0.2">
      <c r="A838" s="149" t="s">
        <v>2008</v>
      </c>
      <c r="B838" s="66" t="s">
        <v>2009</v>
      </c>
      <c r="C838" s="67">
        <v>65</v>
      </c>
      <c r="D838" s="84" t="s">
        <v>339</v>
      </c>
      <c r="E838" s="85">
        <v>37.481545275590499</v>
      </c>
      <c r="F838" s="91">
        <v>37.481545275590499</v>
      </c>
      <c r="G838" s="86">
        <v>31.9307742782152</v>
      </c>
      <c r="H838" s="86">
        <v>31.9307742782152</v>
      </c>
      <c r="I838" s="86">
        <v>3.47</v>
      </c>
      <c r="J838" s="86">
        <v>3.48</v>
      </c>
      <c r="K838" s="87">
        <v>0</v>
      </c>
      <c r="L838" s="85">
        <v>0.23999997730200001</v>
      </c>
      <c r="M838" s="86">
        <v>3.0091020946059399E-3</v>
      </c>
      <c r="N838" s="86">
        <v>41.931552757184903</v>
      </c>
      <c r="O838" s="86">
        <v>14.923709596833101</v>
      </c>
      <c r="P838" s="86">
        <v>0.40400000000000003</v>
      </c>
      <c r="Q838" s="88">
        <v>0.52400000000000002</v>
      </c>
      <c r="R838" s="85">
        <v>2.9850746268656699E-2</v>
      </c>
      <c r="S838" s="86">
        <v>7.4</v>
      </c>
      <c r="T838" s="86">
        <v>0.9</v>
      </c>
      <c r="U838" s="88">
        <v>2.7456528871391099</v>
      </c>
      <c r="V838" s="89">
        <v>3.99</v>
      </c>
      <c r="W838" s="85">
        <v>25.9513343640971</v>
      </c>
      <c r="X838" s="88">
        <v>32.333333333299997</v>
      </c>
      <c r="Y838" s="85">
        <v>100</v>
      </c>
      <c r="Z838" s="88"/>
      <c r="AA838" s="85">
        <v>0</v>
      </c>
      <c r="AB838" s="91">
        <v>0</v>
      </c>
      <c r="AC838" s="86">
        <v>0</v>
      </c>
      <c r="AD838" s="86">
        <v>0</v>
      </c>
      <c r="AE838" s="86">
        <v>0</v>
      </c>
      <c r="AF838" s="88">
        <v>0</v>
      </c>
      <c r="AG838" s="85">
        <v>6.1183967735399997E-2</v>
      </c>
      <c r="AH838" s="86">
        <v>1.1269E-2</v>
      </c>
      <c r="AI838" s="88">
        <v>3.8404166178600003E-9</v>
      </c>
      <c r="AJ838" s="150">
        <v>1.2</v>
      </c>
      <c r="AK838" s="151">
        <v>1</v>
      </c>
    </row>
    <row r="839" spans="1:37" x14ac:dyDescent="0.2">
      <c r="A839" s="149" t="s">
        <v>2010</v>
      </c>
      <c r="B839" s="66" t="s">
        <v>2011</v>
      </c>
      <c r="C839" s="67">
        <v>65</v>
      </c>
      <c r="D839" s="84" t="s">
        <v>339</v>
      </c>
      <c r="E839" s="85">
        <v>58.391860688858998</v>
      </c>
      <c r="F839" s="91">
        <v>58.391860688858998</v>
      </c>
      <c r="G839" s="86">
        <v>39.919665191456602</v>
      </c>
      <c r="H839" s="86">
        <v>39.919665191456602</v>
      </c>
      <c r="I839" s="86">
        <v>0.74</v>
      </c>
      <c r="J839" s="86">
        <v>1.07</v>
      </c>
      <c r="K839" s="87">
        <v>0</v>
      </c>
      <c r="L839" s="85">
        <v>1.5199999504599999</v>
      </c>
      <c r="M839" s="86">
        <v>0</v>
      </c>
      <c r="N839" s="86">
        <v>63.9202490115252</v>
      </c>
      <c r="O839" s="86">
        <v>28.897584973166399</v>
      </c>
      <c r="P839" s="86">
        <v>0.17100000000000001</v>
      </c>
      <c r="Q839" s="88">
        <v>0.20039999999999999</v>
      </c>
      <c r="R839" s="85">
        <v>0</v>
      </c>
      <c r="S839" s="86">
        <v>14.8</v>
      </c>
      <c r="T839" s="86">
        <v>0.79</v>
      </c>
      <c r="U839" s="88">
        <v>0.95487781412353301</v>
      </c>
      <c r="V839" s="89">
        <v>4.54</v>
      </c>
      <c r="W839" s="85">
        <v>33.949407910730301</v>
      </c>
      <c r="X839" s="88">
        <v>36.366666666699999</v>
      </c>
      <c r="Y839" s="85"/>
      <c r="Z839" s="88"/>
      <c r="AA839" s="85">
        <v>0</v>
      </c>
      <c r="AB839" s="91">
        <v>0</v>
      </c>
      <c r="AC839" s="86">
        <v>0</v>
      </c>
      <c r="AD839" s="86">
        <v>0</v>
      </c>
      <c r="AE839" s="86">
        <v>0</v>
      </c>
      <c r="AF839" s="88">
        <v>0</v>
      </c>
      <c r="AG839" s="85">
        <v>9.5217652475499998E-9</v>
      </c>
      <c r="AH839" s="86">
        <v>8.0499999999999999E-3</v>
      </c>
      <c r="AI839" s="88">
        <v>1.26932296145E-8</v>
      </c>
      <c r="AJ839" s="150">
        <v>1.27</v>
      </c>
      <c r="AK839" s="151">
        <v>0</v>
      </c>
    </row>
    <row r="840" spans="1:37" x14ac:dyDescent="0.2">
      <c r="A840" s="149" t="s">
        <v>2012</v>
      </c>
      <c r="B840" s="66" t="s">
        <v>2013</v>
      </c>
      <c r="C840" s="67">
        <v>65</v>
      </c>
      <c r="D840" s="84" t="s">
        <v>339</v>
      </c>
      <c r="E840" s="85">
        <v>73.773248114239607</v>
      </c>
      <c r="F840" s="91">
        <v>73.773248114239607</v>
      </c>
      <c r="G840" s="86">
        <v>65.650947198710199</v>
      </c>
      <c r="H840" s="86">
        <v>65.650947198710199</v>
      </c>
      <c r="I840" s="86">
        <v>2.39</v>
      </c>
      <c r="J840" s="86">
        <v>1.97</v>
      </c>
      <c r="K840" s="87">
        <v>0</v>
      </c>
      <c r="L840" s="85">
        <v>1.8799995622100001</v>
      </c>
      <c r="M840" s="86">
        <v>0</v>
      </c>
      <c r="N840" s="86">
        <v>70.557753001006105</v>
      </c>
      <c r="O840" s="86">
        <v>48.400312744331501</v>
      </c>
      <c r="P840" s="86">
        <v>0.192</v>
      </c>
      <c r="Q840" s="88">
        <v>0.57579999999999998</v>
      </c>
      <c r="R840" s="85">
        <v>0</v>
      </c>
      <c r="S840" s="86">
        <v>2.7</v>
      </c>
      <c r="T840" s="86">
        <v>1.18</v>
      </c>
      <c r="U840" s="88">
        <v>1.25525421776933</v>
      </c>
      <c r="V840" s="89">
        <v>4.68</v>
      </c>
      <c r="W840" s="85">
        <v>42.428374167737203</v>
      </c>
      <c r="X840" s="88">
        <v>45.333333333299997</v>
      </c>
      <c r="Y840" s="85">
        <v>99.44</v>
      </c>
      <c r="Z840" s="88"/>
      <c r="AA840" s="85">
        <v>0</v>
      </c>
      <c r="AB840" s="91">
        <v>0</v>
      </c>
      <c r="AC840" s="86">
        <v>0</v>
      </c>
      <c r="AD840" s="86">
        <v>0</v>
      </c>
      <c r="AE840" s="86">
        <v>0</v>
      </c>
      <c r="AF840" s="88">
        <v>0</v>
      </c>
      <c r="AG840" s="85">
        <v>6.9204980004500003E-9</v>
      </c>
      <c r="AH840" s="86">
        <v>6.8310000000000003E-3</v>
      </c>
      <c r="AI840" s="88">
        <v>2.2181988652199999E-2</v>
      </c>
      <c r="AJ840" s="150">
        <v>1.24</v>
      </c>
      <c r="AK840" s="151">
        <v>0</v>
      </c>
    </row>
    <row r="841" spans="1:37" x14ac:dyDescent="0.2">
      <c r="A841" s="149" t="s">
        <v>2014</v>
      </c>
      <c r="B841" s="66" t="s">
        <v>2015</v>
      </c>
      <c r="C841" s="67">
        <v>65</v>
      </c>
      <c r="D841" s="84" t="s">
        <v>339</v>
      </c>
      <c r="E841" s="85">
        <v>69.385567111943601</v>
      </c>
      <c r="F841" s="91">
        <v>69.378173214373703</v>
      </c>
      <c r="G841" s="86">
        <v>53.952038251096802</v>
      </c>
      <c r="H841" s="86">
        <v>53.944644353526897</v>
      </c>
      <c r="I841" s="86">
        <v>13.2</v>
      </c>
      <c r="J841" s="86">
        <v>8.8000000000000007</v>
      </c>
      <c r="K841" s="87">
        <v>0</v>
      </c>
      <c r="L841" s="85">
        <v>2.4099987138499999</v>
      </c>
      <c r="M841" s="86">
        <v>5.8520917061160097E-4</v>
      </c>
      <c r="N841" s="86">
        <v>82.359658827308095</v>
      </c>
      <c r="O841" s="86">
        <v>36.163871890646099</v>
      </c>
      <c r="P841" s="86">
        <v>0.30499999999999999</v>
      </c>
      <c r="Q841" s="88">
        <v>0.60250000000000004</v>
      </c>
      <c r="R841" s="85">
        <v>1.46692093296171E-2</v>
      </c>
      <c r="S841" s="86">
        <v>9.9</v>
      </c>
      <c r="T841" s="86">
        <v>1.33</v>
      </c>
      <c r="U841" s="88">
        <v>1.5169813180854701</v>
      </c>
      <c r="V841" s="89">
        <v>4.79</v>
      </c>
      <c r="W841" s="85">
        <v>35.640126764867702</v>
      </c>
      <c r="X841" s="88">
        <v>43.5</v>
      </c>
      <c r="Y841" s="85"/>
      <c r="Z841" s="88"/>
      <c r="AA841" s="85">
        <v>0</v>
      </c>
      <c r="AB841" s="91">
        <v>0</v>
      </c>
      <c r="AC841" s="86">
        <v>0</v>
      </c>
      <c r="AD841" s="86">
        <v>0</v>
      </c>
      <c r="AE841" s="86">
        <v>0</v>
      </c>
      <c r="AF841" s="88">
        <v>0</v>
      </c>
      <c r="AG841" s="85">
        <v>3.9839983065700003E-2</v>
      </c>
      <c r="AH841" s="86">
        <v>5.8576000000000003E-2</v>
      </c>
      <c r="AI841" s="88">
        <v>2.7071988203999999E-2</v>
      </c>
      <c r="AJ841" s="150">
        <v>1.22</v>
      </c>
      <c r="AK841" s="151">
        <v>0</v>
      </c>
    </row>
    <row r="842" spans="1:37" x14ac:dyDescent="0.2">
      <c r="A842" s="149" t="s">
        <v>2016</v>
      </c>
      <c r="B842" s="66" t="s">
        <v>2017</v>
      </c>
      <c r="C842" s="67">
        <v>65</v>
      </c>
      <c r="D842" s="84" t="s">
        <v>339</v>
      </c>
      <c r="E842" s="85">
        <v>92.889533977875601</v>
      </c>
      <c r="F842" s="91">
        <v>92.867393211805094</v>
      </c>
      <c r="G842" s="86">
        <v>41.291708693120803</v>
      </c>
      <c r="H842" s="86">
        <v>41.2876085512559</v>
      </c>
      <c r="I842" s="86">
        <v>7.71</v>
      </c>
      <c r="J842" s="86">
        <v>6.2</v>
      </c>
      <c r="K842" s="87">
        <v>0</v>
      </c>
      <c r="L842" s="85">
        <v>0.58999999600800002</v>
      </c>
      <c r="M842" s="86">
        <v>0</v>
      </c>
      <c r="N842" s="86">
        <v>86.483087200246501</v>
      </c>
      <c r="O842" s="86">
        <v>15.815417370576901</v>
      </c>
      <c r="P842" s="86">
        <v>0.16400000000000001</v>
      </c>
      <c r="Q842" s="88">
        <v>0.4556</v>
      </c>
      <c r="R842" s="85">
        <v>0</v>
      </c>
      <c r="S842" s="86">
        <v>2.4</v>
      </c>
      <c r="T842" s="86">
        <v>1.1399999999999999</v>
      </c>
      <c r="U842" s="88">
        <v>0.43707512279924898</v>
      </c>
      <c r="V842" s="89">
        <v>4.9800000000000004</v>
      </c>
      <c r="W842" s="85">
        <v>60.880775025578899</v>
      </c>
      <c r="X842" s="88">
        <v>62.366666666699999</v>
      </c>
      <c r="Y842" s="85"/>
      <c r="Z842" s="88"/>
      <c r="AA842" s="85">
        <v>0</v>
      </c>
      <c r="AB842" s="91">
        <v>0</v>
      </c>
      <c r="AC842" s="86">
        <v>0</v>
      </c>
      <c r="AD842" s="86">
        <v>0</v>
      </c>
      <c r="AE842" s="86">
        <v>0</v>
      </c>
      <c r="AF842" s="88">
        <v>0</v>
      </c>
      <c r="AG842" s="85">
        <v>9.5879008128000006E-9</v>
      </c>
      <c r="AH842" s="86">
        <v>7.9726000000000005E-2</v>
      </c>
      <c r="AI842" s="88">
        <v>5.4491929410500002E-8</v>
      </c>
      <c r="AJ842" s="150">
        <v>1.57</v>
      </c>
      <c r="AK842" s="151">
        <v>0</v>
      </c>
    </row>
    <row r="843" spans="1:37" x14ac:dyDescent="0.2">
      <c r="A843" s="149" t="s">
        <v>2018</v>
      </c>
      <c r="B843" s="66" t="s">
        <v>2019</v>
      </c>
      <c r="C843" s="67">
        <v>65</v>
      </c>
      <c r="D843" s="84" t="s">
        <v>339</v>
      </c>
      <c r="E843" s="85">
        <v>83.826549216036199</v>
      </c>
      <c r="F843" s="91">
        <v>83.815034448346694</v>
      </c>
      <c r="G843" s="86">
        <v>63.960696259619603</v>
      </c>
      <c r="H843" s="86">
        <v>63.957817567697198</v>
      </c>
      <c r="I843" s="86">
        <v>3.36</v>
      </c>
      <c r="J843" s="86">
        <v>5.33</v>
      </c>
      <c r="K843" s="87">
        <v>0</v>
      </c>
      <c r="L843" s="85">
        <v>0.90000026053799997</v>
      </c>
      <c r="M843" s="86">
        <v>1.76799813869453E-3</v>
      </c>
      <c r="N843" s="86">
        <v>98.949214289598203</v>
      </c>
      <c r="O843" s="86">
        <v>30.0932069510269</v>
      </c>
      <c r="P843" s="86">
        <v>0.19800000000000001</v>
      </c>
      <c r="Q843" s="88">
        <v>0.59709999999999996</v>
      </c>
      <c r="R843" s="85">
        <v>2.6146069374237399E-2</v>
      </c>
      <c r="S843" s="86">
        <v>4.9000000000000004</v>
      </c>
      <c r="T843" s="86">
        <v>0.97</v>
      </c>
      <c r="U843" s="88">
        <v>0.67361390983936897</v>
      </c>
      <c r="V843" s="89">
        <v>4.8499999999999996</v>
      </c>
      <c r="W843" s="85">
        <v>45.444457775145501</v>
      </c>
      <c r="X843" s="88">
        <v>55.2</v>
      </c>
      <c r="Y843" s="85"/>
      <c r="Z843" s="88"/>
      <c r="AA843" s="85">
        <v>0</v>
      </c>
      <c r="AB843" s="91">
        <v>0</v>
      </c>
      <c r="AC843" s="86">
        <v>0</v>
      </c>
      <c r="AD843" s="86">
        <v>0</v>
      </c>
      <c r="AE843" s="86">
        <v>0</v>
      </c>
      <c r="AF843" s="88">
        <v>0</v>
      </c>
      <c r="AG843" s="85">
        <v>7.2000798969800003E-4</v>
      </c>
      <c r="AH843" s="86">
        <v>4.7832E-2</v>
      </c>
      <c r="AI843" s="88">
        <v>5.66417910722E-9</v>
      </c>
      <c r="AJ843" s="150">
        <v>1.23</v>
      </c>
      <c r="AK843" s="151">
        <v>0</v>
      </c>
    </row>
    <row r="844" spans="1:37" x14ac:dyDescent="0.2">
      <c r="A844" s="149" t="s">
        <v>2020</v>
      </c>
      <c r="B844" s="66" t="s">
        <v>2021</v>
      </c>
      <c r="C844" s="67">
        <v>65</v>
      </c>
      <c r="D844" s="84" t="s">
        <v>339</v>
      </c>
      <c r="E844" s="85">
        <v>73.610402538418498</v>
      </c>
      <c r="F844" s="91">
        <v>73.610402538418498</v>
      </c>
      <c r="G844" s="86">
        <v>42.52908604492</v>
      </c>
      <c r="H844" s="86">
        <v>42.52908604492</v>
      </c>
      <c r="I844" s="86">
        <v>6.4</v>
      </c>
      <c r="J844" s="86">
        <v>5.13</v>
      </c>
      <c r="K844" s="87">
        <v>0</v>
      </c>
      <c r="L844" s="85">
        <v>1.2799997787499999</v>
      </c>
      <c r="M844" s="86">
        <v>1.25709158550602E-2</v>
      </c>
      <c r="N844" s="86">
        <v>83.611988155806799</v>
      </c>
      <c r="O844" s="86">
        <v>26.435556777753</v>
      </c>
      <c r="P844" s="86">
        <v>0.45600000000000002</v>
      </c>
      <c r="Q844" s="88">
        <v>0.75349999999999995</v>
      </c>
      <c r="R844" s="85">
        <v>5.2448698616665602E-2</v>
      </c>
      <c r="S844" s="86">
        <v>8.9</v>
      </c>
      <c r="T844" s="86">
        <v>1.36</v>
      </c>
      <c r="U844" s="88">
        <v>1.59024450942574</v>
      </c>
      <c r="V844" s="89">
        <v>4.82</v>
      </c>
      <c r="W844" s="85">
        <v>56.2018085855237</v>
      </c>
      <c r="X844" s="88">
        <v>52.0333333333</v>
      </c>
      <c r="Y844" s="85"/>
      <c r="Z844" s="88"/>
      <c r="AA844" s="85">
        <v>0</v>
      </c>
      <c r="AB844" s="91">
        <v>0</v>
      </c>
      <c r="AC844" s="86">
        <v>0</v>
      </c>
      <c r="AD844" s="86">
        <v>0</v>
      </c>
      <c r="AE844" s="86">
        <v>0.02</v>
      </c>
      <c r="AF844" s="88">
        <v>0</v>
      </c>
      <c r="AG844" s="85">
        <v>0.21071994800800001</v>
      </c>
      <c r="AH844" s="86">
        <v>7.8342999999999996E-2</v>
      </c>
      <c r="AI844" s="88">
        <v>2.4815739560300001E-8</v>
      </c>
      <c r="AJ844" s="150">
        <v>1.35</v>
      </c>
      <c r="AK844" s="151">
        <v>0</v>
      </c>
    </row>
    <row r="845" spans="1:37" x14ac:dyDescent="0.2">
      <c r="A845" s="149" t="s">
        <v>2022</v>
      </c>
      <c r="B845" s="66" t="s">
        <v>2023</v>
      </c>
      <c r="C845" s="67">
        <v>65</v>
      </c>
      <c r="D845" s="84" t="s">
        <v>339</v>
      </c>
      <c r="E845" s="85">
        <v>49.0655389992396</v>
      </c>
      <c r="F845" s="91">
        <v>49.028187239037898</v>
      </c>
      <c r="G845" s="86">
        <v>43.055907581073299</v>
      </c>
      <c r="H845" s="86">
        <v>43.026559769486298</v>
      </c>
      <c r="I845" s="86">
        <v>13.07</v>
      </c>
      <c r="J845" s="86">
        <v>10.71</v>
      </c>
      <c r="K845" s="87">
        <v>0</v>
      </c>
      <c r="L845" s="85">
        <v>2.8099993479399998</v>
      </c>
      <c r="M845" s="86">
        <v>2.330686652316E-3</v>
      </c>
      <c r="N845" s="86">
        <v>57.731448483408599</v>
      </c>
      <c r="O845" s="86">
        <v>45.578448354453499</v>
      </c>
      <c r="P845" s="86">
        <v>0.73699999999999999</v>
      </c>
      <c r="Q845" s="88">
        <v>0.71150000000000002</v>
      </c>
      <c r="R845" s="85">
        <v>1.5422578655151099E-2</v>
      </c>
      <c r="S845" s="86">
        <v>10.6</v>
      </c>
      <c r="T845" s="86">
        <v>1.5</v>
      </c>
      <c r="U845" s="88">
        <v>2.3278150554273398</v>
      </c>
      <c r="V845" s="89">
        <v>4.46</v>
      </c>
      <c r="W845" s="85">
        <v>30.633839464443401</v>
      </c>
      <c r="X845" s="88">
        <v>26.5</v>
      </c>
      <c r="Y845" s="85"/>
      <c r="Z845" s="88"/>
      <c r="AA845" s="85">
        <v>0</v>
      </c>
      <c r="AB845" s="91">
        <v>0</v>
      </c>
      <c r="AC845" s="86">
        <v>0</v>
      </c>
      <c r="AD845" s="86">
        <v>0</v>
      </c>
      <c r="AE845" s="86">
        <v>0.01</v>
      </c>
      <c r="AF845" s="88">
        <v>1.7704061618600001E-2</v>
      </c>
      <c r="AG845" s="85">
        <v>0.16079998799299999</v>
      </c>
      <c r="AH845" s="86">
        <v>5.6583000000000001E-2</v>
      </c>
      <c r="AI845" s="88">
        <v>6.6464002447699996E-2</v>
      </c>
      <c r="AJ845" s="150">
        <v>1.24</v>
      </c>
      <c r="AK845" s="151">
        <v>0</v>
      </c>
    </row>
    <row r="846" spans="1:37" x14ac:dyDescent="0.2">
      <c r="A846" s="149" t="s">
        <v>2024</v>
      </c>
      <c r="B846" s="66" t="s">
        <v>2025</v>
      </c>
      <c r="C846" s="67">
        <v>65</v>
      </c>
      <c r="D846" s="84" t="s">
        <v>339</v>
      </c>
      <c r="E846" s="85">
        <v>75.861294776663897</v>
      </c>
      <c r="F846" s="91">
        <v>75.861294776663897</v>
      </c>
      <c r="G846" s="86">
        <v>68.890111247067296</v>
      </c>
      <c r="H846" s="86">
        <v>68.890111247067296</v>
      </c>
      <c r="I846" s="86">
        <v>2.36</v>
      </c>
      <c r="J846" s="86">
        <v>6.35</v>
      </c>
      <c r="K846" s="87">
        <v>0</v>
      </c>
      <c r="L846" s="85">
        <v>1.7600000549499999</v>
      </c>
      <c r="M846" s="86">
        <v>4.0902558795118203E-3</v>
      </c>
      <c r="N846" s="86">
        <v>77.577973640407095</v>
      </c>
      <c r="O846" s="86">
        <v>62.318578741343003</v>
      </c>
      <c r="P846" s="86">
        <v>0.44600000000000001</v>
      </c>
      <c r="Q846" s="88">
        <v>0.47399999999999998</v>
      </c>
      <c r="R846" s="85">
        <v>1.3347570742124899E-2</v>
      </c>
      <c r="S846" s="86">
        <v>1.3</v>
      </c>
      <c r="T846" s="86">
        <v>0.8</v>
      </c>
      <c r="U846" s="88">
        <v>2.3618953536668901</v>
      </c>
      <c r="V846" s="89">
        <v>4.59</v>
      </c>
      <c r="W846" s="85">
        <v>44.531849548292797</v>
      </c>
      <c r="X846" s="88">
        <v>43.133333333300001</v>
      </c>
      <c r="Y846" s="85">
        <v>100</v>
      </c>
      <c r="Z846" s="88"/>
      <c r="AA846" s="85">
        <v>0</v>
      </c>
      <c r="AB846" s="91">
        <v>0</v>
      </c>
      <c r="AC846" s="86">
        <v>0</v>
      </c>
      <c r="AD846" s="86">
        <v>0</v>
      </c>
      <c r="AE846" s="86">
        <v>0</v>
      </c>
      <c r="AF846" s="88">
        <v>1.3241331824899999E-9</v>
      </c>
      <c r="AG846" s="85">
        <v>8.6410137129500006E-3</v>
      </c>
      <c r="AH846" s="86">
        <v>2.1329999999999998E-2</v>
      </c>
      <c r="AI846" s="88">
        <v>7.8272689014800007E-9</v>
      </c>
      <c r="AJ846" s="150">
        <v>1.19</v>
      </c>
      <c r="AK846" s="151">
        <v>0</v>
      </c>
    </row>
    <row r="847" spans="1:37" x14ac:dyDescent="0.2">
      <c r="A847" s="149" t="s">
        <v>2026</v>
      </c>
      <c r="B847" s="66" t="s">
        <v>2027</v>
      </c>
      <c r="C847" s="67">
        <v>65</v>
      </c>
      <c r="D847" s="84" t="s">
        <v>339</v>
      </c>
      <c r="E847" s="85">
        <v>49.857898402062801</v>
      </c>
      <c r="F847" s="91">
        <v>49.857898402062801</v>
      </c>
      <c r="G847" s="86">
        <v>42.526961660800701</v>
      </c>
      <c r="H847" s="86">
        <v>42.526961660800701</v>
      </c>
      <c r="I847" s="86">
        <v>6.84</v>
      </c>
      <c r="J847" s="86">
        <v>8.32</v>
      </c>
      <c r="K847" s="87">
        <v>0</v>
      </c>
      <c r="L847" s="85">
        <v>0</v>
      </c>
      <c r="M847" s="86">
        <v>2.4820782039697998E-3</v>
      </c>
      <c r="N847" s="86">
        <v>44.359990673816696</v>
      </c>
      <c r="O847" s="86">
        <v>24.097744360902301</v>
      </c>
      <c r="P847" s="86">
        <v>0.36499999999999999</v>
      </c>
      <c r="Q847" s="88">
        <v>0.79469999999999996</v>
      </c>
      <c r="R847" s="85">
        <v>1.7755681818181799E-2</v>
      </c>
      <c r="S847" s="86">
        <v>1.3</v>
      </c>
      <c r="T847" s="86">
        <v>0.73</v>
      </c>
      <c r="U847" s="88">
        <v>1.3890195930812499</v>
      </c>
      <c r="V847" s="89">
        <v>4.37</v>
      </c>
      <c r="W847" s="85">
        <v>27.131535357325301</v>
      </c>
      <c r="X847" s="88">
        <v>36.433333333299998</v>
      </c>
      <c r="Y847" s="85"/>
      <c r="Z847" s="88"/>
      <c r="AA847" s="85">
        <v>0</v>
      </c>
      <c r="AB847" s="91">
        <v>0</v>
      </c>
      <c r="AC847" s="86">
        <v>0</v>
      </c>
      <c r="AD847" s="86">
        <v>0</v>
      </c>
      <c r="AE847" s="86">
        <v>0</v>
      </c>
      <c r="AF847" s="88">
        <v>0</v>
      </c>
      <c r="AG847" s="85">
        <v>8.1345951224600005E-2</v>
      </c>
      <c r="AH847" s="86">
        <v>2.4856E-2</v>
      </c>
      <c r="AI847" s="88">
        <v>2.9693497261300001E-9</v>
      </c>
      <c r="AJ847" s="150">
        <v>1.19</v>
      </c>
      <c r="AK847" s="151">
        <v>0</v>
      </c>
    </row>
    <row r="848" spans="1:37" x14ac:dyDescent="0.2">
      <c r="A848" s="149" t="s">
        <v>2028</v>
      </c>
      <c r="B848" s="66" t="s">
        <v>2029</v>
      </c>
      <c r="C848" s="67">
        <v>65</v>
      </c>
      <c r="D848" s="84" t="s">
        <v>339</v>
      </c>
      <c r="E848" s="85">
        <v>48.075747237458899</v>
      </c>
      <c r="F848" s="91">
        <v>47.861301385036597</v>
      </c>
      <c r="G848" s="86">
        <v>34.342351283573599</v>
      </c>
      <c r="H848" s="86">
        <v>34.248420455653097</v>
      </c>
      <c r="I848" s="86">
        <v>1.9</v>
      </c>
      <c r="J848" s="86">
        <v>3.04</v>
      </c>
      <c r="K848" s="87">
        <v>0</v>
      </c>
      <c r="L848" s="85">
        <v>1.9999994855400001E-2</v>
      </c>
      <c r="M848" s="86">
        <v>5.4776121592350797E-3</v>
      </c>
      <c r="N848" s="86">
        <v>48.765484319294202</v>
      </c>
      <c r="O848" s="86">
        <v>34.125182604787</v>
      </c>
      <c r="P848" s="86">
        <v>0.371</v>
      </c>
      <c r="Q848" s="88">
        <v>0.6794</v>
      </c>
      <c r="R848" s="85">
        <v>3.47523892267593E-2</v>
      </c>
      <c r="S848" s="86">
        <v>1.7</v>
      </c>
      <c r="T848" s="86">
        <v>0.75</v>
      </c>
      <c r="U848" s="88">
        <v>0.94108055897704002</v>
      </c>
      <c r="V848" s="89">
        <v>4.3</v>
      </c>
      <c r="W848" s="85">
        <v>33.756085486369301</v>
      </c>
      <c r="X848" s="88">
        <v>40.1</v>
      </c>
      <c r="Y848" s="85">
        <v>84.539999999999992</v>
      </c>
      <c r="Z848" s="88"/>
      <c r="AA848" s="85">
        <v>0</v>
      </c>
      <c r="AB848" s="91">
        <v>0</v>
      </c>
      <c r="AC848" s="86">
        <v>0</v>
      </c>
      <c r="AD848" s="86">
        <v>0</v>
      </c>
      <c r="AE848" s="86">
        <v>0</v>
      </c>
      <c r="AF848" s="88">
        <v>0</v>
      </c>
      <c r="AG848" s="85">
        <v>4.5212003716600002E-2</v>
      </c>
      <c r="AH848" s="86">
        <v>1.8945E-2</v>
      </c>
      <c r="AI848" s="88">
        <v>4.4363989387099997E-2</v>
      </c>
      <c r="AJ848" s="150">
        <v>1.21</v>
      </c>
      <c r="AK848" s="151">
        <v>0</v>
      </c>
    </row>
    <row r="849" spans="1:37" x14ac:dyDescent="0.2">
      <c r="A849" s="149" t="s">
        <v>2030</v>
      </c>
      <c r="B849" s="66" t="s">
        <v>2031</v>
      </c>
      <c r="C849" s="67">
        <v>65</v>
      </c>
      <c r="D849" s="84" t="s">
        <v>339</v>
      </c>
      <c r="E849" s="85">
        <v>37.727493917274899</v>
      </c>
      <c r="F849" s="91">
        <v>37.721411192214099</v>
      </c>
      <c r="G849" s="86">
        <v>22.171532846715301</v>
      </c>
      <c r="H849" s="86">
        <v>22.165450121654501</v>
      </c>
      <c r="I849" s="86">
        <v>3.52</v>
      </c>
      <c r="J849" s="86">
        <v>6.47</v>
      </c>
      <c r="K849" s="87">
        <v>0</v>
      </c>
      <c r="L849" s="85">
        <v>4.2682471384600001E-8</v>
      </c>
      <c r="M849" s="86">
        <v>0</v>
      </c>
      <c r="N849" s="86">
        <v>42.980866446653103</v>
      </c>
      <c r="O849" s="86">
        <v>12.144846796657401</v>
      </c>
      <c r="P849" s="86">
        <v>1.0169999999999999</v>
      </c>
      <c r="Q849" s="88">
        <v>0.85160000000000002</v>
      </c>
      <c r="R849" s="85">
        <v>0</v>
      </c>
      <c r="S849" s="86">
        <v>2</v>
      </c>
      <c r="T849" s="86">
        <v>0.73</v>
      </c>
      <c r="U849" s="88">
        <v>0.65936739659367405</v>
      </c>
      <c r="V849" s="89">
        <v>4.07</v>
      </c>
      <c r="W849" s="85">
        <v>34.613549413322097</v>
      </c>
      <c r="X849" s="88">
        <v>42.566666666700002</v>
      </c>
      <c r="Y849" s="85">
        <v>100</v>
      </c>
      <c r="Z849" s="88"/>
      <c r="AA849" s="85">
        <v>0</v>
      </c>
      <c r="AB849" s="91">
        <v>0</v>
      </c>
      <c r="AC849" s="86">
        <v>0</v>
      </c>
      <c r="AD849" s="86">
        <v>0</v>
      </c>
      <c r="AE849" s="86">
        <v>0</v>
      </c>
      <c r="AF849" s="88">
        <v>8.8251251663500003E-8</v>
      </c>
      <c r="AG849" s="85">
        <v>4.4143991744900003E-2</v>
      </c>
      <c r="AH849" s="86">
        <v>3.4009999999999999E-2</v>
      </c>
      <c r="AI849" s="88">
        <v>3.8750542157600003E-8</v>
      </c>
      <c r="AJ849" s="150">
        <v>1.27</v>
      </c>
      <c r="AK849" s="151">
        <v>1</v>
      </c>
    </row>
    <row r="850" spans="1:37" x14ac:dyDescent="0.2">
      <c r="A850" s="149" t="s">
        <v>2032</v>
      </c>
      <c r="B850" s="66" t="s">
        <v>2033</v>
      </c>
      <c r="C850" s="67">
        <v>65</v>
      </c>
      <c r="D850" s="84" t="s">
        <v>339</v>
      </c>
      <c r="E850" s="85">
        <v>56.2549871442504</v>
      </c>
      <c r="F850" s="91">
        <v>56.2511874152977</v>
      </c>
      <c r="G850" s="86">
        <v>39.353792762782902</v>
      </c>
      <c r="H850" s="86">
        <v>39.349993033830302</v>
      </c>
      <c r="I850" s="86">
        <v>2.1</v>
      </c>
      <c r="J850" s="86">
        <v>1.92</v>
      </c>
      <c r="K850" s="87">
        <v>0</v>
      </c>
      <c r="L850" s="85">
        <v>0.89000030398499996</v>
      </c>
      <c r="M850" s="86">
        <v>3.24719722717413E-3</v>
      </c>
      <c r="N850" s="86">
        <v>74.049337740898196</v>
      </c>
      <c r="O850" s="86">
        <v>39.772727272727302</v>
      </c>
      <c r="P850" s="86">
        <v>0.23</v>
      </c>
      <c r="Q850" s="88">
        <v>0.49259999999999998</v>
      </c>
      <c r="R850" s="85">
        <v>1.3531799729364E-2</v>
      </c>
      <c r="S850" s="86">
        <v>16</v>
      </c>
      <c r="T850" s="86">
        <v>0.73</v>
      </c>
      <c r="U850" s="88">
        <v>1.3805681861360599</v>
      </c>
      <c r="V850" s="89">
        <v>4.47</v>
      </c>
      <c r="W850" s="85">
        <v>34.159997152449698</v>
      </c>
      <c r="X850" s="88">
        <v>34.4</v>
      </c>
      <c r="Y850" s="85"/>
      <c r="Z850" s="88"/>
      <c r="AA850" s="85">
        <v>0</v>
      </c>
      <c r="AB850" s="91">
        <v>0</v>
      </c>
      <c r="AC850" s="86">
        <v>0</v>
      </c>
      <c r="AD850" s="86">
        <v>0</v>
      </c>
      <c r="AE850" s="86">
        <v>0</v>
      </c>
      <c r="AF850" s="88">
        <v>12.6226938554</v>
      </c>
      <c r="AG850" s="85">
        <v>1.05599949897E-2</v>
      </c>
      <c r="AH850" s="86">
        <v>1.3218000000000001E-2</v>
      </c>
      <c r="AI850" s="88">
        <v>2.7340983758500002E-2</v>
      </c>
      <c r="AJ850" s="150">
        <v>1.32</v>
      </c>
      <c r="AK850" s="151">
        <v>0</v>
      </c>
    </row>
    <row r="851" spans="1:37" x14ac:dyDescent="0.2">
      <c r="A851" s="149" t="s">
        <v>2034</v>
      </c>
      <c r="B851" s="66" t="s">
        <v>2035</v>
      </c>
      <c r="C851" s="67">
        <v>65</v>
      </c>
      <c r="D851" s="84" t="s">
        <v>339</v>
      </c>
      <c r="E851" s="85">
        <v>72.655022472320695</v>
      </c>
      <c r="F851" s="91">
        <v>71.653816640479405</v>
      </c>
      <c r="G851" s="86">
        <v>61.459056527935097</v>
      </c>
      <c r="H851" s="86">
        <v>60.8908539481858</v>
      </c>
      <c r="I851" s="86">
        <v>2.2799999999999998</v>
      </c>
      <c r="J851" s="86">
        <v>2.9</v>
      </c>
      <c r="K851" s="87">
        <v>0</v>
      </c>
      <c r="L851" s="85">
        <v>1.71999993067</v>
      </c>
      <c r="M851" s="86">
        <v>2.2434407044033701E-5</v>
      </c>
      <c r="N851" s="86">
        <v>69.306443679291704</v>
      </c>
      <c r="O851" s="86">
        <v>64.244639932975403</v>
      </c>
      <c r="P851" s="86">
        <v>0.67900000000000005</v>
      </c>
      <c r="Q851" s="88">
        <v>0.60899999999999999</v>
      </c>
      <c r="R851" s="85">
        <v>6.1728395061728399E-2</v>
      </c>
      <c r="S851" s="86">
        <v>1.5</v>
      </c>
      <c r="T851" s="86">
        <v>1.27</v>
      </c>
      <c r="U851" s="88">
        <v>1.3099718639236999</v>
      </c>
      <c r="V851" s="89">
        <v>4.67</v>
      </c>
      <c r="W851" s="85">
        <v>40.8452409620593</v>
      </c>
      <c r="X851" s="88">
        <v>37.799999999999997</v>
      </c>
      <c r="Y851" s="85">
        <v>98.38</v>
      </c>
      <c r="Z851" s="88"/>
      <c r="AA851" s="85">
        <v>0</v>
      </c>
      <c r="AB851" s="91">
        <v>0</v>
      </c>
      <c r="AC851" s="86">
        <v>0</v>
      </c>
      <c r="AD851" s="86">
        <v>0</v>
      </c>
      <c r="AE851" s="86">
        <v>0</v>
      </c>
      <c r="AF851" s="88">
        <v>6.3806659539000005E-7</v>
      </c>
      <c r="AG851" s="85">
        <v>8.7220000592799999E-3</v>
      </c>
      <c r="AH851" s="86">
        <v>8.6320000000000008E-3</v>
      </c>
      <c r="AI851" s="88">
        <v>2.2181989994199999E-2</v>
      </c>
      <c r="AJ851" s="150">
        <v>1.18</v>
      </c>
      <c r="AK851" s="151">
        <v>0</v>
      </c>
    </row>
    <row r="852" spans="1:37" x14ac:dyDescent="0.2">
      <c r="A852" s="149" t="s">
        <v>2036</v>
      </c>
      <c r="B852" s="66" t="s">
        <v>2037</v>
      </c>
      <c r="C852" s="67">
        <v>65</v>
      </c>
      <c r="D852" s="84" t="s">
        <v>339</v>
      </c>
      <c r="E852" s="85">
        <v>80.9582683631197</v>
      </c>
      <c r="F852" s="91">
        <v>80.9582683631197</v>
      </c>
      <c r="G852" s="86">
        <v>63.724938412850697</v>
      </c>
      <c r="H852" s="86">
        <v>63.724938412850697</v>
      </c>
      <c r="I852" s="86">
        <v>3.74</v>
      </c>
      <c r="J852" s="86">
        <v>2.74</v>
      </c>
      <c r="K852" s="87">
        <v>0</v>
      </c>
      <c r="L852" s="85">
        <v>1.0899998821300001</v>
      </c>
      <c r="M852" s="86">
        <v>0</v>
      </c>
      <c r="N852" s="86">
        <v>77.552985525655302</v>
      </c>
      <c r="O852" s="86">
        <v>60.042267482092399</v>
      </c>
      <c r="P852" s="86">
        <v>0.13200000000000001</v>
      </c>
      <c r="Q852" s="88">
        <v>0.35880000000000001</v>
      </c>
      <c r="R852" s="85">
        <v>0</v>
      </c>
      <c r="S852" s="86">
        <v>2.2999999999999998</v>
      </c>
      <c r="T852" s="86">
        <v>0.82</v>
      </c>
      <c r="U852" s="88">
        <v>1.7133683326721001</v>
      </c>
      <c r="V852" s="89">
        <v>4.8499999999999996</v>
      </c>
      <c r="W852" s="85">
        <v>43.559639440116001</v>
      </c>
      <c r="X852" s="88">
        <v>38.866666666699999</v>
      </c>
      <c r="Y852" s="85">
        <v>100</v>
      </c>
      <c r="Z852" s="88"/>
      <c r="AA852" s="85">
        <v>0</v>
      </c>
      <c r="AB852" s="91">
        <v>0</v>
      </c>
      <c r="AC852" s="86">
        <v>0</v>
      </c>
      <c r="AD852" s="86">
        <v>0</v>
      </c>
      <c r="AE852" s="86">
        <v>0</v>
      </c>
      <c r="AF852" s="88">
        <v>3.9812990610600001</v>
      </c>
      <c r="AG852" s="85">
        <v>0.10847998894499999</v>
      </c>
      <c r="AH852" s="86">
        <v>2.1538000000000002E-2</v>
      </c>
      <c r="AI852" s="88">
        <v>1.3261546197300001E-8</v>
      </c>
      <c r="AJ852" s="150">
        <v>1.26</v>
      </c>
      <c r="AK852" s="151">
        <v>0</v>
      </c>
    </row>
    <row r="853" spans="1:37" x14ac:dyDescent="0.2">
      <c r="A853" s="149" t="s">
        <v>2038</v>
      </c>
      <c r="B853" s="66" t="s">
        <v>2039</v>
      </c>
      <c r="C853" s="67">
        <v>65</v>
      </c>
      <c r="D853" s="84" t="s">
        <v>339</v>
      </c>
      <c r="E853" s="85">
        <v>85.683671647121898</v>
      </c>
      <c r="F853" s="91">
        <v>85.639026132507894</v>
      </c>
      <c r="G853" s="86">
        <v>61.549794630632803</v>
      </c>
      <c r="H853" s="86">
        <v>61.505149116018799</v>
      </c>
      <c r="I853" s="86">
        <v>2.74</v>
      </c>
      <c r="J853" s="86">
        <v>2.14</v>
      </c>
      <c r="K853" s="87">
        <v>0</v>
      </c>
      <c r="L853" s="85">
        <v>0.75999987069999997</v>
      </c>
      <c r="M853" s="86">
        <v>4.7835143145137696E-6</v>
      </c>
      <c r="N853" s="86">
        <v>83.553353506467602</v>
      </c>
      <c r="O853" s="86">
        <v>56.429710738457601</v>
      </c>
      <c r="P853" s="86">
        <v>0.14699999999999999</v>
      </c>
      <c r="Q853" s="88">
        <v>0.52910000000000001</v>
      </c>
      <c r="R853" s="85">
        <v>1.4619883040935699E-2</v>
      </c>
      <c r="S853" s="86">
        <v>1.5</v>
      </c>
      <c r="T853" s="86">
        <v>1.18</v>
      </c>
      <c r="U853" s="88">
        <v>0.72176915292576904</v>
      </c>
      <c r="V853" s="89">
        <v>4.93</v>
      </c>
      <c r="W853" s="85">
        <v>49.112691407045901</v>
      </c>
      <c r="X853" s="88"/>
      <c r="Y853" s="85"/>
      <c r="Z853" s="88">
        <v>100</v>
      </c>
      <c r="AA853" s="85">
        <v>0</v>
      </c>
      <c r="AB853" s="91">
        <v>0</v>
      </c>
      <c r="AC853" s="86">
        <v>0</v>
      </c>
      <c r="AD853" s="86">
        <v>0</v>
      </c>
      <c r="AE853" s="86">
        <v>0</v>
      </c>
      <c r="AF853" s="88">
        <v>2.1737931181999999E-7</v>
      </c>
      <c r="AG853" s="85">
        <v>9.6006003518700004E-10</v>
      </c>
      <c r="AH853" s="86">
        <v>9.9559999999999996E-3</v>
      </c>
      <c r="AI853" s="88">
        <v>4.3740232926499999E-7</v>
      </c>
      <c r="AJ853" s="150">
        <v>1.24</v>
      </c>
      <c r="AK853" s="151">
        <v>0</v>
      </c>
    </row>
    <row r="854" spans="1:37" x14ac:dyDescent="0.2">
      <c r="A854" s="149" t="s">
        <v>2040</v>
      </c>
      <c r="B854" s="66" t="s">
        <v>2041</v>
      </c>
      <c r="C854" s="67">
        <v>65</v>
      </c>
      <c r="D854" s="84" t="s">
        <v>339</v>
      </c>
      <c r="E854" s="85">
        <v>58.932284423960702</v>
      </c>
      <c r="F854" s="91">
        <v>58.932284423960702</v>
      </c>
      <c r="G854" s="86">
        <v>45.409034923914298</v>
      </c>
      <c r="H854" s="86">
        <v>45.409034923914298</v>
      </c>
      <c r="I854" s="86">
        <v>17.79</v>
      </c>
      <c r="J854" s="86">
        <v>13.17</v>
      </c>
      <c r="K854" s="87">
        <v>0</v>
      </c>
      <c r="L854" s="85">
        <v>4.4599984827299997</v>
      </c>
      <c r="M854" s="86">
        <v>0</v>
      </c>
      <c r="N854" s="86">
        <v>61.071854321798199</v>
      </c>
      <c r="O854" s="86">
        <v>38.867478691383702</v>
      </c>
      <c r="P854" s="86">
        <v>0.34499999999999997</v>
      </c>
      <c r="Q854" s="88">
        <v>1.0595000000000001</v>
      </c>
      <c r="R854" s="85">
        <v>0</v>
      </c>
      <c r="S854" s="86">
        <v>13.4</v>
      </c>
      <c r="T854" s="86">
        <v>1.52</v>
      </c>
      <c r="U854" s="88">
        <v>2.28323201822348</v>
      </c>
      <c r="V854" s="89">
        <v>4.6900000000000004</v>
      </c>
      <c r="W854" s="85">
        <v>40.468277415700101</v>
      </c>
      <c r="X854" s="88"/>
      <c r="Y854" s="85"/>
      <c r="Z854" s="88">
        <v>100</v>
      </c>
      <c r="AA854" s="85">
        <v>0</v>
      </c>
      <c r="AB854" s="91">
        <v>0</v>
      </c>
      <c r="AC854" s="86">
        <v>0</v>
      </c>
      <c r="AD854" s="86">
        <v>0</v>
      </c>
      <c r="AE854" s="86">
        <v>0.01</v>
      </c>
      <c r="AF854" s="88">
        <v>1.49108124806E-6</v>
      </c>
      <c r="AG854" s="85">
        <v>1.7759998098499999E-2</v>
      </c>
      <c r="AH854" s="86">
        <v>8.4212999999999996E-2</v>
      </c>
      <c r="AI854" s="88">
        <v>3.08862067387E-9</v>
      </c>
      <c r="AJ854" s="150">
        <v>1.28</v>
      </c>
      <c r="AK854" s="151">
        <v>0</v>
      </c>
    </row>
    <row r="855" spans="1:37" x14ac:dyDescent="0.2">
      <c r="A855" s="149" t="s">
        <v>2042</v>
      </c>
      <c r="B855" s="66" t="s">
        <v>2043</v>
      </c>
      <c r="C855" s="67">
        <v>65</v>
      </c>
      <c r="D855" s="84" t="s">
        <v>339</v>
      </c>
      <c r="E855" s="85">
        <v>75.147412926833894</v>
      </c>
      <c r="F855" s="91">
        <v>75.147412926833894</v>
      </c>
      <c r="G855" s="86">
        <v>66.226797868911504</v>
      </c>
      <c r="H855" s="86">
        <v>66.226797868911504</v>
      </c>
      <c r="I855" s="86">
        <v>17.579999999999998</v>
      </c>
      <c r="J855" s="86">
        <v>12.87</v>
      </c>
      <c r="K855" s="87">
        <v>0</v>
      </c>
      <c r="L855" s="85">
        <v>1.41999976959</v>
      </c>
      <c r="M855" s="86">
        <v>0</v>
      </c>
      <c r="N855" s="86">
        <v>72.766287054094803</v>
      </c>
      <c r="O855" s="86">
        <v>71.662015453856199</v>
      </c>
      <c r="P855" s="86">
        <v>0.218</v>
      </c>
      <c r="Q855" s="88">
        <v>0.79</v>
      </c>
      <c r="R855" s="85">
        <v>0</v>
      </c>
      <c r="S855" s="86">
        <v>2.4</v>
      </c>
      <c r="T855" s="86">
        <v>1.17</v>
      </c>
      <c r="U855" s="88">
        <v>1.0845041048101201</v>
      </c>
      <c r="V855" s="89">
        <v>4.83</v>
      </c>
      <c r="W855" s="85">
        <v>36.353935449415097</v>
      </c>
      <c r="X855" s="88"/>
      <c r="Y855" s="85"/>
      <c r="Z855" s="88">
        <v>100</v>
      </c>
      <c r="AA855" s="85">
        <v>0</v>
      </c>
      <c r="AB855" s="91">
        <v>0</v>
      </c>
      <c r="AC855" s="86">
        <v>0</v>
      </c>
      <c r="AD855" s="86">
        <v>0</v>
      </c>
      <c r="AE855" s="86">
        <v>0</v>
      </c>
      <c r="AF855" s="88">
        <v>2.2148552767E-7</v>
      </c>
      <c r="AG855" s="85">
        <v>8.1600009973600007E-3</v>
      </c>
      <c r="AH855" s="86">
        <v>6.9711999999999996E-2</v>
      </c>
      <c r="AI855" s="88">
        <v>7.1518065321399998E-7</v>
      </c>
      <c r="AJ855" s="150">
        <v>1.1499999999999999</v>
      </c>
      <c r="AK855" s="151">
        <v>0</v>
      </c>
    </row>
    <row r="856" spans="1:37" x14ac:dyDescent="0.2">
      <c r="A856" s="149" t="s">
        <v>2044</v>
      </c>
      <c r="B856" s="66" t="s">
        <v>2045</v>
      </c>
      <c r="C856" s="67">
        <v>68</v>
      </c>
      <c r="D856" s="84" t="s">
        <v>339</v>
      </c>
      <c r="E856" s="85">
        <v>73.451460804788297</v>
      </c>
      <c r="F856" s="91">
        <v>72.958425732555398</v>
      </c>
      <c r="G856" s="86">
        <v>22.875535556656001</v>
      </c>
      <c r="H856" s="86">
        <v>22.780803927056599</v>
      </c>
      <c r="I856" s="86">
        <v>6.67</v>
      </c>
      <c r="J856" s="86">
        <v>12.12</v>
      </c>
      <c r="K856" s="87">
        <v>0.59809999999999997</v>
      </c>
      <c r="L856" s="85">
        <v>0.110000119428</v>
      </c>
      <c r="M856" s="86">
        <v>0</v>
      </c>
      <c r="N856" s="86">
        <v>59.3794322372297</v>
      </c>
      <c r="O856" s="86">
        <v>4.9791811242192896</v>
      </c>
      <c r="P856" s="86">
        <v>1.472</v>
      </c>
      <c r="Q856" s="88">
        <v>0.622</v>
      </c>
      <c r="R856" s="85">
        <v>0</v>
      </c>
      <c r="S856" s="86">
        <v>0.1</v>
      </c>
      <c r="T856" s="86">
        <v>1.59</v>
      </c>
      <c r="U856" s="88">
        <v>0.58776670183219604</v>
      </c>
      <c r="V856" s="89">
        <v>4.1399999999999997</v>
      </c>
      <c r="W856" s="85">
        <v>39.048386363223301</v>
      </c>
      <c r="X856" s="88">
        <v>39.1</v>
      </c>
      <c r="Y856" s="85"/>
      <c r="Z856" s="88"/>
      <c r="AA856" s="85">
        <v>0</v>
      </c>
      <c r="AB856" s="91">
        <v>0.23</v>
      </c>
      <c r="AC856" s="86">
        <v>0</v>
      </c>
      <c r="AD856" s="86">
        <v>0</v>
      </c>
      <c r="AE856" s="86">
        <v>0</v>
      </c>
      <c r="AF856" s="88">
        <v>5.6311640353099997E-8</v>
      </c>
      <c r="AG856" s="85">
        <v>1.8743986508E-2</v>
      </c>
      <c r="AH856" s="86">
        <v>2.8087000000000001E-2</v>
      </c>
      <c r="AI856" s="88">
        <v>4.7493978580500001E-2</v>
      </c>
      <c r="AJ856" s="150">
        <v>1.65</v>
      </c>
      <c r="AK856" s="151">
        <v>0</v>
      </c>
    </row>
    <row r="857" spans="1:37" x14ac:dyDescent="0.2">
      <c r="A857" s="149" t="s">
        <v>2046</v>
      </c>
      <c r="B857" s="66" t="s">
        <v>2047</v>
      </c>
      <c r="C857" s="67">
        <v>68</v>
      </c>
      <c r="D857" s="84" t="s">
        <v>339</v>
      </c>
      <c r="E857" s="85">
        <v>88.675175265144702</v>
      </c>
      <c r="F857" s="91">
        <v>87.176216128452396</v>
      </c>
      <c r="G857" s="86">
        <v>23.281705740114699</v>
      </c>
      <c r="H857" s="86">
        <v>22.825929383658199</v>
      </c>
      <c r="I857" s="86">
        <v>1.54</v>
      </c>
      <c r="J857" s="86">
        <v>2.84</v>
      </c>
      <c r="K857" s="87">
        <v>2.0747</v>
      </c>
      <c r="L857" s="85">
        <v>2.82543444468E-8</v>
      </c>
      <c r="M857" s="86">
        <v>0</v>
      </c>
      <c r="N857" s="86">
        <v>70.331683751620105</v>
      </c>
      <c r="O857" s="86">
        <v>9.5220429110245508</v>
      </c>
      <c r="P857" s="86">
        <v>0.70499999999999996</v>
      </c>
      <c r="Q857" s="88">
        <v>0.71519999999999995</v>
      </c>
      <c r="R857" s="85">
        <v>0</v>
      </c>
      <c r="S857" s="86">
        <v>0.1</v>
      </c>
      <c r="T857" s="86">
        <v>0.89</v>
      </c>
      <c r="U857" s="88">
        <v>0.17627991394756801</v>
      </c>
      <c r="V857" s="89">
        <v>4.03</v>
      </c>
      <c r="W857" s="85">
        <v>46.198761120661302</v>
      </c>
      <c r="X857" s="88">
        <v>45.366666666699999</v>
      </c>
      <c r="Y857" s="85">
        <v>100</v>
      </c>
      <c r="Z857" s="88"/>
      <c r="AA857" s="85">
        <v>0</v>
      </c>
      <c r="AB857" s="91">
        <v>7.0000000000000007E-2</v>
      </c>
      <c r="AC857" s="86">
        <v>0</v>
      </c>
      <c r="AD857" s="86">
        <v>0.02</v>
      </c>
      <c r="AE857" s="86">
        <v>0</v>
      </c>
      <c r="AF857" s="88">
        <v>0.10379996193799999</v>
      </c>
      <c r="AG857" s="85">
        <v>3.15559852785E-9</v>
      </c>
      <c r="AH857" s="86">
        <v>3.1396E-2</v>
      </c>
      <c r="AI857" s="88">
        <v>4.8826059222500003E-2</v>
      </c>
      <c r="AJ857" s="150">
        <v>1.65</v>
      </c>
      <c r="AK857" s="151">
        <v>0</v>
      </c>
    </row>
    <row r="858" spans="1:37" x14ac:dyDescent="0.2">
      <c r="A858" s="149" t="s">
        <v>2048</v>
      </c>
      <c r="B858" s="66" t="s">
        <v>2049</v>
      </c>
      <c r="C858" s="67">
        <v>68</v>
      </c>
      <c r="D858" s="84" t="s">
        <v>339</v>
      </c>
      <c r="E858" s="85">
        <v>79.778026815008801</v>
      </c>
      <c r="F858" s="91">
        <v>79.742246465846605</v>
      </c>
      <c r="G858" s="86">
        <v>24.811309290739</v>
      </c>
      <c r="H858" s="86">
        <v>24.7876807582734</v>
      </c>
      <c r="I858" s="86">
        <v>7.45</v>
      </c>
      <c r="J858" s="86">
        <v>13.04</v>
      </c>
      <c r="K858" s="87">
        <v>0.8851</v>
      </c>
      <c r="L858" s="85">
        <v>0.160000019986</v>
      </c>
      <c r="M858" s="86">
        <v>4.3888586035649097E-3</v>
      </c>
      <c r="N858" s="86">
        <v>71.6636097720625</v>
      </c>
      <c r="O858" s="86">
        <v>11.325821398483599</v>
      </c>
      <c r="P858" s="86">
        <v>1.032</v>
      </c>
      <c r="Q858" s="88">
        <v>0.73509999999999998</v>
      </c>
      <c r="R858" s="85">
        <v>3.70130470991024E-2</v>
      </c>
      <c r="S858" s="86">
        <v>0.3</v>
      </c>
      <c r="T858" s="86">
        <v>1.32</v>
      </c>
      <c r="U858" s="88">
        <v>0.59611411906080003</v>
      </c>
      <c r="V858" s="89">
        <v>4.1900000000000004</v>
      </c>
      <c r="W858" s="85">
        <v>68.615703661121799</v>
      </c>
      <c r="X858" s="88">
        <v>68.666666666699996</v>
      </c>
      <c r="Y858" s="85"/>
      <c r="Z858" s="88"/>
      <c r="AA858" s="85">
        <v>0</v>
      </c>
      <c r="AB858" s="91">
        <v>0</v>
      </c>
      <c r="AC858" s="86">
        <v>0</v>
      </c>
      <c r="AD858" s="86">
        <v>0</v>
      </c>
      <c r="AE858" s="86">
        <v>0</v>
      </c>
      <c r="AF858" s="88">
        <v>5.6905422076300001E-8</v>
      </c>
      <c r="AG858" s="85">
        <v>3.33000542482E-3</v>
      </c>
      <c r="AH858" s="86">
        <v>0.12739500000000001</v>
      </c>
      <c r="AI858" s="88">
        <v>0.12836812850000001</v>
      </c>
      <c r="AJ858" s="150">
        <v>1.78</v>
      </c>
      <c r="AK858" s="151">
        <v>0</v>
      </c>
    </row>
    <row r="859" spans="1:37" x14ac:dyDescent="0.2">
      <c r="A859" s="149" t="s">
        <v>2050</v>
      </c>
      <c r="B859" s="66" t="s">
        <v>2051</v>
      </c>
      <c r="C859" s="67">
        <v>65</v>
      </c>
      <c r="D859" s="84" t="s">
        <v>339</v>
      </c>
      <c r="E859" s="85">
        <v>85.728105382319598</v>
      </c>
      <c r="F859" s="91">
        <v>85.6828239168468</v>
      </c>
      <c r="G859" s="86">
        <v>20.734794689718999</v>
      </c>
      <c r="H859" s="86">
        <v>20.734794689718999</v>
      </c>
      <c r="I859" s="86">
        <v>17.75</v>
      </c>
      <c r="J859" s="86">
        <v>16.72</v>
      </c>
      <c r="K859" s="87">
        <v>9.1499999999999998E-2</v>
      </c>
      <c r="L859" s="85">
        <v>0.49000026461200002</v>
      </c>
      <c r="M859" s="86">
        <v>0</v>
      </c>
      <c r="N859" s="86">
        <v>79.483780088660595</v>
      </c>
      <c r="O859" s="86">
        <v>10.2439664218258</v>
      </c>
      <c r="P859" s="86">
        <v>0.76400000000000001</v>
      </c>
      <c r="Q859" s="88">
        <v>0.50309999999999999</v>
      </c>
      <c r="R859" s="85">
        <v>0</v>
      </c>
      <c r="S859" s="86">
        <v>0</v>
      </c>
      <c r="T859" s="86">
        <v>2.58</v>
      </c>
      <c r="U859" s="88">
        <v>1.3646187094782301</v>
      </c>
      <c r="V859" s="89">
        <v>4.42</v>
      </c>
      <c r="W859" s="85">
        <v>67.674892304366494</v>
      </c>
      <c r="X859" s="88">
        <v>65.366666666699999</v>
      </c>
      <c r="Y859" s="85"/>
      <c r="Z859" s="88"/>
      <c r="AA859" s="85">
        <v>0.28000000000000003</v>
      </c>
      <c r="AB859" s="91">
        <v>0.33</v>
      </c>
      <c r="AC859" s="86">
        <v>0</v>
      </c>
      <c r="AD859" s="86">
        <v>0</v>
      </c>
      <c r="AE859" s="86">
        <v>0</v>
      </c>
      <c r="AF859" s="88">
        <v>0</v>
      </c>
      <c r="AG859" s="85">
        <v>4.2505105339100002E-9</v>
      </c>
      <c r="AH859" s="86">
        <v>5.1701999999999998E-2</v>
      </c>
      <c r="AI859" s="88">
        <v>7.7841991868900007E-2</v>
      </c>
      <c r="AJ859" s="150">
        <v>1.91</v>
      </c>
      <c r="AK859" s="151">
        <v>0</v>
      </c>
    </row>
    <row r="860" spans="1:37" x14ac:dyDescent="0.2">
      <c r="A860" s="149" t="s">
        <v>2052</v>
      </c>
      <c r="B860" s="66" t="s">
        <v>2053</v>
      </c>
      <c r="C860" s="67">
        <v>68</v>
      </c>
      <c r="D860" s="84" t="s">
        <v>339</v>
      </c>
      <c r="E860" s="85">
        <v>89.010837561861806</v>
      </c>
      <c r="F860" s="91">
        <v>88.995802793961005</v>
      </c>
      <c r="G860" s="86">
        <v>17.1371296122283</v>
      </c>
      <c r="H860" s="86">
        <v>17.1296122282779</v>
      </c>
      <c r="I860" s="86">
        <v>6.79</v>
      </c>
      <c r="J860" s="86">
        <v>6.42</v>
      </c>
      <c r="K860" s="87">
        <v>0.64029999999999998</v>
      </c>
      <c r="L860" s="85">
        <v>0.389999973537</v>
      </c>
      <c r="M860" s="86">
        <v>0</v>
      </c>
      <c r="N860" s="86">
        <v>80.963081055974698</v>
      </c>
      <c r="O860" s="86">
        <v>9.1401800477677693</v>
      </c>
      <c r="P860" s="86">
        <v>0.19600000000000001</v>
      </c>
      <c r="Q860" s="88">
        <v>0.45939999999999998</v>
      </c>
      <c r="R860" s="85">
        <v>0</v>
      </c>
      <c r="S860" s="86">
        <v>0</v>
      </c>
      <c r="T860" s="86">
        <v>1.43</v>
      </c>
      <c r="U860" s="88">
        <v>0.66278268495896797</v>
      </c>
      <c r="V860" s="89">
        <v>4.42</v>
      </c>
      <c r="W860" s="85">
        <v>69.3</v>
      </c>
      <c r="X860" s="88">
        <v>69.3</v>
      </c>
      <c r="Y860" s="85"/>
      <c r="Z860" s="88"/>
      <c r="AA860" s="85">
        <v>0</v>
      </c>
      <c r="AB860" s="91">
        <v>0</v>
      </c>
      <c r="AC860" s="86">
        <v>0</v>
      </c>
      <c r="AD860" s="86">
        <v>0</v>
      </c>
      <c r="AE860" s="86">
        <v>0</v>
      </c>
      <c r="AF860" s="88">
        <v>4.08040456938E-6</v>
      </c>
      <c r="AG860" s="85">
        <v>2.1501943453999999E-10</v>
      </c>
      <c r="AH860" s="86">
        <v>3.2464E-2</v>
      </c>
      <c r="AI860" s="88">
        <v>3.8114995252699999E-2</v>
      </c>
      <c r="AJ860" s="150">
        <v>1.91</v>
      </c>
      <c r="AK860" s="151">
        <v>2</v>
      </c>
    </row>
    <row r="861" spans="1:37" x14ac:dyDescent="0.2">
      <c r="A861" s="149" t="s">
        <v>2054</v>
      </c>
      <c r="B861" s="66" t="s">
        <v>2055</v>
      </c>
      <c r="C861" s="67">
        <v>65</v>
      </c>
      <c r="D861" s="84" t="s">
        <v>339</v>
      </c>
      <c r="E861" s="85">
        <v>84.466198290262398</v>
      </c>
      <c r="F861" s="91">
        <v>84.466198290262398</v>
      </c>
      <c r="G861" s="86">
        <v>25.639923356588401</v>
      </c>
      <c r="H861" s="86">
        <v>25.639923356588401</v>
      </c>
      <c r="I861" s="86">
        <v>5.75</v>
      </c>
      <c r="J861" s="86">
        <v>9.93</v>
      </c>
      <c r="K861" s="87">
        <v>0.19109999999999999</v>
      </c>
      <c r="L861" s="85">
        <v>0.56999988362599996</v>
      </c>
      <c r="M861" s="86">
        <v>0</v>
      </c>
      <c r="N861" s="86">
        <v>78.189036569427699</v>
      </c>
      <c r="O861" s="86">
        <v>22.002262443438902</v>
      </c>
      <c r="P861" s="86">
        <v>0.308</v>
      </c>
      <c r="Q861" s="88">
        <v>0.49130000000000001</v>
      </c>
      <c r="R861" s="85">
        <v>0</v>
      </c>
      <c r="S861" s="86">
        <v>0</v>
      </c>
      <c r="T861" s="86">
        <v>1.07</v>
      </c>
      <c r="U861" s="88">
        <v>2.8335953620909899</v>
      </c>
      <c r="V861" s="89">
        <v>4.42</v>
      </c>
      <c r="W861" s="85">
        <v>65.412162694782594</v>
      </c>
      <c r="X861" s="88">
        <v>67.733333333299996</v>
      </c>
      <c r="Y861" s="85">
        <v>100</v>
      </c>
      <c r="Z861" s="88"/>
      <c r="AA861" s="85">
        <v>0</v>
      </c>
      <c r="AB861" s="91">
        <v>0</v>
      </c>
      <c r="AC861" s="86">
        <v>0</v>
      </c>
      <c r="AD861" s="86">
        <v>0</v>
      </c>
      <c r="AE861" s="86">
        <v>0</v>
      </c>
      <c r="AF861" s="88">
        <v>2.4962898568300001E-8</v>
      </c>
      <c r="AG861" s="85">
        <v>6.6759792979799998E-9</v>
      </c>
      <c r="AH861" s="86">
        <v>4.9292999999999997E-2</v>
      </c>
      <c r="AI861" s="88">
        <v>3.8509012034399999E-2</v>
      </c>
      <c r="AJ861" s="150">
        <v>1.98</v>
      </c>
      <c r="AK861" s="151">
        <v>0</v>
      </c>
    </row>
    <row r="862" spans="1:37" x14ac:dyDescent="0.2">
      <c r="A862" s="149" t="s">
        <v>2056</v>
      </c>
      <c r="B862" s="66" t="s">
        <v>2057</v>
      </c>
      <c r="C862" s="67">
        <v>65</v>
      </c>
      <c r="D862" s="84" t="s">
        <v>339</v>
      </c>
      <c r="E862" s="85">
        <v>81.832776386622797</v>
      </c>
      <c r="F862" s="91">
        <v>81.725894968284607</v>
      </c>
      <c r="G862" s="86">
        <v>30.492178025180401</v>
      </c>
      <c r="H862" s="86">
        <v>30.4193241604356</v>
      </c>
      <c r="I862" s="86">
        <v>17.149999999999999</v>
      </c>
      <c r="J862" s="86">
        <v>25.25</v>
      </c>
      <c r="K862" s="87">
        <v>2.9100000000000001E-2</v>
      </c>
      <c r="L862" s="85">
        <v>1.1099999860600001</v>
      </c>
      <c r="M862" s="86">
        <v>2.0085068129984699E-3</v>
      </c>
      <c r="N862" s="86">
        <v>75.576161046786396</v>
      </c>
      <c r="O862" s="86">
        <v>29.3931122407283</v>
      </c>
      <c r="P862" s="86">
        <v>1.2669999999999999</v>
      </c>
      <c r="Q862" s="88">
        <v>0.62529999999999997</v>
      </c>
      <c r="R862" s="85">
        <v>2.0062863639403499E-2</v>
      </c>
      <c r="S862" s="86">
        <v>0</v>
      </c>
      <c r="T862" s="86">
        <v>1.44</v>
      </c>
      <c r="U862" s="88">
        <v>2.90542957605158</v>
      </c>
      <c r="V862" s="89">
        <v>4.62</v>
      </c>
      <c r="W862" s="85">
        <v>66.688956051811303</v>
      </c>
      <c r="X862" s="88">
        <v>65.866666666699999</v>
      </c>
      <c r="Y862" s="85">
        <v>100</v>
      </c>
      <c r="Z862" s="88"/>
      <c r="AA862" s="85">
        <v>0</v>
      </c>
      <c r="AB862" s="91">
        <v>0</v>
      </c>
      <c r="AC862" s="86">
        <v>0</v>
      </c>
      <c r="AD862" s="86">
        <v>0</v>
      </c>
      <c r="AE862" s="86">
        <v>0</v>
      </c>
      <c r="AF862" s="88">
        <v>2.5444926709100003E-7</v>
      </c>
      <c r="AG862" s="85">
        <v>0.50946588538600002</v>
      </c>
      <c r="AH862" s="86">
        <v>0.34021800000000002</v>
      </c>
      <c r="AI862" s="88">
        <v>0.32303594611899999</v>
      </c>
      <c r="AJ862" s="150">
        <v>1.91</v>
      </c>
      <c r="AK862" s="151">
        <v>0</v>
      </c>
    </row>
    <row r="863" spans="1:37" x14ac:dyDescent="0.2">
      <c r="A863" s="149" t="s">
        <v>2058</v>
      </c>
      <c r="B863" s="66" t="s">
        <v>2059</v>
      </c>
      <c r="C863" s="67">
        <v>65</v>
      </c>
      <c r="D863" s="84" t="s">
        <v>339</v>
      </c>
      <c r="E863" s="85">
        <v>93.682597032900901</v>
      </c>
      <c r="F863" s="91">
        <v>93.669458586522197</v>
      </c>
      <c r="G863" s="86">
        <v>29.145453550117701</v>
      </c>
      <c r="H863" s="86">
        <v>29.144358679586102</v>
      </c>
      <c r="I863" s="86">
        <v>5.82</v>
      </c>
      <c r="J863" s="86">
        <v>6.91</v>
      </c>
      <c r="K863" s="87">
        <v>0</v>
      </c>
      <c r="L863" s="85">
        <v>0.220000475907</v>
      </c>
      <c r="M863" s="86"/>
      <c r="N863" s="86">
        <v>90.038696515096106</v>
      </c>
      <c r="O863" s="86">
        <v>20.241706868254798</v>
      </c>
      <c r="P863" s="86">
        <v>0.22</v>
      </c>
      <c r="Q863" s="88">
        <v>0.47439999999999999</v>
      </c>
      <c r="R863" s="85">
        <v>1.5525539512498099E-2</v>
      </c>
      <c r="S863" s="86">
        <v>0</v>
      </c>
      <c r="T863" s="86">
        <v>1.02</v>
      </c>
      <c r="U863" s="88">
        <v>0.66020693053046497</v>
      </c>
      <c r="V863" s="89">
        <v>5</v>
      </c>
      <c r="W863" s="85">
        <v>67.788950535610795</v>
      </c>
      <c r="X863" s="88">
        <v>66.566666666700002</v>
      </c>
      <c r="Y863" s="85"/>
      <c r="Z863" s="88"/>
      <c r="AA863" s="85">
        <v>0.03</v>
      </c>
      <c r="AB863" s="91">
        <v>0.04</v>
      </c>
      <c r="AC863" s="86">
        <v>0</v>
      </c>
      <c r="AD863" s="86">
        <v>0</v>
      </c>
      <c r="AE863" s="86">
        <v>0</v>
      </c>
      <c r="AF863" s="88">
        <v>2.7924973635899999</v>
      </c>
      <c r="AG863" s="85">
        <v>4.8294558650299998E-8</v>
      </c>
      <c r="AH863" s="86">
        <v>3.8418000000000001E-2</v>
      </c>
      <c r="AI863" s="88">
        <v>9.4620466263500005E-8</v>
      </c>
      <c r="AJ863" s="150">
        <v>1.93</v>
      </c>
      <c r="AK863" s="151">
        <v>0</v>
      </c>
    </row>
    <row r="864" spans="1:37" x14ac:dyDescent="0.2">
      <c r="A864" s="149" t="s">
        <v>2060</v>
      </c>
      <c r="B864" s="66" t="s">
        <v>2061</v>
      </c>
      <c r="C864" s="67">
        <v>65</v>
      </c>
      <c r="D864" s="84" t="s">
        <v>339</v>
      </c>
      <c r="E864" s="85">
        <v>94.712028009094595</v>
      </c>
      <c r="F864" s="91">
        <v>94.689710005440006</v>
      </c>
      <c r="G864" s="86">
        <v>23.387872954764202</v>
      </c>
      <c r="H864" s="86">
        <v>23.387872954764202</v>
      </c>
      <c r="I864" s="86">
        <v>3.97</v>
      </c>
      <c r="J864" s="86">
        <v>3.2</v>
      </c>
      <c r="K864" s="87">
        <v>0</v>
      </c>
      <c r="L864" s="85">
        <v>9.0000195172100006E-2</v>
      </c>
      <c r="M864" s="86">
        <v>3.1054543531136201E-3</v>
      </c>
      <c r="N864" s="86">
        <v>89.861951774404204</v>
      </c>
      <c r="O864" s="86">
        <v>25.416596532570299</v>
      </c>
      <c r="P864" s="86">
        <v>0.21299999999999999</v>
      </c>
      <c r="Q864" s="88">
        <v>0.23250000000000001</v>
      </c>
      <c r="R864" s="85">
        <v>2.9940119760479E-2</v>
      </c>
      <c r="S864" s="86">
        <v>0.1</v>
      </c>
      <c r="T864" s="86">
        <v>0.67</v>
      </c>
      <c r="U864" s="88">
        <v>0.27758017045375299</v>
      </c>
      <c r="V864" s="89">
        <v>5</v>
      </c>
      <c r="W864" s="85">
        <v>66.083154923328607</v>
      </c>
      <c r="X864" s="88">
        <v>68.400000000000006</v>
      </c>
      <c r="Y864" s="85">
        <v>100</v>
      </c>
      <c r="Z864" s="88"/>
      <c r="AA864" s="85">
        <v>0</v>
      </c>
      <c r="AB864" s="91">
        <v>0</v>
      </c>
      <c r="AC864" s="86">
        <v>0</v>
      </c>
      <c r="AD864" s="86">
        <v>0</v>
      </c>
      <c r="AE864" s="86">
        <v>0</v>
      </c>
      <c r="AF864" s="88">
        <v>0</v>
      </c>
      <c r="AG864" s="85">
        <v>3.5615189007700002E-10</v>
      </c>
      <c r="AH864" s="86">
        <v>1.4507000000000001E-2</v>
      </c>
      <c r="AI864" s="88">
        <v>1.3155317818999999E-8</v>
      </c>
      <c r="AJ864" s="150">
        <v>1.94</v>
      </c>
      <c r="AK864" s="151">
        <v>0</v>
      </c>
    </row>
    <row r="865" spans="1:37" x14ac:dyDescent="0.2">
      <c r="A865" s="149" t="s">
        <v>2062</v>
      </c>
      <c r="B865" s="66" t="s">
        <v>2063</v>
      </c>
      <c r="C865" s="67">
        <v>65</v>
      </c>
      <c r="D865" s="84" t="s">
        <v>339</v>
      </c>
      <c r="E865" s="85">
        <v>89.504669582692998</v>
      </c>
      <c r="F865" s="91">
        <v>89.4731449737952</v>
      </c>
      <c r="G865" s="86">
        <v>46.620955983764802</v>
      </c>
      <c r="H865" s="86">
        <v>46.590219490089503</v>
      </c>
      <c r="I865" s="86">
        <v>15.33</v>
      </c>
      <c r="J865" s="86">
        <v>24.1</v>
      </c>
      <c r="K865" s="87">
        <v>0</v>
      </c>
      <c r="L865" s="85">
        <v>1.73999961921</v>
      </c>
      <c r="M865" s="86">
        <v>1.5648509207450399E-4</v>
      </c>
      <c r="N865" s="86">
        <v>84.722388679818195</v>
      </c>
      <c r="O865" s="86">
        <v>55.959916620450898</v>
      </c>
      <c r="P865" s="86">
        <v>0.65200000000000002</v>
      </c>
      <c r="Q865" s="88">
        <v>0.50790000000000002</v>
      </c>
      <c r="R865" s="85">
        <v>8.7115602404390594E-3</v>
      </c>
      <c r="S865" s="86">
        <v>0</v>
      </c>
      <c r="T865" s="86">
        <v>0.76</v>
      </c>
      <c r="U865" s="88">
        <v>1.0844465460850401</v>
      </c>
      <c r="V865" s="89">
        <v>4.8899999999999997</v>
      </c>
      <c r="W865" s="85">
        <v>64.780533856228999</v>
      </c>
      <c r="X865" s="88">
        <v>64.166666666699996</v>
      </c>
      <c r="Y865" s="85">
        <v>100</v>
      </c>
      <c r="Z865" s="88"/>
      <c r="AA865" s="85">
        <v>0</v>
      </c>
      <c r="AB865" s="91">
        <v>0</v>
      </c>
      <c r="AC865" s="86">
        <v>0</v>
      </c>
      <c r="AD865" s="86">
        <v>0</v>
      </c>
      <c r="AE865" s="86">
        <v>0</v>
      </c>
      <c r="AF865" s="88">
        <v>3.4382336106500002E-7</v>
      </c>
      <c r="AG865" s="85">
        <v>3.0519999211500001E-3</v>
      </c>
      <c r="AH865" s="86">
        <v>0.14715</v>
      </c>
      <c r="AI865" s="88">
        <v>0.18491396630199999</v>
      </c>
      <c r="AJ865" s="150">
        <v>1.69</v>
      </c>
      <c r="AK865" s="151">
        <v>0</v>
      </c>
    </row>
    <row r="866" spans="1:37" x14ac:dyDescent="0.2">
      <c r="A866" s="149" t="s">
        <v>2064</v>
      </c>
      <c r="B866" s="66" t="s">
        <v>2065</v>
      </c>
      <c r="C866" s="67">
        <v>65</v>
      </c>
      <c r="D866" s="84" t="s">
        <v>339</v>
      </c>
      <c r="E866" s="85">
        <v>88.760927340498398</v>
      </c>
      <c r="F866" s="91">
        <v>88.760927340498398</v>
      </c>
      <c r="G866" s="86">
        <v>28.826449596336101</v>
      </c>
      <c r="H866" s="86">
        <v>28.826449596336101</v>
      </c>
      <c r="I866" s="86">
        <v>4.53</v>
      </c>
      <c r="J866" s="86">
        <v>5.38</v>
      </c>
      <c r="K866" s="87">
        <v>0</v>
      </c>
      <c r="L866" s="85">
        <v>5.9999975435500001E-2</v>
      </c>
      <c r="M866" s="86">
        <v>0</v>
      </c>
      <c r="N866" s="86">
        <v>76.433980402408395</v>
      </c>
      <c r="O866" s="86">
        <v>12.171438138289</v>
      </c>
      <c r="P866" s="86">
        <v>0.25700000000000001</v>
      </c>
      <c r="Q866" s="88">
        <v>0.40860000000000002</v>
      </c>
      <c r="R866" s="85">
        <v>0</v>
      </c>
      <c r="S866" s="86">
        <v>1.3</v>
      </c>
      <c r="T866" s="86">
        <v>0.67</v>
      </c>
      <c r="U866" s="88">
        <v>0.16882009794908701</v>
      </c>
      <c r="V866" s="89">
        <v>5</v>
      </c>
      <c r="W866" s="85">
        <v>67.357069744872504</v>
      </c>
      <c r="X866" s="88">
        <v>72.266666666700004</v>
      </c>
      <c r="Y866" s="85"/>
      <c r="Z866" s="88"/>
      <c r="AA866" s="85">
        <v>0</v>
      </c>
      <c r="AB866" s="91">
        <v>0</v>
      </c>
      <c r="AC866" s="86">
        <v>0</v>
      </c>
      <c r="AD866" s="86">
        <v>0</v>
      </c>
      <c r="AE866" s="86">
        <v>0</v>
      </c>
      <c r="AF866" s="88">
        <v>0</v>
      </c>
      <c r="AG866" s="85">
        <v>0</v>
      </c>
      <c r="AH866" s="86">
        <v>2.4816999999999999E-2</v>
      </c>
      <c r="AI866" s="88">
        <v>1.15909924903E-2</v>
      </c>
      <c r="AJ866" s="150">
        <v>1.51</v>
      </c>
      <c r="AK866" s="151">
        <v>0</v>
      </c>
    </row>
    <row r="867" spans="1:37" x14ac:dyDescent="0.2">
      <c r="A867" s="149" t="s">
        <v>2066</v>
      </c>
      <c r="B867" s="66" t="s">
        <v>2067</v>
      </c>
      <c r="C867" s="67">
        <v>65</v>
      </c>
      <c r="D867" s="84" t="s">
        <v>339</v>
      </c>
      <c r="E867" s="85">
        <v>90.288827274880504</v>
      </c>
      <c r="F867" s="91">
        <v>90.273036750124206</v>
      </c>
      <c r="G867" s="86">
        <v>41.950780005480198</v>
      </c>
      <c r="H867" s="86">
        <v>41.942884743102098</v>
      </c>
      <c r="I867" s="86">
        <v>5.38</v>
      </c>
      <c r="J867" s="86">
        <v>5.09</v>
      </c>
      <c r="K867" s="87">
        <v>0</v>
      </c>
      <c r="L867" s="85">
        <v>3.6492991907000003E-8</v>
      </c>
      <c r="M867" s="86">
        <v>6.7540312007771696E-4</v>
      </c>
      <c r="N867" s="86">
        <v>86.089601377463893</v>
      </c>
      <c r="O867" s="86">
        <v>46.670910248249498</v>
      </c>
      <c r="P867" s="86">
        <v>0.16800000000000001</v>
      </c>
      <c r="Q867" s="88">
        <v>0.53149999999999997</v>
      </c>
      <c r="R867" s="85">
        <v>9.3144560357675092E-3</v>
      </c>
      <c r="S867" s="86">
        <v>0.4</v>
      </c>
      <c r="T867" s="86">
        <v>0.73</v>
      </c>
      <c r="U867" s="88">
        <v>0.69060324448841004</v>
      </c>
      <c r="V867" s="89">
        <v>4.9000000000000004</v>
      </c>
      <c r="W867" s="85">
        <v>66.180207003675406</v>
      </c>
      <c r="X867" s="88">
        <v>64</v>
      </c>
      <c r="Y867" s="85">
        <v>100</v>
      </c>
      <c r="Z867" s="88"/>
      <c r="AA867" s="85">
        <v>0</v>
      </c>
      <c r="AB867" s="91">
        <v>0</v>
      </c>
      <c r="AC867" s="86">
        <v>0</v>
      </c>
      <c r="AD867" s="86">
        <v>0</v>
      </c>
      <c r="AE867" s="86">
        <v>0.01</v>
      </c>
      <c r="AF867" s="88">
        <v>4.4510376360300003E-8</v>
      </c>
      <c r="AG867" s="85">
        <v>4.48399760896E-11</v>
      </c>
      <c r="AH867" s="86">
        <v>5.4709000000000001E-2</v>
      </c>
      <c r="AI867" s="88">
        <v>1.92480046265E-2</v>
      </c>
      <c r="AJ867" s="150">
        <v>1.62</v>
      </c>
      <c r="AK867" s="151">
        <v>0</v>
      </c>
    </row>
    <row r="868" spans="1:37" x14ac:dyDescent="0.2">
      <c r="A868" s="149" t="s">
        <v>2068</v>
      </c>
      <c r="B868" s="66" t="s">
        <v>2069</v>
      </c>
      <c r="C868" s="67">
        <v>65</v>
      </c>
      <c r="D868" s="84" t="s">
        <v>339</v>
      </c>
      <c r="E868" s="85">
        <v>90.229445118109695</v>
      </c>
      <c r="F868" s="91">
        <v>90.169831387983805</v>
      </c>
      <c r="G868" s="86">
        <v>37.957687800185603</v>
      </c>
      <c r="H868" s="86">
        <v>37.955655513931298</v>
      </c>
      <c r="I868" s="86">
        <v>10.11</v>
      </c>
      <c r="J868" s="86">
        <v>12.4</v>
      </c>
      <c r="K868" s="87">
        <v>6.0199999999999997E-2</v>
      </c>
      <c r="L868" s="85">
        <v>0.110000152405</v>
      </c>
      <c r="M868" s="86">
        <v>7.7368741472612904E-5</v>
      </c>
      <c r="N868" s="86">
        <v>84.525861474607396</v>
      </c>
      <c r="O868" s="86">
        <v>43.537765433204903</v>
      </c>
      <c r="P868" s="86">
        <v>0.36599999999999999</v>
      </c>
      <c r="Q868" s="88">
        <v>0.61719999999999997</v>
      </c>
      <c r="R868" s="85">
        <v>7.1143995446784304E-3</v>
      </c>
      <c r="S868" s="86">
        <v>0.4</v>
      </c>
      <c r="T868" s="86">
        <v>0.82</v>
      </c>
      <c r="U868" s="88">
        <v>0.582588726230719</v>
      </c>
      <c r="V868" s="89">
        <v>4.91</v>
      </c>
      <c r="W868" s="85">
        <v>67.489144508445904</v>
      </c>
      <c r="X868" s="88">
        <v>67.5</v>
      </c>
      <c r="Y868" s="85">
        <v>100</v>
      </c>
      <c r="Z868" s="88"/>
      <c r="AA868" s="85">
        <v>0</v>
      </c>
      <c r="AB868" s="91">
        <v>0</v>
      </c>
      <c r="AC868" s="86">
        <v>0</v>
      </c>
      <c r="AD868" s="86">
        <v>0</v>
      </c>
      <c r="AE868" s="86">
        <v>0.06</v>
      </c>
      <c r="AF868" s="88">
        <v>1.0363024338899999E-6</v>
      </c>
      <c r="AG868" s="85">
        <v>3.1175219227500003E-7</v>
      </c>
      <c r="AH868" s="86">
        <v>9.7974000000000006E-2</v>
      </c>
      <c r="AI868" s="88">
        <v>1.35580172451E-2</v>
      </c>
      <c r="AJ868" s="150">
        <v>1.36</v>
      </c>
      <c r="AK868" s="151">
        <v>0</v>
      </c>
    </row>
    <row r="869" spans="1:37" x14ac:dyDescent="0.2">
      <c r="A869" s="149" t="s">
        <v>2070</v>
      </c>
      <c r="B869" s="66" t="s">
        <v>2071</v>
      </c>
      <c r="C869" s="67">
        <v>65</v>
      </c>
      <c r="D869" s="84" t="s">
        <v>339</v>
      </c>
      <c r="E869" s="85">
        <v>85.882404569823606</v>
      </c>
      <c r="F869" s="91">
        <v>85.860462394769002</v>
      </c>
      <c r="G869" s="86">
        <v>42.044133028093299</v>
      </c>
      <c r="H869" s="86">
        <v>42.035356158071401</v>
      </c>
      <c r="I869" s="86">
        <v>18.29</v>
      </c>
      <c r="J869" s="86">
        <v>20.07</v>
      </c>
      <c r="K869" s="87">
        <v>0.13</v>
      </c>
      <c r="L869" s="85">
        <v>0.65000009767699995</v>
      </c>
      <c r="M869" s="86">
        <v>1.0959970330443701E-4</v>
      </c>
      <c r="N869" s="86">
        <v>81.750777325998598</v>
      </c>
      <c r="O869" s="86">
        <v>42.218803862334802</v>
      </c>
      <c r="P869" s="86">
        <v>0.40400000000000003</v>
      </c>
      <c r="Q869" s="88">
        <v>0.47139999999999999</v>
      </c>
      <c r="R869" s="85">
        <v>8.5499316005472007E-3</v>
      </c>
      <c r="S869" s="86">
        <v>0.5</v>
      </c>
      <c r="T869" s="86">
        <v>0.89</v>
      </c>
      <c r="U869" s="88">
        <v>0.54197172385041303</v>
      </c>
      <c r="V869" s="89">
        <v>4.8499999999999996</v>
      </c>
      <c r="W869" s="85">
        <v>66.011407824462296</v>
      </c>
      <c r="X869" s="88">
        <v>65.133333333300001</v>
      </c>
      <c r="Y869" s="85">
        <v>100</v>
      </c>
      <c r="Z869" s="88"/>
      <c r="AA869" s="85">
        <v>0</v>
      </c>
      <c r="AB869" s="91">
        <v>0</v>
      </c>
      <c r="AC869" s="86">
        <v>0</v>
      </c>
      <c r="AD869" s="86">
        <v>0</v>
      </c>
      <c r="AE869" s="86">
        <v>0.05</v>
      </c>
      <c r="AF869" s="88">
        <v>1.28549304948E-7</v>
      </c>
      <c r="AG869" s="85">
        <v>1.5434653818899999E-7</v>
      </c>
      <c r="AH869" s="86">
        <v>0.14127400000000001</v>
      </c>
      <c r="AI869" s="88">
        <v>9.6240055565500002E-3</v>
      </c>
      <c r="AJ869" s="150">
        <v>1.42</v>
      </c>
      <c r="AK869" s="151">
        <v>0</v>
      </c>
    </row>
    <row r="870" spans="1:37" x14ac:dyDescent="0.2">
      <c r="A870" s="149" t="s">
        <v>2072</v>
      </c>
      <c r="B870" s="66" t="s">
        <v>2073</v>
      </c>
      <c r="C870" s="67">
        <v>65</v>
      </c>
      <c r="D870" s="84" t="s">
        <v>339</v>
      </c>
      <c r="E870" s="85">
        <v>89.724860994275602</v>
      </c>
      <c r="F870" s="91">
        <v>89.686390775354397</v>
      </c>
      <c r="G870" s="86">
        <v>43.351320297913396</v>
      </c>
      <c r="H870" s="86">
        <v>43.313363015244498</v>
      </c>
      <c r="I870" s="86">
        <v>4.5999999999999996</v>
      </c>
      <c r="J870" s="86">
        <v>5.6</v>
      </c>
      <c r="K870" s="87">
        <v>0</v>
      </c>
      <c r="L870" s="85">
        <v>0.14000002912199999</v>
      </c>
      <c r="M870" s="86">
        <v>0</v>
      </c>
      <c r="N870" s="86">
        <v>80.473587023425907</v>
      </c>
      <c r="O870" s="86">
        <v>27.3877034262654</v>
      </c>
      <c r="P870" s="86">
        <v>0.187</v>
      </c>
      <c r="Q870" s="88">
        <v>0.62119999999999997</v>
      </c>
      <c r="R870" s="85">
        <v>0</v>
      </c>
      <c r="S870" s="86">
        <v>0.9</v>
      </c>
      <c r="T870" s="86">
        <v>0.81</v>
      </c>
      <c r="U870" s="88">
        <v>0.90994891154927304</v>
      </c>
      <c r="V870" s="89">
        <v>4.9400000000000004</v>
      </c>
      <c r="W870" s="85">
        <v>59.912989496538501</v>
      </c>
      <c r="X870" s="88">
        <v>60.4</v>
      </c>
      <c r="Y870" s="85"/>
      <c r="Z870" s="88"/>
      <c r="AA870" s="85">
        <v>0</v>
      </c>
      <c r="AB870" s="91">
        <v>0</v>
      </c>
      <c r="AC870" s="86">
        <v>0</v>
      </c>
      <c r="AD870" s="86">
        <v>0</v>
      </c>
      <c r="AE870" s="86">
        <v>0</v>
      </c>
      <c r="AF870" s="88">
        <v>0</v>
      </c>
      <c r="AG870" s="85">
        <v>3.6578996151300003E-2</v>
      </c>
      <c r="AH870" s="86">
        <v>6.9549E-2</v>
      </c>
      <c r="AI870" s="88">
        <v>6.7028193852700003E-10</v>
      </c>
      <c r="AJ870" s="150">
        <v>1.48</v>
      </c>
      <c r="AK870" s="151">
        <v>0</v>
      </c>
    </row>
    <row r="871" spans="1:37" x14ac:dyDescent="0.2">
      <c r="A871" s="149" t="s">
        <v>2074</v>
      </c>
      <c r="B871" s="66" t="s">
        <v>2075</v>
      </c>
      <c r="C871" s="67">
        <v>65</v>
      </c>
      <c r="D871" s="84" t="s">
        <v>339</v>
      </c>
      <c r="E871" s="85">
        <v>88.743407005878893</v>
      </c>
      <c r="F871" s="91">
        <v>88.738532333700604</v>
      </c>
      <c r="G871" s="86">
        <v>37.557399264899402</v>
      </c>
      <c r="H871" s="86">
        <v>37.557399264899402</v>
      </c>
      <c r="I871" s="86">
        <v>6.31</v>
      </c>
      <c r="J871" s="86">
        <v>4.87</v>
      </c>
      <c r="K871" s="87">
        <v>0</v>
      </c>
      <c r="L871" s="85">
        <v>0.66999971509599998</v>
      </c>
      <c r="M871" s="86">
        <v>0</v>
      </c>
      <c r="N871" s="86">
        <v>81.418011411540903</v>
      </c>
      <c r="O871" s="86">
        <v>12.717603042577499</v>
      </c>
      <c r="P871" s="86">
        <v>0.14699999999999999</v>
      </c>
      <c r="Q871" s="88">
        <v>0.5958</v>
      </c>
      <c r="R871" s="85">
        <v>0</v>
      </c>
      <c r="S871" s="86">
        <v>4.5</v>
      </c>
      <c r="T871" s="86">
        <v>0.83</v>
      </c>
      <c r="U871" s="88">
        <v>1.0646284037398499</v>
      </c>
      <c r="V871" s="89">
        <v>4.97</v>
      </c>
      <c r="W871" s="85">
        <v>62.207291428376799</v>
      </c>
      <c r="X871" s="88">
        <v>62.766666666699997</v>
      </c>
      <c r="Y871" s="85"/>
      <c r="Z871" s="88"/>
      <c r="AA871" s="85">
        <v>0</v>
      </c>
      <c r="AB871" s="91">
        <v>0</v>
      </c>
      <c r="AC871" s="86">
        <v>0</v>
      </c>
      <c r="AD871" s="86">
        <v>0</v>
      </c>
      <c r="AE871" s="86">
        <v>0</v>
      </c>
      <c r="AF871" s="88">
        <v>0</v>
      </c>
      <c r="AG871" s="85">
        <v>2.3106323265099998E-9</v>
      </c>
      <c r="AH871" s="86">
        <v>5.3658999999999998E-2</v>
      </c>
      <c r="AI871" s="88">
        <v>0</v>
      </c>
      <c r="AJ871" s="150">
        <v>1.52</v>
      </c>
      <c r="AK871" s="151">
        <v>0</v>
      </c>
    </row>
    <row r="872" spans="1:37" x14ac:dyDescent="0.2">
      <c r="A872" s="149" t="s">
        <v>2076</v>
      </c>
      <c r="B872" s="66" t="s">
        <v>2077</v>
      </c>
      <c r="C872" s="67">
        <v>65</v>
      </c>
      <c r="D872" s="84" t="s">
        <v>339</v>
      </c>
      <c r="E872" s="85">
        <v>89.716885082057601</v>
      </c>
      <c r="F872" s="91">
        <v>89.716885082057601</v>
      </c>
      <c r="G872" s="86">
        <v>46.595802314611603</v>
      </c>
      <c r="H872" s="86">
        <v>46.595802314611603</v>
      </c>
      <c r="I872" s="86">
        <v>1.89</v>
      </c>
      <c r="J872" s="86">
        <v>1.66</v>
      </c>
      <c r="K872" s="87">
        <v>0</v>
      </c>
      <c r="L872" s="85">
        <v>0.36000006546000002</v>
      </c>
      <c r="M872" s="86">
        <v>6.1055223834890595E-5</v>
      </c>
      <c r="N872" s="86">
        <v>83.278145695364202</v>
      </c>
      <c r="O872" s="86">
        <v>24.8437879490406</v>
      </c>
      <c r="P872" s="86">
        <v>0.186</v>
      </c>
      <c r="Q872" s="88">
        <v>0.72650000000000003</v>
      </c>
      <c r="R872" s="85">
        <v>8.2877507044588107E-3</v>
      </c>
      <c r="S872" s="86">
        <v>1</v>
      </c>
      <c r="T872" s="86">
        <v>0.8</v>
      </c>
      <c r="U872" s="88">
        <v>0.77340531856266204</v>
      </c>
      <c r="V872" s="89">
        <v>4.93</v>
      </c>
      <c r="W872" s="85">
        <v>59.668787055296697</v>
      </c>
      <c r="X872" s="88">
        <v>62.9666666667</v>
      </c>
      <c r="Y872" s="85">
        <v>100</v>
      </c>
      <c r="Z872" s="88"/>
      <c r="AA872" s="85">
        <v>0</v>
      </c>
      <c r="AB872" s="91">
        <v>0</v>
      </c>
      <c r="AC872" s="86">
        <v>0</v>
      </c>
      <c r="AD872" s="86">
        <v>0</v>
      </c>
      <c r="AE872" s="86">
        <v>0</v>
      </c>
      <c r="AF872" s="88">
        <v>0</v>
      </c>
      <c r="AG872" s="85">
        <v>3.7867800505799997E-9</v>
      </c>
      <c r="AH872" s="86">
        <v>1.5140000000000001E-2</v>
      </c>
      <c r="AI872" s="88">
        <v>3.2807042640200002E-10</v>
      </c>
      <c r="AJ872" s="150">
        <v>1.45</v>
      </c>
      <c r="AK872" s="151">
        <v>0</v>
      </c>
    </row>
    <row r="873" spans="1:37" x14ac:dyDescent="0.2">
      <c r="A873" s="149" t="s">
        <v>2078</v>
      </c>
      <c r="B873" s="66" t="s">
        <v>2079</v>
      </c>
      <c r="C873" s="67">
        <v>65</v>
      </c>
      <c r="D873" s="84" t="s">
        <v>339</v>
      </c>
      <c r="E873" s="85">
        <v>85.521159779707702</v>
      </c>
      <c r="F873" s="91">
        <v>85.521159779707702</v>
      </c>
      <c r="G873" s="86">
        <v>47.017965348045301</v>
      </c>
      <c r="H873" s="86">
        <v>47.017965348045301</v>
      </c>
      <c r="I873" s="86">
        <v>1.29</v>
      </c>
      <c r="J873" s="86">
        <v>1.36</v>
      </c>
      <c r="K873" s="87">
        <v>0</v>
      </c>
      <c r="L873" s="85">
        <v>0.38000087338600003</v>
      </c>
      <c r="M873" s="86">
        <v>6.03845210562157E-4</v>
      </c>
      <c r="N873" s="86">
        <v>81.637380821054293</v>
      </c>
      <c r="O873" s="86">
        <v>21.4791783475203</v>
      </c>
      <c r="P873" s="86">
        <v>0.18</v>
      </c>
      <c r="Q873" s="88">
        <v>0.57050000000000001</v>
      </c>
      <c r="R873" s="85">
        <v>5.0319529009208502E-3</v>
      </c>
      <c r="S873" s="86">
        <v>4.3</v>
      </c>
      <c r="T873" s="86">
        <v>1.06</v>
      </c>
      <c r="U873" s="88">
        <v>2.1423762309096999</v>
      </c>
      <c r="V873" s="89">
        <v>4.88</v>
      </c>
      <c r="W873" s="85">
        <v>57.786023623357103</v>
      </c>
      <c r="X873" s="88">
        <v>61.266666666699997</v>
      </c>
      <c r="Y873" s="85">
        <v>69.139999999999986</v>
      </c>
      <c r="Z873" s="88">
        <v>-100</v>
      </c>
      <c r="AA873" s="85">
        <v>0</v>
      </c>
      <c r="AB873" s="91">
        <v>0</v>
      </c>
      <c r="AC873" s="86">
        <v>0</v>
      </c>
      <c r="AD873" s="86">
        <v>0</v>
      </c>
      <c r="AE873" s="86">
        <v>0</v>
      </c>
      <c r="AF873" s="88">
        <v>0</v>
      </c>
      <c r="AG873" s="85">
        <v>4.1160776114699997E-3</v>
      </c>
      <c r="AH873" s="86">
        <v>2.2741000000000001E-2</v>
      </c>
      <c r="AI873" s="88">
        <v>1.0445844842100001E-8</v>
      </c>
      <c r="AJ873" s="150">
        <v>1.42</v>
      </c>
      <c r="AK873" s="151">
        <v>0</v>
      </c>
    </row>
    <row r="874" spans="1:37" x14ac:dyDescent="0.2">
      <c r="A874" s="149" t="s">
        <v>2080</v>
      </c>
      <c r="B874" s="66" t="s">
        <v>2081</v>
      </c>
      <c r="C874" s="67">
        <v>65</v>
      </c>
      <c r="D874" s="84" t="s">
        <v>339</v>
      </c>
      <c r="E874" s="85">
        <v>44.603868999839499</v>
      </c>
      <c r="F874" s="91">
        <v>44.603868999839499</v>
      </c>
      <c r="G874" s="86">
        <v>37.280261679242301</v>
      </c>
      <c r="H874" s="86">
        <v>37.280261679242301</v>
      </c>
      <c r="I874" s="86">
        <v>6.23</v>
      </c>
      <c r="J874" s="86">
        <v>6.25</v>
      </c>
      <c r="K874" s="87">
        <v>0</v>
      </c>
      <c r="L874" s="85">
        <v>9.00000023555E-2</v>
      </c>
      <c r="M874" s="86">
        <v>0</v>
      </c>
      <c r="N874" s="86">
        <v>53.594856564733497</v>
      </c>
      <c r="O874" s="86">
        <v>26.152646279972402</v>
      </c>
      <c r="P874" s="86">
        <v>0.35499999999999998</v>
      </c>
      <c r="Q874" s="88">
        <v>0.41249999999999998</v>
      </c>
      <c r="R874" s="85">
        <v>0</v>
      </c>
      <c r="S874" s="86">
        <v>10.199999999999999</v>
      </c>
      <c r="T874" s="86">
        <v>0.63</v>
      </c>
      <c r="U874" s="88">
        <v>7.1690881361374199</v>
      </c>
      <c r="V874" s="89">
        <v>4.18</v>
      </c>
      <c r="W874" s="85">
        <v>22.474617896020099</v>
      </c>
      <c r="X874" s="88">
        <v>25.333333333300001</v>
      </c>
      <c r="Y874" s="85"/>
      <c r="Z874" s="88"/>
      <c r="AA874" s="85">
        <v>0</v>
      </c>
      <c r="AB874" s="91">
        <v>0</v>
      </c>
      <c r="AC874" s="86">
        <v>0</v>
      </c>
      <c r="AD874" s="86">
        <v>0</v>
      </c>
      <c r="AE874" s="86">
        <v>0</v>
      </c>
      <c r="AF874" s="88">
        <v>0</v>
      </c>
      <c r="AG874" s="85">
        <v>1.07262697012</v>
      </c>
      <c r="AH874" s="86">
        <v>3.9373999999999999E-2</v>
      </c>
      <c r="AI874" s="88">
        <v>2.6115999291499999E-2</v>
      </c>
      <c r="AJ874" s="150">
        <v>1.19</v>
      </c>
      <c r="AK874" s="151">
        <v>0</v>
      </c>
    </row>
    <row r="875" spans="1:37" x14ac:dyDescent="0.2">
      <c r="A875" s="149" t="s">
        <v>2082</v>
      </c>
      <c r="B875" s="66" t="s">
        <v>2083</v>
      </c>
      <c r="C875" s="67">
        <v>65</v>
      </c>
      <c r="D875" s="84" t="s">
        <v>339</v>
      </c>
      <c r="E875" s="85">
        <v>49.957697697168399</v>
      </c>
      <c r="F875" s="91">
        <v>49.631837770668596</v>
      </c>
      <c r="G875" s="86">
        <v>40.624752134944302</v>
      </c>
      <c r="H875" s="86">
        <v>40.528910980091503</v>
      </c>
      <c r="I875" s="86">
        <v>3.86</v>
      </c>
      <c r="J875" s="86">
        <v>4.88</v>
      </c>
      <c r="K875" s="87">
        <v>0</v>
      </c>
      <c r="L875" s="85">
        <v>5.2246013543200003E-9</v>
      </c>
      <c r="M875" s="86">
        <v>5.0773704246415098E-3</v>
      </c>
      <c r="N875" s="86">
        <v>58.049977826593597</v>
      </c>
      <c r="O875" s="86">
        <v>29.6930435468187</v>
      </c>
      <c r="P875" s="86">
        <v>0.52300000000000002</v>
      </c>
      <c r="Q875" s="88">
        <v>0.55079999999999996</v>
      </c>
      <c r="R875" s="85">
        <v>2.0905923344947699E-2</v>
      </c>
      <c r="S875" s="86">
        <v>4.3</v>
      </c>
      <c r="T875" s="86">
        <v>0.62</v>
      </c>
      <c r="U875" s="88">
        <v>1.6061655606377101</v>
      </c>
      <c r="V875" s="89">
        <v>4.1399999999999997</v>
      </c>
      <c r="W875" s="85">
        <v>34.3291874132765</v>
      </c>
      <c r="X875" s="88">
        <v>43.266666666699997</v>
      </c>
      <c r="Y875" s="85"/>
      <c r="Z875" s="88"/>
      <c r="AA875" s="85">
        <v>0</v>
      </c>
      <c r="AB875" s="91">
        <v>0</v>
      </c>
      <c r="AC875" s="86">
        <v>0</v>
      </c>
      <c r="AD875" s="86">
        <v>0</v>
      </c>
      <c r="AE875" s="86">
        <v>0</v>
      </c>
      <c r="AF875" s="88">
        <v>0</v>
      </c>
      <c r="AG875" s="85">
        <v>7.7183041961799995E-2</v>
      </c>
      <c r="AH875" s="86">
        <v>4.1514000000000002E-2</v>
      </c>
      <c r="AI875" s="88">
        <v>2.2181995312700001E-2</v>
      </c>
      <c r="AJ875" s="150">
        <v>1.23</v>
      </c>
      <c r="AK875" s="151">
        <v>1</v>
      </c>
    </row>
    <row r="876" spans="1:37" x14ac:dyDescent="0.2">
      <c r="A876" s="149" t="s">
        <v>2084</v>
      </c>
      <c r="B876" s="66" t="s">
        <v>2085</v>
      </c>
      <c r="C876" s="67">
        <v>65</v>
      </c>
      <c r="D876" s="84" t="s">
        <v>339</v>
      </c>
      <c r="E876" s="85">
        <v>67.812542947455199</v>
      </c>
      <c r="F876" s="91">
        <v>67.812542947455199</v>
      </c>
      <c r="G876" s="86">
        <v>54.433093591094398</v>
      </c>
      <c r="H876" s="86">
        <v>54.433093591094398</v>
      </c>
      <c r="I876" s="86">
        <v>4.3899999999999997</v>
      </c>
      <c r="J876" s="86">
        <v>4.12</v>
      </c>
      <c r="K876" s="87">
        <v>0</v>
      </c>
      <c r="L876" s="85">
        <v>0.20000019619600001</v>
      </c>
      <c r="M876" s="86">
        <v>3.0288859940995599E-4</v>
      </c>
      <c r="N876" s="86">
        <v>73.946811919256604</v>
      </c>
      <c r="O876" s="86">
        <v>36.541465846767501</v>
      </c>
      <c r="P876" s="86">
        <v>0.27900000000000003</v>
      </c>
      <c r="Q876" s="88">
        <v>0.28499999999999998</v>
      </c>
      <c r="R876" s="85">
        <v>3.7109193802764603E-2</v>
      </c>
      <c r="S876" s="86">
        <v>1.1000000000000001</v>
      </c>
      <c r="T876" s="86">
        <v>0.41</v>
      </c>
      <c r="U876" s="88">
        <v>0.77786430894681402</v>
      </c>
      <c r="V876" s="89">
        <v>4.47</v>
      </c>
      <c r="W876" s="85">
        <v>34.920482543004603</v>
      </c>
      <c r="X876" s="88">
        <v>37.266666666699997</v>
      </c>
      <c r="Y876" s="85"/>
      <c r="Z876" s="88"/>
      <c r="AA876" s="85">
        <v>0</v>
      </c>
      <c r="AB876" s="91">
        <v>0</v>
      </c>
      <c r="AC876" s="86">
        <v>0</v>
      </c>
      <c r="AD876" s="86">
        <v>0</v>
      </c>
      <c r="AE876" s="86">
        <v>0</v>
      </c>
      <c r="AF876" s="88">
        <v>0</v>
      </c>
      <c r="AG876" s="85">
        <v>7.4760333409800003E-3</v>
      </c>
      <c r="AH876" s="86">
        <v>2.3132E-2</v>
      </c>
      <c r="AI876" s="88">
        <v>2.2181995264099998E-2</v>
      </c>
      <c r="AJ876" s="150">
        <v>1.22</v>
      </c>
      <c r="AK876" s="151">
        <v>0</v>
      </c>
    </row>
    <row r="877" spans="1:37" x14ac:dyDescent="0.2">
      <c r="A877" s="149" t="s">
        <v>2086</v>
      </c>
      <c r="B877" s="66" t="s">
        <v>2087</v>
      </c>
      <c r="C877" s="67">
        <v>68</v>
      </c>
      <c r="D877" s="84" t="s">
        <v>339</v>
      </c>
      <c r="E877" s="85">
        <v>35.2626750782823</v>
      </c>
      <c r="F877" s="91">
        <v>35.175039845843997</v>
      </c>
      <c r="G877" s="86">
        <v>16.916674781040001</v>
      </c>
      <c r="H877" s="86">
        <v>16.885925576675699</v>
      </c>
      <c r="I877" s="86">
        <v>43</v>
      </c>
      <c r="J877" s="86">
        <v>48.43</v>
      </c>
      <c r="K877" s="87">
        <v>0</v>
      </c>
      <c r="L877" s="85">
        <v>0.66000021521300001</v>
      </c>
      <c r="M877" s="86">
        <v>0</v>
      </c>
      <c r="N877" s="86">
        <v>32.617453121780301</v>
      </c>
      <c r="O877" s="86">
        <v>0.81604702256969197</v>
      </c>
      <c r="P877" s="86">
        <v>1.825</v>
      </c>
      <c r="Q877" s="88">
        <v>1.4919</v>
      </c>
      <c r="R877" s="85">
        <v>0</v>
      </c>
      <c r="S877" s="86">
        <v>0.1</v>
      </c>
      <c r="T877" s="86">
        <v>1.89</v>
      </c>
      <c r="U877" s="88">
        <v>1.16539484540838</v>
      </c>
      <c r="V877" s="89">
        <v>3.69</v>
      </c>
      <c r="W877" s="85">
        <v>34.594263131346501</v>
      </c>
      <c r="X877" s="88">
        <v>39.4</v>
      </c>
      <c r="Y877" s="85">
        <v>32.740000000000009</v>
      </c>
      <c r="Z877" s="88"/>
      <c r="AA877" s="85">
        <v>0</v>
      </c>
      <c r="AB877" s="91">
        <v>0</v>
      </c>
      <c r="AC877" s="86">
        <v>0</v>
      </c>
      <c r="AD877" s="86">
        <v>0</v>
      </c>
      <c r="AE877" s="86">
        <v>0.12</v>
      </c>
      <c r="AF877" s="88">
        <v>0</v>
      </c>
      <c r="AG877" s="85">
        <v>7.2650973292000001E-2</v>
      </c>
      <c r="AH877" s="86">
        <v>0.61967799999999995</v>
      </c>
      <c r="AI877" s="88">
        <v>0.17143301370899999</v>
      </c>
      <c r="AJ877" s="150">
        <v>1.3</v>
      </c>
      <c r="AK877" s="151">
        <v>0</v>
      </c>
    </row>
    <row r="878" spans="1:37" x14ac:dyDescent="0.2">
      <c r="A878" s="149" t="s">
        <v>2088</v>
      </c>
      <c r="B878" s="66" t="s">
        <v>2089</v>
      </c>
      <c r="C878" s="67">
        <v>68</v>
      </c>
      <c r="D878" s="84" t="s">
        <v>339</v>
      </c>
      <c r="E878" s="85">
        <v>30.7899536972078</v>
      </c>
      <c r="F878" s="91">
        <v>30.572938590337198</v>
      </c>
      <c r="G878" s="86">
        <v>17.487488892006901</v>
      </c>
      <c r="H878" s="86">
        <v>17.4332351152893</v>
      </c>
      <c r="I878" s="86">
        <v>18.010000000000002</v>
      </c>
      <c r="J878" s="86">
        <v>39.06</v>
      </c>
      <c r="K878" s="87">
        <v>0</v>
      </c>
      <c r="L878" s="85">
        <v>1.72999987726</v>
      </c>
      <c r="M878" s="86">
        <v>0</v>
      </c>
      <c r="N878" s="86">
        <v>28.593205984755802</v>
      </c>
      <c r="O878" s="86">
        <v>1.2883804936785099</v>
      </c>
      <c r="P878" s="86">
        <v>1.4930000000000001</v>
      </c>
      <c r="Q878" s="88">
        <v>1.4238999999999999</v>
      </c>
      <c r="R878" s="85">
        <v>0</v>
      </c>
      <c r="S878" s="86">
        <v>0</v>
      </c>
      <c r="T878" s="86">
        <v>1.35</v>
      </c>
      <c r="U878" s="88">
        <v>1.43491885318741</v>
      </c>
      <c r="V878" s="89">
        <v>3.58</v>
      </c>
      <c r="W878" s="85">
        <v>36.317614481753402</v>
      </c>
      <c r="X878" s="88">
        <v>40.4666666667</v>
      </c>
      <c r="Y878" s="85">
        <v>-13.900000000000006</v>
      </c>
      <c r="Z878" s="88"/>
      <c r="AA878" s="85">
        <v>0</v>
      </c>
      <c r="AB878" s="91">
        <v>0</v>
      </c>
      <c r="AC878" s="86">
        <v>0</v>
      </c>
      <c r="AD878" s="86">
        <v>0</v>
      </c>
      <c r="AE878" s="86">
        <v>0.06</v>
      </c>
      <c r="AF878" s="88">
        <v>0</v>
      </c>
      <c r="AG878" s="85">
        <v>0.13600698199799999</v>
      </c>
      <c r="AH878" s="86">
        <v>0.28075600000000001</v>
      </c>
      <c r="AI878" s="88">
        <v>1.6728221263300001E-2</v>
      </c>
      <c r="AJ878" s="150">
        <v>1.31</v>
      </c>
      <c r="AK878" s="151">
        <v>0</v>
      </c>
    </row>
    <row r="879" spans="1:37" x14ac:dyDescent="0.2">
      <c r="A879" s="149" t="s">
        <v>2090</v>
      </c>
      <c r="B879" s="66" t="s">
        <v>2091</v>
      </c>
      <c r="C879" s="67">
        <v>68</v>
      </c>
      <c r="D879" s="84" t="s">
        <v>339</v>
      </c>
      <c r="E879" s="85">
        <v>37.273867335503503</v>
      </c>
      <c r="F879" s="91">
        <v>37.007044132557802</v>
      </c>
      <c r="G879" s="86">
        <v>19.368696301830401</v>
      </c>
      <c r="H879" s="86">
        <v>19.297988153049801</v>
      </c>
      <c r="I879" s="86">
        <v>28.13</v>
      </c>
      <c r="J879" s="86">
        <v>38.630000000000003</v>
      </c>
      <c r="K879" s="87">
        <v>0</v>
      </c>
      <c r="L879" s="85">
        <v>0.84000054005699998</v>
      </c>
      <c r="M879" s="86">
        <v>7.7876058277069203E-4</v>
      </c>
      <c r="N879" s="86">
        <v>34.636766483147603</v>
      </c>
      <c r="O879" s="86">
        <v>1.0374689188030499</v>
      </c>
      <c r="P879" s="86">
        <v>1.375</v>
      </c>
      <c r="Q879" s="88">
        <v>1.0821000000000001</v>
      </c>
      <c r="R879" s="85">
        <v>1.36930028755306E-2</v>
      </c>
      <c r="S879" s="86">
        <v>0</v>
      </c>
      <c r="T879" s="86">
        <v>1.42</v>
      </c>
      <c r="U879" s="88">
        <v>0.80847430492555605</v>
      </c>
      <c r="V879" s="89">
        <v>3.84</v>
      </c>
      <c r="W879" s="85">
        <v>38.9853024346571</v>
      </c>
      <c r="X879" s="88">
        <v>45.2</v>
      </c>
      <c r="Y879" s="85">
        <v>100</v>
      </c>
      <c r="Z879" s="88"/>
      <c r="AA879" s="85">
        <v>0</v>
      </c>
      <c r="AB879" s="91">
        <v>0</v>
      </c>
      <c r="AC879" s="86">
        <v>0</v>
      </c>
      <c r="AD879" s="86">
        <v>0</v>
      </c>
      <c r="AE879" s="86">
        <v>0.02</v>
      </c>
      <c r="AF879" s="88">
        <v>0</v>
      </c>
      <c r="AG879" s="85">
        <v>4.9591131037199997E-2</v>
      </c>
      <c r="AH879" s="86">
        <v>0.197018</v>
      </c>
      <c r="AI879" s="88">
        <v>4.6522677298399998E-8</v>
      </c>
      <c r="AJ879" s="150">
        <v>1.48</v>
      </c>
      <c r="AK879" s="151">
        <v>1</v>
      </c>
    </row>
    <row r="880" spans="1:37" x14ac:dyDescent="0.2">
      <c r="A880" s="149" t="s">
        <v>2092</v>
      </c>
      <c r="B880" s="66" t="s">
        <v>2093</v>
      </c>
      <c r="C880" s="67">
        <v>68</v>
      </c>
      <c r="D880" s="84" t="s">
        <v>339</v>
      </c>
      <c r="E880" s="85">
        <v>35.204307419973397</v>
      </c>
      <c r="F880" s="91">
        <v>35.108423071249398</v>
      </c>
      <c r="G880" s="86">
        <v>17.322286145121399</v>
      </c>
      <c r="H880" s="86">
        <v>17.287046598154401</v>
      </c>
      <c r="I880" s="86">
        <v>58.65</v>
      </c>
      <c r="J880" s="86">
        <v>88.43</v>
      </c>
      <c r="K880" s="87">
        <v>0</v>
      </c>
      <c r="L880" s="85">
        <v>0.94000020338300005</v>
      </c>
      <c r="M880" s="86">
        <v>0.44437655990300701</v>
      </c>
      <c r="N880" s="86">
        <v>33.230646840274503</v>
      </c>
      <c r="O880" s="86">
        <v>1.32438478747204</v>
      </c>
      <c r="P880" s="86">
        <v>4.34</v>
      </c>
      <c r="Q880" s="88">
        <v>1.7301</v>
      </c>
      <c r="R880" s="85">
        <v>4.3854840478017798E-2</v>
      </c>
      <c r="S880" s="86">
        <v>0.1</v>
      </c>
      <c r="T880" s="86">
        <v>2.19</v>
      </c>
      <c r="U880" s="88">
        <v>1.19240792643949</v>
      </c>
      <c r="V880" s="89">
        <v>3.49</v>
      </c>
      <c r="W880" s="85">
        <v>37.626407523030601</v>
      </c>
      <c r="X880" s="88">
        <v>28.5</v>
      </c>
      <c r="Y880" s="85">
        <v>-100</v>
      </c>
      <c r="Z880" s="88">
        <v>-100</v>
      </c>
      <c r="AA880" s="85">
        <v>0</v>
      </c>
      <c r="AB880" s="91">
        <v>0</v>
      </c>
      <c r="AC880" s="86">
        <v>0.12</v>
      </c>
      <c r="AD880" s="86">
        <v>0.13</v>
      </c>
      <c r="AE880" s="86">
        <v>0.15</v>
      </c>
      <c r="AF880" s="88">
        <v>0</v>
      </c>
      <c r="AG880" s="85">
        <v>0.22957397348299999</v>
      </c>
      <c r="AH880" s="86">
        <v>0.72301199999999999</v>
      </c>
      <c r="AI880" s="88">
        <v>0.25092009146700001</v>
      </c>
      <c r="AJ880" s="150">
        <v>1.34</v>
      </c>
      <c r="AK880" s="151">
        <v>0</v>
      </c>
    </row>
    <row r="881" spans="1:37" x14ac:dyDescent="0.2">
      <c r="A881" s="149" t="s">
        <v>2094</v>
      </c>
      <c r="B881" s="66" t="s">
        <v>2095</v>
      </c>
      <c r="C881" s="67">
        <v>68</v>
      </c>
      <c r="D881" s="84" t="s">
        <v>339</v>
      </c>
      <c r="E881" s="85">
        <v>32.780053478978203</v>
      </c>
      <c r="F881" s="91">
        <v>32.501280081925202</v>
      </c>
      <c r="G881" s="86">
        <v>19.2026511918985</v>
      </c>
      <c r="H881" s="86">
        <v>18.993571144108799</v>
      </c>
      <c r="I881" s="86">
        <v>35.68</v>
      </c>
      <c r="J881" s="86">
        <v>57.66</v>
      </c>
      <c r="K881" s="87">
        <v>0</v>
      </c>
      <c r="L881" s="85">
        <v>1.67000006494</v>
      </c>
      <c r="M881" s="86">
        <v>0</v>
      </c>
      <c r="N881" s="86">
        <v>30.603007106921002</v>
      </c>
      <c r="O881" s="86">
        <v>2.9623868778280502</v>
      </c>
      <c r="P881" s="86">
        <v>1.85</v>
      </c>
      <c r="Q881" s="88">
        <v>1.4855</v>
      </c>
      <c r="R881" s="85">
        <v>0</v>
      </c>
      <c r="S881" s="86">
        <v>0</v>
      </c>
      <c r="T881" s="86">
        <v>1.62</v>
      </c>
      <c r="U881" s="88">
        <v>2.4435341639642698</v>
      </c>
      <c r="V881" s="89">
        <v>3.63</v>
      </c>
      <c r="W881" s="85">
        <v>36.631177033904002</v>
      </c>
      <c r="X881" s="88"/>
      <c r="Y881" s="85">
        <v>-100</v>
      </c>
      <c r="Z881" s="88">
        <v>-100</v>
      </c>
      <c r="AA881" s="85">
        <v>0</v>
      </c>
      <c r="AB881" s="91">
        <v>0</v>
      </c>
      <c r="AC881" s="86">
        <v>0</v>
      </c>
      <c r="AD881" s="86">
        <v>0</v>
      </c>
      <c r="AE881" s="86">
        <v>0.06</v>
      </c>
      <c r="AF881" s="88">
        <v>0</v>
      </c>
      <c r="AG881" s="85">
        <v>0.31129377458200003</v>
      </c>
      <c r="AH881" s="86">
        <v>0.26940199999999997</v>
      </c>
      <c r="AI881" s="88">
        <v>4.1819987008700002E-2</v>
      </c>
      <c r="AJ881" s="150">
        <v>1.35</v>
      </c>
      <c r="AK881" s="151">
        <v>1</v>
      </c>
    </row>
    <row r="882" spans="1:37" x14ac:dyDescent="0.2">
      <c r="A882" s="149" t="s">
        <v>2096</v>
      </c>
      <c r="B882" s="66" t="s">
        <v>2097</v>
      </c>
      <c r="C882" s="67">
        <v>68</v>
      </c>
      <c r="D882" s="84" t="s">
        <v>339</v>
      </c>
      <c r="E882" s="85">
        <v>35.739105535649301</v>
      </c>
      <c r="F882" s="91">
        <v>35.605222223082102</v>
      </c>
      <c r="G882" s="86">
        <v>19.1437659131538</v>
      </c>
      <c r="H882" s="86">
        <v>19.112810233947499</v>
      </c>
      <c r="I882" s="86">
        <v>57.05</v>
      </c>
      <c r="J882" s="86">
        <v>121.44</v>
      </c>
      <c r="K882" s="87">
        <v>0</v>
      </c>
      <c r="L882" s="85">
        <v>2.82999888844</v>
      </c>
      <c r="M882" s="86">
        <v>2.9604843772661499E-2</v>
      </c>
      <c r="N882" s="86">
        <v>32.627151647324602</v>
      </c>
      <c r="O882" s="86">
        <v>1.10752484019999</v>
      </c>
      <c r="P882" s="86">
        <v>5.8410000000000002</v>
      </c>
      <c r="Q882" s="88">
        <v>2.0722999999999998</v>
      </c>
      <c r="R882" s="85">
        <v>8.3375020843755206E-3</v>
      </c>
      <c r="S882" s="86">
        <v>0</v>
      </c>
      <c r="T882" s="86">
        <v>2.62</v>
      </c>
      <c r="U882" s="88">
        <v>1.5059937933863199</v>
      </c>
      <c r="V882" s="89">
        <v>3.63</v>
      </c>
      <c r="W882" s="85">
        <v>33.967156603409499</v>
      </c>
      <c r="X882" s="88">
        <v>45.5333333333</v>
      </c>
      <c r="Y882" s="85">
        <v>-100</v>
      </c>
      <c r="Z882" s="88">
        <v>-100</v>
      </c>
      <c r="AA882" s="85">
        <v>0.13</v>
      </c>
      <c r="AB882" s="91">
        <v>0.18</v>
      </c>
      <c r="AC882" s="86">
        <v>7.0000000000000007E-2</v>
      </c>
      <c r="AD882" s="86">
        <v>0.09</v>
      </c>
      <c r="AE882" s="86">
        <v>0.12</v>
      </c>
      <c r="AF882" s="88">
        <v>0</v>
      </c>
      <c r="AG882" s="85">
        <v>0.214567091164</v>
      </c>
      <c r="AH882" s="86">
        <v>1.0669299999999999</v>
      </c>
      <c r="AI882" s="88">
        <v>0.401472011036</v>
      </c>
      <c r="AJ882" s="150">
        <v>1.71</v>
      </c>
      <c r="AK882" s="151">
        <v>0</v>
      </c>
    </row>
    <row r="883" spans="1:37" x14ac:dyDescent="0.2">
      <c r="A883" s="149" t="s">
        <v>2098</v>
      </c>
      <c r="B883" s="66" t="s">
        <v>2099</v>
      </c>
      <c r="C883" s="67">
        <v>68</v>
      </c>
      <c r="D883" s="84" t="s">
        <v>339</v>
      </c>
      <c r="E883" s="85">
        <v>55.9870408475986</v>
      </c>
      <c r="F883" s="91">
        <v>55.892182187002902</v>
      </c>
      <c r="G883" s="86">
        <v>16.625074792405499</v>
      </c>
      <c r="H883" s="86">
        <v>16.584212600148899</v>
      </c>
      <c r="I883" s="86">
        <v>34.32</v>
      </c>
      <c r="J883" s="86">
        <v>40.36</v>
      </c>
      <c r="K883" s="87">
        <v>0</v>
      </c>
      <c r="L883" s="85">
        <v>0.52000024694000002</v>
      </c>
      <c r="M883" s="86">
        <v>2.6403341977905398E-3</v>
      </c>
      <c r="N883" s="86">
        <v>53.755646441216001</v>
      </c>
      <c r="O883" s="86">
        <v>0.355801541806681</v>
      </c>
      <c r="P883" s="86">
        <v>1.5429999999999999</v>
      </c>
      <c r="Q883" s="88">
        <v>2.335</v>
      </c>
      <c r="R883" s="85">
        <v>1.29483361388062E-2</v>
      </c>
      <c r="S883" s="86">
        <v>0</v>
      </c>
      <c r="T883" s="86">
        <v>2.2999999999999998</v>
      </c>
      <c r="U883" s="88">
        <v>1.4870919253389401</v>
      </c>
      <c r="V883" s="89">
        <v>3.98</v>
      </c>
      <c r="W883" s="85">
        <v>44.019128921705203</v>
      </c>
      <c r="X883" s="88">
        <v>45.5</v>
      </c>
      <c r="Y883" s="85">
        <v>100</v>
      </c>
      <c r="Z883" s="88"/>
      <c r="AA883" s="85">
        <v>0</v>
      </c>
      <c r="AB883" s="91">
        <v>0</v>
      </c>
      <c r="AC883" s="86">
        <v>0</v>
      </c>
      <c r="AD883" s="86">
        <v>0.02</v>
      </c>
      <c r="AE883" s="86">
        <v>0.12</v>
      </c>
      <c r="AF883" s="88">
        <v>8.0002153556E-8</v>
      </c>
      <c r="AG883" s="85">
        <v>4.7588823793699997E-8</v>
      </c>
      <c r="AH883" s="86">
        <v>0.15926100000000001</v>
      </c>
      <c r="AI883" s="88">
        <v>0.14240391503399999</v>
      </c>
      <c r="AJ883" s="150">
        <v>1.65</v>
      </c>
      <c r="AK883" s="151">
        <v>0</v>
      </c>
    </row>
    <row r="884" spans="1:37" x14ac:dyDescent="0.2">
      <c r="A884" s="149" t="s">
        <v>2100</v>
      </c>
      <c r="B884" s="66" t="s">
        <v>2101</v>
      </c>
      <c r="C884" s="67">
        <v>68</v>
      </c>
      <c r="D884" s="84" t="s">
        <v>339</v>
      </c>
      <c r="E884" s="85">
        <v>36.261016884624901</v>
      </c>
      <c r="F884" s="91">
        <v>36.122056612034299</v>
      </c>
      <c r="G884" s="86">
        <v>15.401747473017</v>
      </c>
      <c r="H884" s="86">
        <v>15.331315554032701</v>
      </c>
      <c r="I884" s="86">
        <v>84.86</v>
      </c>
      <c r="J884" s="86">
        <v>102.21</v>
      </c>
      <c r="K884" s="87">
        <v>0</v>
      </c>
      <c r="L884" s="85">
        <v>3.0299989109599998</v>
      </c>
      <c r="M884" s="86">
        <v>0</v>
      </c>
      <c r="N884" s="86">
        <v>31.983417143295799</v>
      </c>
      <c r="O884" s="86">
        <v>3.23553465548967</v>
      </c>
      <c r="P884" s="86">
        <v>4.3380000000000001</v>
      </c>
      <c r="Q884" s="88">
        <v>1.6497999999999999</v>
      </c>
      <c r="R884" s="85">
        <v>0</v>
      </c>
      <c r="S884" s="86">
        <v>0</v>
      </c>
      <c r="T884" s="86">
        <v>2.4900000000000002</v>
      </c>
      <c r="U884" s="88">
        <v>2.4651171644490102</v>
      </c>
      <c r="V884" s="89">
        <v>3.61</v>
      </c>
      <c r="W884" s="85">
        <v>35.142072557928003</v>
      </c>
      <c r="X884" s="88">
        <v>41.366666666699999</v>
      </c>
      <c r="Y884" s="85">
        <v>100</v>
      </c>
      <c r="Z884" s="88"/>
      <c r="AA884" s="85">
        <v>0</v>
      </c>
      <c r="AB884" s="91">
        <v>0</v>
      </c>
      <c r="AC884" s="86">
        <v>0</v>
      </c>
      <c r="AD884" s="86">
        <v>0</v>
      </c>
      <c r="AE884" s="86">
        <v>0.01</v>
      </c>
      <c r="AF884" s="88">
        <v>2.72974811389E-8</v>
      </c>
      <c r="AG884" s="85">
        <v>8.9852918110100002E-2</v>
      </c>
      <c r="AH884" s="86">
        <v>0.36721500000000001</v>
      </c>
      <c r="AI884" s="88">
        <v>0.12545989930099999</v>
      </c>
      <c r="AJ884" s="150">
        <v>1.94</v>
      </c>
      <c r="AK884" s="151">
        <v>0</v>
      </c>
    </row>
    <row r="885" spans="1:37" x14ac:dyDescent="0.2">
      <c r="A885" s="149" t="s">
        <v>2102</v>
      </c>
      <c r="B885" s="66" t="s">
        <v>2103</v>
      </c>
      <c r="C885" s="67">
        <v>68</v>
      </c>
      <c r="D885" s="84" t="s">
        <v>339</v>
      </c>
      <c r="E885" s="85">
        <v>34.343974504402297</v>
      </c>
      <c r="F885" s="91">
        <v>34.179225409171899</v>
      </c>
      <c r="G885" s="86">
        <v>18.166693674715098</v>
      </c>
      <c r="H885" s="86">
        <v>18.1115972559823</v>
      </c>
      <c r="I885" s="86">
        <v>19.59</v>
      </c>
      <c r="J885" s="86">
        <v>30.68</v>
      </c>
      <c r="K885" s="87">
        <v>0</v>
      </c>
      <c r="L885" s="85">
        <v>0.86000000197299997</v>
      </c>
      <c r="M885" s="86">
        <v>0</v>
      </c>
      <c r="N885" s="86">
        <v>31.517821167605</v>
      </c>
      <c r="O885" s="86">
        <v>1.3265914836803701</v>
      </c>
      <c r="P885" s="86">
        <v>1.2030000000000001</v>
      </c>
      <c r="Q885" s="88">
        <v>1.2964</v>
      </c>
      <c r="R885" s="85">
        <v>0</v>
      </c>
      <c r="S885" s="86">
        <v>0</v>
      </c>
      <c r="T885" s="86">
        <v>1.38</v>
      </c>
      <c r="U885" s="88">
        <v>1.36930805380003</v>
      </c>
      <c r="V885" s="89">
        <v>3.78</v>
      </c>
      <c r="W885" s="85">
        <v>37.599729011375103</v>
      </c>
      <c r="X885" s="88">
        <v>46.933333333299998</v>
      </c>
      <c r="Y885" s="85">
        <v>-28.180000000000007</v>
      </c>
      <c r="Z885" s="88"/>
      <c r="AA885" s="85">
        <v>0</v>
      </c>
      <c r="AB885" s="91">
        <v>0</v>
      </c>
      <c r="AC885" s="86">
        <v>0</v>
      </c>
      <c r="AD885" s="86">
        <v>0</v>
      </c>
      <c r="AE885" s="86">
        <v>0.06</v>
      </c>
      <c r="AF885" s="88">
        <v>3.0834007871499999E-8</v>
      </c>
      <c r="AG885" s="85">
        <v>0.12951996893600001</v>
      </c>
      <c r="AH885" s="86">
        <v>0.37128699999999998</v>
      </c>
      <c r="AI885" s="88">
        <v>0.209669036901</v>
      </c>
      <c r="AJ885" s="150">
        <v>1.46</v>
      </c>
      <c r="AK885" s="151">
        <v>0</v>
      </c>
    </row>
    <row r="886" spans="1:37" x14ac:dyDescent="0.2">
      <c r="A886" s="149" t="s">
        <v>2104</v>
      </c>
      <c r="B886" s="66" t="s">
        <v>2105</v>
      </c>
      <c r="C886" s="67">
        <v>68</v>
      </c>
      <c r="D886" s="84" t="s">
        <v>339</v>
      </c>
      <c r="E886" s="85">
        <v>81.791340852997493</v>
      </c>
      <c r="F886" s="91">
        <v>81.546836435771496</v>
      </c>
      <c r="G886" s="86">
        <v>20.4138121929278</v>
      </c>
      <c r="H886" s="86">
        <v>20.314626438770102</v>
      </c>
      <c r="I886" s="86">
        <v>25.41</v>
      </c>
      <c r="J886" s="86">
        <v>16.38</v>
      </c>
      <c r="K886" s="87">
        <v>0</v>
      </c>
      <c r="L886" s="85">
        <v>0.24000052713</v>
      </c>
      <c r="M886" s="86">
        <v>0</v>
      </c>
      <c r="N886" s="86">
        <v>72.629891253834003</v>
      </c>
      <c r="O886" s="86">
        <v>2.2290545734050702</v>
      </c>
      <c r="P886" s="86">
        <v>0.42699999999999999</v>
      </c>
      <c r="Q886" s="88">
        <v>0.99950000000000006</v>
      </c>
      <c r="R886" s="85">
        <v>0</v>
      </c>
      <c r="S886" s="86">
        <v>0</v>
      </c>
      <c r="T886" s="86">
        <v>2.0099999999999998</v>
      </c>
      <c r="U886" s="88">
        <v>0.56282148870897097</v>
      </c>
      <c r="V886" s="89">
        <v>4.37</v>
      </c>
      <c r="W886" s="85">
        <v>48.280678788164401</v>
      </c>
      <c r="X886" s="88">
        <v>47.8</v>
      </c>
      <c r="Y886" s="85">
        <v>-100</v>
      </c>
      <c r="Z886" s="88"/>
      <c r="AA886" s="85">
        <v>0</v>
      </c>
      <c r="AB886" s="91">
        <v>0</v>
      </c>
      <c r="AC886" s="86">
        <v>0</v>
      </c>
      <c r="AD886" s="86">
        <v>0</v>
      </c>
      <c r="AE886" s="86">
        <v>0.01</v>
      </c>
      <c r="AF886" s="88">
        <v>2.19169622518E-8</v>
      </c>
      <c r="AG886" s="85">
        <v>1.32794386186E-8</v>
      </c>
      <c r="AH886" s="86">
        <v>4.6283999999999999E-2</v>
      </c>
      <c r="AI886" s="88">
        <v>8.3640201740999998E-3</v>
      </c>
      <c r="AJ886" s="150">
        <v>1.88</v>
      </c>
      <c r="AK886" s="151">
        <v>1</v>
      </c>
    </row>
    <row r="887" spans="1:37" x14ac:dyDescent="0.2">
      <c r="A887" s="149" t="s">
        <v>2106</v>
      </c>
      <c r="B887" s="66" t="s">
        <v>2107</v>
      </c>
      <c r="C887" s="67">
        <v>68</v>
      </c>
      <c r="D887" s="84" t="s">
        <v>339</v>
      </c>
      <c r="E887" s="85">
        <v>78.558481019261095</v>
      </c>
      <c r="F887" s="91">
        <v>77.880364617972702</v>
      </c>
      <c r="G887" s="86">
        <v>17.9583480041209</v>
      </c>
      <c r="H887" s="86">
        <v>17.8514142639177</v>
      </c>
      <c r="I887" s="86">
        <v>13.73</v>
      </c>
      <c r="J887" s="86">
        <v>12.33</v>
      </c>
      <c r="K887" s="87">
        <v>0.26079999999999998</v>
      </c>
      <c r="L887" s="85">
        <v>0.66000029962899998</v>
      </c>
      <c r="M887" s="86">
        <v>0</v>
      </c>
      <c r="N887" s="86">
        <v>72.692123086768703</v>
      </c>
      <c r="O887" s="86">
        <v>1.03981739792037</v>
      </c>
      <c r="P887" s="86">
        <v>1.454</v>
      </c>
      <c r="Q887" s="88">
        <v>1.1302000000000001</v>
      </c>
      <c r="R887" s="85">
        <v>0</v>
      </c>
      <c r="S887" s="86">
        <v>0</v>
      </c>
      <c r="T887" s="86">
        <v>2.36</v>
      </c>
      <c r="U887" s="88">
        <v>0.29341575055748997</v>
      </c>
      <c r="V887" s="89">
        <v>4.18</v>
      </c>
      <c r="W887" s="85">
        <v>45.458747646459301</v>
      </c>
      <c r="X887" s="88">
        <v>45.433333333299998</v>
      </c>
      <c r="Y887" s="85">
        <v>100</v>
      </c>
      <c r="Z887" s="88"/>
      <c r="AA887" s="85">
        <v>0</v>
      </c>
      <c r="AB887" s="91">
        <v>0</v>
      </c>
      <c r="AC887" s="86">
        <v>0</v>
      </c>
      <c r="AD887" s="86">
        <v>0</v>
      </c>
      <c r="AE887" s="86">
        <v>0.01</v>
      </c>
      <c r="AF887" s="88">
        <v>9.2835004330399996E-8</v>
      </c>
      <c r="AG887" s="85">
        <v>2.0662318475599999E-8</v>
      </c>
      <c r="AH887" s="86">
        <v>6.4665E-2</v>
      </c>
      <c r="AI887" s="88">
        <v>4.1820016416E-2</v>
      </c>
      <c r="AJ887" s="150">
        <v>1.87</v>
      </c>
      <c r="AK887" s="151">
        <v>0</v>
      </c>
    </row>
    <row r="888" spans="1:37" x14ac:dyDescent="0.2">
      <c r="A888" s="149" t="s">
        <v>2108</v>
      </c>
      <c r="B888" s="66" t="s">
        <v>2109</v>
      </c>
      <c r="C888" s="67">
        <v>68</v>
      </c>
      <c r="D888" s="84" t="s">
        <v>339</v>
      </c>
      <c r="E888" s="85">
        <v>77.839949653242897</v>
      </c>
      <c r="F888" s="91">
        <v>77.5202975941977</v>
      </c>
      <c r="G888" s="86">
        <v>21.964395870070501</v>
      </c>
      <c r="H888" s="86">
        <v>21.865945528298202</v>
      </c>
      <c r="I888" s="86">
        <v>29.1</v>
      </c>
      <c r="J888" s="86">
        <v>23.86</v>
      </c>
      <c r="K888" s="87">
        <v>6.8999999999999999E-3</v>
      </c>
      <c r="L888" s="85">
        <v>0.24000042075399999</v>
      </c>
      <c r="M888" s="86">
        <v>0</v>
      </c>
      <c r="N888" s="86">
        <v>79.7497210705382</v>
      </c>
      <c r="O888" s="86">
        <v>2.06476779769311</v>
      </c>
      <c r="P888" s="86">
        <v>0.64700000000000002</v>
      </c>
      <c r="Q888" s="88">
        <v>1.3777999999999999</v>
      </c>
      <c r="R888" s="85">
        <v>0</v>
      </c>
      <c r="S888" s="86">
        <v>0</v>
      </c>
      <c r="T888" s="86">
        <v>2.41</v>
      </c>
      <c r="U888" s="88">
        <v>0.39193205680210902</v>
      </c>
      <c r="V888" s="89">
        <v>4.49</v>
      </c>
      <c r="W888" s="85">
        <v>44.451717493646903</v>
      </c>
      <c r="X888" s="88">
        <v>46.9</v>
      </c>
      <c r="Y888" s="85">
        <v>-99.94</v>
      </c>
      <c r="Z888" s="88"/>
      <c r="AA888" s="85">
        <v>0</v>
      </c>
      <c r="AB888" s="91">
        <v>0</v>
      </c>
      <c r="AC888" s="86">
        <v>0</v>
      </c>
      <c r="AD888" s="86">
        <v>0</v>
      </c>
      <c r="AE888" s="86">
        <v>0.02</v>
      </c>
      <c r="AF888" s="88">
        <v>0.33569965709900002</v>
      </c>
      <c r="AG888" s="85">
        <v>4.7835888014900001E-8</v>
      </c>
      <c r="AH888" s="86">
        <v>0.230688</v>
      </c>
      <c r="AI888" s="88">
        <v>0.20241301408199999</v>
      </c>
      <c r="AJ888" s="150">
        <v>1.87</v>
      </c>
      <c r="AK888" s="151">
        <v>0</v>
      </c>
    </row>
    <row r="889" spans="1:37" x14ac:dyDescent="0.2">
      <c r="A889" s="149" t="s">
        <v>2110</v>
      </c>
      <c r="B889" s="66" t="s">
        <v>2111</v>
      </c>
      <c r="C889" s="67">
        <v>68</v>
      </c>
      <c r="D889" s="84" t="s">
        <v>339</v>
      </c>
      <c r="E889" s="85">
        <v>83.576029292697399</v>
      </c>
      <c r="F889" s="91">
        <v>83.178451015697703</v>
      </c>
      <c r="G889" s="86">
        <v>22.486737320394901</v>
      </c>
      <c r="H889" s="86">
        <v>22.3755604161883</v>
      </c>
      <c r="I889" s="86">
        <v>7.17</v>
      </c>
      <c r="J889" s="86">
        <v>14.97</v>
      </c>
      <c r="K889" s="87">
        <v>0.80559999999999998</v>
      </c>
      <c r="L889" s="85">
        <v>0.22000006581000001</v>
      </c>
      <c r="M889" s="86">
        <v>0</v>
      </c>
      <c r="N889" s="86">
        <v>69.072907510499107</v>
      </c>
      <c r="O889" s="86">
        <v>7.6323568933082502</v>
      </c>
      <c r="P889" s="86">
        <v>0.40400000000000003</v>
      </c>
      <c r="Q889" s="88">
        <v>0.57740000000000002</v>
      </c>
      <c r="R889" s="85">
        <v>0</v>
      </c>
      <c r="S889" s="86">
        <v>0</v>
      </c>
      <c r="T889" s="86">
        <v>0.82</v>
      </c>
      <c r="U889" s="88">
        <v>0.43262317071696998</v>
      </c>
      <c r="V889" s="89">
        <v>4.26</v>
      </c>
      <c r="W889" s="85">
        <v>44.186112133279003</v>
      </c>
      <c r="X889" s="88">
        <v>52.8</v>
      </c>
      <c r="Y889" s="85">
        <v>100</v>
      </c>
      <c r="Z889" s="88"/>
      <c r="AA889" s="85">
        <v>0.36</v>
      </c>
      <c r="AB889" s="91">
        <v>0.02</v>
      </c>
      <c r="AC889" s="86">
        <v>0.12</v>
      </c>
      <c r="AD889" s="86">
        <v>0.08</v>
      </c>
      <c r="AE889" s="86">
        <v>0.01</v>
      </c>
      <c r="AF889" s="88">
        <v>4.8700278496E-9</v>
      </c>
      <c r="AG889" s="85">
        <v>1.4730070006399999E-3</v>
      </c>
      <c r="AH889" s="86">
        <v>8.1977999999999995E-2</v>
      </c>
      <c r="AI889" s="88">
        <v>8.3640227240999992E-3</v>
      </c>
      <c r="AJ889" s="150">
        <v>1.99</v>
      </c>
      <c r="AK889" s="151">
        <v>9</v>
      </c>
    </row>
    <row r="890" spans="1:37" x14ac:dyDescent="0.2">
      <c r="A890" s="149" t="s">
        <v>2112</v>
      </c>
      <c r="B890" s="66" t="s">
        <v>2113</v>
      </c>
      <c r="C890" s="67">
        <v>68</v>
      </c>
      <c r="D890" s="84" t="s">
        <v>339</v>
      </c>
      <c r="E890" s="85">
        <v>73.069773794889201</v>
      </c>
      <c r="F890" s="91">
        <v>72.793030340822</v>
      </c>
      <c r="G890" s="86">
        <v>24.636699982777799</v>
      </c>
      <c r="H890" s="86">
        <v>24.539305290788501</v>
      </c>
      <c r="I890" s="86">
        <v>25.41</v>
      </c>
      <c r="J890" s="86">
        <v>27.7</v>
      </c>
      <c r="K890" s="87">
        <v>0.27710000000000001</v>
      </c>
      <c r="L890" s="85">
        <v>0.48999997206099999</v>
      </c>
      <c r="M890" s="86">
        <v>2.0623326293085099E-3</v>
      </c>
      <c r="N890" s="86">
        <v>64.881544043662501</v>
      </c>
      <c r="O890" s="86">
        <v>6.3752624546669203</v>
      </c>
      <c r="P890" s="86">
        <v>0.52600000000000002</v>
      </c>
      <c r="Q890" s="88">
        <v>1.0624</v>
      </c>
      <c r="R890" s="85">
        <v>2.0926339285714302E-2</v>
      </c>
      <c r="S890" s="86">
        <v>0</v>
      </c>
      <c r="T890" s="86">
        <v>1.3</v>
      </c>
      <c r="U890" s="88">
        <v>0.54636046725697396</v>
      </c>
      <c r="V890" s="89">
        <v>4.26</v>
      </c>
      <c r="W890" s="85">
        <v>43.688548472925397</v>
      </c>
      <c r="X890" s="88">
        <v>47.733333333300003</v>
      </c>
      <c r="Y890" s="85">
        <v>100</v>
      </c>
      <c r="Z890" s="88"/>
      <c r="AA890" s="85">
        <v>0</v>
      </c>
      <c r="AB890" s="91">
        <v>0</v>
      </c>
      <c r="AC890" s="86">
        <v>0</v>
      </c>
      <c r="AD890" s="86">
        <v>0</v>
      </c>
      <c r="AE890" s="86">
        <v>0.02</v>
      </c>
      <c r="AF890" s="88">
        <v>0.70949991941000001</v>
      </c>
      <c r="AG890" s="85">
        <v>1.6679909711E-9</v>
      </c>
      <c r="AH890" s="86">
        <v>0.28523700000000002</v>
      </c>
      <c r="AI890" s="88">
        <v>6.3440011119799994E-2</v>
      </c>
      <c r="AJ890" s="150">
        <v>1.9</v>
      </c>
      <c r="AK890" s="151">
        <v>7</v>
      </c>
    </row>
    <row r="891" spans="1:37" x14ac:dyDescent="0.2">
      <c r="A891" s="149" t="s">
        <v>2114</v>
      </c>
      <c r="B891" s="66" t="s">
        <v>2115</v>
      </c>
      <c r="C891" s="67">
        <v>68</v>
      </c>
      <c r="D891" s="84" t="s">
        <v>339</v>
      </c>
      <c r="E891" s="85">
        <v>74.293234548645003</v>
      </c>
      <c r="F891" s="91">
        <v>73.323801477437698</v>
      </c>
      <c r="G891" s="86">
        <v>20.645133337666</v>
      </c>
      <c r="H891" s="86">
        <v>20.374341976993598</v>
      </c>
      <c r="I891" s="86">
        <v>33.57</v>
      </c>
      <c r="J891" s="86">
        <v>23.61</v>
      </c>
      <c r="K891" s="87">
        <v>0.66190000000000004</v>
      </c>
      <c r="L891" s="85">
        <v>0.10000005313300001</v>
      </c>
      <c r="M891" s="86">
        <v>0</v>
      </c>
      <c r="N891" s="86">
        <v>64.840848806365997</v>
      </c>
      <c r="O891" s="86">
        <v>10.8429939516129</v>
      </c>
      <c r="P891" s="86">
        <v>0.26900000000000002</v>
      </c>
      <c r="Q891" s="88">
        <v>0.73409999999999997</v>
      </c>
      <c r="R891" s="85">
        <v>0</v>
      </c>
      <c r="S891" s="86">
        <v>0.1</v>
      </c>
      <c r="T891" s="86">
        <v>1.48</v>
      </c>
      <c r="U891" s="88">
        <v>0.91094213730205198</v>
      </c>
      <c r="V891" s="89">
        <v>4.4000000000000004</v>
      </c>
      <c r="W891" s="85">
        <v>47.336639589541598</v>
      </c>
      <c r="X891" s="88">
        <v>48.766666666699997</v>
      </c>
      <c r="Y891" s="85">
        <v>100</v>
      </c>
      <c r="Z891" s="88"/>
      <c r="AA891" s="85">
        <v>0.43</v>
      </c>
      <c r="AB891" s="91">
        <v>0.72</v>
      </c>
      <c r="AC891" s="86">
        <v>0.16</v>
      </c>
      <c r="AD891" s="86">
        <v>0.15</v>
      </c>
      <c r="AE891" s="86">
        <v>0</v>
      </c>
      <c r="AF891" s="88">
        <v>9.4708661889999996E-8</v>
      </c>
      <c r="AG891" s="85">
        <v>2.9247994126600001E-2</v>
      </c>
      <c r="AH891" s="86">
        <v>0.119161</v>
      </c>
      <c r="AI891" s="88">
        <v>0.193061971965</v>
      </c>
      <c r="AJ891" s="150">
        <v>2.02</v>
      </c>
      <c r="AK891" s="151">
        <v>16</v>
      </c>
    </row>
    <row r="892" spans="1:37" x14ac:dyDescent="0.2">
      <c r="A892" s="149" t="s">
        <v>2116</v>
      </c>
      <c r="B892" s="66" t="s">
        <v>2117</v>
      </c>
      <c r="C892" s="67">
        <v>68</v>
      </c>
      <c r="D892" s="84" t="s">
        <v>339</v>
      </c>
      <c r="E892" s="85">
        <v>85.917425597658195</v>
      </c>
      <c r="F892" s="91">
        <v>85.847292242641103</v>
      </c>
      <c r="G892" s="86">
        <v>29.502764677183301</v>
      </c>
      <c r="H892" s="86">
        <v>29.502764677183301</v>
      </c>
      <c r="I892" s="86">
        <v>8.5</v>
      </c>
      <c r="J892" s="86">
        <v>14.01</v>
      </c>
      <c r="K892" s="87">
        <v>0.77929999999999999</v>
      </c>
      <c r="L892" s="85">
        <v>0</v>
      </c>
      <c r="M892" s="86">
        <v>1.4028056911864299E-3</v>
      </c>
      <c r="N892" s="86">
        <v>74.450675737795393</v>
      </c>
      <c r="O892" s="86">
        <v>34.4735581856742</v>
      </c>
      <c r="P892" s="86">
        <v>0.99099999999999999</v>
      </c>
      <c r="Q892" s="88">
        <v>0.64370000000000005</v>
      </c>
      <c r="R892" s="85">
        <v>1.0785159620362399E-2</v>
      </c>
      <c r="S892" s="86">
        <v>0</v>
      </c>
      <c r="T892" s="86">
        <v>0.65</v>
      </c>
      <c r="U892" s="88">
        <v>8.8429012847617505E-2</v>
      </c>
      <c r="V892" s="89">
        <v>4.2</v>
      </c>
      <c r="W892" s="85">
        <v>45.609775986483697</v>
      </c>
      <c r="X892" s="88">
        <v>44.866666666699999</v>
      </c>
      <c r="Y892" s="85">
        <v>100</v>
      </c>
      <c r="Z892" s="88"/>
      <c r="AA892" s="85">
        <v>0</v>
      </c>
      <c r="AB892" s="91">
        <v>0</v>
      </c>
      <c r="AC892" s="86">
        <v>0</v>
      </c>
      <c r="AD892" s="86">
        <v>0</v>
      </c>
      <c r="AE892" s="86">
        <v>0</v>
      </c>
      <c r="AF892" s="88">
        <v>0.18699995097899999</v>
      </c>
      <c r="AG892" s="85">
        <v>9.2578419867299999E-9</v>
      </c>
      <c r="AH892" s="86">
        <v>8.8055999999999995E-2</v>
      </c>
      <c r="AI892" s="88">
        <v>0.236478131481</v>
      </c>
      <c r="AJ892" s="150">
        <v>1.76</v>
      </c>
      <c r="AK892" s="151">
        <v>0</v>
      </c>
    </row>
    <row r="893" spans="1:37" x14ac:dyDescent="0.2">
      <c r="A893" s="149" t="s">
        <v>2118</v>
      </c>
      <c r="B893" s="66" t="s">
        <v>2119</v>
      </c>
      <c r="C893" s="67">
        <v>68</v>
      </c>
      <c r="D893" s="84" t="s">
        <v>339</v>
      </c>
      <c r="E893" s="85">
        <v>85.0078571667391</v>
      </c>
      <c r="F893" s="91">
        <v>84.747066100504895</v>
      </c>
      <c r="G893" s="86">
        <v>25.4371593834632</v>
      </c>
      <c r="H893" s="86">
        <v>25.390350730549301</v>
      </c>
      <c r="I893" s="86">
        <v>13.07</v>
      </c>
      <c r="J893" s="86">
        <v>16.190000000000001</v>
      </c>
      <c r="K893" s="87">
        <v>1.6346000000000001</v>
      </c>
      <c r="L893" s="85">
        <v>0</v>
      </c>
      <c r="M893" s="86">
        <v>1.6395485656072099E-3</v>
      </c>
      <c r="N893" s="86">
        <v>74.499103629455107</v>
      </c>
      <c r="O893" s="86">
        <v>25.247691015952999</v>
      </c>
      <c r="P893" s="86">
        <v>0.79100000000000004</v>
      </c>
      <c r="Q893" s="88">
        <v>0.4582</v>
      </c>
      <c r="R893" s="85">
        <v>1.5448787270199301E-2</v>
      </c>
      <c r="S893" s="86">
        <v>0</v>
      </c>
      <c r="T893" s="86">
        <v>1.07</v>
      </c>
      <c r="U893" s="88">
        <v>9.36173058276773E-2</v>
      </c>
      <c r="V893" s="89">
        <v>4.03</v>
      </c>
      <c r="W893" s="85">
        <v>46.251056541915297</v>
      </c>
      <c r="X893" s="88">
        <v>51.9</v>
      </c>
      <c r="Y893" s="85">
        <v>100</v>
      </c>
      <c r="Z893" s="88"/>
      <c r="AA893" s="85">
        <v>0</v>
      </c>
      <c r="AB893" s="91">
        <v>0</v>
      </c>
      <c r="AC893" s="86">
        <v>0</v>
      </c>
      <c r="AD893" s="86">
        <v>0</v>
      </c>
      <c r="AE893" s="86">
        <v>0</v>
      </c>
      <c r="AF893" s="88">
        <v>4.93691913557E-8</v>
      </c>
      <c r="AG893" s="85">
        <v>8.9379951502899999E-3</v>
      </c>
      <c r="AH893" s="86">
        <v>8.2858000000000001E-2</v>
      </c>
      <c r="AI893" s="88">
        <v>0.165954936439</v>
      </c>
      <c r="AJ893" s="150">
        <v>1.72</v>
      </c>
      <c r="AK893" s="151">
        <v>0</v>
      </c>
    </row>
    <row r="894" spans="1:37" x14ac:dyDescent="0.2">
      <c r="A894" s="149" t="s">
        <v>2120</v>
      </c>
      <c r="B894" s="66" t="s">
        <v>2121</v>
      </c>
      <c r="C894" s="67">
        <v>68</v>
      </c>
      <c r="D894" s="84" t="s">
        <v>339</v>
      </c>
      <c r="E894" s="85">
        <v>93.461598975073599</v>
      </c>
      <c r="F894" s="91">
        <v>93.188510035737593</v>
      </c>
      <c r="G894" s="86">
        <v>31.777213368996001</v>
      </c>
      <c r="H894" s="86">
        <v>31.735631925558</v>
      </c>
      <c r="I894" s="86">
        <v>4</v>
      </c>
      <c r="J894" s="86">
        <v>5.62</v>
      </c>
      <c r="K894" s="87">
        <v>0.31219999999999998</v>
      </c>
      <c r="L894" s="85">
        <v>0</v>
      </c>
      <c r="M894" s="86">
        <v>0</v>
      </c>
      <c r="N894" s="86">
        <v>79.292803689719904</v>
      </c>
      <c r="O894" s="86">
        <v>40.139434843877503</v>
      </c>
      <c r="P894" s="86">
        <v>0.22700000000000001</v>
      </c>
      <c r="Q894" s="88">
        <v>0.26219999999999999</v>
      </c>
      <c r="R894" s="85">
        <v>0</v>
      </c>
      <c r="S894" s="86">
        <v>0</v>
      </c>
      <c r="T894" s="86">
        <v>0.35</v>
      </c>
      <c r="U894" s="88">
        <v>3.1467038277404401E-2</v>
      </c>
      <c r="V894" s="89">
        <v>4.62</v>
      </c>
      <c r="W894" s="85">
        <v>45.112763206615497</v>
      </c>
      <c r="X894" s="88">
        <v>49.633333333300001</v>
      </c>
      <c r="Y894" s="85"/>
      <c r="Z894" s="88"/>
      <c r="AA894" s="85">
        <v>0</v>
      </c>
      <c r="AB894" s="91">
        <v>0</v>
      </c>
      <c r="AC894" s="86">
        <v>0</v>
      </c>
      <c r="AD894" s="86">
        <v>0</v>
      </c>
      <c r="AE894" s="86">
        <v>0</v>
      </c>
      <c r="AF894" s="88">
        <v>0.20650391215399999</v>
      </c>
      <c r="AG894" s="85">
        <v>9.3382459387499992E-10</v>
      </c>
      <c r="AH894" s="86">
        <v>2.7078999999999999E-2</v>
      </c>
      <c r="AI894" s="88">
        <v>1.15338256237E-7</v>
      </c>
      <c r="AJ894" s="150">
        <v>1.66</v>
      </c>
      <c r="AK894" s="151">
        <v>0</v>
      </c>
    </row>
    <row r="895" spans="1:37" x14ac:dyDescent="0.2">
      <c r="A895" s="149" t="s">
        <v>2122</v>
      </c>
      <c r="B895" s="66" t="s">
        <v>2123</v>
      </c>
      <c r="C895" s="67">
        <v>68</v>
      </c>
      <c r="D895" s="84" t="s">
        <v>339</v>
      </c>
      <c r="E895" s="85">
        <v>71.402383134738798</v>
      </c>
      <c r="F895" s="91">
        <v>71.280171096852996</v>
      </c>
      <c r="G895" s="86">
        <v>29.254506568897</v>
      </c>
      <c r="H895" s="86">
        <v>29.226499643548198</v>
      </c>
      <c r="I895" s="86">
        <v>20.32</v>
      </c>
      <c r="J895" s="86">
        <v>30.78</v>
      </c>
      <c r="K895" s="87">
        <v>1.3861000000000001</v>
      </c>
      <c r="L895" s="85">
        <v>0</v>
      </c>
      <c r="M895" s="86">
        <v>0</v>
      </c>
      <c r="N895" s="86">
        <v>60.920836751435601</v>
      </c>
      <c r="O895" s="86">
        <v>23.7431347697507</v>
      </c>
      <c r="P895" s="86">
        <v>0.54200000000000004</v>
      </c>
      <c r="Q895" s="88">
        <v>0.62239999999999995</v>
      </c>
      <c r="R895" s="85">
        <v>0</v>
      </c>
      <c r="S895" s="86">
        <v>0.1</v>
      </c>
      <c r="T895" s="86">
        <v>1.29</v>
      </c>
      <c r="U895" s="88">
        <v>9.9297280782156994E-2</v>
      </c>
      <c r="V895" s="89">
        <v>3.96</v>
      </c>
      <c r="W895" s="85">
        <v>37.060713123747099</v>
      </c>
      <c r="X895" s="88">
        <v>39.366666666699999</v>
      </c>
      <c r="Y895" s="85"/>
      <c r="Z895" s="88"/>
      <c r="AA895" s="85">
        <v>0</v>
      </c>
      <c r="AB895" s="91">
        <v>0</v>
      </c>
      <c r="AC895" s="86">
        <v>0</v>
      </c>
      <c r="AD895" s="86">
        <v>0</v>
      </c>
      <c r="AE895" s="86">
        <v>0</v>
      </c>
      <c r="AF895" s="88">
        <v>2.48683693894E-7</v>
      </c>
      <c r="AG895" s="85">
        <v>1.6411523769499999E-9</v>
      </c>
      <c r="AH895" s="86">
        <v>5.6590000000000001E-2</v>
      </c>
      <c r="AI895" s="88">
        <v>4.6199030352000001E-2</v>
      </c>
      <c r="AJ895" s="150">
        <v>1.98</v>
      </c>
      <c r="AK895" s="151">
        <v>9</v>
      </c>
    </row>
    <row r="896" spans="1:37" x14ac:dyDescent="0.2">
      <c r="A896" s="149" t="s">
        <v>2124</v>
      </c>
      <c r="B896" s="66" t="s">
        <v>2125</v>
      </c>
      <c r="C896" s="67">
        <v>68</v>
      </c>
      <c r="D896" s="84" t="s">
        <v>339</v>
      </c>
      <c r="E896" s="85">
        <v>73.946341140664302</v>
      </c>
      <c r="F896" s="91">
        <v>72.219465396321297</v>
      </c>
      <c r="G896" s="86">
        <v>26.738454413126899</v>
      </c>
      <c r="H896" s="86">
        <v>26.5101892285298</v>
      </c>
      <c r="I896" s="86">
        <v>9.64</v>
      </c>
      <c r="J896" s="86">
        <v>28.11</v>
      </c>
      <c r="K896" s="87">
        <v>0.33079999999999998</v>
      </c>
      <c r="L896" s="85">
        <v>0</v>
      </c>
      <c r="M896" s="86">
        <v>8.96525294028165E-4</v>
      </c>
      <c r="N896" s="86">
        <v>66.264639920259199</v>
      </c>
      <c r="O896" s="86">
        <v>11.7604166666667</v>
      </c>
      <c r="P896" s="86">
        <v>0.35499999999999998</v>
      </c>
      <c r="Q896" s="88">
        <v>0.29409999999999997</v>
      </c>
      <c r="R896" s="85">
        <v>1.9047619047619001E-2</v>
      </c>
      <c r="S896" s="86">
        <v>0.1</v>
      </c>
      <c r="T896" s="86">
        <v>0.76</v>
      </c>
      <c r="U896" s="88">
        <v>0.18195050946142599</v>
      </c>
      <c r="V896" s="89">
        <v>4.47</v>
      </c>
      <c r="W896" s="85">
        <v>40.9060227936709</v>
      </c>
      <c r="X896" s="88">
        <v>43.133333333300001</v>
      </c>
      <c r="Y896" s="85">
        <v>100</v>
      </c>
      <c r="Z896" s="88"/>
      <c r="AA896" s="85">
        <v>0</v>
      </c>
      <c r="AB896" s="91">
        <v>1.19</v>
      </c>
      <c r="AC896" s="86">
        <v>0</v>
      </c>
      <c r="AD896" s="86">
        <v>0.1</v>
      </c>
      <c r="AE896" s="86">
        <v>0</v>
      </c>
      <c r="AF896" s="88">
        <v>0.89170603685899996</v>
      </c>
      <c r="AG896" s="85">
        <v>1.17219539921E-9</v>
      </c>
      <c r="AH896" s="86">
        <v>8.2962999999999995E-2</v>
      </c>
      <c r="AI896" s="88">
        <v>0.33523785909800002</v>
      </c>
      <c r="AJ896" s="150">
        <v>1.88</v>
      </c>
      <c r="AK896" s="151">
        <v>7</v>
      </c>
    </row>
    <row r="897" spans="1:37" x14ac:dyDescent="0.2">
      <c r="A897" s="149" t="s">
        <v>2126</v>
      </c>
      <c r="B897" s="66" t="s">
        <v>2127</v>
      </c>
      <c r="C897" s="67">
        <v>68</v>
      </c>
      <c r="D897" s="84" t="s">
        <v>339</v>
      </c>
      <c r="E897" s="85">
        <v>81.162811230796393</v>
      </c>
      <c r="F897" s="91">
        <v>79.189475542998395</v>
      </c>
      <c r="G897" s="86">
        <v>24.624757195832601</v>
      </c>
      <c r="H897" s="86">
        <v>24.070722232032502</v>
      </c>
      <c r="I897" s="86">
        <v>21.54</v>
      </c>
      <c r="J897" s="86">
        <v>31.41</v>
      </c>
      <c r="K897" s="87">
        <v>0.19620000000000001</v>
      </c>
      <c r="L897" s="85">
        <v>0</v>
      </c>
      <c r="M897" s="86">
        <v>0</v>
      </c>
      <c r="N897" s="86">
        <v>71.646144597092004</v>
      </c>
      <c r="O897" s="86">
        <v>21.513535684987701</v>
      </c>
      <c r="P897" s="86">
        <v>0.314</v>
      </c>
      <c r="Q897" s="88">
        <v>0.39240000000000003</v>
      </c>
      <c r="R897" s="85">
        <v>0</v>
      </c>
      <c r="S897" s="86">
        <v>0.1</v>
      </c>
      <c r="T897" s="86">
        <v>0.78</v>
      </c>
      <c r="U897" s="88">
        <v>0.103743598799223</v>
      </c>
      <c r="V897" s="89">
        <v>4.47</v>
      </c>
      <c r="W897" s="85">
        <v>44.888244972389501</v>
      </c>
      <c r="X897" s="88">
        <v>50.933333333299998</v>
      </c>
      <c r="Y897" s="85">
        <v>100</v>
      </c>
      <c r="Z897" s="88"/>
      <c r="AA897" s="85">
        <v>0.08</v>
      </c>
      <c r="AB897" s="91">
        <v>1.69</v>
      </c>
      <c r="AC897" s="86">
        <v>0</v>
      </c>
      <c r="AD897" s="86">
        <v>0.22</v>
      </c>
      <c r="AE897" s="86">
        <v>0</v>
      </c>
      <c r="AF897" s="88">
        <v>4.0005197343399997E-6</v>
      </c>
      <c r="AG897" s="85">
        <v>5.9639993046499999E-3</v>
      </c>
      <c r="AH897" s="86">
        <v>6.5235000000000001E-2</v>
      </c>
      <c r="AI897" s="88">
        <v>0.13235600871100001</v>
      </c>
      <c r="AJ897" s="150">
        <v>2.19</v>
      </c>
      <c r="AK897" s="151">
        <v>23</v>
      </c>
    </row>
    <row r="898" spans="1:37" x14ac:dyDescent="0.2">
      <c r="A898" s="149" t="s">
        <v>2128</v>
      </c>
      <c r="B898" s="66" t="s">
        <v>2129</v>
      </c>
      <c r="C898" s="67">
        <v>68</v>
      </c>
      <c r="D898" s="84" t="s">
        <v>339</v>
      </c>
      <c r="E898" s="85">
        <v>65.487891275931204</v>
      </c>
      <c r="F898" s="91">
        <v>64.838300887075107</v>
      </c>
      <c r="G898" s="86">
        <v>35.768382609736904</v>
      </c>
      <c r="H898" s="86">
        <v>35.444086332658102</v>
      </c>
      <c r="I898" s="86">
        <v>22.64</v>
      </c>
      <c r="J898" s="86">
        <v>48.36</v>
      </c>
      <c r="K898" s="87">
        <v>0.4546</v>
      </c>
      <c r="L898" s="85">
        <v>0</v>
      </c>
      <c r="M898" s="86">
        <v>0</v>
      </c>
      <c r="N898" s="86">
        <v>55.925355906117701</v>
      </c>
      <c r="O898" s="86">
        <v>27.5680489410307</v>
      </c>
      <c r="P898" s="86">
        <v>0.89</v>
      </c>
      <c r="Q898" s="88">
        <v>0.48780000000000001</v>
      </c>
      <c r="R898" s="85">
        <v>0</v>
      </c>
      <c r="S898" s="86">
        <v>0.2</v>
      </c>
      <c r="T898" s="86">
        <v>1.1499999999999999</v>
      </c>
      <c r="U898" s="88">
        <v>0.67852759511859295</v>
      </c>
      <c r="V898" s="89">
        <v>4.3099999999999996</v>
      </c>
      <c r="W898" s="85">
        <v>39.9218681457413</v>
      </c>
      <c r="X898" s="88">
        <v>47.0333333333</v>
      </c>
      <c r="Y898" s="85">
        <v>100</v>
      </c>
      <c r="Z898" s="88"/>
      <c r="AA898" s="85">
        <v>0</v>
      </c>
      <c r="AB898" s="91">
        <v>0.3</v>
      </c>
      <c r="AC898" s="86">
        <v>0.08</v>
      </c>
      <c r="AD898" s="86">
        <v>0.12</v>
      </c>
      <c r="AE898" s="86">
        <v>0</v>
      </c>
      <c r="AF898" s="88">
        <v>1.1970796190699999E-7</v>
      </c>
      <c r="AG898" s="85">
        <v>2.84002816384E-4</v>
      </c>
      <c r="AH898" s="86">
        <v>0.225549</v>
      </c>
      <c r="AI898" s="88">
        <v>0.246823071427</v>
      </c>
      <c r="AJ898" s="150">
        <v>2.36</v>
      </c>
      <c r="AK898" s="151">
        <v>25</v>
      </c>
    </row>
    <row r="899" spans="1:37" x14ac:dyDescent="0.2">
      <c r="A899" s="149" t="s">
        <v>2130</v>
      </c>
      <c r="B899" s="66" t="s">
        <v>2131</v>
      </c>
      <c r="C899" s="67">
        <v>68</v>
      </c>
      <c r="D899" s="84" t="s">
        <v>339</v>
      </c>
      <c r="E899" s="85">
        <v>61.010295069643099</v>
      </c>
      <c r="F899" s="91">
        <v>60.857852861945801</v>
      </c>
      <c r="G899" s="86">
        <v>24.793785369724599</v>
      </c>
      <c r="H899" s="86">
        <v>24.731137887109199</v>
      </c>
      <c r="I899" s="86">
        <v>74.36</v>
      </c>
      <c r="J899" s="86">
        <v>145.81</v>
      </c>
      <c r="K899" s="87">
        <v>0.41770000000000002</v>
      </c>
      <c r="L899" s="85">
        <v>0</v>
      </c>
      <c r="M899" s="86">
        <v>0</v>
      </c>
      <c r="N899" s="86">
        <v>55.242435060162499</v>
      </c>
      <c r="O899" s="86">
        <v>21.188630490956101</v>
      </c>
      <c r="P899" s="86">
        <v>3.8210000000000002</v>
      </c>
      <c r="Q899" s="88">
        <v>0.97450000000000003</v>
      </c>
      <c r="R899" s="85">
        <v>0</v>
      </c>
      <c r="S899" s="86">
        <v>0.2</v>
      </c>
      <c r="T899" s="86">
        <v>2.09</v>
      </c>
      <c r="U899" s="88">
        <v>0.27147242466640198</v>
      </c>
      <c r="V899" s="89">
        <v>3.89</v>
      </c>
      <c r="W899" s="85">
        <v>35.417811268551901</v>
      </c>
      <c r="X899" s="88">
        <v>41.933333333299998</v>
      </c>
      <c r="Y899" s="85"/>
      <c r="Z899" s="88"/>
      <c r="AA899" s="85">
        <v>0.34</v>
      </c>
      <c r="AB899" s="91">
        <v>0.47</v>
      </c>
      <c r="AC899" s="86">
        <v>0.11</v>
      </c>
      <c r="AD899" s="86">
        <v>0.14000000000000001</v>
      </c>
      <c r="AE899" s="86">
        <v>0</v>
      </c>
      <c r="AF899" s="88">
        <v>0</v>
      </c>
      <c r="AG899" s="85">
        <v>1.0775993627E-10</v>
      </c>
      <c r="AH899" s="86">
        <v>0.33107799999999998</v>
      </c>
      <c r="AI899" s="88">
        <v>0.34723792742800003</v>
      </c>
      <c r="AJ899" s="150">
        <v>2.68</v>
      </c>
      <c r="AK899" s="151">
        <v>34</v>
      </c>
    </row>
    <row r="900" spans="1:37" x14ac:dyDescent="0.2">
      <c r="A900" s="149" t="s">
        <v>2132</v>
      </c>
      <c r="B900" s="66" t="s">
        <v>2133</v>
      </c>
      <c r="C900" s="67">
        <v>68</v>
      </c>
      <c r="D900" s="84" t="s">
        <v>339</v>
      </c>
      <c r="E900" s="85">
        <v>79.485996839199402</v>
      </c>
      <c r="F900" s="91">
        <v>79.357122993128996</v>
      </c>
      <c r="G900" s="86">
        <v>23.8952459116468</v>
      </c>
      <c r="H900" s="86">
        <v>23.828095855010101</v>
      </c>
      <c r="I900" s="86">
        <v>12.05</v>
      </c>
      <c r="J900" s="86">
        <v>40.58</v>
      </c>
      <c r="K900" s="87">
        <v>0.2487</v>
      </c>
      <c r="L900" s="85">
        <v>7.3035684722599996E-10</v>
      </c>
      <c r="M900" s="86">
        <v>0</v>
      </c>
      <c r="N900" s="86">
        <v>72.463441146912203</v>
      </c>
      <c r="O900" s="86">
        <v>1.4968789770316999</v>
      </c>
      <c r="P900" s="86">
        <v>0.53300000000000003</v>
      </c>
      <c r="Q900" s="88">
        <v>0.29389999999999999</v>
      </c>
      <c r="R900" s="85">
        <v>0</v>
      </c>
      <c r="S900" s="86">
        <v>0.1</v>
      </c>
      <c r="T900" s="86">
        <v>0.83</v>
      </c>
      <c r="U900" s="88">
        <v>9.2924825850736997E-2</v>
      </c>
      <c r="V900" s="89">
        <v>4.6100000000000003</v>
      </c>
      <c r="W900" s="85">
        <v>47.295606274913403</v>
      </c>
      <c r="X900" s="88">
        <v>49.266666666699997</v>
      </c>
      <c r="Y900" s="85">
        <v>100</v>
      </c>
      <c r="Z900" s="88"/>
      <c r="AA900" s="85">
        <v>0</v>
      </c>
      <c r="AB900" s="91">
        <v>0</v>
      </c>
      <c r="AC900" s="86">
        <v>0</v>
      </c>
      <c r="AD900" s="86">
        <v>0</v>
      </c>
      <c r="AE900" s="86">
        <v>0</v>
      </c>
      <c r="AF900" s="88">
        <v>8.49473418831E-8</v>
      </c>
      <c r="AG900" s="85">
        <v>5.6800101175599998E-4</v>
      </c>
      <c r="AH900" s="86">
        <v>0.28975899999999999</v>
      </c>
      <c r="AI900" s="88">
        <v>0.23058923433100001</v>
      </c>
      <c r="AJ900" s="150">
        <v>2.5299999999999998</v>
      </c>
      <c r="AK900" s="151">
        <v>35</v>
      </c>
    </row>
    <row r="901" spans="1:37" x14ac:dyDescent="0.2">
      <c r="A901" s="149" t="s">
        <v>2134</v>
      </c>
      <c r="B901" s="66" t="s">
        <v>2135</v>
      </c>
      <c r="C901" s="67">
        <v>68</v>
      </c>
      <c r="D901" s="84" t="s">
        <v>339</v>
      </c>
      <c r="E901" s="85">
        <v>78.675555764219794</v>
      </c>
      <c r="F901" s="91">
        <v>77.971313880607497</v>
      </c>
      <c r="G901" s="86">
        <v>26.8421793938825</v>
      </c>
      <c r="H901" s="86">
        <v>26.6379492476349</v>
      </c>
      <c r="I901" s="86">
        <v>20.45</v>
      </c>
      <c r="J901" s="86">
        <v>17.8</v>
      </c>
      <c r="K901" s="87">
        <v>2.5171999999999999</v>
      </c>
      <c r="L901" s="85">
        <v>2.11748800682E-8</v>
      </c>
      <c r="M901" s="86">
        <v>0</v>
      </c>
      <c r="N901" s="86">
        <v>66.3307239545708</v>
      </c>
      <c r="O901" s="86">
        <v>3.59899652643767</v>
      </c>
      <c r="P901" s="86">
        <v>0.82299999999999995</v>
      </c>
      <c r="Q901" s="88">
        <v>0.69120000000000004</v>
      </c>
      <c r="R901" s="85">
        <v>0</v>
      </c>
      <c r="S901" s="86">
        <v>0.1</v>
      </c>
      <c r="T901" s="86">
        <v>1.22</v>
      </c>
      <c r="U901" s="88">
        <v>0.233573558064743</v>
      </c>
      <c r="V901" s="89">
        <v>3.81</v>
      </c>
      <c r="W901" s="85">
        <v>39.839067190496799</v>
      </c>
      <c r="X901" s="88">
        <v>44.7</v>
      </c>
      <c r="Y901" s="85">
        <v>100</v>
      </c>
      <c r="Z901" s="88"/>
      <c r="AA901" s="85">
        <v>0.51</v>
      </c>
      <c r="AB901" s="91">
        <v>1</v>
      </c>
      <c r="AC901" s="86">
        <v>0.15</v>
      </c>
      <c r="AD901" s="86">
        <v>0.17</v>
      </c>
      <c r="AE901" s="86">
        <v>0</v>
      </c>
      <c r="AF901" s="88">
        <v>7.2178693710899994E-8</v>
      </c>
      <c r="AG901" s="85">
        <v>2.5560064996800001E-3</v>
      </c>
      <c r="AH901" s="86">
        <v>7.3758000000000004E-2</v>
      </c>
      <c r="AI901" s="88">
        <v>4.6909880560899999E-8</v>
      </c>
      <c r="AJ901" s="150">
        <v>1.69</v>
      </c>
      <c r="AK901" s="151">
        <v>0</v>
      </c>
    </row>
    <row r="902" spans="1:37" x14ac:dyDescent="0.2">
      <c r="A902" s="149" t="s">
        <v>2136</v>
      </c>
      <c r="B902" s="66" t="s">
        <v>2137</v>
      </c>
      <c r="C902" s="67">
        <v>68</v>
      </c>
      <c r="D902" s="84" t="s">
        <v>339</v>
      </c>
      <c r="E902" s="85">
        <v>82.622719941848601</v>
      </c>
      <c r="F902" s="91">
        <v>81.542602730390897</v>
      </c>
      <c r="G902" s="86">
        <v>20.874315698612101</v>
      </c>
      <c r="H902" s="86">
        <v>20.594916293755499</v>
      </c>
      <c r="I902" s="86">
        <v>16.71</v>
      </c>
      <c r="J902" s="86">
        <v>34.99</v>
      </c>
      <c r="K902" s="87">
        <v>2.2336999999999998</v>
      </c>
      <c r="L902" s="85">
        <v>5.0000034095799999E-2</v>
      </c>
      <c r="M902" s="86">
        <v>0</v>
      </c>
      <c r="N902" s="86">
        <v>74.019012713320393</v>
      </c>
      <c r="O902" s="86">
        <v>13.129770992366399</v>
      </c>
      <c r="P902" s="86">
        <v>1.1639999999999999</v>
      </c>
      <c r="Q902" s="88">
        <v>0.65620000000000001</v>
      </c>
      <c r="R902" s="85">
        <v>0</v>
      </c>
      <c r="S902" s="86">
        <v>0.1</v>
      </c>
      <c r="T902" s="86">
        <v>2.08</v>
      </c>
      <c r="U902" s="88">
        <v>0.16468664107398401</v>
      </c>
      <c r="V902" s="89">
        <v>3.98</v>
      </c>
      <c r="W902" s="85">
        <v>41.629017383237802</v>
      </c>
      <c r="X902" s="88">
        <v>39.866666666699999</v>
      </c>
      <c r="Y902" s="85">
        <v>73.860000000000014</v>
      </c>
      <c r="Z902" s="88"/>
      <c r="AA902" s="85">
        <v>0</v>
      </c>
      <c r="AB902" s="91">
        <v>0.36</v>
      </c>
      <c r="AC902" s="86">
        <v>0</v>
      </c>
      <c r="AD902" s="86">
        <v>7.0000000000000007E-2</v>
      </c>
      <c r="AE902" s="86">
        <v>0</v>
      </c>
      <c r="AF902" s="88">
        <v>0.59230221522100002</v>
      </c>
      <c r="AG902" s="85">
        <v>1.66605724678E-9</v>
      </c>
      <c r="AH902" s="86">
        <v>0.14801</v>
      </c>
      <c r="AI902" s="88">
        <v>0.13367398134</v>
      </c>
      <c r="AJ902" s="150">
        <v>1.76</v>
      </c>
      <c r="AK902" s="151">
        <v>0</v>
      </c>
    </row>
    <row r="903" spans="1:37" x14ac:dyDescent="0.2">
      <c r="A903" s="149" t="s">
        <v>2138</v>
      </c>
      <c r="B903" s="66" t="s">
        <v>2139</v>
      </c>
      <c r="C903" s="67">
        <v>68</v>
      </c>
      <c r="D903" s="84" t="s">
        <v>339</v>
      </c>
      <c r="E903" s="85">
        <v>83.681089391609902</v>
      </c>
      <c r="F903" s="91">
        <v>81.918985911957606</v>
      </c>
      <c r="G903" s="86">
        <v>27.227259891437399</v>
      </c>
      <c r="H903" s="86">
        <v>26.233880330080598</v>
      </c>
      <c r="I903" s="86">
        <v>8.31</v>
      </c>
      <c r="J903" s="86">
        <v>18.55</v>
      </c>
      <c r="K903" s="87">
        <v>2.0430000000000001</v>
      </c>
      <c r="L903" s="85">
        <v>8.5001050879200003E-9</v>
      </c>
      <c r="M903" s="86">
        <v>4.9907468200174995E-4</v>
      </c>
      <c r="N903" s="86">
        <v>60.769773782616298</v>
      </c>
      <c r="O903" s="86">
        <v>12.2586576769844</v>
      </c>
      <c r="P903" s="86">
        <v>0.61799999999999999</v>
      </c>
      <c r="Q903" s="88">
        <v>0.67630000000000001</v>
      </c>
      <c r="R903" s="85">
        <v>1.06067034365719E-2</v>
      </c>
      <c r="S903" s="86">
        <v>0.1</v>
      </c>
      <c r="T903" s="86">
        <v>1.39</v>
      </c>
      <c r="U903" s="88">
        <v>0.139311599887045</v>
      </c>
      <c r="V903" s="89">
        <v>4.32</v>
      </c>
      <c r="W903" s="85">
        <v>41.199827267548699</v>
      </c>
      <c r="X903" s="88">
        <v>45.366666666699999</v>
      </c>
      <c r="Y903" s="85">
        <v>-84.26</v>
      </c>
      <c r="Z903" s="88"/>
      <c r="AA903" s="85">
        <v>0</v>
      </c>
      <c r="AB903" s="91">
        <v>0.06</v>
      </c>
      <c r="AC903" s="86">
        <v>0</v>
      </c>
      <c r="AD903" s="86">
        <v>0</v>
      </c>
      <c r="AE903" s="86">
        <v>0</v>
      </c>
      <c r="AF903" s="88">
        <v>1.4423018671700001</v>
      </c>
      <c r="AG903" s="85">
        <v>3.1523990603100002E-2</v>
      </c>
      <c r="AH903" s="86">
        <v>0.140212</v>
      </c>
      <c r="AI903" s="88">
        <v>0.32067295871200002</v>
      </c>
      <c r="AJ903" s="150">
        <v>2.02</v>
      </c>
      <c r="AK903" s="151">
        <v>16</v>
      </c>
    </row>
    <row r="904" spans="1:37" x14ac:dyDescent="0.2">
      <c r="A904" s="149" t="s">
        <v>2140</v>
      </c>
      <c r="B904" s="66" t="s">
        <v>2141</v>
      </c>
      <c r="C904" s="67">
        <v>68</v>
      </c>
      <c r="D904" s="84" t="s">
        <v>339</v>
      </c>
      <c r="E904" s="85">
        <v>93.1923092917839</v>
      </c>
      <c r="F904" s="91">
        <v>92.023731961906904</v>
      </c>
      <c r="G904" s="86">
        <v>25.367692926156401</v>
      </c>
      <c r="H904" s="86">
        <v>25.143126464187201</v>
      </c>
      <c r="I904" s="86">
        <v>14.61</v>
      </c>
      <c r="J904" s="86">
        <v>19.77</v>
      </c>
      <c r="K904" s="87">
        <v>2.1560999999999999</v>
      </c>
      <c r="L904" s="85">
        <v>1.8363444119400001E-8</v>
      </c>
      <c r="M904" s="86">
        <v>0</v>
      </c>
      <c r="N904" s="86">
        <v>85.793635049735002</v>
      </c>
      <c r="O904" s="86">
        <v>17.7542232527327</v>
      </c>
      <c r="P904" s="86">
        <v>0.49299999999999999</v>
      </c>
      <c r="Q904" s="88">
        <v>0.40050000000000002</v>
      </c>
      <c r="R904" s="85">
        <v>0</v>
      </c>
      <c r="S904" s="86">
        <v>0</v>
      </c>
      <c r="T904" s="86">
        <v>1.74</v>
      </c>
      <c r="U904" s="88">
        <v>6.9310636410263499E-2</v>
      </c>
      <c r="V904" s="89">
        <v>4.13</v>
      </c>
      <c r="W904" s="85">
        <v>50.275371418989401</v>
      </c>
      <c r="X904" s="88">
        <v>51.6</v>
      </c>
      <c r="Y904" s="85">
        <v>-100</v>
      </c>
      <c r="Z904" s="88">
        <v>-100</v>
      </c>
      <c r="AA904" s="85">
        <v>0.02</v>
      </c>
      <c r="AB904" s="91">
        <v>0</v>
      </c>
      <c r="AC904" s="86">
        <v>0.02</v>
      </c>
      <c r="AD904" s="86">
        <v>0.04</v>
      </c>
      <c r="AE904" s="86">
        <v>0</v>
      </c>
      <c r="AF904" s="88">
        <v>2.9288063712799999</v>
      </c>
      <c r="AG904" s="85">
        <v>1.38351063099E-9</v>
      </c>
      <c r="AH904" s="86">
        <v>6.8255999999999997E-2</v>
      </c>
      <c r="AI904" s="88">
        <v>8.7801991195600004E-2</v>
      </c>
      <c r="AJ904" s="150">
        <v>2.76</v>
      </c>
      <c r="AK904" s="151">
        <v>48</v>
      </c>
    </row>
    <row r="905" spans="1:37" x14ac:dyDescent="0.2">
      <c r="A905" s="149" t="s">
        <v>2142</v>
      </c>
      <c r="B905" s="66" t="s">
        <v>2143</v>
      </c>
      <c r="C905" s="67">
        <v>68</v>
      </c>
      <c r="D905" s="84" t="s">
        <v>339</v>
      </c>
      <c r="E905" s="85">
        <v>87.656313909415601</v>
      </c>
      <c r="F905" s="91">
        <v>83.690453467128407</v>
      </c>
      <c r="G905" s="86">
        <v>22.153082649360599</v>
      </c>
      <c r="H905" s="86">
        <v>21.373217353366201</v>
      </c>
      <c r="I905" s="86">
        <v>17.059999999999999</v>
      </c>
      <c r="J905" s="86">
        <v>26.89</v>
      </c>
      <c r="K905" s="87">
        <v>2.2482000000000002</v>
      </c>
      <c r="L905" s="85">
        <v>0</v>
      </c>
      <c r="M905" s="86">
        <v>2.0045833816516199E-3</v>
      </c>
      <c r="N905" s="86">
        <v>78.738952527750399</v>
      </c>
      <c r="O905" s="86">
        <v>12.014035647354399</v>
      </c>
      <c r="P905" s="86">
        <v>0.46899999999999997</v>
      </c>
      <c r="Q905" s="88">
        <v>0.63629999999999998</v>
      </c>
      <c r="R905" s="85">
        <v>9.7761266986020091E-3</v>
      </c>
      <c r="S905" s="86">
        <v>0.1</v>
      </c>
      <c r="T905" s="86">
        <v>1.29</v>
      </c>
      <c r="U905" s="88">
        <v>7.4714367518337696E-2</v>
      </c>
      <c r="V905" s="89">
        <v>4.33</v>
      </c>
      <c r="W905" s="85">
        <v>46.117158088314497</v>
      </c>
      <c r="X905" s="88"/>
      <c r="Y905" s="85">
        <v>28.560000000000002</v>
      </c>
      <c r="Z905" s="88"/>
      <c r="AA905" s="85">
        <v>0.01</v>
      </c>
      <c r="AB905" s="91">
        <v>2.95</v>
      </c>
      <c r="AC905" s="86">
        <v>0.01</v>
      </c>
      <c r="AD905" s="86">
        <v>0.36</v>
      </c>
      <c r="AE905" s="86">
        <v>0</v>
      </c>
      <c r="AF905" s="88">
        <v>2.1505000731199999</v>
      </c>
      <c r="AG905" s="85">
        <v>1.0791996556200001E-2</v>
      </c>
      <c r="AH905" s="86">
        <v>0.236983</v>
      </c>
      <c r="AI905" s="88">
        <v>0.173837256563</v>
      </c>
      <c r="AJ905" s="150">
        <v>2.74</v>
      </c>
      <c r="AK905" s="151">
        <v>42</v>
      </c>
    </row>
    <row r="906" spans="1:37" x14ac:dyDescent="0.2">
      <c r="A906" s="149" t="s">
        <v>2144</v>
      </c>
      <c r="B906" s="66" t="s">
        <v>2145</v>
      </c>
      <c r="C906" s="67">
        <v>68</v>
      </c>
      <c r="D906" s="84" t="s">
        <v>339</v>
      </c>
      <c r="E906" s="85">
        <v>97.534902614756405</v>
      </c>
      <c r="F906" s="91">
        <v>97.534902614756405</v>
      </c>
      <c r="G906" s="86">
        <v>16.300002137985601</v>
      </c>
      <c r="H906" s="86">
        <v>16.300002137985601</v>
      </c>
      <c r="I906" s="86">
        <v>1.33</v>
      </c>
      <c r="J906" s="86">
        <v>1.77</v>
      </c>
      <c r="K906" s="87">
        <v>3.6343000000000001</v>
      </c>
      <c r="L906" s="85">
        <v>4.0000044782100001E-2</v>
      </c>
      <c r="M906" s="86">
        <v>0</v>
      </c>
      <c r="N906" s="86">
        <v>93.482121841097296</v>
      </c>
      <c r="O906" s="86">
        <v>4.3611323641928097</v>
      </c>
      <c r="P906" s="86">
        <v>2.5999999999999999E-2</v>
      </c>
      <c r="Q906" s="88">
        <v>0.1188</v>
      </c>
      <c r="R906" s="85">
        <v>0</v>
      </c>
      <c r="S906" s="86">
        <v>0</v>
      </c>
      <c r="T906" s="86">
        <v>0.46</v>
      </c>
      <c r="U906" s="88">
        <v>2.77938126697026E-2</v>
      </c>
      <c r="V906" s="89">
        <v>4.03</v>
      </c>
      <c r="W906" s="85">
        <v>37.3078890248782</v>
      </c>
      <c r="X906" s="88">
        <v>40.366666666699999</v>
      </c>
      <c r="Y906" s="85"/>
      <c r="Z906" s="88"/>
      <c r="AA906" s="85">
        <v>0</v>
      </c>
      <c r="AB906" s="91">
        <v>0</v>
      </c>
      <c r="AC906" s="86">
        <v>0</v>
      </c>
      <c r="AD906" s="86">
        <v>0</v>
      </c>
      <c r="AE906" s="86">
        <v>0</v>
      </c>
      <c r="AF906" s="88">
        <v>5.9157621632E-6</v>
      </c>
      <c r="AG906" s="85">
        <v>0</v>
      </c>
      <c r="AH906" s="86">
        <v>5.1250000000000002E-3</v>
      </c>
      <c r="AI906" s="88">
        <v>1.95231235826E-8</v>
      </c>
      <c r="AJ906" s="150">
        <v>2.0299999999999998</v>
      </c>
      <c r="AK906" s="151">
        <v>10</v>
      </c>
    </row>
    <row r="907" spans="1:37" x14ac:dyDescent="0.2">
      <c r="A907" s="149" t="s">
        <v>2146</v>
      </c>
      <c r="B907" s="66" t="s">
        <v>2147</v>
      </c>
      <c r="C907" s="67">
        <v>68</v>
      </c>
      <c r="D907" s="84" t="s">
        <v>339</v>
      </c>
      <c r="E907" s="85">
        <v>95.735212024727602</v>
      </c>
      <c r="F907" s="91">
        <v>95.678871958153294</v>
      </c>
      <c r="G907" s="86">
        <v>19.3453180887795</v>
      </c>
      <c r="H907" s="86">
        <v>19.321024665577799</v>
      </c>
      <c r="I907" s="86">
        <v>7.38</v>
      </c>
      <c r="J907" s="86">
        <v>3.59</v>
      </c>
      <c r="K907" s="87">
        <v>1.2749999999999999</v>
      </c>
      <c r="L907" s="85">
        <v>7.0000089805799998E-2</v>
      </c>
      <c r="M907" s="86">
        <v>0</v>
      </c>
      <c r="N907" s="86">
        <v>91.906011994936406</v>
      </c>
      <c r="O907" s="86">
        <v>18.190386427898201</v>
      </c>
      <c r="P907" s="86">
        <v>9.9000000000000005E-2</v>
      </c>
      <c r="Q907" s="88">
        <v>0.37330000000000002</v>
      </c>
      <c r="R907" s="85">
        <v>0</v>
      </c>
      <c r="S907" s="86">
        <v>0</v>
      </c>
      <c r="T907" s="86">
        <v>1.92</v>
      </c>
      <c r="U907" s="88">
        <v>8.1150371120805503E-2</v>
      </c>
      <c r="V907" s="89">
        <v>4.5199999999999996</v>
      </c>
      <c r="W907" s="85">
        <v>48.1554179403932</v>
      </c>
      <c r="X907" s="88">
        <v>53.633333333300001</v>
      </c>
      <c r="Y907" s="85">
        <v>-61.94</v>
      </c>
      <c r="Z907" s="88"/>
      <c r="AA907" s="85">
        <v>0</v>
      </c>
      <c r="AB907" s="91">
        <v>0.02</v>
      </c>
      <c r="AC907" s="86">
        <v>0</v>
      </c>
      <c r="AD907" s="86">
        <v>0</v>
      </c>
      <c r="AE907" s="86">
        <v>0</v>
      </c>
      <c r="AF907" s="88">
        <v>27.236188104499998</v>
      </c>
      <c r="AG907" s="85">
        <v>3.0684314619299999E-9</v>
      </c>
      <c r="AH907" s="86">
        <v>3.6223999999999999E-2</v>
      </c>
      <c r="AI907" s="88">
        <v>0.13199701336200001</v>
      </c>
      <c r="AJ907" s="150">
        <v>2.15</v>
      </c>
      <c r="AK907" s="151">
        <v>10</v>
      </c>
    </row>
    <row r="908" spans="1:37" x14ac:dyDescent="0.2">
      <c r="A908" s="149" t="s">
        <v>2148</v>
      </c>
      <c r="B908" s="66" t="s">
        <v>2149</v>
      </c>
      <c r="C908" s="67">
        <v>68</v>
      </c>
      <c r="D908" s="84" t="s">
        <v>339</v>
      </c>
      <c r="E908" s="85">
        <v>95.320759250360396</v>
      </c>
      <c r="F908" s="91">
        <v>94.664023706551305</v>
      </c>
      <c r="G908" s="86">
        <v>21.985290191681401</v>
      </c>
      <c r="H908" s="86">
        <v>21.854477014255998</v>
      </c>
      <c r="I908" s="86">
        <v>4.99</v>
      </c>
      <c r="J908" s="86">
        <v>4.5999999999999996</v>
      </c>
      <c r="K908" s="87">
        <v>0.68969999999999998</v>
      </c>
      <c r="L908" s="85">
        <v>3.60165309696E-9</v>
      </c>
      <c r="M908" s="86">
        <v>0</v>
      </c>
      <c r="N908" s="86">
        <v>90.253192618518199</v>
      </c>
      <c r="O908" s="86">
        <v>9.1807599385020904</v>
      </c>
      <c r="P908" s="86">
        <v>0.11700000000000001</v>
      </c>
      <c r="Q908" s="88">
        <v>0.26700000000000002</v>
      </c>
      <c r="R908" s="85">
        <v>0</v>
      </c>
      <c r="S908" s="86">
        <v>0</v>
      </c>
      <c r="T908" s="86">
        <v>0.94</v>
      </c>
      <c r="U908" s="88">
        <v>3.2035880185808101E-2</v>
      </c>
      <c r="V908" s="89">
        <v>4.6100000000000003</v>
      </c>
      <c r="W908" s="85">
        <v>43.931027111895503</v>
      </c>
      <c r="X908" s="88"/>
      <c r="Y908" s="85">
        <v>-100</v>
      </c>
      <c r="Z908" s="88"/>
      <c r="AA908" s="85">
        <v>0.03</v>
      </c>
      <c r="AB908" s="91">
        <v>0.47</v>
      </c>
      <c r="AC908" s="86">
        <v>0</v>
      </c>
      <c r="AD908" s="86">
        <v>0.05</v>
      </c>
      <c r="AE908" s="86">
        <v>0</v>
      </c>
      <c r="AF908" s="88">
        <v>9.9332026399300002</v>
      </c>
      <c r="AG908" s="85">
        <v>4.1434078607199999E-10</v>
      </c>
      <c r="AH908" s="86">
        <v>3.4229999999999997E-2</v>
      </c>
      <c r="AI908" s="88">
        <v>6.0954988419800002E-2</v>
      </c>
      <c r="AJ908" s="150">
        <v>2.72</v>
      </c>
      <c r="AK908" s="151">
        <v>44</v>
      </c>
    </row>
    <row r="909" spans="1:37" x14ac:dyDescent="0.2">
      <c r="A909" s="149" t="s">
        <v>2150</v>
      </c>
      <c r="B909" s="66" t="s">
        <v>2151</v>
      </c>
      <c r="C909" s="67">
        <v>68</v>
      </c>
      <c r="D909" s="84" t="s">
        <v>339</v>
      </c>
      <c r="E909" s="85">
        <v>70.501336019974602</v>
      </c>
      <c r="F909" s="91">
        <v>69.380502869157695</v>
      </c>
      <c r="G909" s="86">
        <v>19.643326470717099</v>
      </c>
      <c r="H909" s="86">
        <v>19.475228875553</v>
      </c>
      <c r="I909" s="86">
        <v>81.8</v>
      </c>
      <c r="J909" s="86">
        <v>95.21</v>
      </c>
      <c r="K909" s="87">
        <v>1.2837000000000001</v>
      </c>
      <c r="L909" s="85">
        <v>0</v>
      </c>
      <c r="M909" s="86">
        <v>1.27239873768252E-2</v>
      </c>
      <c r="N909" s="86">
        <v>63.911334956829798</v>
      </c>
      <c r="O909" s="86">
        <v>13.64926769469</v>
      </c>
      <c r="P909" s="86">
        <v>4.2309999999999999</v>
      </c>
      <c r="Q909" s="88">
        <v>2.0929000000000002</v>
      </c>
      <c r="R909" s="85">
        <v>9.5428953144383998E-3</v>
      </c>
      <c r="S909" s="86">
        <v>0.1</v>
      </c>
      <c r="T909" s="86">
        <v>2.78</v>
      </c>
      <c r="U909" s="88">
        <v>0.58423496429979405</v>
      </c>
      <c r="V909" s="89">
        <v>3.75</v>
      </c>
      <c r="W909" s="85">
        <v>37.156798175610497</v>
      </c>
      <c r="X909" s="88">
        <v>42.933333333299998</v>
      </c>
      <c r="Y909" s="85">
        <v>100</v>
      </c>
      <c r="Z909" s="88">
        <v>100</v>
      </c>
      <c r="AA909" s="85">
        <v>0.34</v>
      </c>
      <c r="AB909" s="91">
        <v>1.1399999999999999</v>
      </c>
      <c r="AC909" s="86">
        <v>0.02</v>
      </c>
      <c r="AD909" s="86">
        <v>0.06</v>
      </c>
      <c r="AE909" s="86">
        <v>0</v>
      </c>
      <c r="AF909" s="88">
        <v>7.4735677616599998E-7</v>
      </c>
      <c r="AG909" s="85">
        <v>8.52003880809E-4</v>
      </c>
      <c r="AH909" s="86">
        <v>0.83424200000000004</v>
      </c>
      <c r="AI909" s="88">
        <v>1.19330451027</v>
      </c>
      <c r="AJ909" s="150">
        <v>2.78</v>
      </c>
      <c r="AK909" s="151">
        <v>36</v>
      </c>
    </row>
    <row r="910" spans="1:37" x14ac:dyDescent="0.2">
      <c r="A910" s="149" t="s">
        <v>2152</v>
      </c>
      <c r="B910" s="66" t="s">
        <v>2153</v>
      </c>
      <c r="C910" s="67">
        <v>68</v>
      </c>
      <c r="D910" s="84" t="s">
        <v>339</v>
      </c>
      <c r="E910" s="85">
        <v>80.582548840975804</v>
      </c>
      <c r="F910" s="91">
        <v>78.944393832034294</v>
      </c>
      <c r="G910" s="86">
        <v>18.816850558423599</v>
      </c>
      <c r="H910" s="86">
        <v>18.259270506461501</v>
      </c>
      <c r="I910" s="86">
        <v>41.7</v>
      </c>
      <c r="J910" s="86">
        <v>51.69</v>
      </c>
      <c r="K910" s="87">
        <v>0.77790000000000004</v>
      </c>
      <c r="L910" s="85">
        <v>4.1093118838000002E-9</v>
      </c>
      <c r="M910" s="86">
        <v>1.6667894055446899E-5</v>
      </c>
      <c r="N910" s="86">
        <v>70.9307300716887</v>
      </c>
      <c r="O910" s="86">
        <v>5.2446114993833302</v>
      </c>
      <c r="P910" s="86">
        <v>0.95499999999999996</v>
      </c>
      <c r="Q910" s="88">
        <v>0.7873</v>
      </c>
      <c r="R910" s="85">
        <v>1.59948816378759E-2</v>
      </c>
      <c r="S910" s="86">
        <v>0.1</v>
      </c>
      <c r="T910" s="86">
        <v>1.63</v>
      </c>
      <c r="U910" s="88">
        <v>0.29355197894523699</v>
      </c>
      <c r="V910" s="89">
        <v>4.37</v>
      </c>
      <c r="W910" s="85">
        <v>44.906054510559997</v>
      </c>
      <c r="X910" s="88">
        <v>41</v>
      </c>
      <c r="Y910" s="85"/>
      <c r="Z910" s="88"/>
      <c r="AA910" s="85">
        <v>0</v>
      </c>
      <c r="AB910" s="91">
        <v>0.64</v>
      </c>
      <c r="AC910" s="86">
        <v>0</v>
      </c>
      <c r="AD910" s="86">
        <v>0.21</v>
      </c>
      <c r="AE910" s="86">
        <v>0.03</v>
      </c>
      <c r="AF910" s="88">
        <v>0</v>
      </c>
      <c r="AG910" s="85">
        <v>7.5519079112799998E-9</v>
      </c>
      <c r="AH910" s="86">
        <v>0.301508</v>
      </c>
      <c r="AI910" s="88">
        <v>0.36207099310800001</v>
      </c>
      <c r="AJ910" s="150">
        <v>2.59</v>
      </c>
      <c r="AK910" s="151">
        <v>30</v>
      </c>
    </row>
    <row r="911" spans="1:37" x14ac:dyDescent="0.2">
      <c r="A911" s="149" t="s">
        <v>2154</v>
      </c>
      <c r="B911" s="66" t="s">
        <v>2155</v>
      </c>
      <c r="C911" s="67">
        <v>68</v>
      </c>
      <c r="D911" s="84" t="s">
        <v>339</v>
      </c>
      <c r="E911" s="85">
        <v>86.370947153433704</v>
      </c>
      <c r="F911" s="91">
        <v>84.370053612458506</v>
      </c>
      <c r="G911" s="86">
        <v>19.5002552974215</v>
      </c>
      <c r="H911" s="86">
        <v>19.181133520551398</v>
      </c>
      <c r="I911" s="86">
        <v>24.74</v>
      </c>
      <c r="J911" s="86">
        <v>40.909999999999997</v>
      </c>
      <c r="K911" s="87">
        <v>0.6028</v>
      </c>
      <c r="L911" s="85">
        <v>0</v>
      </c>
      <c r="M911" s="86">
        <v>6.9022449466180804E-5</v>
      </c>
      <c r="N911" s="86">
        <v>79.761106154056606</v>
      </c>
      <c r="O911" s="86">
        <v>6.7799146898151603</v>
      </c>
      <c r="P911" s="86">
        <v>1.9410000000000001</v>
      </c>
      <c r="Q911" s="88">
        <v>0.90059999999999996</v>
      </c>
      <c r="R911" s="85">
        <v>1.22669283611384E-2</v>
      </c>
      <c r="S911" s="86">
        <v>0</v>
      </c>
      <c r="T911" s="86">
        <v>2.11</v>
      </c>
      <c r="U911" s="88">
        <v>0.21700280827163601</v>
      </c>
      <c r="V911" s="89">
        <v>4.26</v>
      </c>
      <c r="W911" s="85">
        <v>38.8850830846919</v>
      </c>
      <c r="X911" s="88">
        <v>40.433333333299998</v>
      </c>
      <c r="Y911" s="85"/>
      <c r="Z911" s="88"/>
      <c r="AA911" s="85">
        <v>0.89</v>
      </c>
      <c r="AB911" s="91">
        <v>2.5099999999999998</v>
      </c>
      <c r="AC911" s="86">
        <v>0.21</v>
      </c>
      <c r="AD911" s="86">
        <v>0.36</v>
      </c>
      <c r="AE911" s="86">
        <v>0</v>
      </c>
      <c r="AF911" s="88">
        <v>9.0814631430500003E-8</v>
      </c>
      <c r="AG911" s="85">
        <v>3.4710561105400003E-11</v>
      </c>
      <c r="AH911" s="86">
        <v>0.30934200000000001</v>
      </c>
      <c r="AI911" s="88">
        <v>0.27109094110999998</v>
      </c>
      <c r="AJ911" s="150">
        <v>2.98</v>
      </c>
      <c r="AK911" s="151">
        <v>41</v>
      </c>
    </row>
    <row r="912" spans="1:37" x14ac:dyDescent="0.2">
      <c r="A912" s="149" t="s">
        <v>2156</v>
      </c>
      <c r="B912" s="66" t="s">
        <v>2157</v>
      </c>
      <c r="C912" s="67">
        <v>68</v>
      </c>
      <c r="D912" s="84" t="s">
        <v>339</v>
      </c>
      <c r="E912" s="85">
        <v>90.293995809494106</v>
      </c>
      <c r="F912" s="91">
        <v>88.049853812579897</v>
      </c>
      <c r="G912" s="86">
        <v>19.427617715393801</v>
      </c>
      <c r="H912" s="86">
        <v>19.090215949137601</v>
      </c>
      <c r="I912" s="86">
        <v>13.58</v>
      </c>
      <c r="J912" s="86">
        <v>12.59</v>
      </c>
      <c r="K912" s="87">
        <v>4.4958</v>
      </c>
      <c r="L912" s="85">
        <v>0</v>
      </c>
      <c r="M912" s="86">
        <v>9.5638288578832396E-4</v>
      </c>
      <c r="N912" s="86">
        <v>89.025677332231993</v>
      </c>
      <c r="O912" s="86">
        <v>5.4496314496314504</v>
      </c>
      <c r="P912" s="86">
        <v>0.27500000000000002</v>
      </c>
      <c r="Q912" s="88">
        <v>0.2802</v>
      </c>
      <c r="R912" s="85">
        <v>3.6284470246734403E-2</v>
      </c>
      <c r="S912" s="86">
        <v>0</v>
      </c>
      <c r="T912" s="86">
        <v>1.43</v>
      </c>
      <c r="U912" s="88">
        <v>9.2455288262380905E-2</v>
      </c>
      <c r="V912" s="89">
        <v>3.51</v>
      </c>
      <c r="W912" s="85">
        <v>43.905033026745599</v>
      </c>
      <c r="X912" s="88"/>
      <c r="Y912" s="85">
        <v>-100</v>
      </c>
      <c r="Z912" s="88">
        <v>100</v>
      </c>
      <c r="AA912" s="85">
        <v>0.09</v>
      </c>
      <c r="AB912" s="91">
        <v>1.06</v>
      </c>
      <c r="AC912" s="86">
        <v>0</v>
      </c>
      <c r="AD912" s="86">
        <v>0.12</v>
      </c>
      <c r="AE912" s="86">
        <v>0</v>
      </c>
      <c r="AF912" s="88">
        <v>8.3196985955200002</v>
      </c>
      <c r="AG912" s="85">
        <v>2.8399995918899999E-3</v>
      </c>
      <c r="AH912" s="86">
        <v>9.7005999999999995E-2</v>
      </c>
      <c r="AI912" s="88">
        <v>3.1503039197899999E-2</v>
      </c>
      <c r="AJ912" s="150">
        <v>3.06</v>
      </c>
      <c r="AK912" s="151">
        <v>47</v>
      </c>
    </row>
    <row r="913" spans="1:37" x14ac:dyDescent="0.2">
      <c r="A913" s="149" t="s">
        <v>2158</v>
      </c>
      <c r="B913" s="66" t="s">
        <v>2159</v>
      </c>
      <c r="C913" s="67">
        <v>68</v>
      </c>
      <c r="D913" s="84" t="s">
        <v>339</v>
      </c>
      <c r="E913" s="85">
        <v>98.3958932168958</v>
      </c>
      <c r="F913" s="91">
        <v>98.3958932168958</v>
      </c>
      <c r="G913" s="86">
        <v>23.410012391155899</v>
      </c>
      <c r="H913" s="86">
        <v>23.410012391155899</v>
      </c>
      <c r="I913" s="86">
        <v>0.05</v>
      </c>
      <c r="J913" s="86">
        <v>0.44</v>
      </c>
      <c r="K913" s="87">
        <v>0</v>
      </c>
      <c r="L913" s="85">
        <v>2.2007546097800002E-6</v>
      </c>
      <c r="M913" s="86">
        <v>0</v>
      </c>
      <c r="N913" s="86">
        <v>98.803070789328601</v>
      </c>
      <c r="O913" s="86">
        <v>3.8212435233160602</v>
      </c>
      <c r="P913" s="86">
        <v>3.7999999999999999E-2</v>
      </c>
      <c r="Q913" s="88">
        <v>0.12180000000000001</v>
      </c>
      <c r="R913" s="85">
        <v>0</v>
      </c>
      <c r="S913" s="86">
        <v>0</v>
      </c>
      <c r="T913" s="86">
        <v>0.18</v>
      </c>
      <c r="U913" s="88">
        <v>1.68587155344634E-2</v>
      </c>
      <c r="V913" s="89">
        <v>4.96</v>
      </c>
      <c r="W913" s="85">
        <v>42.9222217563348</v>
      </c>
      <c r="X913" s="88">
        <v>41.3</v>
      </c>
      <c r="Y913" s="85">
        <v>100</v>
      </c>
      <c r="Z913" s="88"/>
      <c r="AA913" s="85">
        <v>0</v>
      </c>
      <c r="AB913" s="91">
        <v>0</v>
      </c>
      <c r="AC913" s="86">
        <v>0</v>
      </c>
      <c r="AD913" s="86">
        <v>0</v>
      </c>
      <c r="AE913" s="86">
        <v>0</v>
      </c>
      <c r="AF913" s="88">
        <v>47.313200017200003</v>
      </c>
      <c r="AG913" s="85">
        <v>1.5560359280199999E-7</v>
      </c>
      <c r="AH913" s="86">
        <v>4.7349999999999996E-3</v>
      </c>
      <c r="AI913" s="88">
        <v>5.0067974583999996E-7</v>
      </c>
      <c r="AJ913" s="150">
        <v>1.7</v>
      </c>
      <c r="AK913" s="151">
        <v>0</v>
      </c>
    </row>
    <row r="914" spans="1:37" x14ac:dyDescent="0.2">
      <c r="A914" s="149" t="s">
        <v>2160</v>
      </c>
      <c r="B914" s="66" t="s">
        <v>2161</v>
      </c>
      <c r="C914" s="67">
        <v>68</v>
      </c>
      <c r="D914" s="84" t="s">
        <v>339</v>
      </c>
      <c r="E914" s="85">
        <v>95.993017478034702</v>
      </c>
      <c r="F914" s="91">
        <v>95.984325541978393</v>
      </c>
      <c r="G914" s="86">
        <v>27.1181161677254</v>
      </c>
      <c r="H914" s="86">
        <v>27.1181161677254</v>
      </c>
      <c r="I914" s="86">
        <v>0.52</v>
      </c>
      <c r="J914" s="86">
        <v>3.34</v>
      </c>
      <c r="K914" s="87">
        <v>0.1368</v>
      </c>
      <c r="L914" s="85">
        <v>7.0314401988800002E-7</v>
      </c>
      <c r="M914" s="86">
        <v>0</v>
      </c>
      <c r="N914" s="86">
        <v>94.803716086360595</v>
      </c>
      <c r="O914" s="86">
        <v>3.88249794576828</v>
      </c>
      <c r="P914" s="86">
        <v>0.109</v>
      </c>
      <c r="Q914" s="88">
        <v>0.11269999999999999</v>
      </c>
      <c r="R914" s="85">
        <v>0</v>
      </c>
      <c r="S914" s="86">
        <v>0</v>
      </c>
      <c r="T914" s="86">
        <v>0.19</v>
      </c>
      <c r="U914" s="88">
        <v>8.6919360563237503E-3</v>
      </c>
      <c r="V914" s="89">
        <v>4.82</v>
      </c>
      <c r="W914" s="85">
        <v>41.898069216150702</v>
      </c>
      <c r="X914" s="88">
        <v>42.4</v>
      </c>
      <c r="Y914" s="85">
        <v>100</v>
      </c>
      <c r="Z914" s="88"/>
      <c r="AA914" s="85">
        <v>0</v>
      </c>
      <c r="AB914" s="91">
        <v>0</v>
      </c>
      <c r="AC914" s="86">
        <v>0</v>
      </c>
      <c r="AD914" s="86">
        <v>0</v>
      </c>
      <c r="AE914" s="86">
        <v>0</v>
      </c>
      <c r="AF914" s="88">
        <v>18.0240987524</v>
      </c>
      <c r="AG914" s="85">
        <v>8.54349020595E-8</v>
      </c>
      <c r="AH914" s="86">
        <v>2.9888000000000001E-2</v>
      </c>
      <c r="AI914" s="88">
        <v>0.132963060134</v>
      </c>
      <c r="AJ914" s="150">
        <v>1.74</v>
      </c>
      <c r="AK914" s="151">
        <v>0</v>
      </c>
    </row>
    <row r="915" spans="1:37" x14ac:dyDescent="0.2">
      <c r="A915" s="149" t="s">
        <v>2162</v>
      </c>
      <c r="B915" s="66" t="s">
        <v>2163</v>
      </c>
      <c r="C915" s="67">
        <v>68</v>
      </c>
      <c r="D915" s="84" t="s">
        <v>339</v>
      </c>
      <c r="E915" s="85">
        <v>96.169273137772194</v>
      </c>
      <c r="F915" s="91">
        <v>96.169273137772194</v>
      </c>
      <c r="G915" s="86">
        <v>24.485390805263101</v>
      </c>
      <c r="H915" s="86">
        <v>24.485390805263101</v>
      </c>
      <c r="I915" s="86">
        <v>0.1</v>
      </c>
      <c r="J915" s="86">
        <v>2.63</v>
      </c>
      <c r="K915" s="87">
        <v>0</v>
      </c>
      <c r="L915" s="85">
        <v>9.1152140250400003E-11</v>
      </c>
      <c r="M915" s="86">
        <v>0</v>
      </c>
      <c r="N915" s="86">
        <v>95.008584334839099</v>
      </c>
      <c r="O915" s="86">
        <v>0.95493018881574199</v>
      </c>
      <c r="P915" s="86">
        <v>0.125</v>
      </c>
      <c r="Q915" s="88">
        <v>0.13780000000000001</v>
      </c>
      <c r="R915" s="85">
        <v>0</v>
      </c>
      <c r="S915" s="86">
        <v>0</v>
      </c>
      <c r="T915" s="86">
        <v>0.2</v>
      </c>
      <c r="U915" s="88">
        <v>3.3080542851708201E-3</v>
      </c>
      <c r="V915" s="89">
        <v>4.8</v>
      </c>
      <c r="W915" s="85">
        <v>46.769760216295602</v>
      </c>
      <c r="X915" s="88">
        <v>50.666666666700003</v>
      </c>
      <c r="Y915" s="85">
        <v>100</v>
      </c>
      <c r="Z915" s="88"/>
      <c r="AA915" s="85">
        <v>0</v>
      </c>
      <c r="AB915" s="91">
        <v>0</v>
      </c>
      <c r="AC915" s="86">
        <v>0</v>
      </c>
      <c r="AD915" s="86">
        <v>0</v>
      </c>
      <c r="AE915" s="86">
        <v>0</v>
      </c>
      <c r="AF915" s="88">
        <v>68.390087080800001</v>
      </c>
      <c r="AG915" s="85">
        <v>0</v>
      </c>
      <c r="AH915" s="86">
        <v>2.1246999999999999E-2</v>
      </c>
      <c r="AI915" s="88">
        <v>0.28516005233300001</v>
      </c>
      <c r="AJ915" s="150">
        <v>1.74</v>
      </c>
      <c r="AK915" s="151">
        <v>0</v>
      </c>
    </row>
    <row r="916" spans="1:37" x14ac:dyDescent="0.2">
      <c r="A916" s="149" t="s">
        <v>2164</v>
      </c>
      <c r="B916" s="66" t="s">
        <v>2165</v>
      </c>
      <c r="C916" s="67">
        <v>68</v>
      </c>
      <c r="D916" s="84" t="s">
        <v>339</v>
      </c>
      <c r="E916" s="85">
        <v>78.215244784135507</v>
      </c>
      <c r="F916" s="91">
        <v>78.159884321421202</v>
      </c>
      <c r="G916" s="86">
        <v>26.603594298698599</v>
      </c>
      <c r="H916" s="86">
        <v>26.601941747572798</v>
      </c>
      <c r="I916" s="86">
        <v>7.34</v>
      </c>
      <c r="J916" s="86">
        <v>16.97</v>
      </c>
      <c r="K916" s="87">
        <v>1.84E-2</v>
      </c>
      <c r="L916" s="85">
        <v>1.1558150595E-10</v>
      </c>
      <c r="M916" s="86">
        <v>4.3127256631587599E-4</v>
      </c>
      <c r="N916" s="86">
        <v>74.617988070504694</v>
      </c>
      <c r="O916" s="86">
        <v>7.4986501079913603</v>
      </c>
      <c r="P916" s="86">
        <v>0.80800000000000005</v>
      </c>
      <c r="Q916" s="88">
        <v>1.0283</v>
      </c>
      <c r="R916" s="85">
        <v>1.86968308871646E-2</v>
      </c>
      <c r="S916" s="86">
        <v>0</v>
      </c>
      <c r="T916" s="86">
        <v>1.24</v>
      </c>
      <c r="U916" s="88">
        <v>0.105763272051229</v>
      </c>
      <c r="V916" s="89">
        <v>4.3499999999999996</v>
      </c>
      <c r="W916" s="85">
        <v>44.782047445714703</v>
      </c>
      <c r="X916" s="88"/>
      <c r="Y916" s="85">
        <v>100</v>
      </c>
      <c r="Z916" s="88"/>
      <c r="AA916" s="85">
        <v>0</v>
      </c>
      <c r="AB916" s="91">
        <v>0</v>
      </c>
      <c r="AC916" s="86">
        <v>0</v>
      </c>
      <c r="AD916" s="86">
        <v>0</v>
      </c>
      <c r="AE916" s="86">
        <v>0</v>
      </c>
      <c r="AF916" s="88">
        <v>27.3345065219</v>
      </c>
      <c r="AG916" s="85">
        <v>0</v>
      </c>
      <c r="AH916" s="86">
        <v>0.13562399999999999</v>
      </c>
      <c r="AI916" s="88">
        <v>0.60766665797099995</v>
      </c>
      <c r="AJ916" s="150">
        <v>1.84</v>
      </c>
      <c r="AK916" s="151">
        <v>0</v>
      </c>
    </row>
    <row r="917" spans="1:37" x14ac:dyDescent="0.2">
      <c r="A917" s="149" t="s">
        <v>2166</v>
      </c>
      <c r="B917" s="66" t="s">
        <v>2167</v>
      </c>
      <c r="C917" s="67">
        <v>68</v>
      </c>
      <c r="D917" s="84" t="s">
        <v>339</v>
      </c>
      <c r="E917" s="85">
        <v>81.360309262017196</v>
      </c>
      <c r="F917" s="91">
        <v>81.311194904781502</v>
      </c>
      <c r="G917" s="86">
        <v>24.501726924173798</v>
      </c>
      <c r="H917" s="86">
        <v>24.473208910295</v>
      </c>
      <c r="I917" s="86">
        <v>8.49</v>
      </c>
      <c r="J917" s="86">
        <v>13.55</v>
      </c>
      <c r="K917" s="87">
        <v>8.7999999999999995E-2</v>
      </c>
      <c r="L917" s="85">
        <v>0</v>
      </c>
      <c r="M917" s="86">
        <v>0</v>
      </c>
      <c r="N917" s="86">
        <v>82.188358946877102</v>
      </c>
      <c r="O917" s="86">
        <v>3.1185218566922002</v>
      </c>
      <c r="P917" s="86">
        <v>0.49299999999999999</v>
      </c>
      <c r="Q917" s="88">
        <v>0.44009999999999999</v>
      </c>
      <c r="R917" s="85">
        <v>0</v>
      </c>
      <c r="S917" s="86">
        <v>0</v>
      </c>
      <c r="T917" s="86">
        <v>1.24</v>
      </c>
      <c r="U917" s="88">
        <v>3.2478849139706598E-2</v>
      </c>
      <c r="V917" s="89">
        <v>4.4000000000000004</v>
      </c>
      <c r="W917" s="85">
        <v>44.944212612272302</v>
      </c>
      <c r="X917" s="88"/>
      <c r="Y917" s="85"/>
      <c r="Z917" s="88"/>
      <c r="AA917" s="85">
        <v>0.26</v>
      </c>
      <c r="AB917" s="91">
        <v>0.26</v>
      </c>
      <c r="AC917" s="86">
        <v>0.3</v>
      </c>
      <c r="AD917" s="86">
        <v>0.3</v>
      </c>
      <c r="AE917" s="86">
        <v>0</v>
      </c>
      <c r="AF917" s="88">
        <v>35.109192782299999</v>
      </c>
      <c r="AG917" s="85">
        <v>1.6784547058499999E-10</v>
      </c>
      <c r="AH917" s="86">
        <v>0.10513699999999999</v>
      </c>
      <c r="AI917" s="88">
        <v>0.40326308150399998</v>
      </c>
      <c r="AJ917" s="150">
        <v>1.72</v>
      </c>
      <c r="AK917" s="151">
        <v>0</v>
      </c>
    </row>
    <row r="918" spans="1:37" x14ac:dyDescent="0.2">
      <c r="A918" s="149" t="s">
        <v>2168</v>
      </c>
      <c r="B918" s="66" t="s">
        <v>2169</v>
      </c>
      <c r="C918" s="67">
        <v>68</v>
      </c>
      <c r="D918" s="84" t="s">
        <v>339</v>
      </c>
      <c r="E918" s="85">
        <v>95.796048808832097</v>
      </c>
      <c r="F918" s="91">
        <v>95.796048808832097</v>
      </c>
      <c r="G918" s="86">
        <v>25.386984311446799</v>
      </c>
      <c r="H918" s="86">
        <v>25.386984311446799</v>
      </c>
      <c r="I918" s="86">
        <v>0.76</v>
      </c>
      <c r="J918" s="86">
        <v>1.52</v>
      </c>
      <c r="K918" s="87">
        <v>2.58E-2</v>
      </c>
      <c r="L918" s="85">
        <v>2.00013505754E-2</v>
      </c>
      <c r="M918" s="86">
        <v>2.0836352289265001E-3</v>
      </c>
      <c r="N918" s="86">
        <v>94.818674178050401</v>
      </c>
      <c r="O918" s="86">
        <v>6.32193402720414</v>
      </c>
      <c r="P918" s="86">
        <v>0.122</v>
      </c>
      <c r="Q918" s="88">
        <v>0.2001</v>
      </c>
      <c r="R918" s="85">
        <v>6.64805212072863E-3</v>
      </c>
      <c r="S918" s="86">
        <v>0</v>
      </c>
      <c r="T918" s="86">
        <v>0.41</v>
      </c>
      <c r="U918" s="88">
        <v>1.80127832655433E-2</v>
      </c>
      <c r="V918" s="89">
        <v>4.83</v>
      </c>
      <c r="W918" s="85">
        <v>47.125623003235297</v>
      </c>
      <c r="X918" s="88">
        <v>55.833333333299997</v>
      </c>
      <c r="Y918" s="85">
        <v>100</v>
      </c>
      <c r="Z918" s="88">
        <v>100</v>
      </c>
      <c r="AA918" s="85">
        <v>7.0000000000000007E-2</v>
      </c>
      <c r="AB918" s="91">
        <v>7.0000000000000007E-2</v>
      </c>
      <c r="AC918" s="86">
        <v>0</v>
      </c>
      <c r="AD918" s="86">
        <v>0</v>
      </c>
      <c r="AE918" s="86">
        <v>0</v>
      </c>
      <c r="AF918" s="88">
        <v>83.245382135699998</v>
      </c>
      <c r="AG918" s="85">
        <v>1.5824403348899999E-7</v>
      </c>
      <c r="AH918" s="86">
        <v>2.0476000000000001E-2</v>
      </c>
      <c r="AI918" s="88">
        <v>0.13039265708200001</v>
      </c>
      <c r="AJ918" s="150">
        <v>1.73</v>
      </c>
      <c r="AK918" s="151">
        <v>0</v>
      </c>
    </row>
    <row r="919" spans="1:37" x14ac:dyDescent="0.2">
      <c r="A919" s="149" t="s">
        <v>2170</v>
      </c>
      <c r="B919" s="66" t="s">
        <v>2171</v>
      </c>
      <c r="C919" s="67">
        <v>68</v>
      </c>
      <c r="D919" s="84" t="s">
        <v>339</v>
      </c>
      <c r="E919" s="85">
        <v>93.796910319333605</v>
      </c>
      <c r="F919" s="91">
        <v>93.789417156844394</v>
      </c>
      <c r="G919" s="86">
        <v>24.2266431880909</v>
      </c>
      <c r="H919" s="86">
        <v>24.2266431880909</v>
      </c>
      <c r="I919" s="86">
        <v>0</v>
      </c>
      <c r="J919" s="86">
        <v>2.64</v>
      </c>
      <c r="K919" s="87">
        <v>0</v>
      </c>
      <c r="L919" s="85">
        <v>1.0371473313999999E-6</v>
      </c>
      <c r="M919" s="86">
        <v>0</v>
      </c>
      <c r="N919" s="86">
        <v>91.006236689990899</v>
      </c>
      <c r="O919" s="86">
        <v>3.3689706613625101</v>
      </c>
      <c r="P919" s="86">
        <v>8.5999999999999993E-2</v>
      </c>
      <c r="Q919" s="88">
        <v>0.16650000000000001</v>
      </c>
      <c r="R919" s="85">
        <v>0</v>
      </c>
      <c r="S919" s="86">
        <v>0</v>
      </c>
      <c r="T919" s="86">
        <v>0.19</v>
      </c>
      <c r="U919" s="88">
        <v>8.7420229041000105E-3</v>
      </c>
      <c r="V919" s="89">
        <v>4.7699999999999996</v>
      </c>
      <c r="W919" s="85">
        <v>50.153033125464702</v>
      </c>
      <c r="X919" s="88">
        <v>51.9666666667</v>
      </c>
      <c r="Y919" s="85">
        <v>100</v>
      </c>
      <c r="Z919" s="88"/>
      <c r="AA919" s="85">
        <v>0</v>
      </c>
      <c r="AB919" s="91">
        <v>0</v>
      </c>
      <c r="AC919" s="86">
        <v>0</v>
      </c>
      <c r="AD919" s="86">
        <v>0</v>
      </c>
      <c r="AE919" s="86">
        <v>0</v>
      </c>
      <c r="AF919" s="88">
        <v>65.428385214000002</v>
      </c>
      <c r="AG919" s="85">
        <v>4.3222689282100001E-8</v>
      </c>
      <c r="AH919" s="86">
        <v>1.5084E-2</v>
      </c>
      <c r="AI919" s="88">
        <v>1.3273165543600001E-7</v>
      </c>
      <c r="AJ919" s="150">
        <v>1.64</v>
      </c>
      <c r="AK919" s="151">
        <v>0</v>
      </c>
    </row>
    <row r="920" spans="1:37" x14ac:dyDescent="0.2">
      <c r="A920" s="149" t="s">
        <v>2172</v>
      </c>
      <c r="B920" s="66" t="s">
        <v>2173</v>
      </c>
      <c r="C920" s="67">
        <v>68</v>
      </c>
      <c r="D920" s="84" t="s">
        <v>339</v>
      </c>
      <c r="E920" s="85">
        <v>84.263890399043206</v>
      </c>
      <c r="F920" s="91">
        <v>84.248260302272499</v>
      </c>
      <c r="G920" s="86">
        <v>23.756387952593201</v>
      </c>
      <c r="H920" s="86">
        <v>23.745514841796201</v>
      </c>
      <c r="I920" s="86">
        <v>7</v>
      </c>
      <c r="J920" s="86">
        <v>9.0399999999999991</v>
      </c>
      <c r="K920" s="87">
        <v>7.6E-3</v>
      </c>
      <c r="L920" s="85">
        <v>7.4000288275099999E-10</v>
      </c>
      <c r="M920" s="86">
        <v>0</v>
      </c>
      <c r="N920" s="86">
        <v>83.381009504475401</v>
      </c>
      <c r="O920" s="86">
        <v>3.53864573633098</v>
      </c>
      <c r="P920" s="86">
        <v>0.36099999999999999</v>
      </c>
      <c r="Q920" s="88">
        <v>0.1888</v>
      </c>
      <c r="R920" s="85">
        <v>0</v>
      </c>
      <c r="S920" s="86">
        <v>0</v>
      </c>
      <c r="T920" s="86">
        <v>0.78</v>
      </c>
      <c r="U920" s="88">
        <v>1.01935413721866E-2</v>
      </c>
      <c r="V920" s="89">
        <v>4.5199999999999996</v>
      </c>
      <c r="W920" s="85">
        <v>49.590826877409697</v>
      </c>
      <c r="X920" s="88"/>
      <c r="Y920" s="85">
        <v>100</v>
      </c>
      <c r="Z920" s="88"/>
      <c r="AA920" s="85">
        <v>0</v>
      </c>
      <c r="AB920" s="91">
        <v>0</v>
      </c>
      <c r="AC920" s="86">
        <v>0.06</v>
      </c>
      <c r="AD920" s="86">
        <v>0.06</v>
      </c>
      <c r="AE920" s="86">
        <v>0</v>
      </c>
      <c r="AF920" s="88">
        <v>33.290794707800003</v>
      </c>
      <c r="AG920" s="85">
        <v>5.0037337375800004E-10</v>
      </c>
      <c r="AH920" s="86">
        <v>8.6133000000000001E-2</v>
      </c>
      <c r="AI920" s="88">
        <v>0.886340946608</v>
      </c>
      <c r="AJ920" s="150">
        <v>1.74</v>
      </c>
      <c r="AK920" s="151">
        <v>0</v>
      </c>
    </row>
    <row r="921" spans="1:37" x14ac:dyDescent="0.2">
      <c r="A921" s="149" t="s">
        <v>2174</v>
      </c>
      <c r="B921" s="66" t="s">
        <v>2175</v>
      </c>
      <c r="C921" s="67">
        <v>68</v>
      </c>
      <c r="D921" s="84" t="s">
        <v>339</v>
      </c>
      <c r="E921" s="85">
        <v>78.132615251087699</v>
      </c>
      <c r="F921" s="91">
        <v>78.125938866572497</v>
      </c>
      <c r="G921" s="86">
        <v>25.419221311019399</v>
      </c>
      <c r="H921" s="86">
        <v>25.419221311019399</v>
      </c>
      <c r="I921" s="86">
        <v>4.41</v>
      </c>
      <c r="J921" s="86">
        <v>15.41</v>
      </c>
      <c r="K921" s="87">
        <v>0.1855</v>
      </c>
      <c r="L921" s="85">
        <v>0</v>
      </c>
      <c r="M921" s="86">
        <v>0</v>
      </c>
      <c r="N921" s="86">
        <v>70.150102596128093</v>
      </c>
      <c r="O921" s="86">
        <v>10.949384918771701</v>
      </c>
      <c r="P921" s="86">
        <v>0.56200000000000006</v>
      </c>
      <c r="Q921" s="88">
        <v>0.70469999999999999</v>
      </c>
      <c r="R921" s="85">
        <v>0</v>
      </c>
      <c r="S921" s="86">
        <v>0</v>
      </c>
      <c r="T921" s="86">
        <v>0.68</v>
      </c>
      <c r="U921" s="88">
        <v>0.24368803480621801</v>
      </c>
      <c r="V921" s="89">
        <v>4.28</v>
      </c>
      <c r="W921" s="85"/>
      <c r="X921" s="88">
        <v>47.733333333300003</v>
      </c>
      <c r="Y921" s="85">
        <v>100</v>
      </c>
      <c r="Z921" s="88"/>
      <c r="AA921" s="85">
        <v>0</v>
      </c>
      <c r="AB921" s="91">
        <v>0</v>
      </c>
      <c r="AC921" s="86">
        <v>0</v>
      </c>
      <c r="AD921" s="86">
        <v>0</v>
      </c>
      <c r="AE921" s="86">
        <v>0</v>
      </c>
      <c r="AF921" s="88">
        <v>0.363800105436</v>
      </c>
      <c r="AG921" s="85">
        <v>1.8390980682800001E-8</v>
      </c>
      <c r="AH921" s="86">
        <v>9.2073000000000002E-2</v>
      </c>
      <c r="AI921" s="88">
        <v>0.15380241145599999</v>
      </c>
      <c r="AJ921" s="150">
        <v>1.61</v>
      </c>
      <c r="AK921" s="151">
        <v>0</v>
      </c>
    </row>
    <row r="922" spans="1:37" x14ac:dyDescent="0.2">
      <c r="A922" s="149" t="s">
        <v>2176</v>
      </c>
      <c r="B922" s="66" t="s">
        <v>2177</v>
      </c>
      <c r="C922" s="67">
        <v>68</v>
      </c>
      <c r="D922" s="84" t="s">
        <v>339</v>
      </c>
      <c r="E922" s="85">
        <v>77.352360762820695</v>
      </c>
      <c r="F922" s="91">
        <v>77.267909309480103</v>
      </c>
      <c r="G922" s="86">
        <v>23.025085528640201</v>
      </c>
      <c r="H922" s="86">
        <v>22.976827555302801</v>
      </c>
      <c r="I922" s="86">
        <v>10.98</v>
      </c>
      <c r="J922" s="86">
        <v>35.119999999999997</v>
      </c>
      <c r="K922" s="87">
        <v>0.37340000000000001</v>
      </c>
      <c r="L922" s="85">
        <v>1.37076165484E-8</v>
      </c>
      <c r="M922" s="86">
        <v>4.7187615342636898E-3</v>
      </c>
      <c r="N922" s="86">
        <v>68.742579320027403</v>
      </c>
      <c r="O922" s="86">
        <v>14.097161485250901</v>
      </c>
      <c r="P922" s="86">
        <v>2.3010000000000002</v>
      </c>
      <c r="Q922" s="88">
        <v>0.55530000000000002</v>
      </c>
      <c r="R922" s="85">
        <v>2.1836445026749599E-2</v>
      </c>
      <c r="S922" s="86">
        <v>0</v>
      </c>
      <c r="T922" s="86">
        <v>0.79</v>
      </c>
      <c r="U922" s="88">
        <v>0.14305042096464199</v>
      </c>
      <c r="V922" s="89">
        <v>4.28</v>
      </c>
      <c r="W922" s="85">
        <v>64.099999999999994</v>
      </c>
      <c r="X922" s="88">
        <v>45.0333333333</v>
      </c>
      <c r="Y922" s="85">
        <v>100</v>
      </c>
      <c r="Z922" s="88">
        <v>100</v>
      </c>
      <c r="AA922" s="85">
        <v>0</v>
      </c>
      <c r="AB922" s="91">
        <v>0</v>
      </c>
      <c r="AC922" s="86">
        <v>0</v>
      </c>
      <c r="AD922" s="86">
        <v>0.01</v>
      </c>
      <c r="AE922" s="86">
        <v>0</v>
      </c>
      <c r="AF922" s="88">
        <v>0.14370005122099999</v>
      </c>
      <c r="AG922" s="85">
        <v>6.4745959402200001E-2</v>
      </c>
      <c r="AH922" s="86">
        <v>0.26818700000000001</v>
      </c>
      <c r="AI922" s="88">
        <v>1.8058990209300001</v>
      </c>
      <c r="AJ922" s="150">
        <v>1.69</v>
      </c>
      <c r="AK922" s="151">
        <v>0</v>
      </c>
    </row>
    <row r="923" spans="1:37" x14ac:dyDescent="0.2">
      <c r="A923" s="149" t="s">
        <v>2178</v>
      </c>
      <c r="B923" s="66" t="s">
        <v>2179</v>
      </c>
      <c r="C923" s="67">
        <v>68</v>
      </c>
      <c r="D923" s="84" t="s">
        <v>339</v>
      </c>
      <c r="E923" s="85">
        <v>74.426003955628204</v>
      </c>
      <c r="F923" s="91">
        <v>74.426003955628204</v>
      </c>
      <c r="G923" s="86">
        <v>29.598417748731599</v>
      </c>
      <c r="H923" s="86">
        <v>29.598417748731599</v>
      </c>
      <c r="I923" s="86">
        <v>15.49</v>
      </c>
      <c r="J923" s="86">
        <v>27.56</v>
      </c>
      <c r="K923" s="87">
        <v>0</v>
      </c>
      <c r="L923" s="85">
        <v>0</v>
      </c>
      <c r="M923" s="86">
        <v>0</v>
      </c>
      <c r="N923" s="86">
        <v>69.680207433016406</v>
      </c>
      <c r="O923" s="86">
        <v>8.9868588384908907</v>
      </c>
      <c r="P923" s="86">
        <v>0.78600000000000003</v>
      </c>
      <c r="Q923" s="88">
        <v>0.70069999999999999</v>
      </c>
      <c r="R923" s="85">
        <v>0</v>
      </c>
      <c r="S923" s="86">
        <v>0</v>
      </c>
      <c r="T923" s="86">
        <v>0.79</v>
      </c>
      <c r="U923" s="88">
        <v>4.0129561154584797E-2</v>
      </c>
      <c r="V923" s="89">
        <v>4.34</v>
      </c>
      <c r="W923" s="85">
        <v>44.832979340461897</v>
      </c>
      <c r="X923" s="88">
        <v>43.333333333299997</v>
      </c>
      <c r="Y923" s="85">
        <v>100</v>
      </c>
      <c r="Z923" s="88"/>
      <c r="AA923" s="85">
        <v>0</v>
      </c>
      <c r="AB923" s="91">
        <v>0</v>
      </c>
      <c r="AC923" s="86">
        <v>0</v>
      </c>
      <c r="AD923" s="86">
        <v>0</v>
      </c>
      <c r="AE923" s="86">
        <v>0</v>
      </c>
      <c r="AF923" s="88">
        <v>3.9607384382299999E-5</v>
      </c>
      <c r="AG923" s="85">
        <v>0</v>
      </c>
      <c r="AH923" s="86">
        <v>6.2303999999999998E-2</v>
      </c>
      <c r="AI923" s="88">
        <v>2.5866443130099998E-7</v>
      </c>
      <c r="AJ923" s="150">
        <v>1.74</v>
      </c>
      <c r="AK923" s="151">
        <v>0</v>
      </c>
    </row>
    <row r="924" spans="1:37" x14ac:dyDescent="0.2">
      <c r="A924" s="149" t="s">
        <v>2180</v>
      </c>
      <c r="B924" s="66" t="s">
        <v>2181</v>
      </c>
      <c r="C924" s="67">
        <v>68</v>
      </c>
      <c r="D924" s="84" t="s">
        <v>339</v>
      </c>
      <c r="E924" s="85">
        <v>87.255003629575896</v>
      </c>
      <c r="F924" s="91">
        <v>87.085309173870797</v>
      </c>
      <c r="G924" s="86">
        <v>30.214097838281202</v>
      </c>
      <c r="H924" s="86">
        <v>30.1867581759732</v>
      </c>
      <c r="I924" s="86">
        <v>4.68</v>
      </c>
      <c r="J924" s="86">
        <v>12.38</v>
      </c>
      <c r="K924" s="87">
        <v>3.1399999999999997E-2</v>
      </c>
      <c r="L924" s="85">
        <v>0</v>
      </c>
      <c r="M924" s="86">
        <v>4.7671908410380298E-4</v>
      </c>
      <c r="N924" s="86">
        <v>78.264325183559194</v>
      </c>
      <c r="O924" s="86">
        <v>12.5491359489728</v>
      </c>
      <c r="P924" s="86">
        <v>0.56699999999999995</v>
      </c>
      <c r="Q924" s="88">
        <v>0.39800000000000002</v>
      </c>
      <c r="R924" s="85">
        <v>8.82223202470225E-3</v>
      </c>
      <c r="S924" s="86">
        <v>0</v>
      </c>
      <c r="T924" s="86">
        <v>0.54</v>
      </c>
      <c r="U924" s="88">
        <v>0.17346544360958999</v>
      </c>
      <c r="V924" s="89">
        <v>4.53</v>
      </c>
      <c r="W924" s="85">
        <v>45.885245206180599</v>
      </c>
      <c r="X924" s="88">
        <v>46.2</v>
      </c>
      <c r="Y924" s="85">
        <v>100</v>
      </c>
      <c r="Z924" s="88"/>
      <c r="AA924" s="85">
        <v>0</v>
      </c>
      <c r="AB924" s="91">
        <v>0</v>
      </c>
      <c r="AC924" s="86">
        <v>0</v>
      </c>
      <c r="AD924" s="86">
        <v>0</v>
      </c>
      <c r="AE924" s="86">
        <v>0</v>
      </c>
      <c r="AF924" s="88">
        <v>13.802097782800001</v>
      </c>
      <c r="AG924" s="85">
        <v>5.4926974255200001E-11</v>
      </c>
      <c r="AH924" s="86">
        <v>8.7452000000000002E-2</v>
      </c>
      <c r="AI924" s="88">
        <v>0.174129971217</v>
      </c>
      <c r="AJ924" s="150">
        <v>1.78</v>
      </c>
      <c r="AK924" s="151">
        <v>0</v>
      </c>
    </row>
    <row r="925" spans="1:37" x14ac:dyDescent="0.2">
      <c r="A925" s="149" t="s">
        <v>2182</v>
      </c>
      <c r="B925" s="66" t="s">
        <v>2183</v>
      </c>
      <c r="C925" s="67">
        <v>68</v>
      </c>
      <c r="D925" s="84" t="s">
        <v>339</v>
      </c>
      <c r="E925" s="85">
        <v>85.920550326945602</v>
      </c>
      <c r="F925" s="91">
        <v>85.2439807990324</v>
      </c>
      <c r="G925" s="86">
        <v>24.7968401557244</v>
      </c>
      <c r="H925" s="86">
        <v>24.482178629474198</v>
      </c>
      <c r="I925" s="86">
        <v>9.56</v>
      </c>
      <c r="J925" s="86">
        <v>9.9700000000000006</v>
      </c>
      <c r="K925" s="87">
        <v>0.2205</v>
      </c>
      <c r="L925" s="85">
        <v>0</v>
      </c>
      <c r="M925" s="86">
        <v>0</v>
      </c>
      <c r="N925" s="86">
        <v>77.221282549228405</v>
      </c>
      <c r="O925" s="86">
        <v>2.0275568500055998</v>
      </c>
      <c r="P925" s="86">
        <v>0.29799999999999999</v>
      </c>
      <c r="Q925" s="88">
        <v>8.4000000000000005E-2</v>
      </c>
      <c r="R925" s="85">
        <v>0</v>
      </c>
      <c r="S925" s="86">
        <v>0</v>
      </c>
      <c r="T925" s="86">
        <v>0.69</v>
      </c>
      <c r="U925" s="88">
        <v>9.9217598367161805E-2</v>
      </c>
      <c r="V925" s="89">
        <v>4.57</v>
      </c>
      <c r="W925" s="85">
        <v>41.341892854363799</v>
      </c>
      <c r="X925" s="88"/>
      <c r="Y925" s="85"/>
      <c r="Z925" s="88"/>
      <c r="AA925" s="85">
        <v>0.35</v>
      </c>
      <c r="AB925" s="91">
        <v>0</v>
      </c>
      <c r="AC925" s="86">
        <v>0.1</v>
      </c>
      <c r="AD925" s="86">
        <v>0.05</v>
      </c>
      <c r="AE925" s="86">
        <v>0</v>
      </c>
      <c r="AF925" s="88">
        <v>19.992194379899999</v>
      </c>
      <c r="AG925" s="85">
        <v>9.8099968083499994E-3</v>
      </c>
      <c r="AH925" s="86">
        <v>6.2316999999999997E-2</v>
      </c>
      <c r="AI925" s="88">
        <v>9.7740129915000001E-2</v>
      </c>
      <c r="AJ925" s="150">
        <v>1.7</v>
      </c>
      <c r="AK925" s="151">
        <v>2</v>
      </c>
    </row>
    <row r="926" spans="1:37" x14ac:dyDescent="0.2">
      <c r="A926" s="149" t="s">
        <v>2184</v>
      </c>
      <c r="B926" s="66" t="s">
        <v>2185</v>
      </c>
      <c r="C926" s="67">
        <v>68</v>
      </c>
      <c r="D926" s="84" t="s">
        <v>339</v>
      </c>
      <c r="E926" s="85">
        <v>67.672369895101298</v>
      </c>
      <c r="F926" s="91">
        <v>67.596836066130294</v>
      </c>
      <c r="G926" s="86">
        <v>22.493804528635</v>
      </c>
      <c r="H926" s="86">
        <v>22.455613266795702</v>
      </c>
      <c r="I926" s="86">
        <v>34.85</v>
      </c>
      <c r="J926" s="86">
        <v>33.299999999999997</v>
      </c>
      <c r="K926" s="87">
        <v>5.6599999999999998E-2</v>
      </c>
      <c r="L926" s="85">
        <v>3.4659412390899999E-8</v>
      </c>
      <c r="M926" s="86">
        <v>0</v>
      </c>
      <c r="N926" s="86">
        <v>68.511439438827196</v>
      </c>
      <c r="O926" s="86">
        <v>5.0602003873031904</v>
      </c>
      <c r="P926" s="86">
        <v>0.65500000000000003</v>
      </c>
      <c r="Q926" s="88">
        <v>0.4526</v>
      </c>
      <c r="R926" s="85">
        <v>0</v>
      </c>
      <c r="S926" s="86">
        <v>0</v>
      </c>
      <c r="T926" s="86">
        <v>1.76</v>
      </c>
      <c r="U926" s="88">
        <v>0.225752792205588</v>
      </c>
      <c r="V926" s="89">
        <v>4.2699999999999996</v>
      </c>
      <c r="W926" s="85">
        <v>43.963570440386803</v>
      </c>
      <c r="X926" s="88"/>
      <c r="Y926" s="85"/>
      <c r="Z926" s="88"/>
      <c r="AA926" s="85">
        <v>0</v>
      </c>
      <c r="AB926" s="91">
        <v>0</v>
      </c>
      <c r="AC926" s="86">
        <v>0</v>
      </c>
      <c r="AD926" s="86">
        <v>0</v>
      </c>
      <c r="AE926" s="86">
        <v>0</v>
      </c>
      <c r="AF926" s="88">
        <v>2.2212011087899999</v>
      </c>
      <c r="AG926" s="85">
        <v>3.6495661078500001E-9</v>
      </c>
      <c r="AH926" s="86">
        <v>0.21027699999999999</v>
      </c>
      <c r="AI926" s="88">
        <v>0.164354023722</v>
      </c>
      <c r="AJ926" s="150">
        <v>1.97</v>
      </c>
      <c r="AK926" s="151">
        <v>6</v>
      </c>
    </row>
    <row r="927" spans="1:37" x14ac:dyDescent="0.2">
      <c r="A927" s="149" t="s">
        <v>2186</v>
      </c>
      <c r="B927" s="66" t="s">
        <v>2187</v>
      </c>
      <c r="C927" s="67">
        <v>68</v>
      </c>
      <c r="D927" s="84" t="s">
        <v>339</v>
      </c>
      <c r="E927" s="85">
        <v>61.926029792353702</v>
      </c>
      <c r="F927" s="91">
        <v>61.899197631845396</v>
      </c>
      <c r="G927" s="86">
        <v>22.0075649381562</v>
      </c>
      <c r="H927" s="86">
        <v>21.994581634684501</v>
      </c>
      <c r="I927" s="86">
        <v>9.58</v>
      </c>
      <c r="J927" s="86">
        <v>19.66</v>
      </c>
      <c r="K927" s="87">
        <v>0</v>
      </c>
      <c r="L927" s="85">
        <v>0.370000035979</v>
      </c>
      <c r="M927" s="86">
        <v>0</v>
      </c>
      <c r="N927" s="86">
        <v>58.700601299920102</v>
      </c>
      <c r="O927" s="86">
        <v>6.9105070250458196</v>
      </c>
      <c r="P927" s="86">
        <v>0.504</v>
      </c>
      <c r="Q927" s="88">
        <v>0.33660000000000001</v>
      </c>
      <c r="R927" s="85">
        <v>0</v>
      </c>
      <c r="S927" s="86">
        <v>0</v>
      </c>
      <c r="T927" s="86">
        <v>0.76</v>
      </c>
      <c r="U927" s="88">
        <v>0.25274164091644802</v>
      </c>
      <c r="V927" s="89">
        <v>4.2</v>
      </c>
      <c r="W927" s="85">
        <v>49.236377714161101</v>
      </c>
      <c r="X927" s="88">
        <v>53.066666666700002</v>
      </c>
      <c r="Y927" s="85">
        <v>100</v>
      </c>
      <c r="Z927" s="88"/>
      <c r="AA927" s="85">
        <v>0</v>
      </c>
      <c r="AB927" s="91">
        <v>0</v>
      </c>
      <c r="AC927" s="86">
        <v>0</v>
      </c>
      <c r="AD927" s="86">
        <v>0</v>
      </c>
      <c r="AE927" s="86">
        <v>0</v>
      </c>
      <c r="AF927" s="88">
        <v>1.28347382844E-7</v>
      </c>
      <c r="AG927" s="85">
        <v>1.7184992534599999E-2</v>
      </c>
      <c r="AH927" s="86">
        <v>0.15504200000000001</v>
      </c>
      <c r="AI927" s="88">
        <v>0.15932592886300001</v>
      </c>
      <c r="AJ927" s="150">
        <v>1.74</v>
      </c>
      <c r="AK927" s="151">
        <v>0</v>
      </c>
    </row>
    <row r="928" spans="1:37" x14ac:dyDescent="0.2">
      <c r="A928" s="149" t="s">
        <v>2188</v>
      </c>
      <c r="B928" s="66" t="s">
        <v>2189</v>
      </c>
      <c r="C928" s="67">
        <v>68</v>
      </c>
      <c r="D928" s="84" t="s">
        <v>339</v>
      </c>
      <c r="E928" s="85">
        <v>59.104460692625999</v>
      </c>
      <c r="F928" s="91">
        <v>58.997902850989099</v>
      </c>
      <c r="G928" s="86">
        <v>21.143796406506802</v>
      </c>
      <c r="H928" s="86">
        <v>21.1199909312475</v>
      </c>
      <c r="I928" s="86">
        <v>7.68</v>
      </c>
      <c r="J928" s="86">
        <v>16.989999999999998</v>
      </c>
      <c r="K928" s="87">
        <v>0</v>
      </c>
      <c r="L928" s="85">
        <v>3.0000206392699999E-2</v>
      </c>
      <c r="M928" s="86">
        <v>0</v>
      </c>
      <c r="N928" s="86">
        <v>57.0849551628719</v>
      </c>
      <c r="O928" s="86">
        <v>3.7257438551099602</v>
      </c>
      <c r="P928" s="86">
        <v>1.1559999999999999</v>
      </c>
      <c r="Q928" s="88">
        <v>0.57940000000000003</v>
      </c>
      <c r="R928" s="85">
        <v>0</v>
      </c>
      <c r="S928" s="86">
        <v>0</v>
      </c>
      <c r="T928" s="86">
        <v>0.79</v>
      </c>
      <c r="U928" s="88">
        <v>0.19724536643428001</v>
      </c>
      <c r="V928" s="89">
        <v>4.16</v>
      </c>
      <c r="W928" s="85">
        <v>50.054206087577597</v>
      </c>
      <c r="X928" s="88">
        <v>55.633333333300001</v>
      </c>
      <c r="Y928" s="85">
        <v>99.56</v>
      </c>
      <c r="Z928" s="88"/>
      <c r="AA928" s="85">
        <v>0</v>
      </c>
      <c r="AB928" s="91">
        <v>0</v>
      </c>
      <c r="AC928" s="86">
        <v>0</v>
      </c>
      <c r="AD928" s="86">
        <v>0</v>
      </c>
      <c r="AE928" s="86">
        <v>0</v>
      </c>
      <c r="AF928" s="88">
        <v>17.9312000412</v>
      </c>
      <c r="AG928" s="85">
        <v>1.0900028444700001E-3</v>
      </c>
      <c r="AH928" s="86">
        <v>0.101358</v>
      </c>
      <c r="AI928" s="88">
        <v>1.5967578307000001</v>
      </c>
      <c r="AJ928" s="150">
        <v>1.79</v>
      </c>
      <c r="AK928" s="151">
        <v>1</v>
      </c>
    </row>
    <row r="929" spans="1:37" x14ac:dyDescent="0.2">
      <c r="A929" s="149" t="s">
        <v>2190</v>
      </c>
      <c r="B929" s="66" t="s">
        <v>2191</v>
      </c>
      <c r="C929" s="67">
        <v>68</v>
      </c>
      <c r="D929" s="84" t="s">
        <v>339</v>
      </c>
      <c r="E929" s="85">
        <v>65.755790963391505</v>
      </c>
      <c r="F929" s="91">
        <v>65.739141293263103</v>
      </c>
      <c r="G929" s="86">
        <v>22.3147203896023</v>
      </c>
      <c r="H929" s="86">
        <v>22.298070719473898</v>
      </c>
      <c r="I929" s="86">
        <v>3.12</v>
      </c>
      <c r="J929" s="86">
        <v>18.52</v>
      </c>
      <c r="K929" s="87">
        <v>2.3099999999999999E-2</v>
      </c>
      <c r="L929" s="85">
        <v>7.2513801513000002E-8</v>
      </c>
      <c r="M929" s="86">
        <v>0</v>
      </c>
      <c r="N929" s="86">
        <v>60.415748031496101</v>
      </c>
      <c r="O929" s="86">
        <v>4.5775284964718699</v>
      </c>
      <c r="P929" s="86">
        <v>0.68</v>
      </c>
      <c r="Q929" s="88">
        <v>0.43940000000000001</v>
      </c>
      <c r="R929" s="85">
        <v>0</v>
      </c>
      <c r="S929" s="86">
        <v>0</v>
      </c>
      <c r="T929" s="86">
        <v>0.79</v>
      </c>
      <c r="U929" s="88">
        <v>8.1167141876001603E-2</v>
      </c>
      <c r="V929" s="89">
        <v>4.38</v>
      </c>
      <c r="W929" s="85">
        <v>49.276526089965998</v>
      </c>
      <c r="X929" s="88"/>
      <c r="Y929" s="85">
        <v>-100</v>
      </c>
      <c r="Z929" s="88">
        <v>100</v>
      </c>
      <c r="AA929" s="85">
        <v>0</v>
      </c>
      <c r="AB929" s="91">
        <v>0</v>
      </c>
      <c r="AC929" s="86">
        <v>0</v>
      </c>
      <c r="AD929" s="86">
        <v>0</v>
      </c>
      <c r="AE929" s="86">
        <v>0</v>
      </c>
      <c r="AF929" s="88">
        <v>0.75030313104699997</v>
      </c>
      <c r="AG929" s="85">
        <v>4.1419972511899999E-3</v>
      </c>
      <c r="AH929" s="86">
        <v>5.9122000000000001E-2</v>
      </c>
      <c r="AI929" s="88">
        <v>0.20834690041500001</v>
      </c>
      <c r="AJ929" s="150">
        <v>1.84</v>
      </c>
      <c r="AK929" s="151">
        <v>1</v>
      </c>
    </row>
    <row r="930" spans="1:37" x14ac:dyDescent="0.2">
      <c r="A930" s="149" t="s">
        <v>2192</v>
      </c>
      <c r="B930" s="66" t="s">
        <v>2193</v>
      </c>
      <c r="C930" s="67">
        <v>68</v>
      </c>
      <c r="D930" s="84" t="s">
        <v>339</v>
      </c>
      <c r="E930" s="85">
        <v>63.385409132552198</v>
      </c>
      <c r="F930" s="91">
        <v>63.310670717006602</v>
      </c>
      <c r="G930" s="86">
        <v>20.169728530787399</v>
      </c>
      <c r="H930" s="86">
        <v>20.169728530787399</v>
      </c>
      <c r="I930" s="86">
        <v>5.83</v>
      </c>
      <c r="J930" s="86">
        <v>20.99</v>
      </c>
      <c r="K930" s="87">
        <v>0</v>
      </c>
      <c r="L930" s="85">
        <v>2.3659526376300001E-7</v>
      </c>
      <c r="M930" s="86">
        <v>0</v>
      </c>
      <c r="N930" s="86">
        <v>65.405930712053205</v>
      </c>
      <c r="O930" s="86">
        <v>2.4188958451906699</v>
      </c>
      <c r="P930" s="86">
        <v>0.39500000000000002</v>
      </c>
      <c r="Q930" s="88">
        <v>5.3600000000000002E-2</v>
      </c>
      <c r="R930" s="85">
        <v>0</v>
      </c>
      <c r="S930" s="86">
        <v>0</v>
      </c>
      <c r="T930" s="86">
        <v>1.73</v>
      </c>
      <c r="U930" s="88">
        <v>0.10849124837263099</v>
      </c>
      <c r="V930" s="89">
        <v>4.08</v>
      </c>
      <c r="W930" s="85">
        <v>43.113464572741798</v>
      </c>
      <c r="X930" s="88"/>
      <c r="Y930" s="85"/>
      <c r="Z930" s="88">
        <v>100</v>
      </c>
      <c r="AA930" s="85">
        <v>0</v>
      </c>
      <c r="AB930" s="91">
        <v>0</v>
      </c>
      <c r="AC930" s="86">
        <v>0</v>
      </c>
      <c r="AD930" s="86">
        <v>0</v>
      </c>
      <c r="AE930" s="86">
        <v>0</v>
      </c>
      <c r="AF930" s="88">
        <v>1.0005051701600001</v>
      </c>
      <c r="AG930" s="85">
        <v>1.8589686935300001E-9</v>
      </c>
      <c r="AH930" s="86">
        <v>5.3804999999999999E-2</v>
      </c>
      <c r="AI930" s="88">
        <v>0.207346948892</v>
      </c>
      <c r="AJ930" s="150">
        <v>1.98</v>
      </c>
      <c r="AK930" s="151">
        <v>0</v>
      </c>
    </row>
    <row r="931" spans="1:37" x14ac:dyDescent="0.2">
      <c r="A931" s="149" t="s">
        <v>2194</v>
      </c>
      <c r="B931" s="66" t="s">
        <v>2195</v>
      </c>
      <c r="C931" s="67">
        <v>68</v>
      </c>
      <c r="D931" s="84" t="s">
        <v>339</v>
      </c>
      <c r="E931" s="85">
        <v>42.328995955688399</v>
      </c>
      <c r="F931" s="91">
        <v>42.287234042553202</v>
      </c>
      <c r="G931" s="86">
        <v>19.941313522067901</v>
      </c>
      <c r="H931" s="86">
        <v>19.9292245472129</v>
      </c>
      <c r="I931" s="86">
        <v>22.09</v>
      </c>
      <c r="J931" s="86">
        <v>45.91</v>
      </c>
      <c r="K931" s="87">
        <v>0</v>
      </c>
      <c r="L931" s="85">
        <v>1.80999943355</v>
      </c>
      <c r="M931" s="86">
        <v>0</v>
      </c>
      <c r="N931" s="86">
        <v>39.804174807651997</v>
      </c>
      <c r="O931" s="86">
        <v>3.26896761441387</v>
      </c>
      <c r="P931" s="86">
        <v>1.2809999999999999</v>
      </c>
      <c r="Q931" s="88">
        <v>1.1112</v>
      </c>
      <c r="R931" s="85">
        <v>0</v>
      </c>
      <c r="S931" s="86">
        <v>0</v>
      </c>
      <c r="T931" s="86">
        <v>1.48</v>
      </c>
      <c r="U931" s="88">
        <v>0.56488482503956405</v>
      </c>
      <c r="V931" s="89">
        <v>3.78</v>
      </c>
      <c r="W931" s="85">
        <v>41.8897614546635</v>
      </c>
      <c r="X931" s="88">
        <v>49.0333333333</v>
      </c>
      <c r="Y931" s="85">
        <v>-100</v>
      </c>
      <c r="Z931" s="88"/>
      <c r="AA931" s="85">
        <v>0</v>
      </c>
      <c r="AB931" s="91">
        <v>0</v>
      </c>
      <c r="AC931" s="86">
        <v>0</v>
      </c>
      <c r="AD931" s="86">
        <v>0</v>
      </c>
      <c r="AE931" s="86">
        <v>0.02</v>
      </c>
      <c r="AF931" s="88">
        <v>0</v>
      </c>
      <c r="AG931" s="85">
        <v>6.08840254E-2</v>
      </c>
      <c r="AH931" s="86">
        <v>0.280499</v>
      </c>
      <c r="AI931" s="88">
        <v>2.5092900895099999E-2</v>
      </c>
      <c r="AJ931" s="150">
        <v>1.65</v>
      </c>
      <c r="AK931" s="151">
        <v>0</v>
      </c>
    </row>
    <row r="932" spans="1:37" x14ac:dyDescent="0.2">
      <c r="A932" s="149" t="s">
        <v>2196</v>
      </c>
      <c r="B932" s="66" t="s">
        <v>2197</v>
      </c>
      <c r="C932" s="67">
        <v>68</v>
      </c>
      <c r="D932" s="84" t="s">
        <v>339</v>
      </c>
      <c r="E932" s="85">
        <v>71.431930402069099</v>
      </c>
      <c r="F932" s="91">
        <v>71.412336389999197</v>
      </c>
      <c r="G932" s="86">
        <v>24.884395328787502</v>
      </c>
      <c r="H932" s="86">
        <v>24.884395328787502</v>
      </c>
      <c r="I932" s="86">
        <v>9.76</v>
      </c>
      <c r="J932" s="86">
        <v>17.37</v>
      </c>
      <c r="K932" s="87">
        <v>0</v>
      </c>
      <c r="L932" s="85">
        <v>0.54000009202599997</v>
      </c>
      <c r="M932" s="86">
        <v>0</v>
      </c>
      <c r="N932" s="86">
        <v>67.082562548379101</v>
      </c>
      <c r="O932" s="86">
        <v>3.6997761281960599</v>
      </c>
      <c r="P932" s="86">
        <v>0.315</v>
      </c>
      <c r="Q932" s="88">
        <v>0.53700000000000003</v>
      </c>
      <c r="R932" s="85">
        <v>0</v>
      </c>
      <c r="S932" s="86">
        <v>0</v>
      </c>
      <c r="T932" s="86">
        <v>0.84</v>
      </c>
      <c r="U932" s="88">
        <v>0.17503984115787499</v>
      </c>
      <c r="V932" s="89">
        <v>4.42</v>
      </c>
      <c r="W932" s="85">
        <v>48.208733812904498</v>
      </c>
      <c r="X932" s="88"/>
      <c r="Y932" s="85">
        <v>-100</v>
      </c>
      <c r="Z932" s="88"/>
      <c r="AA932" s="85">
        <v>0</v>
      </c>
      <c r="AB932" s="91">
        <v>0</v>
      </c>
      <c r="AC932" s="86">
        <v>0</v>
      </c>
      <c r="AD932" s="86">
        <v>0</v>
      </c>
      <c r="AE932" s="86">
        <v>0.01</v>
      </c>
      <c r="AF932" s="88">
        <v>1.8520455327700001E-7</v>
      </c>
      <c r="AG932" s="85">
        <v>8.8487616173699992E-9</v>
      </c>
      <c r="AH932" s="86">
        <v>9.196E-2</v>
      </c>
      <c r="AI932" s="88">
        <v>2.5091988466300001E-2</v>
      </c>
      <c r="AJ932" s="150">
        <v>1.68</v>
      </c>
      <c r="AK932" s="151">
        <v>1</v>
      </c>
    </row>
    <row r="933" spans="1:37" x14ac:dyDescent="0.2">
      <c r="A933" s="149" t="s">
        <v>2198</v>
      </c>
      <c r="B933" s="66" t="s">
        <v>2199</v>
      </c>
      <c r="C933" s="67">
        <v>68</v>
      </c>
      <c r="D933" s="84" t="s">
        <v>339</v>
      </c>
      <c r="E933" s="85">
        <v>62.939020107120903</v>
      </c>
      <c r="F933" s="91">
        <v>62.795241022038802</v>
      </c>
      <c r="G933" s="86">
        <v>21.115769602247799</v>
      </c>
      <c r="H933" s="86">
        <v>21.014794977609998</v>
      </c>
      <c r="I933" s="86">
        <v>11.54</v>
      </c>
      <c r="J933" s="86">
        <v>17.809999999999999</v>
      </c>
      <c r="K933" s="87">
        <v>1.2200000000000001E-2</v>
      </c>
      <c r="L933" s="85">
        <v>0.18000009650400001</v>
      </c>
      <c r="M933" s="86">
        <v>0</v>
      </c>
      <c r="N933" s="86">
        <v>62.638371026007398</v>
      </c>
      <c r="O933" s="86">
        <v>6.2546537602382699</v>
      </c>
      <c r="P933" s="86">
        <v>0.36199999999999999</v>
      </c>
      <c r="Q933" s="88">
        <v>0.439</v>
      </c>
      <c r="R933" s="85">
        <v>0</v>
      </c>
      <c r="S933" s="86">
        <v>0</v>
      </c>
      <c r="T933" s="86">
        <v>1.34</v>
      </c>
      <c r="U933" s="88">
        <v>7.9023619281763102E-2</v>
      </c>
      <c r="V933" s="89">
        <v>4.21</v>
      </c>
      <c r="W933" s="85">
        <v>45.527611544413702</v>
      </c>
      <c r="X933" s="88"/>
      <c r="Y933" s="85">
        <v>100</v>
      </c>
      <c r="Z933" s="88"/>
      <c r="AA933" s="85">
        <v>0</v>
      </c>
      <c r="AB933" s="91">
        <v>0</v>
      </c>
      <c r="AC933" s="86">
        <v>0</v>
      </c>
      <c r="AD933" s="86">
        <v>0</v>
      </c>
      <c r="AE933" s="86">
        <v>0.01</v>
      </c>
      <c r="AF933" s="88">
        <v>0.59259978894999998</v>
      </c>
      <c r="AG933" s="85">
        <v>3.89353150416E-9</v>
      </c>
      <c r="AH933" s="86">
        <v>0.10433099999999999</v>
      </c>
      <c r="AI933" s="88">
        <v>1.8917137156900001E-7</v>
      </c>
      <c r="AJ933" s="150">
        <v>1.88</v>
      </c>
      <c r="AK933" s="151">
        <v>0</v>
      </c>
    </row>
    <row r="934" spans="1:37" x14ac:dyDescent="0.2">
      <c r="A934" s="149" t="s">
        <v>2200</v>
      </c>
      <c r="B934" s="66" t="s">
        <v>2201</v>
      </c>
      <c r="C934" s="67">
        <v>68</v>
      </c>
      <c r="D934" s="84" t="s">
        <v>339</v>
      </c>
      <c r="E934" s="85">
        <v>52.149331418827998</v>
      </c>
      <c r="F934" s="91">
        <v>51.9855514672889</v>
      </c>
      <c r="G934" s="86">
        <v>20.149421161267199</v>
      </c>
      <c r="H934" s="86">
        <v>20.037243112267799</v>
      </c>
      <c r="I934" s="86">
        <v>34.35</v>
      </c>
      <c r="J934" s="86">
        <v>24.03</v>
      </c>
      <c r="K934" s="87">
        <v>0</v>
      </c>
      <c r="L934" s="85">
        <v>0.38999998171400002</v>
      </c>
      <c r="M934" s="86">
        <v>0</v>
      </c>
      <c r="N934" s="86">
        <v>59.117588680636302</v>
      </c>
      <c r="O934" s="86">
        <v>2.7819929185634802</v>
      </c>
      <c r="P934" s="86">
        <v>0.31900000000000001</v>
      </c>
      <c r="Q934" s="88">
        <v>0.42380000000000001</v>
      </c>
      <c r="R934" s="85">
        <v>0</v>
      </c>
      <c r="S934" s="86">
        <v>0</v>
      </c>
      <c r="T934" s="86">
        <v>2.31</v>
      </c>
      <c r="U934" s="88">
        <v>0.10544736605941001</v>
      </c>
      <c r="V934" s="89">
        <v>4.26</v>
      </c>
      <c r="W934" s="85">
        <v>33.366666666699999</v>
      </c>
      <c r="X934" s="88"/>
      <c r="Y934" s="85"/>
      <c r="Z934" s="88"/>
      <c r="AA934" s="85">
        <v>0</v>
      </c>
      <c r="AB934" s="91">
        <v>0</v>
      </c>
      <c r="AC934" s="86">
        <v>0</v>
      </c>
      <c r="AD934" s="86">
        <v>0.03</v>
      </c>
      <c r="AE934" s="86">
        <v>0</v>
      </c>
      <c r="AF934" s="88">
        <v>0.16600042351300001</v>
      </c>
      <c r="AG934" s="85">
        <v>3.4369980012199999E-3</v>
      </c>
      <c r="AH934" s="86">
        <v>5.8611999999999997E-2</v>
      </c>
      <c r="AI934" s="88">
        <v>0.12285793767600001</v>
      </c>
      <c r="AJ934" s="150">
        <v>1.91</v>
      </c>
      <c r="AK934" s="151">
        <v>1</v>
      </c>
    </row>
    <row r="935" spans="1:37" x14ac:dyDescent="0.2">
      <c r="A935" s="149" t="s">
        <v>2202</v>
      </c>
      <c r="B935" s="66" t="s">
        <v>2203</v>
      </c>
      <c r="C935" s="67">
        <v>68</v>
      </c>
      <c r="D935" s="84" t="s">
        <v>339</v>
      </c>
      <c r="E935" s="85">
        <v>43.571446667285898</v>
      </c>
      <c r="F935" s="91">
        <v>43.320638084058899</v>
      </c>
      <c r="G935" s="86">
        <v>18.043017472153501</v>
      </c>
      <c r="H935" s="86">
        <v>17.955192244356802</v>
      </c>
      <c r="I935" s="86">
        <v>53.94</v>
      </c>
      <c r="J935" s="86">
        <v>78.349999999999994</v>
      </c>
      <c r="K935" s="87">
        <v>0</v>
      </c>
      <c r="L935" s="85">
        <v>1.3800000314500001</v>
      </c>
      <c r="M935" s="86">
        <v>1.0142178512230701E-2</v>
      </c>
      <c r="N935" s="86">
        <v>40.653376030986898</v>
      </c>
      <c r="O935" s="86">
        <v>1.0464251566981799</v>
      </c>
      <c r="P935" s="86">
        <v>5.5949999999999998</v>
      </c>
      <c r="Q935" s="88">
        <v>1.6608000000000001</v>
      </c>
      <c r="R935" s="85">
        <v>8.6415485655029402E-3</v>
      </c>
      <c r="S935" s="86">
        <v>0</v>
      </c>
      <c r="T935" s="86">
        <v>2.2799999999999998</v>
      </c>
      <c r="U935" s="88">
        <v>1.4465828386127</v>
      </c>
      <c r="V935" s="89">
        <v>3.56</v>
      </c>
      <c r="W935" s="85">
        <v>40.919436988711396</v>
      </c>
      <c r="X935" s="88">
        <v>44.1</v>
      </c>
      <c r="Y935" s="85">
        <v>-100</v>
      </c>
      <c r="Z935" s="88">
        <v>-100</v>
      </c>
      <c r="AA935" s="85">
        <v>0</v>
      </c>
      <c r="AB935" s="91">
        <v>0</v>
      </c>
      <c r="AC935" s="86">
        <v>0</v>
      </c>
      <c r="AD935" s="86">
        <v>0.05</v>
      </c>
      <c r="AE935" s="86">
        <v>0</v>
      </c>
      <c r="AF935" s="88">
        <v>0</v>
      </c>
      <c r="AG935" s="85">
        <v>5.2537059585600003E-2</v>
      </c>
      <c r="AH935" s="86">
        <v>0.63047900000000001</v>
      </c>
      <c r="AI935" s="88">
        <v>0.22582798341499999</v>
      </c>
      <c r="AJ935" s="150">
        <v>1.47</v>
      </c>
      <c r="AK935" s="151">
        <v>0</v>
      </c>
    </row>
    <row r="936" spans="1:37" x14ac:dyDescent="0.2">
      <c r="A936" s="149" t="s">
        <v>2204</v>
      </c>
      <c r="B936" s="66" t="s">
        <v>2205</v>
      </c>
      <c r="C936" s="67">
        <v>68</v>
      </c>
      <c r="D936" s="84" t="s">
        <v>339</v>
      </c>
      <c r="E936" s="85">
        <v>46.928816293607603</v>
      </c>
      <c r="F936" s="91">
        <v>46.634402097196997</v>
      </c>
      <c r="G936" s="86">
        <v>16.370235934664201</v>
      </c>
      <c r="H936" s="86">
        <v>16.2882301539289</v>
      </c>
      <c r="I936" s="86">
        <v>49.52</v>
      </c>
      <c r="J936" s="86">
        <v>54.28</v>
      </c>
      <c r="K936" s="87">
        <v>2.9899999999999999E-2</v>
      </c>
      <c r="L936" s="85">
        <v>1.7099997094599999</v>
      </c>
      <c r="M936" s="86">
        <v>8.7868793998131204E-4</v>
      </c>
      <c r="N936" s="86">
        <v>41.229963217829201</v>
      </c>
      <c r="O936" s="86">
        <v>2.0571212883744301</v>
      </c>
      <c r="P936" s="86">
        <v>2.6469999999999998</v>
      </c>
      <c r="Q936" s="88">
        <v>1.7029000000000001</v>
      </c>
      <c r="R936" s="85">
        <v>1.43760782058654E-2</v>
      </c>
      <c r="S936" s="86">
        <v>0</v>
      </c>
      <c r="T936" s="86">
        <v>2.5499999999999998</v>
      </c>
      <c r="U936" s="88">
        <v>2.8056731867984102</v>
      </c>
      <c r="V936" s="89">
        <v>3.83</v>
      </c>
      <c r="W936" s="85">
        <v>39.893051636832197</v>
      </c>
      <c r="X936" s="88"/>
      <c r="Y936" s="85">
        <v>-100</v>
      </c>
      <c r="Z936" s="88">
        <v>-100</v>
      </c>
      <c r="AA936" s="85">
        <v>0</v>
      </c>
      <c r="AB936" s="91">
        <v>0</v>
      </c>
      <c r="AC936" s="86">
        <v>0</v>
      </c>
      <c r="AD936" s="86">
        <v>0</v>
      </c>
      <c r="AE936" s="86">
        <v>0</v>
      </c>
      <c r="AF936" s="88">
        <v>0</v>
      </c>
      <c r="AG936" s="85">
        <v>0.28919890525699998</v>
      </c>
      <c r="AH936" s="86">
        <v>0.27472000000000002</v>
      </c>
      <c r="AI936" s="88">
        <v>7.52759992948E-2</v>
      </c>
      <c r="AJ936" s="150">
        <v>1.83</v>
      </c>
      <c r="AK936" s="151">
        <v>0</v>
      </c>
    </row>
    <row r="937" spans="1:37" x14ac:dyDescent="0.2">
      <c r="A937" s="149" t="s">
        <v>2206</v>
      </c>
      <c r="B937" s="66" t="s">
        <v>2207</v>
      </c>
      <c r="C937" s="67">
        <v>68</v>
      </c>
      <c r="D937" s="84" t="s">
        <v>339</v>
      </c>
      <c r="E937" s="85">
        <v>56.182816638105599</v>
      </c>
      <c r="F937" s="91">
        <v>56.017292413148503</v>
      </c>
      <c r="G937" s="86">
        <v>22.764449291166802</v>
      </c>
      <c r="H937" s="86">
        <v>22.7625019473438</v>
      </c>
      <c r="I937" s="86">
        <v>23.09</v>
      </c>
      <c r="J937" s="86">
        <v>25.25</v>
      </c>
      <c r="K937" s="87">
        <v>0</v>
      </c>
      <c r="L937" s="85">
        <v>0.95000012648499998</v>
      </c>
      <c r="M937" s="86">
        <v>0</v>
      </c>
      <c r="N937" s="86">
        <v>52.124833997343998</v>
      </c>
      <c r="O937" s="86">
        <v>1.2233736327000599</v>
      </c>
      <c r="P937" s="86">
        <v>0.66</v>
      </c>
      <c r="Q937" s="88">
        <v>0.9304</v>
      </c>
      <c r="R937" s="85">
        <v>0</v>
      </c>
      <c r="S937" s="86">
        <v>0</v>
      </c>
      <c r="T937" s="86">
        <v>1.41</v>
      </c>
      <c r="U937" s="88">
        <v>0.64262346159838002</v>
      </c>
      <c r="V937" s="89">
        <v>3.99</v>
      </c>
      <c r="W937" s="85">
        <v>46.229595987837897</v>
      </c>
      <c r="X937" s="88"/>
      <c r="Y937" s="85"/>
      <c r="Z937" s="88"/>
      <c r="AA937" s="85">
        <v>0</v>
      </c>
      <c r="AB937" s="91">
        <v>0</v>
      </c>
      <c r="AC937" s="86">
        <v>0</v>
      </c>
      <c r="AD937" s="86">
        <v>0</v>
      </c>
      <c r="AE937" s="86">
        <v>0</v>
      </c>
      <c r="AF937" s="88">
        <v>0</v>
      </c>
      <c r="AG937" s="85">
        <v>1.6694038528599998E-2</v>
      </c>
      <c r="AH937" s="86">
        <v>8.9288999999999993E-2</v>
      </c>
      <c r="AI937" s="88">
        <v>1.7148254213100001E-8</v>
      </c>
      <c r="AJ937" s="150">
        <v>1.68</v>
      </c>
      <c r="AK937" s="151">
        <v>0</v>
      </c>
    </row>
    <row r="938" spans="1:37" x14ac:dyDescent="0.2">
      <c r="A938" s="149" t="s">
        <v>2208</v>
      </c>
      <c r="B938" s="66" t="s">
        <v>2209</v>
      </c>
      <c r="C938" s="67">
        <v>68</v>
      </c>
      <c r="D938" s="84" t="s">
        <v>339</v>
      </c>
      <c r="E938" s="85">
        <v>55.835130064682303</v>
      </c>
      <c r="F938" s="91">
        <v>54.589085207067498</v>
      </c>
      <c r="G938" s="86">
        <v>18.725394114188099</v>
      </c>
      <c r="H938" s="86">
        <v>17.7257581272926</v>
      </c>
      <c r="I938" s="86">
        <v>34.68</v>
      </c>
      <c r="J938" s="86">
        <v>37.369999999999997</v>
      </c>
      <c r="K938" s="87">
        <v>3.73E-2</v>
      </c>
      <c r="L938" s="85">
        <v>0.55999999054399996</v>
      </c>
      <c r="M938" s="86">
        <v>2.4627080719721498E-4</v>
      </c>
      <c r="N938" s="86">
        <v>58.088550887923198</v>
      </c>
      <c r="O938" s="86">
        <v>4.7289681319807402</v>
      </c>
      <c r="P938" s="86">
        <v>1.0509999999999999</v>
      </c>
      <c r="Q938" s="88">
        <v>0.64090000000000003</v>
      </c>
      <c r="R938" s="85">
        <v>1.27388535031847E-2</v>
      </c>
      <c r="S938" s="86">
        <v>0</v>
      </c>
      <c r="T938" s="86">
        <v>1.84</v>
      </c>
      <c r="U938" s="88">
        <v>0.60034161229804295</v>
      </c>
      <c r="V938" s="89">
        <v>4.08</v>
      </c>
      <c r="W938" s="85">
        <v>39.765806646882901</v>
      </c>
      <c r="X938" s="88"/>
      <c r="Y938" s="85"/>
      <c r="Z938" s="88">
        <v>-100</v>
      </c>
      <c r="AA938" s="85">
        <v>0</v>
      </c>
      <c r="AB938" s="91">
        <v>0.33</v>
      </c>
      <c r="AC938" s="86">
        <v>0.09</v>
      </c>
      <c r="AD938" s="86">
        <v>0.28000000000000003</v>
      </c>
      <c r="AE938" s="86">
        <v>0</v>
      </c>
      <c r="AF938" s="88">
        <v>4.24808419039E-8</v>
      </c>
      <c r="AG938" s="85">
        <v>5.7816148233199996E-9</v>
      </c>
      <c r="AH938" s="86">
        <v>0.40295700000000001</v>
      </c>
      <c r="AI938" s="88">
        <v>9.2004027855999995E-2</v>
      </c>
      <c r="AJ938" s="150">
        <v>1.78</v>
      </c>
      <c r="AK938" s="151">
        <v>0</v>
      </c>
    </row>
    <row r="939" spans="1:37" x14ac:dyDescent="0.2">
      <c r="A939" s="149" t="s">
        <v>2210</v>
      </c>
      <c r="B939" s="66" t="s">
        <v>2211</v>
      </c>
      <c r="C939" s="67">
        <v>68</v>
      </c>
      <c r="D939" s="84" t="s">
        <v>339</v>
      </c>
      <c r="E939" s="85">
        <v>56.597055970927997</v>
      </c>
      <c r="F939" s="91">
        <v>56.173498827544698</v>
      </c>
      <c r="G939" s="86">
        <v>21.580543380845398</v>
      </c>
      <c r="H939" s="86">
        <v>21.2281929456251</v>
      </c>
      <c r="I939" s="86">
        <v>8.1300000000000008</v>
      </c>
      <c r="J939" s="86">
        <v>18.64</v>
      </c>
      <c r="K939" s="87">
        <v>0.31369999999999998</v>
      </c>
      <c r="L939" s="85">
        <v>0.80999972787600005</v>
      </c>
      <c r="M939" s="86">
        <v>0</v>
      </c>
      <c r="N939" s="86">
        <v>54.075692418313302</v>
      </c>
      <c r="O939" s="86">
        <v>5.2580800771828304</v>
      </c>
      <c r="P939" s="86">
        <v>0.68400000000000005</v>
      </c>
      <c r="Q939" s="88">
        <v>0.60019999999999996</v>
      </c>
      <c r="R939" s="85">
        <v>0</v>
      </c>
      <c r="S939" s="86">
        <v>0</v>
      </c>
      <c r="T939" s="86">
        <v>1.45</v>
      </c>
      <c r="U939" s="88">
        <v>0.472665217978466</v>
      </c>
      <c r="V939" s="89">
        <v>3.93</v>
      </c>
      <c r="W939" s="85">
        <v>47.440933397838897</v>
      </c>
      <c r="X939" s="88"/>
      <c r="Y939" s="85"/>
      <c r="Z939" s="88">
        <v>2.2999999999999972</v>
      </c>
      <c r="AA939" s="85">
        <v>0</v>
      </c>
      <c r="AB939" s="91">
        <v>0</v>
      </c>
      <c r="AC939" s="86">
        <v>0</v>
      </c>
      <c r="AD939" s="86">
        <v>0</v>
      </c>
      <c r="AE939" s="86">
        <v>0.02</v>
      </c>
      <c r="AF939" s="88">
        <v>8.8879243278899997E-9</v>
      </c>
      <c r="AG939" s="85">
        <v>2.6022995799100002E-2</v>
      </c>
      <c r="AH939" s="86">
        <v>9.5883999999999997E-2</v>
      </c>
      <c r="AI939" s="88">
        <v>2.5092028916799999E-2</v>
      </c>
      <c r="AJ939" s="150">
        <v>1.8</v>
      </c>
      <c r="AK939" s="151">
        <v>2</v>
      </c>
    </row>
    <row r="940" spans="1:37" x14ac:dyDescent="0.2">
      <c r="A940" s="149" t="s">
        <v>2212</v>
      </c>
      <c r="B940" s="66" t="s">
        <v>2213</v>
      </c>
      <c r="C940" s="67">
        <v>68</v>
      </c>
      <c r="D940" s="84" t="s">
        <v>339</v>
      </c>
      <c r="E940" s="85">
        <v>72.452275531683199</v>
      </c>
      <c r="F940" s="91">
        <v>70.677578572984004</v>
      </c>
      <c r="G940" s="86">
        <v>22.365173840458699</v>
      </c>
      <c r="H940" s="86">
        <v>22.096610292516502</v>
      </c>
      <c r="I940" s="86">
        <v>8.2100000000000009</v>
      </c>
      <c r="J940" s="86">
        <v>18.78</v>
      </c>
      <c r="K940" s="87">
        <v>0.24199999999999999</v>
      </c>
      <c r="L940" s="85">
        <v>4.1836544196299996E-9</v>
      </c>
      <c r="M940" s="86">
        <v>0</v>
      </c>
      <c r="N940" s="86">
        <v>68.473414643133495</v>
      </c>
      <c r="O940" s="86">
        <v>11.2970044614404</v>
      </c>
      <c r="P940" s="86">
        <v>0.32600000000000001</v>
      </c>
      <c r="Q940" s="88">
        <v>0.2419</v>
      </c>
      <c r="R940" s="85">
        <v>0</v>
      </c>
      <c r="S940" s="86">
        <v>0.1</v>
      </c>
      <c r="T940" s="86">
        <v>0.56000000000000005</v>
      </c>
      <c r="U940" s="88">
        <v>0.25404659940480501</v>
      </c>
      <c r="V940" s="89">
        <v>4.3899999999999997</v>
      </c>
      <c r="W940" s="85">
        <v>44.0931160061361</v>
      </c>
      <c r="X940" s="88">
        <v>48.9</v>
      </c>
      <c r="Y940" s="85">
        <v>100</v>
      </c>
      <c r="Z940" s="88">
        <v>100</v>
      </c>
      <c r="AA940" s="85">
        <v>0</v>
      </c>
      <c r="AB940" s="91">
        <v>0.81</v>
      </c>
      <c r="AC940" s="86">
        <v>0</v>
      </c>
      <c r="AD940" s="86">
        <v>0.03</v>
      </c>
      <c r="AE940" s="86">
        <v>0</v>
      </c>
      <c r="AF940" s="88">
        <v>0</v>
      </c>
      <c r="AG940" s="85">
        <v>3.40800005408E-3</v>
      </c>
      <c r="AH940" s="86">
        <v>5.0405999999999999E-2</v>
      </c>
      <c r="AI940" s="88">
        <v>9.9912959214300004E-2</v>
      </c>
      <c r="AJ940" s="150">
        <v>2.36</v>
      </c>
      <c r="AK940" s="151">
        <v>24</v>
      </c>
    </row>
    <row r="941" spans="1:37" x14ac:dyDescent="0.2">
      <c r="A941" s="149" t="s">
        <v>2214</v>
      </c>
      <c r="B941" s="66" t="s">
        <v>2215</v>
      </c>
      <c r="C941" s="67">
        <v>68</v>
      </c>
      <c r="D941" s="84" t="s">
        <v>339</v>
      </c>
      <c r="E941" s="85">
        <v>77.8264523851973</v>
      </c>
      <c r="F941" s="91">
        <v>76.558082673254702</v>
      </c>
      <c r="G941" s="86">
        <v>18.5339887425821</v>
      </c>
      <c r="H941" s="86">
        <v>18.164684308381901</v>
      </c>
      <c r="I941" s="86">
        <v>12.78</v>
      </c>
      <c r="J941" s="86">
        <v>24.16</v>
      </c>
      <c r="K941" s="87">
        <v>0.73580000000000001</v>
      </c>
      <c r="L941" s="85">
        <v>4.0000112092600001E-2</v>
      </c>
      <c r="M941" s="86">
        <v>0.98316717918897301</v>
      </c>
      <c r="N941" s="86">
        <v>76.368965833104298</v>
      </c>
      <c r="O941" s="86">
        <v>9.6310363537710302</v>
      </c>
      <c r="P941" s="86">
        <v>0.42499999999999999</v>
      </c>
      <c r="Q941" s="88">
        <v>0.16039999999999999</v>
      </c>
      <c r="R941" s="85">
        <v>4.0567951318458403E-2</v>
      </c>
      <c r="S941" s="86">
        <v>0</v>
      </c>
      <c r="T941" s="86">
        <v>1.26</v>
      </c>
      <c r="U941" s="88">
        <v>0.17404002071500699</v>
      </c>
      <c r="V941" s="89">
        <v>4.6100000000000003</v>
      </c>
      <c r="W941" s="85">
        <v>49.562662208440301</v>
      </c>
      <c r="X941" s="88">
        <v>48.933333333299998</v>
      </c>
      <c r="Y941" s="85">
        <v>100</v>
      </c>
      <c r="Z941" s="88">
        <v>100</v>
      </c>
      <c r="AA941" s="85">
        <v>0.73</v>
      </c>
      <c r="AB941" s="91">
        <v>1.31</v>
      </c>
      <c r="AC941" s="86">
        <v>0</v>
      </c>
      <c r="AD941" s="86">
        <v>0.06</v>
      </c>
      <c r="AE941" s="86">
        <v>0.03</v>
      </c>
      <c r="AF941" s="88">
        <v>6.0365836055300003E-9</v>
      </c>
      <c r="AG941" s="85">
        <v>3.7806992255199998E-2</v>
      </c>
      <c r="AH941" s="86">
        <v>0.14438100000000001</v>
      </c>
      <c r="AI941" s="88">
        <v>0.13427700977699999</v>
      </c>
      <c r="AJ941" s="150">
        <v>2.46</v>
      </c>
      <c r="AK941" s="151">
        <v>30</v>
      </c>
    </row>
    <row r="942" spans="1:37" x14ac:dyDescent="0.2">
      <c r="A942" s="149" t="s">
        <v>2216</v>
      </c>
      <c r="B942" s="66" t="s">
        <v>2217</v>
      </c>
      <c r="C942" s="67">
        <v>67</v>
      </c>
      <c r="D942" s="84" t="s">
        <v>339</v>
      </c>
      <c r="E942" s="85">
        <v>59.916663262388198</v>
      </c>
      <c r="F942" s="91">
        <v>59.6620232307965</v>
      </c>
      <c r="G942" s="86">
        <v>21.135122622111499</v>
      </c>
      <c r="H942" s="86">
        <v>21.073845609161602</v>
      </c>
      <c r="I942" s="86">
        <v>35.159999999999997</v>
      </c>
      <c r="J942" s="86">
        <v>25.74</v>
      </c>
      <c r="K942" s="87">
        <v>0</v>
      </c>
      <c r="L942" s="85">
        <v>9.9907718278900004E-8</v>
      </c>
      <c r="M942" s="86">
        <v>1.88723728864604E-2</v>
      </c>
      <c r="N942" s="86">
        <v>54.592327787708001</v>
      </c>
      <c r="O942" s="86">
        <v>8.1818604434940294</v>
      </c>
      <c r="P942" s="86">
        <v>0.65100000000000002</v>
      </c>
      <c r="Q942" s="88">
        <v>1.6189</v>
      </c>
      <c r="R942" s="85">
        <v>1.53139356814701E-2</v>
      </c>
      <c r="S942" s="86">
        <v>0.7</v>
      </c>
      <c r="T942" s="86">
        <v>1.83</v>
      </c>
      <c r="U942" s="88">
        <v>0.69583452483080699</v>
      </c>
      <c r="V942" s="89">
        <v>4.03</v>
      </c>
      <c r="W942" s="85">
        <v>40.660516043449</v>
      </c>
      <c r="X942" s="88"/>
      <c r="Y942" s="85">
        <v>100</v>
      </c>
      <c r="Z942" s="88"/>
      <c r="AA942" s="85">
        <v>0</v>
      </c>
      <c r="AB942" s="91">
        <v>0.15</v>
      </c>
      <c r="AC942" s="86">
        <v>0.05</v>
      </c>
      <c r="AD942" s="86">
        <v>0.05</v>
      </c>
      <c r="AE942" s="86">
        <v>0</v>
      </c>
      <c r="AF942" s="88">
        <v>0</v>
      </c>
      <c r="AG942" s="85">
        <v>8.5649136488899998E-8</v>
      </c>
      <c r="AH942" s="86">
        <v>0.13027900000000001</v>
      </c>
      <c r="AI942" s="88">
        <v>0.12135304411099999</v>
      </c>
      <c r="AJ942" s="150">
        <v>1.94</v>
      </c>
      <c r="AK942" s="151">
        <v>1</v>
      </c>
    </row>
    <row r="943" spans="1:37" x14ac:dyDescent="0.2">
      <c r="A943" s="149" t="s">
        <v>2218</v>
      </c>
      <c r="B943" s="66" t="s">
        <v>2219</v>
      </c>
      <c r="C943" s="67">
        <v>68</v>
      </c>
      <c r="D943" s="84" t="s">
        <v>339</v>
      </c>
      <c r="E943" s="85">
        <v>67.087420231623696</v>
      </c>
      <c r="F943" s="91">
        <v>66.972199243677593</v>
      </c>
      <c r="G943" s="86">
        <v>21.0780548333727</v>
      </c>
      <c r="H943" s="86">
        <v>21.0256145119357</v>
      </c>
      <c r="I943" s="86">
        <v>16.510000000000002</v>
      </c>
      <c r="J943" s="86">
        <v>20.28</v>
      </c>
      <c r="K943" s="87">
        <v>0</v>
      </c>
      <c r="L943" s="85">
        <v>2.0000208080100002E-2</v>
      </c>
      <c r="M943" s="86">
        <v>1.48336010016867E-3</v>
      </c>
      <c r="N943" s="86">
        <v>62.519449431478201</v>
      </c>
      <c r="O943" s="86">
        <v>3.1807653410759098</v>
      </c>
      <c r="P943" s="86">
        <v>0.879</v>
      </c>
      <c r="Q943" s="88">
        <v>1.2802</v>
      </c>
      <c r="R943" s="85">
        <v>1.7522340984755601E-2</v>
      </c>
      <c r="S943" s="86">
        <v>0.4</v>
      </c>
      <c r="T943" s="86">
        <v>1.73</v>
      </c>
      <c r="U943" s="88">
        <v>0.50002954384306297</v>
      </c>
      <c r="V943" s="89">
        <v>4.17</v>
      </c>
      <c r="W943" s="85">
        <v>45.456100871024198</v>
      </c>
      <c r="X943" s="88">
        <v>42.3</v>
      </c>
      <c r="Y943" s="85">
        <v>100</v>
      </c>
      <c r="Z943" s="88"/>
      <c r="AA943" s="85">
        <v>0</v>
      </c>
      <c r="AB943" s="91">
        <v>0</v>
      </c>
      <c r="AC943" s="86">
        <v>0</v>
      </c>
      <c r="AD943" s="86">
        <v>0</v>
      </c>
      <c r="AE943" s="86">
        <v>0.01</v>
      </c>
      <c r="AF943" s="88">
        <v>0</v>
      </c>
      <c r="AG943" s="85">
        <v>1.89201597572E-2</v>
      </c>
      <c r="AH943" s="86">
        <v>0.18465300000000001</v>
      </c>
      <c r="AI943" s="88">
        <v>0.26926482658599998</v>
      </c>
      <c r="AJ943" s="150">
        <v>1.97</v>
      </c>
      <c r="AK943" s="151">
        <v>0</v>
      </c>
    </row>
    <row r="944" spans="1:37" x14ac:dyDescent="0.2">
      <c r="A944" s="149" t="s">
        <v>2220</v>
      </c>
      <c r="B944" s="66" t="s">
        <v>2221</v>
      </c>
      <c r="C944" s="67">
        <v>68</v>
      </c>
      <c r="D944" s="84" t="s">
        <v>339</v>
      </c>
      <c r="E944" s="85">
        <v>38.328540661509003</v>
      </c>
      <c r="F944" s="91">
        <v>38.193784365863301</v>
      </c>
      <c r="G944" s="86">
        <v>19.430173378412501</v>
      </c>
      <c r="H944" s="86">
        <v>19.389265217234399</v>
      </c>
      <c r="I944" s="86">
        <v>45.37</v>
      </c>
      <c r="J944" s="86">
        <v>66.239999999999995</v>
      </c>
      <c r="K944" s="87">
        <v>0</v>
      </c>
      <c r="L944" s="85">
        <v>0.33000000052700001</v>
      </c>
      <c r="M944" s="86">
        <v>0</v>
      </c>
      <c r="N944" s="86">
        <v>35.696214789797999</v>
      </c>
      <c r="O944" s="86">
        <v>0.923361034164358</v>
      </c>
      <c r="P944" s="86">
        <v>3.3490000000000002</v>
      </c>
      <c r="Q944" s="88">
        <v>1.6443000000000001</v>
      </c>
      <c r="R944" s="85">
        <v>0</v>
      </c>
      <c r="S944" s="86">
        <v>1</v>
      </c>
      <c r="T944" s="86">
        <v>1.86</v>
      </c>
      <c r="U944" s="88">
        <v>0.93246543861971098</v>
      </c>
      <c r="V944" s="89">
        <v>3.66</v>
      </c>
      <c r="W944" s="85">
        <v>32.688797688805998</v>
      </c>
      <c r="X944" s="88">
        <v>41.1</v>
      </c>
      <c r="Y944" s="85">
        <v>100</v>
      </c>
      <c r="Z944" s="88"/>
      <c r="AA944" s="85">
        <v>0</v>
      </c>
      <c r="AB944" s="91">
        <v>0</v>
      </c>
      <c r="AC944" s="86">
        <v>0</v>
      </c>
      <c r="AD944" s="86">
        <v>0</v>
      </c>
      <c r="AE944" s="86">
        <v>0.12</v>
      </c>
      <c r="AF944" s="88">
        <v>0</v>
      </c>
      <c r="AG944" s="85">
        <v>5.2399988090499998E-3</v>
      </c>
      <c r="AH944" s="86">
        <v>0.37448300000000001</v>
      </c>
      <c r="AI944" s="88">
        <v>0.14471096711000001</v>
      </c>
      <c r="AJ944" s="150">
        <v>1.96</v>
      </c>
      <c r="AK944" s="151">
        <v>0</v>
      </c>
    </row>
    <row r="945" spans="1:37" x14ac:dyDescent="0.2">
      <c r="A945" s="149" t="s">
        <v>2222</v>
      </c>
      <c r="B945" s="66" t="s">
        <v>2223</v>
      </c>
      <c r="C945" s="67">
        <v>68</v>
      </c>
      <c r="D945" s="84" t="s">
        <v>339</v>
      </c>
      <c r="E945" s="85">
        <v>24.373325764161201</v>
      </c>
      <c r="F945" s="91">
        <v>24.2757544040164</v>
      </c>
      <c r="G945" s="86">
        <v>16.961450442619199</v>
      </c>
      <c r="H945" s="86">
        <v>16.899359577072499</v>
      </c>
      <c r="I945" s="86">
        <v>22.2</v>
      </c>
      <c r="J945" s="86">
        <v>41.65</v>
      </c>
      <c r="K945" s="87">
        <v>0</v>
      </c>
      <c r="L945" s="85">
        <v>1.71999947445</v>
      </c>
      <c r="M945" s="86">
        <v>0</v>
      </c>
      <c r="N945" s="86">
        <v>22.5790815410578</v>
      </c>
      <c r="O945" s="86">
        <v>1.06346678798908</v>
      </c>
      <c r="P945" s="86">
        <v>1.476</v>
      </c>
      <c r="Q945" s="88">
        <v>1.4192</v>
      </c>
      <c r="R945" s="85">
        <v>0</v>
      </c>
      <c r="S945" s="86">
        <v>1.5</v>
      </c>
      <c r="T945" s="86">
        <v>1.48</v>
      </c>
      <c r="U945" s="88">
        <v>3.2748496514041401</v>
      </c>
      <c r="V945" s="89">
        <v>3.55</v>
      </c>
      <c r="W945" s="85">
        <v>29.461964937971299</v>
      </c>
      <c r="X945" s="88">
        <v>35.666666666700003</v>
      </c>
      <c r="Y945" s="85"/>
      <c r="Z945" s="88"/>
      <c r="AA945" s="85">
        <v>0.13</v>
      </c>
      <c r="AB945" s="91">
        <v>0.15</v>
      </c>
      <c r="AC945" s="86">
        <v>0.08</v>
      </c>
      <c r="AD945" s="86">
        <v>0.09</v>
      </c>
      <c r="AE945" s="86">
        <v>0.13</v>
      </c>
      <c r="AF945" s="88">
        <v>0</v>
      </c>
      <c r="AG945" s="85">
        <v>0.107664992246</v>
      </c>
      <c r="AH945" s="86">
        <v>0.14570900000000001</v>
      </c>
      <c r="AI945" s="88">
        <v>4.3549987215000002E-2</v>
      </c>
      <c r="AJ945" s="150">
        <v>1.9</v>
      </c>
      <c r="AK945" s="151">
        <v>0</v>
      </c>
    </row>
    <row r="946" spans="1:37" x14ac:dyDescent="0.2">
      <c r="A946" s="149" t="s">
        <v>2224</v>
      </c>
      <c r="B946" s="66" t="s">
        <v>2225</v>
      </c>
      <c r="C946" s="67">
        <v>68</v>
      </c>
      <c r="D946" s="84" t="s">
        <v>339</v>
      </c>
      <c r="E946" s="85">
        <v>28.9336754553904</v>
      </c>
      <c r="F946" s="91">
        <v>28.7779728473717</v>
      </c>
      <c r="G946" s="86">
        <v>17.070884406701602</v>
      </c>
      <c r="H946" s="86">
        <v>17.0009771133054</v>
      </c>
      <c r="I946" s="86">
        <v>86.59</v>
      </c>
      <c r="J946" s="86">
        <v>122.83</v>
      </c>
      <c r="K946" s="87">
        <v>0</v>
      </c>
      <c r="L946" s="85">
        <v>1.02999992491</v>
      </c>
      <c r="M946" s="86">
        <v>0</v>
      </c>
      <c r="N946" s="86">
        <v>26.793493465489</v>
      </c>
      <c r="O946" s="86">
        <v>0.66658202133062505</v>
      </c>
      <c r="P946" s="86">
        <v>5.915</v>
      </c>
      <c r="Q946" s="88">
        <v>1.8095000000000001</v>
      </c>
      <c r="R946" s="85">
        <v>0</v>
      </c>
      <c r="S946" s="86">
        <v>1.1000000000000001</v>
      </c>
      <c r="T946" s="86">
        <v>2.2400000000000002</v>
      </c>
      <c r="U946" s="88">
        <v>1.59595173219151</v>
      </c>
      <c r="V946" s="89">
        <v>3.41</v>
      </c>
      <c r="W946" s="85">
        <v>28.296950468627799</v>
      </c>
      <c r="X946" s="88">
        <v>37.866666666699999</v>
      </c>
      <c r="Y946" s="85">
        <v>100</v>
      </c>
      <c r="Z946" s="88"/>
      <c r="AA946" s="85">
        <v>0.56999999999999995</v>
      </c>
      <c r="AB946" s="91">
        <v>0.71</v>
      </c>
      <c r="AC946" s="86">
        <v>0.08</v>
      </c>
      <c r="AD946" s="86">
        <v>0.11</v>
      </c>
      <c r="AE946" s="86">
        <v>0.37</v>
      </c>
      <c r="AF946" s="88">
        <v>0</v>
      </c>
      <c r="AG946" s="85">
        <v>9.8000007264299992E-3</v>
      </c>
      <c r="AH946" s="86">
        <v>1.0163260000000001</v>
      </c>
      <c r="AI946" s="88">
        <v>4.6715976042900002E-2</v>
      </c>
      <c r="AJ946" s="150">
        <v>1.46</v>
      </c>
      <c r="AK946" s="151">
        <v>0</v>
      </c>
    </row>
    <row r="947" spans="1:37" x14ac:dyDescent="0.2">
      <c r="A947" s="149" t="s">
        <v>2226</v>
      </c>
      <c r="B947" s="66" t="s">
        <v>2227</v>
      </c>
      <c r="C947" s="67">
        <v>68</v>
      </c>
      <c r="D947" s="84" t="s">
        <v>339</v>
      </c>
      <c r="E947" s="85">
        <v>29.645302536072201</v>
      </c>
      <c r="F947" s="91">
        <v>29.530694407711099</v>
      </c>
      <c r="G947" s="86">
        <v>16.797437479796599</v>
      </c>
      <c r="H947" s="86">
        <v>16.756296100385001</v>
      </c>
      <c r="I947" s="86">
        <v>28.55</v>
      </c>
      <c r="J947" s="86">
        <v>38.03</v>
      </c>
      <c r="K947" s="87">
        <v>0</v>
      </c>
      <c r="L947" s="85">
        <v>1.27999998339</v>
      </c>
      <c r="M947" s="86">
        <v>0</v>
      </c>
      <c r="N947" s="86">
        <v>28.0122668483978</v>
      </c>
      <c r="O947" s="86">
        <v>0.54749375431882197</v>
      </c>
      <c r="P947" s="86">
        <v>1.365</v>
      </c>
      <c r="Q947" s="88">
        <v>1.5346</v>
      </c>
      <c r="R947" s="85">
        <v>0</v>
      </c>
      <c r="S947" s="86">
        <v>0.7</v>
      </c>
      <c r="T947" s="86">
        <v>1.87</v>
      </c>
      <c r="U947" s="88">
        <v>1.56337241764377</v>
      </c>
      <c r="V947" s="89">
        <v>3.74</v>
      </c>
      <c r="W947" s="85">
        <v>31.0816316533943</v>
      </c>
      <c r="X947" s="88">
        <v>35.700000000000003</v>
      </c>
      <c r="Y947" s="85">
        <v>100</v>
      </c>
      <c r="Z947" s="88"/>
      <c r="AA947" s="85">
        <v>0.44</v>
      </c>
      <c r="AB947" s="91">
        <v>0.54</v>
      </c>
      <c r="AC947" s="86">
        <v>0.24</v>
      </c>
      <c r="AD947" s="86">
        <v>0.25</v>
      </c>
      <c r="AE947" s="86">
        <v>0.11</v>
      </c>
      <c r="AF947" s="88">
        <v>0</v>
      </c>
      <c r="AG947" s="85">
        <v>6.7214954596999998E-2</v>
      </c>
      <c r="AH947" s="86">
        <v>0.163461</v>
      </c>
      <c r="AI947" s="88">
        <v>2.7480261611100001E-3</v>
      </c>
      <c r="AJ947" s="150">
        <v>1.36</v>
      </c>
      <c r="AK947" s="151">
        <v>0</v>
      </c>
    </row>
    <row r="948" spans="1:37" x14ac:dyDescent="0.2">
      <c r="A948" s="149" t="s">
        <v>2228</v>
      </c>
      <c r="B948" s="66" t="s">
        <v>2229</v>
      </c>
      <c r="C948" s="67">
        <v>68</v>
      </c>
      <c r="D948" s="84" t="s">
        <v>339</v>
      </c>
      <c r="E948" s="85">
        <v>53.112693424559502</v>
      </c>
      <c r="F948" s="91">
        <v>53.051699219009002</v>
      </c>
      <c r="G948" s="86">
        <v>20.7088587453757</v>
      </c>
      <c r="H948" s="86">
        <v>20.7009029794343</v>
      </c>
      <c r="I948" s="86">
        <v>16.39</v>
      </c>
      <c r="J948" s="86">
        <v>23.17</v>
      </c>
      <c r="K948" s="87">
        <v>0</v>
      </c>
      <c r="L948" s="85">
        <v>0.78999990563199995</v>
      </c>
      <c r="M948" s="86">
        <v>5.82685227570329E-4</v>
      </c>
      <c r="N948" s="86">
        <v>49.156921765536303</v>
      </c>
      <c r="O948" s="86">
        <v>4.9255203197176503</v>
      </c>
      <c r="P948" s="86">
        <v>1.0529999999999999</v>
      </c>
      <c r="Q948" s="88">
        <v>1.2818000000000001</v>
      </c>
      <c r="R948" s="85">
        <v>2.7983769413739999E-2</v>
      </c>
      <c r="S948" s="86">
        <v>0.2</v>
      </c>
      <c r="T948" s="86">
        <v>1.71</v>
      </c>
      <c r="U948" s="88">
        <v>1.64551758887254</v>
      </c>
      <c r="V948" s="89">
        <v>4.1500000000000004</v>
      </c>
      <c r="W948" s="85">
        <v>44.745536564532998</v>
      </c>
      <c r="X948" s="88">
        <v>49.2</v>
      </c>
      <c r="Y948" s="85">
        <v>100</v>
      </c>
      <c r="Z948" s="88"/>
      <c r="AA948" s="85">
        <v>0</v>
      </c>
      <c r="AB948" s="91">
        <v>0</v>
      </c>
      <c r="AC948" s="86">
        <v>0</v>
      </c>
      <c r="AD948" s="86">
        <v>0</v>
      </c>
      <c r="AE948" s="86">
        <v>0.04</v>
      </c>
      <c r="AF948" s="88">
        <v>0</v>
      </c>
      <c r="AG948" s="85">
        <v>0.70068472870700005</v>
      </c>
      <c r="AH948" s="86">
        <v>0.106243</v>
      </c>
      <c r="AI948" s="88">
        <v>0.11887603832</v>
      </c>
      <c r="AJ948" s="150">
        <v>1.87</v>
      </c>
      <c r="AK948" s="151">
        <v>2</v>
      </c>
    </row>
    <row r="949" spans="1:37" x14ac:dyDescent="0.2">
      <c r="A949" s="149" t="s">
        <v>2230</v>
      </c>
      <c r="B949" s="66" t="s">
        <v>2231</v>
      </c>
      <c r="C949" s="67">
        <v>68</v>
      </c>
      <c r="D949" s="84" t="s">
        <v>339</v>
      </c>
      <c r="E949" s="85">
        <v>45.356689775363002</v>
      </c>
      <c r="F949" s="91">
        <v>44.765944359726802</v>
      </c>
      <c r="G949" s="86">
        <v>17.2046593282674</v>
      </c>
      <c r="H949" s="86">
        <v>16.7856273306252</v>
      </c>
      <c r="I949" s="86">
        <v>26.74</v>
      </c>
      <c r="J949" s="86">
        <v>38.19</v>
      </c>
      <c r="K949" s="87">
        <v>0</v>
      </c>
      <c r="L949" s="85">
        <v>0.749999844591</v>
      </c>
      <c r="M949" s="86">
        <v>0</v>
      </c>
      <c r="N949" s="86">
        <v>41.780411565511898</v>
      </c>
      <c r="O949" s="86">
        <v>2.3105005283888902</v>
      </c>
      <c r="P949" s="86">
        <v>1.518</v>
      </c>
      <c r="Q949" s="88">
        <v>1.6516</v>
      </c>
      <c r="R949" s="85">
        <v>0</v>
      </c>
      <c r="S949" s="86">
        <v>0</v>
      </c>
      <c r="T949" s="86">
        <v>2</v>
      </c>
      <c r="U949" s="88">
        <v>2.6077373553570702</v>
      </c>
      <c r="V949" s="89">
        <v>3.8</v>
      </c>
      <c r="W949" s="85">
        <v>41.5544769455596</v>
      </c>
      <c r="X949" s="88">
        <v>48.566666666700002</v>
      </c>
      <c r="Y949" s="85">
        <v>100</v>
      </c>
      <c r="Z949" s="88"/>
      <c r="AA949" s="85">
        <v>0</v>
      </c>
      <c r="AB949" s="91">
        <v>0</v>
      </c>
      <c r="AC949" s="86">
        <v>0</v>
      </c>
      <c r="AD949" s="86">
        <v>0</v>
      </c>
      <c r="AE949" s="86">
        <v>0.02</v>
      </c>
      <c r="AF949" s="88">
        <v>0</v>
      </c>
      <c r="AG949" s="85">
        <v>0.329164966098</v>
      </c>
      <c r="AH949" s="86">
        <v>0.182063</v>
      </c>
      <c r="AI949" s="88">
        <v>0.30407595085599998</v>
      </c>
      <c r="AJ949" s="150">
        <v>1.92</v>
      </c>
      <c r="AK949" s="151">
        <v>1</v>
      </c>
    </row>
    <row r="950" spans="1:37" x14ac:dyDescent="0.2">
      <c r="A950" s="149" t="s">
        <v>2232</v>
      </c>
      <c r="B950" s="66" t="s">
        <v>2233</v>
      </c>
      <c r="C950" s="67">
        <v>68</v>
      </c>
      <c r="D950" s="84" t="s">
        <v>339</v>
      </c>
      <c r="E950" s="85">
        <v>45.9217561297313</v>
      </c>
      <c r="F950" s="91">
        <v>45.644416703959301</v>
      </c>
      <c r="G950" s="86">
        <v>19.7870786913819</v>
      </c>
      <c r="H950" s="86">
        <v>19.659302352968901</v>
      </c>
      <c r="I950" s="86">
        <v>21.33</v>
      </c>
      <c r="J950" s="86">
        <v>21.54</v>
      </c>
      <c r="K950" s="87">
        <v>0</v>
      </c>
      <c r="L950" s="85">
        <v>0.52999995524700005</v>
      </c>
      <c r="M950" s="86">
        <v>4.3135218297156797E-3</v>
      </c>
      <c r="N950" s="86">
        <v>42.824872334034197</v>
      </c>
      <c r="O950" s="86">
        <v>2.8417356408327099</v>
      </c>
      <c r="P950" s="86">
        <v>0.92300000000000004</v>
      </c>
      <c r="Q950" s="88">
        <v>2.0739999999999998</v>
      </c>
      <c r="R950" s="85">
        <v>1.07474877747327E-2</v>
      </c>
      <c r="S950" s="86">
        <v>0</v>
      </c>
      <c r="T950" s="86">
        <v>1.72</v>
      </c>
      <c r="U950" s="88">
        <v>1.05871823256471</v>
      </c>
      <c r="V950" s="89">
        <v>3.97</v>
      </c>
      <c r="W950" s="85">
        <v>40.665835365603897</v>
      </c>
      <c r="X950" s="88">
        <v>45.8</v>
      </c>
      <c r="Y950" s="85">
        <v>-60</v>
      </c>
      <c r="Z950" s="88"/>
      <c r="AA950" s="85">
        <v>0</v>
      </c>
      <c r="AB950" s="91">
        <v>0</v>
      </c>
      <c r="AC950" s="86">
        <v>0.03</v>
      </c>
      <c r="AD950" s="86">
        <v>0.08</v>
      </c>
      <c r="AE950" s="86">
        <v>0.01</v>
      </c>
      <c r="AF950" s="88">
        <v>0</v>
      </c>
      <c r="AG950" s="85">
        <v>7.5679981892600001E-2</v>
      </c>
      <c r="AH950" s="86">
        <v>0.210561</v>
      </c>
      <c r="AI950" s="88">
        <v>9.9635022067099996E-2</v>
      </c>
      <c r="AJ950" s="150">
        <v>1.69</v>
      </c>
      <c r="AK950" s="151">
        <v>1</v>
      </c>
    </row>
    <row r="951" spans="1:37" x14ac:dyDescent="0.2">
      <c r="A951" s="149" t="s">
        <v>2234</v>
      </c>
      <c r="B951" s="66" t="s">
        <v>2235</v>
      </c>
      <c r="C951" s="67">
        <v>68</v>
      </c>
      <c r="D951" s="84" t="s">
        <v>339</v>
      </c>
      <c r="E951" s="85">
        <v>51.608371962354298</v>
      </c>
      <c r="F951" s="91">
        <v>50.670740272510201</v>
      </c>
      <c r="G951" s="86">
        <v>16.603455541508598</v>
      </c>
      <c r="H951" s="86">
        <v>16.187315634218301</v>
      </c>
      <c r="I951" s="86">
        <v>32.36</v>
      </c>
      <c r="J951" s="86">
        <v>38.32</v>
      </c>
      <c r="K951" s="87">
        <v>0</v>
      </c>
      <c r="L951" s="85">
        <v>0.55999978767900005</v>
      </c>
      <c r="M951" s="86">
        <v>3.02768407231318E-2</v>
      </c>
      <c r="N951" s="86">
        <v>42.336589714202503</v>
      </c>
      <c r="O951" s="86">
        <v>3.6693091732729299</v>
      </c>
      <c r="P951" s="86">
        <v>1.7390000000000001</v>
      </c>
      <c r="Q951" s="88">
        <v>1.5412999999999999</v>
      </c>
      <c r="R951" s="85">
        <v>0.11042402826855099</v>
      </c>
      <c r="S951" s="86">
        <v>0</v>
      </c>
      <c r="T951" s="86">
        <v>2.16</v>
      </c>
      <c r="U951" s="88">
        <v>1.83136676499508</v>
      </c>
      <c r="V951" s="89">
        <v>3.85</v>
      </c>
      <c r="W951" s="85">
        <v>43.969788087767398</v>
      </c>
      <c r="X951" s="88">
        <v>45.6</v>
      </c>
      <c r="Y951" s="85">
        <v>-100</v>
      </c>
      <c r="Z951" s="88"/>
      <c r="AA951" s="85">
        <v>0</v>
      </c>
      <c r="AB951" s="91">
        <v>0.15</v>
      </c>
      <c r="AC951" s="86">
        <v>0.12</v>
      </c>
      <c r="AD951" s="86">
        <v>0.21</v>
      </c>
      <c r="AE951" s="86">
        <v>0.01</v>
      </c>
      <c r="AF951" s="88">
        <v>0</v>
      </c>
      <c r="AG951" s="85">
        <v>5.2674939361199997E-2</v>
      </c>
      <c r="AH951" s="86">
        <v>0.12206699999999999</v>
      </c>
      <c r="AI951" s="88">
        <v>0.11557803070100001</v>
      </c>
      <c r="AJ951" s="150">
        <v>1.84</v>
      </c>
      <c r="AK951" s="151">
        <v>0</v>
      </c>
    </row>
    <row r="952" spans="1:37" x14ac:dyDescent="0.2">
      <c r="A952" s="149" t="s">
        <v>2236</v>
      </c>
      <c r="B952" s="66" t="s">
        <v>2237</v>
      </c>
      <c r="C952" s="67">
        <v>68</v>
      </c>
      <c r="D952" s="84" t="s">
        <v>339</v>
      </c>
      <c r="E952" s="85">
        <v>68.7727004392504</v>
      </c>
      <c r="F952" s="91">
        <v>68.350459762064403</v>
      </c>
      <c r="G952" s="86">
        <v>21.4197092342635</v>
      </c>
      <c r="H952" s="86">
        <v>21.233603153797699</v>
      </c>
      <c r="I952" s="86">
        <v>23.91</v>
      </c>
      <c r="J952" s="86">
        <v>25.25</v>
      </c>
      <c r="K952" s="87">
        <v>0</v>
      </c>
      <c r="L952" s="85">
        <v>4.0000056269400001E-2</v>
      </c>
      <c r="M952" s="86">
        <v>3.1170643835879198E-3</v>
      </c>
      <c r="N952" s="86">
        <v>65.443734048991004</v>
      </c>
      <c r="O952" s="86">
        <v>2.3530707389596599</v>
      </c>
      <c r="P952" s="86">
        <v>0.53500000000000003</v>
      </c>
      <c r="Q952" s="88">
        <v>0.69479999999999997</v>
      </c>
      <c r="R952" s="85">
        <v>4.3107164410725103E-2</v>
      </c>
      <c r="S952" s="86">
        <v>0</v>
      </c>
      <c r="T952" s="86">
        <v>1.38</v>
      </c>
      <c r="U952" s="88">
        <v>0.33419048857848999</v>
      </c>
      <c r="V952" s="89">
        <v>4.16</v>
      </c>
      <c r="W952" s="85">
        <v>43.508835898300099</v>
      </c>
      <c r="X952" s="88"/>
      <c r="Y952" s="85">
        <v>100</v>
      </c>
      <c r="Z952" s="88">
        <v>100</v>
      </c>
      <c r="AA952" s="85">
        <v>0</v>
      </c>
      <c r="AB952" s="91">
        <v>0</v>
      </c>
      <c r="AC952" s="86">
        <v>0</v>
      </c>
      <c r="AD952" s="86">
        <v>0</v>
      </c>
      <c r="AE952" s="86">
        <v>0.1</v>
      </c>
      <c r="AF952" s="88">
        <v>0</v>
      </c>
      <c r="AG952" s="85">
        <v>2.7950029785399999E-3</v>
      </c>
      <c r="AH952" s="86">
        <v>0.28498699999999999</v>
      </c>
      <c r="AI952" s="88">
        <v>0.19817805199800001</v>
      </c>
      <c r="AJ952" s="150">
        <v>1.93</v>
      </c>
      <c r="AK952" s="151">
        <v>2</v>
      </c>
    </row>
    <row r="953" spans="1:37" x14ac:dyDescent="0.2">
      <c r="A953" s="149" t="s">
        <v>2238</v>
      </c>
      <c r="B953" s="66" t="s">
        <v>2239</v>
      </c>
      <c r="C953" s="67">
        <v>68</v>
      </c>
      <c r="D953" s="84" t="s">
        <v>339</v>
      </c>
      <c r="E953" s="85">
        <v>57.817160905422</v>
      </c>
      <c r="F953" s="91">
        <v>57.534216529215698</v>
      </c>
      <c r="G953" s="86">
        <v>17.721676317482601</v>
      </c>
      <c r="H953" s="86">
        <v>17.5659472422062</v>
      </c>
      <c r="I953" s="86">
        <v>46.59</v>
      </c>
      <c r="J953" s="86">
        <v>55.12</v>
      </c>
      <c r="K953" s="87">
        <v>1.6199999999999999E-2</v>
      </c>
      <c r="L953" s="85">
        <v>0.43999980105100001</v>
      </c>
      <c r="M953" s="86"/>
      <c r="N953" s="86">
        <v>54.226229092563202</v>
      </c>
      <c r="O953" s="86">
        <v>3.11808934099956</v>
      </c>
      <c r="P953" s="86">
        <v>2.0470000000000002</v>
      </c>
      <c r="Q953" s="88">
        <v>1.5271999999999999</v>
      </c>
      <c r="R953" s="85">
        <v>8.8746893858714909E-3</v>
      </c>
      <c r="S953" s="86">
        <v>0</v>
      </c>
      <c r="T953" s="86">
        <v>1.96</v>
      </c>
      <c r="U953" s="88">
        <v>0.70187752237234602</v>
      </c>
      <c r="V953" s="89">
        <v>4.0199999999999996</v>
      </c>
      <c r="W953" s="85">
        <v>45.166361883760601</v>
      </c>
      <c r="X953" s="88">
        <v>49.9666666667</v>
      </c>
      <c r="Y953" s="85">
        <v>100</v>
      </c>
      <c r="Z953" s="88"/>
      <c r="AA953" s="85">
        <v>0</v>
      </c>
      <c r="AB953" s="91">
        <v>0</v>
      </c>
      <c r="AC953" s="86">
        <v>0.03</v>
      </c>
      <c r="AD953" s="86">
        <v>0.06</v>
      </c>
      <c r="AE953" s="86">
        <v>0.17</v>
      </c>
      <c r="AF953" s="88">
        <v>0</v>
      </c>
      <c r="AG953" s="85">
        <v>5.7307306151200003E-8</v>
      </c>
      <c r="AH953" s="86">
        <v>0.43378699999999998</v>
      </c>
      <c r="AI953" s="88">
        <v>0.43522991117299997</v>
      </c>
      <c r="AJ953" s="150">
        <v>1.88</v>
      </c>
      <c r="AK953" s="151">
        <v>1</v>
      </c>
    </row>
    <row r="954" spans="1:37" x14ac:dyDescent="0.2">
      <c r="A954" s="149" t="s">
        <v>2240</v>
      </c>
      <c r="B954" s="66" t="s">
        <v>2241</v>
      </c>
      <c r="C954" s="67">
        <v>68</v>
      </c>
      <c r="D954" s="84" t="s">
        <v>339</v>
      </c>
      <c r="E954" s="85">
        <v>65.850761345355195</v>
      </c>
      <c r="F954" s="91">
        <v>65.322309102473</v>
      </c>
      <c r="G954" s="86">
        <v>19.8323917842044</v>
      </c>
      <c r="H954" s="86">
        <v>19.657488121516</v>
      </c>
      <c r="I954" s="86">
        <v>16.75</v>
      </c>
      <c r="J954" s="86">
        <v>52.13</v>
      </c>
      <c r="K954" s="87">
        <v>0</v>
      </c>
      <c r="L954" s="85">
        <v>0.38999993672200001</v>
      </c>
      <c r="M954" s="86">
        <v>6.2988924375062998E-3</v>
      </c>
      <c r="N954" s="86">
        <v>61.850587061622299</v>
      </c>
      <c r="O954" s="86">
        <v>9.7498697238144896</v>
      </c>
      <c r="P954" s="86">
        <v>1.861</v>
      </c>
      <c r="Q954" s="88">
        <v>1.4653</v>
      </c>
      <c r="R954" s="85">
        <v>5.8747503231112698E-2</v>
      </c>
      <c r="S954" s="86">
        <v>0</v>
      </c>
      <c r="T954" s="86">
        <v>1.94</v>
      </c>
      <c r="U954" s="88">
        <v>1.1972015413969801</v>
      </c>
      <c r="V954" s="89">
        <v>4.2300000000000004</v>
      </c>
      <c r="W954" s="85">
        <v>44.944359502436598</v>
      </c>
      <c r="X954" s="88">
        <v>48.3</v>
      </c>
      <c r="Y954" s="85">
        <v>100</v>
      </c>
      <c r="Z954" s="88"/>
      <c r="AA954" s="85">
        <v>0</v>
      </c>
      <c r="AB954" s="91">
        <v>0</v>
      </c>
      <c r="AC954" s="86">
        <v>7.0000000000000007E-2</v>
      </c>
      <c r="AD954" s="86">
        <v>0.08</v>
      </c>
      <c r="AE954" s="86">
        <v>0.1</v>
      </c>
      <c r="AF954" s="88">
        <v>0</v>
      </c>
      <c r="AG954" s="85">
        <v>2.9429002176699999E-8</v>
      </c>
      <c r="AH954" s="86">
        <v>0.31939600000000001</v>
      </c>
      <c r="AI954" s="88">
        <v>0.159678026291</v>
      </c>
      <c r="AJ954" s="150">
        <v>1.86</v>
      </c>
      <c r="AK954" s="151">
        <v>1</v>
      </c>
    </row>
    <row r="955" spans="1:37" x14ac:dyDescent="0.2">
      <c r="A955" s="149" t="s">
        <v>2242</v>
      </c>
      <c r="B955" s="66" t="s">
        <v>2243</v>
      </c>
      <c r="C955" s="67">
        <v>68</v>
      </c>
      <c r="D955" s="84" t="s">
        <v>339</v>
      </c>
      <c r="E955" s="85">
        <v>77.434038529286298</v>
      </c>
      <c r="F955" s="91">
        <v>77.168894739769698</v>
      </c>
      <c r="G955" s="86">
        <v>20.714590325032901</v>
      </c>
      <c r="H955" s="86">
        <v>20.6441325348117</v>
      </c>
      <c r="I955" s="86">
        <v>26.81</v>
      </c>
      <c r="J955" s="86">
        <v>26.39</v>
      </c>
      <c r="K955" s="87">
        <v>0</v>
      </c>
      <c r="L955" s="85">
        <v>8.0000017133199999E-2</v>
      </c>
      <c r="M955" s="86">
        <v>0</v>
      </c>
      <c r="N955" s="86">
        <v>76.881508362259396</v>
      </c>
      <c r="O955" s="86">
        <v>3.4376838115155901</v>
      </c>
      <c r="P955" s="86">
        <v>0.73</v>
      </c>
      <c r="Q955" s="88">
        <v>1.1639999999999999</v>
      </c>
      <c r="R955" s="85">
        <v>0</v>
      </c>
      <c r="S955" s="86">
        <v>0</v>
      </c>
      <c r="T955" s="86">
        <v>1.98</v>
      </c>
      <c r="U955" s="88">
        <v>0.450559026940834</v>
      </c>
      <c r="V955" s="89">
        <v>4.51</v>
      </c>
      <c r="W955" s="85">
        <v>48.1108046790022</v>
      </c>
      <c r="X955" s="88">
        <v>44.1</v>
      </c>
      <c r="Y955" s="85">
        <v>100</v>
      </c>
      <c r="Z955" s="88">
        <v>100</v>
      </c>
      <c r="AA955" s="85">
        <v>0</v>
      </c>
      <c r="AB955" s="91">
        <v>0.02</v>
      </c>
      <c r="AC955" s="86">
        <v>0</v>
      </c>
      <c r="AD955" s="86">
        <v>0</v>
      </c>
      <c r="AE955" s="86">
        <v>0.01</v>
      </c>
      <c r="AF955" s="88">
        <v>0</v>
      </c>
      <c r="AG955" s="85">
        <v>2.3889844625600001E-9</v>
      </c>
      <c r="AH955" s="86">
        <v>0.164081</v>
      </c>
      <c r="AI955" s="88">
        <v>8.31390643417E-2</v>
      </c>
      <c r="AJ955" s="150">
        <v>1.72</v>
      </c>
      <c r="AK955" s="151">
        <v>2</v>
      </c>
    </row>
    <row r="956" spans="1:37" x14ac:dyDescent="0.2">
      <c r="A956" s="149" t="s">
        <v>2244</v>
      </c>
      <c r="B956" s="66" t="s">
        <v>2245</v>
      </c>
      <c r="C956" s="67">
        <v>68</v>
      </c>
      <c r="D956" s="84" t="s">
        <v>339</v>
      </c>
      <c r="E956" s="85">
        <v>56.8691227195824</v>
      </c>
      <c r="F956" s="91">
        <v>56.714362532296299</v>
      </c>
      <c r="G956" s="86">
        <v>21.164111374873801</v>
      </c>
      <c r="H956" s="86">
        <v>21.091977389274302</v>
      </c>
      <c r="I956" s="86">
        <v>20.72</v>
      </c>
      <c r="J956" s="86">
        <v>28.23</v>
      </c>
      <c r="K956" s="87">
        <v>0</v>
      </c>
      <c r="L956" s="85">
        <v>0.79999989899900004</v>
      </c>
      <c r="M956" s="86">
        <v>0</v>
      </c>
      <c r="N956" s="86">
        <v>52.004778715921503</v>
      </c>
      <c r="O956" s="86">
        <v>2.75698053377962</v>
      </c>
      <c r="P956" s="86">
        <v>0.77</v>
      </c>
      <c r="Q956" s="88">
        <v>1.1803999999999999</v>
      </c>
      <c r="R956" s="85">
        <v>0</v>
      </c>
      <c r="S956" s="86">
        <v>0</v>
      </c>
      <c r="T956" s="86">
        <v>1.42</v>
      </c>
      <c r="U956" s="88">
        <v>0.68592862670006705</v>
      </c>
      <c r="V956" s="89">
        <v>4.28</v>
      </c>
      <c r="W956" s="85">
        <v>44.5588214894209</v>
      </c>
      <c r="X956" s="88">
        <v>49.933333333299998</v>
      </c>
      <c r="Y956" s="85">
        <v>-99.8</v>
      </c>
      <c r="Z956" s="88"/>
      <c r="AA956" s="85">
        <v>0</v>
      </c>
      <c r="AB956" s="91">
        <v>0</v>
      </c>
      <c r="AC956" s="86">
        <v>0</v>
      </c>
      <c r="AD956" s="86">
        <v>0</v>
      </c>
      <c r="AE956" s="86">
        <v>0</v>
      </c>
      <c r="AF956" s="88">
        <v>0</v>
      </c>
      <c r="AG956" s="85">
        <v>1.06625961201E-8</v>
      </c>
      <c r="AH956" s="86">
        <v>0.124071</v>
      </c>
      <c r="AI956" s="88">
        <v>6.5879999002000006E-2</v>
      </c>
      <c r="AJ956" s="150">
        <v>1.84</v>
      </c>
      <c r="AK956" s="151">
        <v>0</v>
      </c>
    </row>
    <row r="957" spans="1:37" x14ac:dyDescent="0.2">
      <c r="A957" s="149" t="s">
        <v>2246</v>
      </c>
      <c r="B957" s="66" t="s">
        <v>2247</v>
      </c>
      <c r="C957" s="67">
        <v>68</v>
      </c>
      <c r="D957" s="84" t="s">
        <v>339</v>
      </c>
      <c r="E957" s="85">
        <v>62.617490156230097</v>
      </c>
      <c r="F957" s="91">
        <v>62.312650831957299</v>
      </c>
      <c r="G957" s="86">
        <v>19.9256954147085</v>
      </c>
      <c r="H957" s="86">
        <v>19.816143782548</v>
      </c>
      <c r="I957" s="86">
        <v>36.79</v>
      </c>
      <c r="J957" s="86">
        <v>34.700000000000003</v>
      </c>
      <c r="K957" s="87">
        <v>0</v>
      </c>
      <c r="L957" s="85">
        <v>0.11000016803899999</v>
      </c>
      <c r="M957" s="86">
        <v>6.6041123789609301E-5</v>
      </c>
      <c r="N957" s="86">
        <v>65.390162988605198</v>
      </c>
      <c r="O957" s="86">
        <v>2.1923031097343002</v>
      </c>
      <c r="P957" s="86">
        <v>0.65800000000000003</v>
      </c>
      <c r="Q957" s="88">
        <v>1.2878000000000001</v>
      </c>
      <c r="R957" s="85">
        <v>1.70852554245686E-2</v>
      </c>
      <c r="S957" s="86">
        <v>0</v>
      </c>
      <c r="T957" s="86">
        <v>1.95</v>
      </c>
      <c r="U957" s="88">
        <v>1.6019941572462799</v>
      </c>
      <c r="V957" s="89">
        <v>4.26</v>
      </c>
      <c r="W957" s="85">
        <v>45.170899352453603</v>
      </c>
      <c r="X957" s="88">
        <v>46.233333333300003</v>
      </c>
      <c r="Y957" s="85">
        <v>-100</v>
      </c>
      <c r="Z957" s="88">
        <v>-100</v>
      </c>
      <c r="AA957" s="85">
        <v>0</v>
      </c>
      <c r="AB957" s="91">
        <v>0</v>
      </c>
      <c r="AC957" s="86">
        <v>0</v>
      </c>
      <c r="AD957" s="86">
        <v>0</v>
      </c>
      <c r="AE957" s="86">
        <v>0.01</v>
      </c>
      <c r="AF957" s="88">
        <v>3.5251863101299999E-7</v>
      </c>
      <c r="AG957" s="85">
        <v>0</v>
      </c>
      <c r="AH957" s="86">
        <v>0.12539800000000001</v>
      </c>
      <c r="AI957" s="88">
        <v>1.13086931175E-7</v>
      </c>
      <c r="AJ957" s="150">
        <v>1.84</v>
      </c>
      <c r="AK957" s="151">
        <v>1</v>
      </c>
    </row>
    <row r="958" spans="1:37" x14ac:dyDescent="0.2">
      <c r="A958" s="149" t="s">
        <v>2248</v>
      </c>
      <c r="B958" s="66" t="s">
        <v>2249</v>
      </c>
      <c r="C958" s="67">
        <v>68</v>
      </c>
      <c r="D958" s="84" t="s">
        <v>339</v>
      </c>
      <c r="E958" s="85">
        <v>84.995902242208999</v>
      </c>
      <c r="F958" s="91">
        <v>80.870826065942396</v>
      </c>
      <c r="G958" s="86">
        <v>25.1791455649652</v>
      </c>
      <c r="H958" s="86">
        <v>24.729442915081901</v>
      </c>
      <c r="I958" s="86">
        <v>49.87</v>
      </c>
      <c r="J958" s="86">
        <v>47.08</v>
      </c>
      <c r="K958" s="87">
        <v>2.3300000000000001E-2</v>
      </c>
      <c r="L958" s="85">
        <v>2.11922582896E-9</v>
      </c>
      <c r="M958" s="86">
        <v>0</v>
      </c>
      <c r="N958" s="86">
        <v>75.149841596027102</v>
      </c>
      <c r="O958" s="86">
        <v>1.5889362954244499</v>
      </c>
      <c r="P958" s="86">
        <v>0.47799999999999998</v>
      </c>
      <c r="Q958" s="88">
        <v>1.4009</v>
      </c>
      <c r="R958" s="85">
        <v>0</v>
      </c>
      <c r="S958" s="86">
        <v>0</v>
      </c>
      <c r="T958" s="86">
        <v>1.99</v>
      </c>
      <c r="U958" s="88">
        <v>0.25847395297034897</v>
      </c>
      <c r="V958" s="89">
        <v>4.2699999999999996</v>
      </c>
      <c r="W958" s="85">
        <v>48.104239174652101</v>
      </c>
      <c r="X958" s="88">
        <v>51.366666666699999</v>
      </c>
      <c r="Y958" s="85">
        <v>100</v>
      </c>
      <c r="Z958" s="88"/>
      <c r="AA958" s="85">
        <v>0</v>
      </c>
      <c r="AB958" s="91">
        <v>2.1800000000000002</v>
      </c>
      <c r="AC958" s="86">
        <v>0</v>
      </c>
      <c r="AD958" s="86">
        <v>0.05</v>
      </c>
      <c r="AE958" s="86">
        <v>0.01</v>
      </c>
      <c r="AF958" s="88">
        <v>0</v>
      </c>
      <c r="AG958" s="85">
        <v>0</v>
      </c>
      <c r="AH958" s="86">
        <v>0.12698100000000001</v>
      </c>
      <c r="AI958" s="88">
        <v>0.120050009919</v>
      </c>
      <c r="AJ958" s="150">
        <v>1.77</v>
      </c>
      <c r="AK958" s="151">
        <v>2</v>
      </c>
    </row>
    <row r="959" spans="1:37" x14ac:dyDescent="0.2">
      <c r="A959" s="149" t="s">
        <v>2250</v>
      </c>
      <c r="B959" s="66" t="s">
        <v>2251</v>
      </c>
      <c r="C959" s="67">
        <v>68</v>
      </c>
      <c r="D959" s="84" t="s">
        <v>339</v>
      </c>
      <c r="E959" s="85">
        <v>77.216530917714707</v>
      </c>
      <c r="F959" s="91">
        <v>76.795676768462201</v>
      </c>
      <c r="G959" s="86">
        <v>20.441070699609298</v>
      </c>
      <c r="H959" s="86">
        <v>20.256400287697101</v>
      </c>
      <c r="I959" s="86">
        <v>57.33</v>
      </c>
      <c r="J959" s="86">
        <v>59.68</v>
      </c>
      <c r="K959" s="87">
        <v>0.12959999999999999</v>
      </c>
      <c r="L959" s="85">
        <v>2.9999999824399999E-2</v>
      </c>
      <c r="M959" s="86">
        <v>9.6635431372783298E-2</v>
      </c>
      <c r="N959" s="86">
        <v>76.038309516570393</v>
      </c>
      <c r="O959" s="86">
        <v>4.0437399089974999</v>
      </c>
      <c r="P959" s="86">
        <v>0.68300000000000005</v>
      </c>
      <c r="Q959" s="88">
        <v>1.6955</v>
      </c>
      <c r="R959" s="85">
        <v>0.1104819776274</v>
      </c>
      <c r="S959" s="86">
        <v>0</v>
      </c>
      <c r="T959" s="86">
        <v>2.82</v>
      </c>
      <c r="U959" s="88">
        <v>0.186614310984974</v>
      </c>
      <c r="V959" s="89">
        <v>4.29</v>
      </c>
      <c r="W959" s="85">
        <v>46.945817568159001</v>
      </c>
      <c r="X959" s="88">
        <v>47.5</v>
      </c>
      <c r="Y959" s="85">
        <v>100</v>
      </c>
      <c r="Z959" s="88">
        <v>100</v>
      </c>
      <c r="AA959" s="85">
        <v>0.13</v>
      </c>
      <c r="AB959" s="91">
        <v>0.23</v>
      </c>
      <c r="AC959" s="86">
        <v>0</v>
      </c>
      <c r="AD959" s="86">
        <v>0.06</v>
      </c>
      <c r="AE959" s="86">
        <v>0.14000000000000001</v>
      </c>
      <c r="AF959" s="88">
        <v>0</v>
      </c>
      <c r="AG959" s="85">
        <v>1.25717007761E-10</v>
      </c>
      <c r="AH959" s="86">
        <v>0.40870600000000001</v>
      </c>
      <c r="AI959" s="88">
        <v>0.23868497531999999</v>
      </c>
      <c r="AJ959" s="150">
        <v>1.76</v>
      </c>
      <c r="AK959" s="151">
        <v>2</v>
      </c>
    </row>
    <row r="960" spans="1:37" x14ac:dyDescent="0.2">
      <c r="A960" s="149" t="s">
        <v>2252</v>
      </c>
      <c r="B960" s="66" t="s">
        <v>2253</v>
      </c>
      <c r="C960" s="67">
        <v>68</v>
      </c>
      <c r="D960" s="84" t="s">
        <v>339</v>
      </c>
      <c r="E960" s="85">
        <v>79.047484354559302</v>
      </c>
      <c r="F960" s="91">
        <v>78.780539546724199</v>
      </c>
      <c r="G960" s="86">
        <v>21.115157515115101</v>
      </c>
      <c r="H960" s="86">
        <v>20.9737298023548</v>
      </c>
      <c r="I960" s="86">
        <v>77.760000000000005</v>
      </c>
      <c r="J960" s="86">
        <v>70.459999999999994</v>
      </c>
      <c r="K960" s="87">
        <v>0.33389999999999997</v>
      </c>
      <c r="L960" s="85">
        <v>7.0866880577499998E-9</v>
      </c>
      <c r="M960" s="86">
        <v>0</v>
      </c>
      <c r="N960" s="86">
        <v>76.572089465928002</v>
      </c>
      <c r="O960" s="86">
        <v>0.904522613065327</v>
      </c>
      <c r="P960" s="86">
        <v>0.88700000000000001</v>
      </c>
      <c r="Q960" s="88">
        <v>1.7285999999999999</v>
      </c>
      <c r="R960" s="85">
        <v>0</v>
      </c>
      <c r="S960" s="86">
        <v>0</v>
      </c>
      <c r="T960" s="86">
        <v>2.4700000000000002</v>
      </c>
      <c r="U960" s="88">
        <v>0.24573065092104801</v>
      </c>
      <c r="V960" s="89">
        <v>4.24</v>
      </c>
      <c r="W960" s="85">
        <v>43.280011386503901</v>
      </c>
      <c r="X960" s="88">
        <v>50.4666666667</v>
      </c>
      <c r="Y960" s="85">
        <v>100</v>
      </c>
      <c r="Z960" s="88"/>
      <c r="AA960" s="85">
        <v>0</v>
      </c>
      <c r="AB960" s="91">
        <v>0</v>
      </c>
      <c r="AC960" s="86">
        <v>0</v>
      </c>
      <c r="AD960" s="86">
        <v>0</v>
      </c>
      <c r="AE960" s="86">
        <v>0.2</v>
      </c>
      <c r="AF960" s="88">
        <v>0</v>
      </c>
      <c r="AG960" s="85">
        <v>2.7310648092400001E-9</v>
      </c>
      <c r="AH960" s="86">
        <v>0.29361100000000001</v>
      </c>
      <c r="AI960" s="88">
        <v>2.1060811091999998E-3</v>
      </c>
      <c r="AJ960" s="150">
        <v>1.92</v>
      </c>
      <c r="AK960" s="151">
        <v>4</v>
      </c>
    </row>
    <row r="961" spans="1:37" x14ac:dyDescent="0.2">
      <c r="A961" s="149" t="s">
        <v>2254</v>
      </c>
      <c r="B961" s="66" t="s">
        <v>2255</v>
      </c>
      <c r="C961" s="67">
        <v>68</v>
      </c>
      <c r="D961" s="84" t="s">
        <v>339</v>
      </c>
      <c r="E961" s="85">
        <v>69.671152217084</v>
      </c>
      <c r="F961" s="91">
        <v>69.135108111486105</v>
      </c>
      <c r="G961" s="86">
        <v>21.918787929286601</v>
      </c>
      <c r="H961" s="86">
        <v>21.793109194684</v>
      </c>
      <c r="I961" s="86">
        <v>38.75</v>
      </c>
      <c r="J961" s="86">
        <v>46.42</v>
      </c>
      <c r="K961" s="87">
        <v>5.3999999999999999E-2</v>
      </c>
      <c r="L961" s="85">
        <v>9.12565577578E-8</v>
      </c>
      <c r="M961" s="86">
        <v>3.3923892478310898E-4</v>
      </c>
      <c r="N961" s="86">
        <v>64.57567971233</v>
      </c>
      <c r="O961" s="86">
        <v>2.3020055628751299</v>
      </c>
      <c r="P961" s="86">
        <v>0.59599999999999997</v>
      </c>
      <c r="Q961" s="88">
        <v>1.4350000000000001</v>
      </c>
      <c r="R961" s="85">
        <v>2.4218939210462601E-2</v>
      </c>
      <c r="S961" s="86">
        <v>0</v>
      </c>
      <c r="T961" s="86">
        <v>1.77</v>
      </c>
      <c r="U961" s="88">
        <v>0.54368203974503204</v>
      </c>
      <c r="V961" s="89">
        <v>4.3099999999999996</v>
      </c>
      <c r="W961" s="85">
        <v>44.712583860041299</v>
      </c>
      <c r="X961" s="88">
        <v>47</v>
      </c>
      <c r="Y961" s="85">
        <v>-99.88</v>
      </c>
      <c r="Z961" s="88"/>
      <c r="AA961" s="85">
        <v>0</v>
      </c>
      <c r="AB961" s="91">
        <v>0</v>
      </c>
      <c r="AC961" s="86">
        <v>0</v>
      </c>
      <c r="AD961" s="86">
        <v>0</v>
      </c>
      <c r="AE961" s="86">
        <v>0.08</v>
      </c>
      <c r="AF961" s="88">
        <v>1.11798491103E-7</v>
      </c>
      <c r="AG961" s="85">
        <v>0</v>
      </c>
      <c r="AH961" s="86">
        <v>0.39272000000000001</v>
      </c>
      <c r="AI961" s="88">
        <v>0.44190188611100001</v>
      </c>
      <c r="AJ961" s="150">
        <v>1.94</v>
      </c>
      <c r="AK961" s="151">
        <v>1</v>
      </c>
    </row>
    <row r="962" spans="1:37" x14ac:dyDescent="0.2">
      <c r="A962" s="149" t="s">
        <v>2256</v>
      </c>
      <c r="B962" s="66" t="s">
        <v>2257</v>
      </c>
      <c r="C962" s="67">
        <v>67</v>
      </c>
      <c r="D962" s="84" t="s">
        <v>339</v>
      </c>
      <c r="E962" s="85">
        <v>69.559723425098994</v>
      </c>
      <c r="F962" s="91">
        <v>68.913719421294005</v>
      </c>
      <c r="G962" s="86">
        <v>19.4241335737509</v>
      </c>
      <c r="H962" s="86">
        <v>19.236011528686799</v>
      </c>
      <c r="I962" s="86">
        <v>210.25</v>
      </c>
      <c r="J962" s="86">
        <v>234.15</v>
      </c>
      <c r="K962" s="87">
        <v>0.12620000000000001</v>
      </c>
      <c r="L962" s="85">
        <v>1.0951482052900001E-9</v>
      </c>
      <c r="M962" s="86">
        <v>4.4607539650518904E-3</v>
      </c>
      <c r="N962" s="86">
        <v>65.366766957826698</v>
      </c>
      <c r="O962" s="86">
        <v>2.7878685477739298</v>
      </c>
      <c r="P962" s="86">
        <v>4.0030000000000001</v>
      </c>
      <c r="Q962" s="88">
        <v>3.2734000000000001</v>
      </c>
      <c r="R962" s="85">
        <v>4.4134522023126503E-2</v>
      </c>
      <c r="S962" s="86">
        <v>0</v>
      </c>
      <c r="T962" s="86">
        <v>3.68</v>
      </c>
      <c r="U962" s="88">
        <v>0.66801073360498597</v>
      </c>
      <c r="V962" s="89">
        <v>3.8</v>
      </c>
      <c r="W962" s="85">
        <v>39.341053513147301</v>
      </c>
      <c r="X962" s="88">
        <v>50</v>
      </c>
      <c r="Y962" s="85">
        <v>100</v>
      </c>
      <c r="Z962" s="88">
        <v>100</v>
      </c>
      <c r="AA962" s="85">
        <v>1.61</v>
      </c>
      <c r="AB962" s="91">
        <v>1.86</v>
      </c>
      <c r="AC962" s="86">
        <v>0.37</v>
      </c>
      <c r="AD962" s="86">
        <v>0.35</v>
      </c>
      <c r="AE962" s="86">
        <v>0.51</v>
      </c>
      <c r="AF962" s="88">
        <v>0</v>
      </c>
      <c r="AG962" s="85">
        <v>4.2236995817200002E-2</v>
      </c>
      <c r="AH962" s="86">
        <v>2.454142</v>
      </c>
      <c r="AI962" s="88">
        <v>1.09980209177E-2</v>
      </c>
      <c r="AJ962" s="150">
        <v>1.77</v>
      </c>
      <c r="AK962" s="151">
        <v>3</v>
      </c>
    </row>
    <row r="963" spans="1:37" x14ac:dyDescent="0.2">
      <c r="A963" s="149" t="s">
        <v>2258</v>
      </c>
      <c r="B963" s="66" t="s">
        <v>2259</v>
      </c>
      <c r="C963" s="67">
        <v>68</v>
      </c>
      <c r="D963" s="84" t="s">
        <v>339</v>
      </c>
      <c r="E963" s="85">
        <v>77.021361359842203</v>
      </c>
      <c r="F963" s="91">
        <v>76.541394748823805</v>
      </c>
      <c r="G963" s="86">
        <v>19.444339049931699</v>
      </c>
      <c r="H963" s="86">
        <v>19.3627636970709</v>
      </c>
      <c r="I963" s="86">
        <v>42.7</v>
      </c>
      <c r="J963" s="86">
        <v>107.66</v>
      </c>
      <c r="K963" s="87">
        <v>2.0550999999999999</v>
      </c>
      <c r="L963" s="85">
        <v>0</v>
      </c>
      <c r="M963" s="86">
        <v>1.7117596125580401E-3</v>
      </c>
      <c r="N963" s="86">
        <v>73.348792270531405</v>
      </c>
      <c r="O963" s="86">
        <v>2.3511885484811201</v>
      </c>
      <c r="P963" s="86">
        <v>3.9289999999999998</v>
      </c>
      <c r="Q963" s="88">
        <v>1.0223</v>
      </c>
      <c r="R963" s="85">
        <v>2.5406504065040601E-2</v>
      </c>
      <c r="S963" s="86">
        <v>0</v>
      </c>
      <c r="T963" s="86">
        <v>1.76</v>
      </c>
      <c r="U963" s="88">
        <v>0.460995598725148</v>
      </c>
      <c r="V963" s="89">
        <v>3.71</v>
      </c>
      <c r="W963" s="85">
        <v>44.115852854881403</v>
      </c>
      <c r="X963" s="88">
        <v>48.366666666699999</v>
      </c>
      <c r="Y963" s="85">
        <v>100</v>
      </c>
      <c r="Z963" s="88"/>
      <c r="AA963" s="85">
        <v>0.47</v>
      </c>
      <c r="AB963" s="91">
        <v>0.77</v>
      </c>
      <c r="AC963" s="86">
        <v>0.02</v>
      </c>
      <c r="AD963" s="86">
        <v>0.01</v>
      </c>
      <c r="AE963" s="86">
        <v>0.28000000000000003</v>
      </c>
      <c r="AF963" s="88">
        <v>0</v>
      </c>
      <c r="AG963" s="85">
        <v>1.48200867325E-3</v>
      </c>
      <c r="AH963" s="86">
        <v>0.84546399999999999</v>
      </c>
      <c r="AI963" s="88">
        <v>7.25400147285E-3</v>
      </c>
      <c r="AJ963" s="150">
        <v>2.0099999999999998</v>
      </c>
      <c r="AK963" s="151">
        <v>6</v>
      </c>
    </row>
    <row r="964" spans="1:37" x14ac:dyDescent="0.2">
      <c r="A964" s="149" t="s">
        <v>2260</v>
      </c>
      <c r="B964" s="66" t="s">
        <v>2261</v>
      </c>
      <c r="C964" s="67">
        <v>68</v>
      </c>
      <c r="D964" s="84" t="s">
        <v>339</v>
      </c>
      <c r="E964" s="85">
        <v>66.860501731919797</v>
      </c>
      <c r="F964" s="91">
        <v>66.078513697911205</v>
      </c>
      <c r="G964" s="86">
        <v>22.3302193765089</v>
      </c>
      <c r="H964" s="86">
        <v>22.069906581295299</v>
      </c>
      <c r="I964" s="86">
        <v>86.27</v>
      </c>
      <c r="J964" s="86">
        <v>117.89</v>
      </c>
      <c r="K964" s="87">
        <v>0.82809999999999995</v>
      </c>
      <c r="L964" s="85">
        <v>1.9555319023499998E-9</v>
      </c>
      <c r="M964" s="86">
        <v>2.5348009985498598E-3</v>
      </c>
      <c r="N964" s="86">
        <v>60.683650573824202</v>
      </c>
      <c r="O964" s="86">
        <v>1.4119379014989299</v>
      </c>
      <c r="P964" s="86">
        <v>1.9710000000000001</v>
      </c>
      <c r="Q964" s="88">
        <v>1.8310999999999999</v>
      </c>
      <c r="R964" s="85">
        <v>2.47218788627936E-2</v>
      </c>
      <c r="S964" s="86">
        <v>0</v>
      </c>
      <c r="T964" s="86">
        <v>3.01</v>
      </c>
      <c r="U964" s="88">
        <v>0.48493754592211602</v>
      </c>
      <c r="V964" s="89">
        <v>4.04</v>
      </c>
      <c r="W964" s="85">
        <v>39.219061662279799</v>
      </c>
      <c r="X964" s="88">
        <v>38.833333333299997</v>
      </c>
      <c r="Y964" s="85">
        <v>-100</v>
      </c>
      <c r="Z964" s="88"/>
      <c r="AA964" s="85">
        <v>1.46</v>
      </c>
      <c r="AB964" s="91">
        <v>1.99</v>
      </c>
      <c r="AC964" s="86">
        <v>0.28000000000000003</v>
      </c>
      <c r="AD964" s="86">
        <v>0.39</v>
      </c>
      <c r="AE964" s="86">
        <v>0.28999999999999998</v>
      </c>
      <c r="AF964" s="88">
        <v>2.7353002915399999E-9</v>
      </c>
      <c r="AG964" s="85">
        <v>5.3908552249100002E-11</v>
      </c>
      <c r="AH964" s="86">
        <v>0.73212999999999995</v>
      </c>
      <c r="AI964" s="88">
        <v>0.21128797231999999</v>
      </c>
      <c r="AJ964" s="150">
        <v>1.81</v>
      </c>
      <c r="AK964" s="151">
        <v>5</v>
      </c>
    </row>
    <row r="965" spans="1:37" x14ac:dyDescent="0.2">
      <c r="A965" s="149" t="s">
        <v>2262</v>
      </c>
      <c r="B965" s="66" t="s">
        <v>2263</v>
      </c>
      <c r="C965" s="67">
        <v>68</v>
      </c>
      <c r="D965" s="84" t="s">
        <v>339</v>
      </c>
      <c r="E965" s="85">
        <v>82.101790763430699</v>
      </c>
      <c r="F965" s="91">
        <v>80.516493873704107</v>
      </c>
      <c r="G965" s="86">
        <v>21.264844486333601</v>
      </c>
      <c r="H965" s="86">
        <v>21.200754005655</v>
      </c>
      <c r="I965" s="86">
        <v>29.34</v>
      </c>
      <c r="J965" s="86">
        <v>81.34</v>
      </c>
      <c r="K965" s="87">
        <v>0.64929999999999999</v>
      </c>
      <c r="L965" s="85">
        <v>0</v>
      </c>
      <c r="M965" s="86">
        <v>0</v>
      </c>
      <c r="N965" s="86">
        <v>75.465844456786101</v>
      </c>
      <c r="O965" s="86">
        <v>2.7124490435873301</v>
      </c>
      <c r="P965" s="86">
        <v>2.2970000000000002</v>
      </c>
      <c r="Q965" s="88">
        <v>1.0263</v>
      </c>
      <c r="R965" s="85">
        <v>0</v>
      </c>
      <c r="S965" s="86">
        <v>0</v>
      </c>
      <c r="T965" s="86">
        <v>1.96</v>
      </c>
      <c r="U965" s="88">
        <v>0.13760603204524</v>
      </c>
      <c r="V965" s="89">
        <v>4.03</v>
      </c>
      <c r="W965" s="85">
        <v>43.0631937443734</v>
      </c>
      <c r="X965" s="88">
        <v>49.333333333299997</v>
      </c>
      <c r="Y965" s="85">
        <v>100</v>
      </c>
      <c r="Z965" s="88"/>
      <c r="AA965" s="85">
        <v>0.42</v>
      </c>
      <c r="AB965" s="91">
        <v>0.56000000000000005</v>
      </c>
      <c r="AC965" s="86">
        <v>0.05</v>
      </c>
      <c r="AD965" s="86">
        <v>0.04</v>
      </c>
      <c r="AE965" s="86">
        <v>0.34</v>
      </c>
      <c r="AF965" s="88">
        <v>0</v>
      </c>
      <c r="AG965" s="85">
        <v>2.29709958485E-2</v>
      </c>
      <c r="AH965" s="86">
        <v>0.32460099999999997</v>
      </c>
      <c r="AI965" s="88">
        <v>9.3600835966200005E-4</v>
      </c>
      <c r="AJ965" s="150">
        <v>2.13</v>
      </c>
      <c r="AK965" s="151">
        <v>26</v>
      </c>
    </row>
    <row r="966" spans="1:37" x14ac:dyDescent="0.2">
      <c r="A966" s="149" t="s">
        <v>2264</v>
      </c>
      <c r="B966" s="66" t="s">
        <v>2265</v>
      </c>
      <c r="C966" s="67">
        <v>68</v>
      </c>
      <c r="D966" s="84" t="s">
        <v>339</v>
      </c>
      <c r="E966" s="85">
        <v>73.0631468775439</v>
      </c>
      <c r="F966" s="91">
        <v>72.380509361553706</v>
      </c>
      <c r="G966" s="86">
        <v>24.067914873822499</v>
      </c>
      <c r="H966" s="86">
        <v>23.916734504012101</v>
      </c>
      <c r="I966" s="86">
        <v>39.83</v>
      </c>
      <c r="J966" s="86">
        <v>45.66</v>
      </c>
      <c r="K966" s="87">
        <v>0.2455</v>
      </c>
      <c r="L966" s="85">
        <v>5.89307644731E-8</v>
      </c>
      <c r="M966" s="86">
        <v>2.54926974205693E-4</v>
      </c>
      <c r="N966" s="86">
        <v>65.741236365366504</v>
      </c>
      <c r="O966" s="86">
        <v>1.62704210386506</v>
      </c>
      <c r="P966" s="86">
        <v>1.175</v>
      </c>
      <c r="Q966" s="88">
        <v>1.3567</v>
      </c>
      <c r="R966" s="85">
        <v>1.25407574617507E-2</v>
      </c>
      <c r="S966" s="86">
        <v>0</v>
      </c>
      <c r="T966" s="86">
        <v>1.75</v>
      </c>
      <c r="U966" s="88">
        <v>0.24072566577509</v>
      </c>
      <c r="V966" s="89">
        <v>4.3499999999999996</v>
      </c>
      <c r="W966" s="85">
        <v>47.994378950558399</v>
      </c>
      <c r="X966" s="88">
        <v>51.566666666700002</v>
      </c>
      <c r="Y966" s="85">
        <v>-99.88</v>
      </c>
      <c r="Z966" s="88"/>
      <c r="AA966" s="85">
        <v>1.1299999999999999</v>
      </c>
      <c r="AB966" s="91">
        <v>1.44</v>
      </c>
      <c r="AC966" s="86">
        <v>7.0000000000000007E-2</v>
      </c>
      <c r="AD966" s="86">
        <v>0.12</v>
      </c>
      <c r="AE966" s="86">
        <v>0.22</v>
      </c>
      <c r="AF966" s="88">
        <v>8.5329343397499998E-8</v>
      </c>
      <c r="AG966" s="85">
        <v>6.7287410747600002E-9</v>
      </c>
      <c r="AH966" s="86">
        <v>0.27521000000000001</v>
      </c>
      <c r="AI966" s="88">
        <v>0.13630393142700001</v>
      </c>
      <c r="AJ966" s="150">
        <v>2</v>
      </c>
      <c r="AK966" s="151">
        <v>15</v>
      </c>
    </row>
    <row r="967" spans="1:37" x14ac:dyDescent="0.2">
      <c r="A967" s="149" t="s">
        <v>2266</v>
      </c>
      <c r="B967" s="66" t="s">
        <v>2267</v>
      </c>
      <c r="C967" s="67">
        <v>68</v>
      </c>
      <c r="D967" s="84" t="s">
        <v>339</v>
      </c>
      <c r="E967" s="85">
        <v>90.732860520094604</v>
      </c>
      <c r="F967" s="91">
        <v>89.6432409198367</v>
      </c>
      <c r="G967" s="86">
        <v>24.9022136256179</v>
      </c>
      <c r="H967" s="86">
        <v>24.543305394369199</v>
      </c>
      <c r="I967" s="86">
        <v>28.22</v>
      </c>
      <c r="J967" s="86">
        <v>43.62</v>
      </c>
      <c r="K967" s="87">
        <v>0</v>
      </c>
      <c r="L967" s="85">
        <v>0</v>
      </c>
      <c r="M967" s="86">
        <v>0</v>
      </c>
      <c r="N967" s="86">
        <v>75.823984694321197</v>
      </c>
      <c r="O967" s="86">
        <v>2.0858895705521499</v>
      </c>
      <c r="P967" s="86">
        <v>0.80300000000000005</v>
      </c>
      <c r="Q967" s="88">
        <v>0.40600000000000003</v>
      </c>
      <c r="R967" s="85">
        <v>0</v>
      </c>
      <c r="S967" s="86">
        <v>0</v>
      </c>
      <c r="T967" s="86">
        <v>0.72</v>
      </c>
      <c r="U967" s="88">
        <v>3.8684719535783403E-2</v>
      </c>
      <c r="V967" s="89">
        <v>4.51</v>
      </c>
      <c r="W967" s="85">
        <v>37.675153826344399</v>
      </c>
      <c r="X967" s="88">
        <v>41.433333333299998</v>
      </c>
      <c r="Y967" s="85"/>
      <c r="Z967" s="88"/>
      <c r="AA967" s="85">
        <v>0.37</v>
      </c>
      <c r="AB967" s="91">
        <v>0.12</v>
      </c>
      <c r="AC967" s="86">
        <v>0.03</v>
      </c>
      <c r="AD967" s="86">
        <v>0</v>
      </c>
      <c r="AE967" s="86">
        <v>0.04</v>
      </c>
      <c r="AF967" s="88">
        <v>0</v>
      </c>
      <c r="AG967" s="85">
        <v>2.35947519823E-8</v>
      </c>
      <c r="AH967" s="86">
        <v>0.15113299999999999</v>
      </c>
      <c r="AI967" s="88">
        <v>2.3401002366099999E-4</v>
      </c>
      <c r="AJ967" s="150">
        <v>2.06</v>
      </c>
      <c r="AK967" s="151">
        <v>20</v>
      </c>
    </row>
    <row r="968" spans="1:37" x14ac:dyDescent="0.2">
      <c r="A968" s="149" t="s">
        <v>2268</v>
      </c>
      <c r="B968" s="66" t="s">
        <v>2269</v>
      </c>
      <c r="C968" s="67">
        <v>68</v>
      </c>
      <c r="D968" s="84" t="s">
        <v>339</v>
      </c>
      <c r="E968" s="85">
        <v>66.573035538552801</v>
      </c>
      <c r="F968" s="91">
        <v>64.3871505940471</v>
      </c>
      <c r="G968" s="86">
        <v>23.785347923279001</v>
      </c>
      <c r="H968" s="86">
        <v>22.796681417371101</v>
      </c>
      <c r="I968" s="86">
        <v>68.3</v>
      </c>
      <c r="J968" s="86">
        <v>63.06</v>
      </c>
      <c r="K968" s="87">
        <v>2.1700000000000001E-2</v>
      </c>
      <c r="L968" s="85">
        <v>2.39880450894E-9</v>
      </c>
      <c r="M968" s="86">
        <v>0</v>
      </c>
      <c r="N968" s="86">
        <v>56.051656822504803</v>
      </c>
      <c r="O968" s="86">
        <v>3.7046004842614999</v>
      </c>
      <c r="P968" s="86">
        <v>1.0649999999999999</v>
      </c>
      <c r="Q968" s="88">
        <v>1.7161999999999999</v>
      </c>
      <c r="R968" s="85">
        <v>0</v>
      </c>
      <c r="S968" s="86">
        <v>0</v>
      </c>
      <c r="T968" s="86">
        <v>2.2799999999999998</v>
      </c>
      <c r="U968" s="88">
        <v>1.16137357516668</v>
      </c>
      <c r="V968" s="89">
        <v>4.22</v>
      </c>
      <c r="W968" s="85">
        <v>42.359499244422103</v>
      </c>
      <c r="X968" s="88">
        <v>43.066666666700002</v>
      </c>
      <c r="Y968" s="85">
        <v>64.180000000000007</v>
      </c>
      <c r="Z968" s="88"/>
      <c r="AA968" s="85">
        <v>0.87</v>
      </c>
      <c r="AB968" s="91">
        <v>2.13</v>
      </c>
      <c r="AC968" s="86">
        <v>0.48</v>
      </c>
      <c r="AD968" s="86">
        <v>1.01</v>
      </c>
      <c r="AE968" s="86">
        <v>0.21</v>
      </c>
      <c r="AF968" s="88">
        <v>0</v>
      </c>
      <c r="AG968" s="85">
        <v>0.10003497934699999</v>
      </c>
      <c r="AH968" s="86">
        <v>0.67065600000000003</v>
      </c>
      <c r="AI968" s="88">
        <v>7.9936057011799996E-2</v>
      </c>
      <c r="AJ968" s="150">
        <v>2.2200000000000002</v>
      </c>
      <c r="AK968" s="151">
        <v>18</v>
      </c>
    </row>
    <row r="969" spans="1:37" x14ac:dyDescent="0.2">
      <c r="A969" s="149" t="s">
        <v>2270</v>
      </c>
      <c r="B969" s="66" t="s">
        <v>2271</v>
      </c>
      <c r="C969" s="67">
        <v>68</v>
      </c>
      <c r="D969" s="84" t="s">
        <v>339</v>
      </c>
      <c r="E969" s="85">
        <v>65.710692933883394</v>
      </c>
      <c r="F969" s="91">
        <v>65.404045974982907</v>
      </c>
      <c r="G969" s="86">
        <v>20.554170619250399</v>
      </c>
      <c r="H969" s="86">
        <v>20.538727966643901</v>
      </c>
      <c r="I969" s="86">
        <v>95.73</v>
      </c>
      <c r="J969" s="86">
        <v>195.29</v>
      </c>
      <c r="K969" s="87">
        <v>4.9000000000000002E-2</v>
      </c>
      <c r="L969" s="85">
        <v>0</v>
      </c>
      <c r="M969" s="86">
        <v>7.0575814836363699E-3</v>
      </c>
      <c r="N969" s="86">
        <v>57.749983338146798</v>
      </c>
      <c r="O969" s="86">
        <v>1.6412276382734301</v>
      </c>
      <c r="P969" s="86">
        <v>6.6360000000000001</v>
      </c>
      <c r="Q969" s="88">
        <v>1.4952000000000001</v>
      </c>
      <c r="R969" s="85">
        <v>2.6089225150012999E-2</v>
      </c>
      <c r="S969" s="86">
        <v>0</v>
      </c>
      <c r="T969" s="86">
        <v>2.0099999999999998</v>
      </c>
      <c r="U969" s="88">
        <v>0.67947671468596305</v>
      </c>
      <c r="V969" s="89">
        <v>3.5</v>
      </c>
      <c r="W969" s="85">
        <v>35.847320294454299</v>
      </c>
      <c r="X969" s="88">
        <v>48.666666666700003</v>
      </c>
      <c r="Y969" s="85">
        <v>-100</v>
      </c>
      <c r="Z969" s="88"/>
      <c r="AA969" s="85">
        <v>5.22</v>
      </c>
      <c r="AB969" s="91">
        <v>5.3</v>
      </c>
      <c r="AC969" s="86">
        <v>0.92</v>
      </c>
      <c r="AD969" s="86">
        <v>0.92</v>
      </c>
      <c r="AE969" s="86">
        <v>0.55000000000000004</v>
      </c>
      <c r="AF969" s="88">
        <v>0</v>
      </c>
      <c r="AG969" s="85">
        <v>3.7219145960499998E-10</v>
      </c>
      <c r="AH969" s="86">
        <v>0.65940799999999999</v>
      </c>
      <c r="AI969" s="88">
        <v>3.5099982962500001E-3</v>
      </c>
      <c r="AJ969" s="150">
        <v>2.04</v>
      </c>
      <c r="AK969" s="151">
        <v>18</v>
      </c>
    </row>
    <row r="970" spans="1:37" x14ac:dyDescent="0.2">
      <c r="A970" s="149" t="s">
        <v>2272</v>
      </c>
      <c r="B970" s="66" t="s">
        <v>2273</v>
      </c>
      <c r="C970" s="67">
        <v>68</v>
      </c>
      <c r="D970" s="84" t="s">
        <v>339</v>
      </c>
      <c r="E970" s="85">
        <v>45.372310606266801</v>
      </c>
      <c r="F970" s="91">
        <v>44.824770996728901</v>
      </c>
      <c r="G970" s="86">
        <v>13.818027442293401</v>
      </c>
      <c r="H970" s="86">
        <v>13.6210002666942</v>
      </c>
      <c r="I970" s="86">
        <v>276.2</v>
      </c>
      <c r="J970" s="86">
        <v>444.47</v>
      </c>
      <c r="K970" s="87">
        <v>0.1633</v>
      </c>
      <c r="L970" s="85">
        <v>0</v>
      </c>
      <c r="M970" s="86">
        <v>3.33176411685781E-3</v>
      </c>
      <c r="N970" s="86">
        <v>42.3661874242162</v>
      </c>
      <c r="O970" s="86">
        <v>2.0765059882023502</v>
      </c>
      <c r="P970" s="86">
        <v>14.034000000000001</v>
      </c>
      <c r="Q970" s="88">
        <v>2.8725999999999998</v>
      </c>
      <c r="R970" s="85">
        <v>1.5067048365225299E-2</v>
      </c>
      <c r="S970" s="86">
        <v>0</v>
      </c>
      <c r="T970" s="86">
        <v>4.59</v>
      </c>
      <c r="U970" s="88">
        <v>1.3683047498789001</v>
      </c>
      <c r="V970" s="89">
        <v>2.85</v>
      </c>
      <c r="W970" s="85">
        <v>28.971470164193001</v>
      </c>
      <c r="X970" s="88">
        <v>46.5333333333</v>
      </c>
      <c r="Y970" s="85">
        <v>99.919999999999987</v>
      </c>
      <c r="Z970" s="88"/>
      <c r="AA970" s="85">
        <v>3.98</v>
      </c>
      <c r="AB970" s="91">
        <v>4.0199999999999996</v>
      </c>
      <c r="AC970" s="86">
        <v>0.52</v>
      </c>
      <c r="AD970" s="86">
        <v>0.53</v>
      </c>
      <c r="AE970" s="86">
        <v>0.78</v>
      </c>
      <c r="AF970" s="88">
        <v>0</v>
      </c>
      <c r="AG970" s="85">
        <v>7.4099983375399997E-2</v>
      </c>
      <c r="AH970" s="86">
        <v>6.0973579999999998</v>
      </c>
      <c r="AI970" s="88">
        <v>3.04200126512E-2</v>
      </c>
      <c r="AJ970" s="150">
        <v>2.0299999999999998</v>
      </c>
      <c r="AK970" s="151">
        <v>7</v>
      </c>
    </row>
    <row r="971" spans="1:37" x14ac:dyDescent="0.2">
      <c r="A971" s="149" t="s">
        <v>2274</v>
      </c>
      <c r="B971" s="66" t="s">
        <v>2275</v>
      </c>
      <c r="C971" s="67">
        <v>68</v>
      </c>
      <c r="D971" s="84" t="s">
        <v>339</v>
      </c>
      <c r="E971" s="85">
        <v>75.535632882540696</v>
      </c>
      <c r="F971" s="91">
        <v>72.543686369852594</v>
      </c>
      <c r="G971" s="86">
        <v>21.347819480322102</v>
      </c>
      <c r="H971" s="86">
        <v>20.7232943321684</v>
      </c>
      <c r="I971" s="86">
        <v>31.83</v>
      </c>
      <c r="J971" s="86">
        <v>60.34</v>
      </c>
      <c r="K971" s="87">
        <v>0</v>
      </c>
      <c r="L971" s="85">
        <v>0</v>
      </c>
      <c r="M971" s="86">
        <v>0</v>
      </c>
      <c r="N971" s="86">
        <v>56.454801600274003</v>
      </c>
      <c r="O971" s="86">
        <v>2.3490261329157298</v>
      </c>
      <c r="P971" s="86">
        <v>3.948</v>
      </c>
      <c r="Q971" s="88">
        <v>2.4144000000000001</v>
      </c>
      <c r="R971" s="85">
        <v>0</v>
      </c>
      <c r="S971" s="86">
        <v>0</v>
      </c>
      <c r="T971" s="86">
        <v>2.62</v>
      </c>
      <c r="U971" s="88">
        <v>0.43002583194043498</v>
      </c>
      <c r="V971" s="89">
        <v>4.08</v>
      </c>
      <c r="W971" s="85">
        <v>42.485936327086499</v>
      </c>
      <c r="X971" s="88">
        <v>48.366666666699999</v>
      </c>
      <c r="Y971" s="85">
        <v>100</v>
      </c>
      <c r="Z971" s="88"/>
      <c r="AA971" s="85">
        <v>1.19</v>
      </c>
      <c r="AB971" s="91">
        <v>0.96</v>
      </c>
      <c r="AC971" s="86">
        <v>0.22</v>
      </c>
      <c r="AD971" s="86">
        <v>0.16</v>
      </c>
      <c r="AE971" s="86">
        <v>0.13</v>
      </c>
      <c r="AF971" s="88">
        <v>0</v>
      </c>
      <c r="AG971" s="85">
        <v>0.142271946102</v>
      </c>
      <c r="AH971" s="86">
        <v>0.295539</v>
      </c>
      <c r="AI971" s="88">
        <v>4.6800253240499999E-4</v>
      </c>
      <c r="AJ971" s="150">
        <v>2.16</v>
      </c>
      <c r="AK971" s="151">
        <v>23</v>
      </c>
    </row>
    <row r="972" spans="1:37" x14ac:dyDescent="0.2">
      <c r="A972" s="149" t="s">
        <v>2276</v>
      </c>
      <c r="B972" s="66" t="s">
        <v>2277</v>
      </c>
      <c r="C972" s="67">
        <v>67</v>
      </c>
      <c r="D972" s="84" t="s">
        <v>339</v>
      </c>
      <c r="E972" s="85">
        <v>28.3122735529974</v>
      </c>
      <c r="F972" s="91">
        <v>28.241516705641502</v>
      </c>
      <c r="G972" s="86">
        <v>8.0793279604966006</v>
      </c>
      <c r="H972" s="86">
        <v>8.05825145277357</v>
      </c>
      <c r="I972" s="86">
        <v>124.7</v>
      </c>
      <c r="J972" s="86">
        <v>521.17999999999995</v>
      </c>
      <c r="K972" s="87">
        <v>3.3500000000000002E-2</v>
      </c>
      <c r="L972" s="85">
        <v>0</v>
      </c>
      <c r="M972" s="86">
        <v>2.42180506795686E-4</v>
      </c>
      <c r="N972" s="86">
        <v>30.105102872336001</v>
      </c>
      <c r="O972" s="86">
        <v>3.6820186183243502</v>
      </c>
      <c r="P972" s="86">
        <v>25.439</v>
      </c>
      <c r="Q972" s="88">
        <v>2.3140000000000001</v>
      </c>
      <c r="R972" s="85">
        <v>1.23380629241209E-2</v>
      </c>
      <c r="S972" s="86">
        <v>0</v>
      </c>
      <c r="T972" s="86">
        <v>4.96</v>
      </c>
      <c r="U972" s="88">
        <v>2.2034987002820201</v>
      </c>
      <c r="V972" s="89">
        <v>2.09</v>
      </c>
      <c r="W972" s="85">
        <v>25.522053128985899</v>
      </c>
      <c r="X972" s="88"/>
      <c r="Y972" s="85">
        <v>-87.68</v>
      </c>
      <c r="Z972" s="88">
        <v>-100</v>
      </c>
      <c r="AA972" s="85">
        <v>0.8</v>
      </c>
      <c r="AB972" s="91">
        <v>0.85</v>
      </c>
      <c r="AC972" s="86">
        <v>0.12</v>
      </c>
      <c r="AD972" s="86">
        <v>0.13</v>
      </c>
      <c r="AE972" s="86">
        <v>0.85</v>
      </c>
      <c r="AF972" s="88">
        <v>0</v>
      </c>
      <c r="AG972" s="85">
        <v>2.0007035771099999E-2</v>
      </c>
      <c r="AH972" s="86">
        <v>7.778645</v>
      </c>
      <c r="AI972" s="88">
        <v>5.7096014868199998E-2</v>
      </c>
      <c r="AJ972" s="150">
        <v>2.27</v>
      </c>
      <c r="AK972" s="151">
        <v>11</v>
      </c>
    </row>
    <row r="973" spans="1:37" x14ac:dyDescent="0.2">
      <c r="A973" s="149" t="s">
        <v>2278</v>
      </c>
      <c r="B973" s="66" t="s">
        <v>2279</v>
      </c>
      <c r="C973" s="67">
        <v>68</v>
      </c>
      <c r="D973" s="84" t="s">
        <v>339</v>
      </c>
      <c r="E973" s="85">
        <v>80.958887593939593</v>
      </c>
      <c r="F973" s="91">
        <v>75.375423649345606</v>
      </c>
      <c r="G973" s="86">
        <v>23.301048908893598</v>
      </c>
      <c r="H973" s="86">
        <v>21.976181864459001</v>
      </c>
      <c r="I973" s="86">
        <v>43.9</v>
      </c>
      <c r="J973" s="86">
        <v>91.07</v>
      </c>
      <c r="K973" s="87">
        <v>1.3693</v>
      </c>
      <c r="L973" s="85">
        <v>0</v>
      </c>
      <c r="M973" s="86">
        <v>0.110254050028172</v>
      </c>
      <c r="N973" s="86">
        <v>67.935517130874601</v>
      </c>
      <c r="O973" s="86">
        <v>1.65463541244221</v>
      </c>
      <c r="P973" s="86">
        <v>3.3210000000000002</v>
      </c>
      <c r="Q973" s="88">
        <v>0.68469999999999998</v>
      </c>
      <c r="R973" s="85">
        <v>1.7346053772766701E-2</v>
      </c>
      <c r="S973" s="86">
        <v>0</v>
      </c>
      <c r="T973" s="86">
        <v>1.4</v>
      </c>
      <c r="U973" s="88">
        <v>0.26390172674784701</v>
      </c>
      <c r="V973" s="89">
        <v>4.28</v>
      </c>
      <c r="W973" s="85">
        <v>40.784708701506801</v>
      </c>
      <c r="X973" s="88">
        <v>45.266666666699997</v>
      </c>
      <c r="Y973" s="85">
        <v>-100</v>
      </c>
      <c r="Z973" s="88"/>
      <c r="AA973" s="85">
        <v>0.28999999999999998</v>
      </c>
      <c r="AB973" s="91">
        <v>2.23</v>
      </c>
      <c r="AC973" s="86">
        <v>0.05</v>
      </c>
      <c r="AD973" s="86">
        <v>0.76</v>
      </c>
      <c r="AE973" s="86">
        <v>0.09</v>
      </c>
      <c r="AF973" s="88">
        <v>0</v>
      </c>
      <c r="AG973" s="85">
        <v>1.0373998333600001E-2</v>
      </c>
      <c r="AH973" s="86">
        <v>0.50585599999999997</v>
      </c>
      <c r="AI973" s="88">
        <v>9.3601213119500002E-4</v>
      </c>
      <c r="AJ973" s="150">
        <v>2.4300000000000002</v>
      </c>
      <c r="AK973" s="151">
        <v>31</v>
      </c>
    </row>
    <row r="974" spans="1:37" x14ac:dyDescent="0.2">
      <c r="A974" s="149" t="s">
        <v>2280</v>
      </c>
      <c r="B974" s="66" t="s">
        <v>2281</v>
      </c>
      <c r="C974" s="67">
        <v>68</v>
      </c>
      <c r="D974" s="84" t="s">
        <v>339</v>
      </c>
      <c r="E974" s="85">
        <v>82.423738036554496</v>
      </c>
      <c r="F974" s="91">
        <v>79.986236035978393</v>
      </c>
      <c r="G974" s="86">
        <v>26.269965750135999</v>
      </c>
      <c r="H974" s="86">
        <v>25.6745942831535</v>
      </c>
      <c r="I974" s="86">
        <v>21.45</v>
      </c>
      <c r="J974" s="86">
        <v>37.869999999999997</v>
      </c>
      <c r="K974" s="87">
        <v>0.30230000000000001</v>
      </c>
      <c r="L974" s="85">
        <v>0</v>
      </c>
      <c r="M974" s="86">
        <v>1.8069896799867799E-3</v>
      </c>
      <c r="N974" s="86">
        <v>76.355598883921104</v>
      </c>
      <c r="O974" s="86">
        <v>3.9336981521135699</v>
      </c>
      <c r="P974" s="86">
        <v>1.6319999999999999</v>
      </c>
      <c r="Q974" s="88">
        <v>0.78239999999999998</v>
      </c>
      <c r="R974" s="85">
        <v>7.2674418604651195E-2</v>
      </c>
      <c r="S974" s="86">
        <v>0</v>
      </c>
      <c r="T974" s="86">
        <v>1.43</v>
      </c>
      <c r="U974" s="88">
        <v>0.22726545245030599</v>
      </c>
      <c r="V974" s="89">
        <v>4.34</v>
      </c>
      <c r="W974" s="85">
        <v>45.889237115165599</v>
      </c>
      <c r="X974" s="88">
        <v>44.9</v>
      </c>
      <c r="Y974" s="85">
        <v>99.199999999999989</v>
      </c>
      <c r="Z974" s="88"/>
      <c r="AA974" s="85">
        <v>0.96</v>
      </c>
      <c r="AB974" s="91">
        <v>2.15</v>
      </c>
      <c r="AC974" s="86">
        <v>0.24</v>
      </c>
      <c r="AD974" s="86">
        <v>0.4</v>
      </c>
      <c r="AE974" s="86">
        <v>0.03</v>
      </c>
      <c r="AF974" s="88">
        <v>2.1137538520499999E-7</v>
      </c>
      <c r="AG974" s="85">
        <v>2.3194897110500001E-8</v>
      </c>
      <c r="AH974" s="86">
        <v>0.15971199999999999</v>
      </c>
      <c r="AI974" s="88">
        <v>9.36003210273E-4</v>
      </c>
      <c r="AJ974" s="150">
        <v>2.83</v>
      </c>
      <c r="AK974" s="151">
        <v>34</v>
      </c>
    </row>
    <row r="975" spans="1:37" x14ac:dyDescent="0.2">
      <c r="A975" s="149" t="s">
        <v>2282</v>
      </c>
      <c r="B975" s="66" t="s">
        <v>2283</v>
      </c>
      <c r="C975" s="67">
        <v>68</v>
      </c>
      <c r="D975" s="84" t="s">
        <v>339</v>
      </c>
      <c r="E975" s="85">
        <v>93.004179728317695</v>
      </c>
      <c r="F975" s="91">
        <v>92.471264367816104</v>
      </c>
      <c r="G975" s="86">
        <v>16.846046673632902</v>
      </c>
      <c r="H975" s="86">
        <v>16.765935214211101</v>
      </c>
      <c r="I975" s="86">
        <v>7.47</v>
      </c>
      <c r="J975" s="86">
        <v>19.04</v>
      </c>
      <c r="K975" s="87">
        <v>1.2965</v>
      </c>
      <c r="L975" s="85">
        <v>0</v>
      </c>
      <c r="M975" s="86">
        <v>0</v>
      </c>
      <c r="N975" s="86">
        <v>87.081004362986505</v>
      </c>
      <c r="O975" s="86">
        <v>0.84388185654008396</v>
      </c>
      <c r="P975" s="86">
        <v>0.499</v>
      </c>
      <c r="Q975" s="88">
        <v>0.17419999999999999</v>
      </c>
      <c r="R975" s="85">
        <v>0</v>
      </c>
      <c r="S975" s="86">
        <v>0</v>
      </c>
      <c r="T975" s="86">
        <v>0.64</v>
      </c>
      <c r="U975" s="88">
        <v>1.39324277255312E-2</v>
      </c>
      <c r="V975" s="89">
        <v>4.22</v>
      </c>
      <c r="W975" s="85">
        <v>43.031918637952899</v>
      </c>
      <c r="X975" s="88">
        <v>46.633333333300001</v>
      </c>
      <c r="Y975" s="85">
        <v>100</v>
      </c>
      <c r="Z975" s="88"/>
      <c r="AA975" s="85">
        <v>0.68</v>
      </c>
      <c r="AB975" s="91">
        <v>0.79</v>
      </c>
      <c r="AC975" s="86">
        <v>0</v>
      </c>
      <c r="AD975" s="86">
        <v>0</v>
      </c>
      <c r="AE975" s="86">
        <v>0.1</v>
      </c>
      <c r="AF975" s="88">
        <v>0</v>
      </c>
      <c r="AG975" s="85">
        <v>1.72811016405E-9</v>
      </c>
      <c r="AH975" s="86">
        <v>8.2947000000000007E-2</v>
      </c>
      <c r="AI975" s="88">
        <v>2.3400583588E-4</v>
      </c>
      <c r="AJ975" s="150">
        <v>2.89</v>
      </c>
      <c r="AK975" s="151">
        <v>50</v>
      </c>
    </row>
    <row r="976" spans="1:37" x14ac:dyDescent="0.2">
      <c r="A976" s="149" t="s">
        <v>2284</v>
      </c>
      <c r="B976" s="66" t="s">
        <v>2285</v>
      </c>
      <c r="C976" s="67">
        <v>68</v>
      </c>
      <c r="D976" s="84" t="s">
        <v>339</v>
      </c>
      <c r="E976" s="85">
        <v>91.457318364753206</v>
      </c>
      <c r="F976" s="91">
        <v>83.507731412836307</v>
      </c>
      <c r="G976" s="86">
        <v>20.8748146579115</v>
      </c>
      <c r="H976" s="86">
        <v>17.964414319000198</v>
      </c>
      <c r="I976" s="86">
        <v>2.68</v>
      </c>
      <c r="J976" s="86">
        <v>8.7799999999999994</v>
      </c>
      <c r="K976" s="87">
        <v>1.8594999999999999</v>
      </c>
      <c r="L976" s="85">
        <v>0</v>
      </c>
      <c r="M976" s="86">
        <v>5.8106165361574104E-3</v>
      </c>
      <c r="N976" s="86">
        <v>80.784063163179198</v>
      </c>
      <c r="O976" s="86">
        <v>6.6785170137125398</v>
      </c>
      <c r="P976" s="86">
        <v>0.41899999999999998</v>
      </c>
      <c r="Q976" s="88">
        <v>0.1177</v>
      </c>
      <c r="R976" s="85">
        <v>5.1440329218106998E-2</v>
      </c>
      <c r="S976" s="86">
        <v>0</v>
      </c>
      <c r="T976" s="86">
        <v>1.05</v>
      </c>
      <c r="U976" s="88">
        <v>0.20334674857021801</v>
      </c>
      <c r="V976" s="89">
        <v>4.8600000000000003</v>
      </c>
      <c r="W976" s="85">
        <v>47.143619623966202</v>
      </c>
      <c r="X976" s="88">
        <v>47</v>
      </c>
      <c r="Y976" s="85">
        <v>-99.16</v>
      </c>
      <c r="Z976" s="88"/>
      <c r="AA976" s="85">
        <v>0.42</v>
      </c>
      <c r="AB976" s="91">
        <v>4.8</v>
      </c>
      <c r="AC976" s="86">
        <v>0</v>
      </c>
      <c r="AD976" s="86">
        <v>0.99</v>
      </c>
      <c r="AE976" s="86">
        <v>0.01</v>
      </c>
      <c r="AF976" s="88">
        <v>7.6522463028499999E-7</v>
      </c>
      <c r="AG976" s="85">
        <v>2.3440336766500001E-9</v>
      </c>
      <c r="AH976" s="86">
        <v>2.9477E-2</v>
      </c>
      <c r="AI976" s="88">
        <v>3.4652973923399999E-2</v>
      </c>
      <c r="AJ976" s="150">
        <v>2.79</v>
      </c>
      <c r="AK976" s="151">
        <v>36</v>
      </c>
    </row>
    <row r="977" spans="1:37" x14ac:dyDescent="0.2">
      <c r="A977" s="149" t="s">
        <v>2286</v>
      </c>
      <c r="B977" s="66" t="s">
        <v>2287</v>
      </c>
      <c r="C977" s="67">
        <v>68</v>
      </c>
      <c r="D977" s="84" t="s">
        <v>339</v>
      </c>
      <c r="E977" s="85">
        <v>90.025273470662299</v>
      </c>
      <c r="F977" s="91">
        <v>88.624010772938803</v>
      </c>
      <c r="G977" s="86">
        <v>20.557382488119501</v>
      </c>
      <c r="H977" s="86">
        <v>20.292938065359699</v>
      </c>
      <c r="I977" s="86">
        <v>22.16</v>
      </c>
      <c r="J977" s="86">
        <v>22.45</v>
      </c>
      <c r="K977" s="87">
        <v>1.2903</v>
      </c>
      <c r="L977" s="85">
        <v>0</v>
      </c>
      <c r="M977" s="86">
        <v>0</v>
      </c>
      <c r="N977" s="86">
        <v>90.222677245968796</v>
      </c>
      <c r="O977" s="86">
        <v>11.2647417649451</v>
      </c>
      <c r="P977" s="86">
        <v>0.184</v>
      </c>
      <c r="Q977" s="88">
        <v>0.52039999999999997</v>
      </c>
      <c r="R977" s="85">
        <v>0</v>
      </c>
      <c r="S977" s="86">
        <v>0</v>
      </c>
      <c r="T977" s="86">
        <v>1.87</v>
      </c>
      <c r="U977" s="88">
        <v>1.2685525815045E-2</v>
      </c>
      <c r="V977" s="89">
        <v>4.17</v>
      </c>
      <c r="W977" s="85">
        <v>45.522296281518898</v>
      </c>
      <c r="X977" s="88"/>
      <c r="Y977" s="85"/>
      <c r="Z977" s="88">
        <v>-96.08</v>
      </c>
      <c r="AA977" s="85">
        <v>0.39</v>
      </c>
      <c r="AB977" s="91">
        <v>1.62</v>
      </c>
      <c r="AC977" s="86">
        <v>0</v>
      </c>
      <c r="AD977" s="86">
        <v>0.11</v>
      </c>
      <c r="AE977" s="86">
        <v>0.01</v>
      </c>
      <c r="AF977" s="88">
        <v>6.4574080345599999E-7</v>
      </c>
      <c r="AG977" s="85">
        <v>1.35624985715E-10</v>
      </c>
      <c r="AH977" s="86">
        <v>0.16191900000000001</v>
      </c>
      <c r="AI977" s="88">
        <v>3.5773988746399997E-2</v>
      </c>
      <c r="AJ977" s="150">
        <v>2.88</v>
      </c>
      <c r="AK977" s="151">
        <v>45</v>
      </c>
    </row>
    <row r="978" spans="1:37" x14ac:dyDescent="0.2">
      <c r="A978" s="149" t="s">
        <v>2288</v>
      </c>
      <c r="B978" s="66" t="s">
        <v>2289</v>
      </c>
      <c r="C978" s="67">
        <v>67</v>
      </c>
      <c r="D978" s="84" t="s">
        <v>339</v>
      </c>
      <c r="E978" s="85">
        <v>10.5125254377239</v>
      </c>
      <c r="F978" s="91">
        <v>10.4865188190394</v>
      </c>
      <c r="G978" s="86">
        <v>3.64807843596195</v>
      </c>
      <c r="H978" s="86">
        <v>3.6357252920868399</v>
      </c>
      <c r="I978" s="86">
        <v>670.29</v>
      </c>
      <c r="J978" s="86">
        <v>918.09</v>
      </c>
      <c r="K978" s="87">
        <v>7.1999999999999998E-3</v>
      </c>
      <c r="L978" s="85">
        <v>0</v>
      </c>
      <c r="M978" s="86">
        <v>1.00492471522082E-3</v>
      </c>
      <c r="N978" s="86">
        <v>13.8439480135054</v>
      </c>
      <c r="O978" s="86">
        <v>3.35025689356398</v>
      </c>
      <c r="P978" s="86">
        <v>35.079000000000001</v>
      </c>
      <c r="Q978" s="88">
        <v>4.9196</v>
      </c>
      <c r="R978" s="85">
        <v>1.25031257814454E-2</v>
      </c>
      <c r="S978" s="86">
        <v>0</v>
      </c>
      <c r="T978" s="86">
        <v>9.65</v>
      </c>
      <c r="U978" s="88">
        <v>2.6851833791700002</v>
      </c>
      <c r="V978" s="89">
        <v>1.69</v>
      </c>
      <c r="W978" s="85">
        <v>24.426624606325401</v>
      </c>
      <c r="X978" s="88">
        <v>24.4666666667</v>
      </c>
      <c r="Y978" s="85">
        <v>27.480000000000004</v>
      </c>
      <c r="Z978" s="88">
        <v>-100</v>
      </c>
      <c r="AA978" s="85">
        <v>1.26</v>
      </c>
      <c r="AB978" s="91">
        <v>1.28</v>
      </c>
      <c r="AC978" s="86">
        <v>0.23</v>
      </c>
      <c r="AD978" s="86">
        <v>0.24</v>
      </c>
      <c r="AE978" s="86">
        <v>0.54</v>
      </c>
      <c r="AF978" s="88">
        <v>0</v>
      </c>
      <c r="AG978" s="85">
        <v>2.9639987090599999E-2</v>
      </c>
      <c r="AH978" s="86">
        <v>10.653929</v>
      </c>
      <c r="AI978" s="88">
        <v>9.0089974443500004E-2</v>
      </c>
      <c r="AJ978" s="150">
        <v>2.41</v>
      </c>
      <c r="AK978" s="151">
        <v>5</v>
      </c>
    </row>
    <row r="979" spans="1:37" x14ac:dyDescent="0.2">
      <c r="A979" s="149" t="s">
        <v>2290</v>
      </c>
      <c r="B979" s="66" t="s">
        <v>2291</v>
      </c>
      <c r="C979" s="67">
        <v>67</v>
      </c>
      <c r="D979" s="84" t="s">
        <v>339</v>
      </c>
      <c r="E979" s="85">
        <v>54.835195902348197</v>
      </c>
      <c r="F979" s="91">
        <v>53.073238874476097</v>
      </c>
      <c r="G979" s="86">
        <v>18.520089137231398</v>
      </c>
      <c r="H979" s="86">
        <v>17.734317834098299</v>
      </c>
      <c r="I979" s="86">
        <v>170.8</v>
      </c>
      <c r="J979" s="86">
        <v>259.22000000000003</v>
      </c>
      <c r="K979" s="87">
        <v>5.5399999999999998E-2</v>
      </c>
      <c r="L979" s="85">
        <v>0</v>
      </c>
      <c r="M979" s="86">
        <v>4.2591240495488698E-3</v>
      </c>
      <c r="N979" s="86">
        <v>61.7402626466071</v>
      </c>
      <c r="O979" s="86">
        <v>8.0817419581088394</v>
      </c>
      <c r="P979" s="86">
        <v>11.335000000000001</v>
      </c>
      <c r="Q979" s="88">
        <v>3.4276</v>
      </c>
      <c r="R979" s="85">
        <v>3.15623356128353E-2</v>
      </c>
      <c r="S979" s="86">
        <v>0</v>
      </c>
      <c r="T979" s="86">
        <v>4.4400000000000004</v>
      </c>
      <c r="U979" s="88">
        <v>1.34703651965676</v>
      </c>
      <c r="V979" s="89">
        <v>3.34</v>
      </c>
      <c r="W979" s="85">
        <v>29.0500828781046</v>
      </c>
      <c r="X979" s="88">
        <v>40.5</v>
      </c>
      <c r="Y979" s="85">
        <v>99.88</v>
      </c>
      <c r="Z979" s="88"/>
      <c r="AA979" s="85">
        <v>3.96</v>
      </c>
      <c r="AB979" s="91">
        <v>5.13</v>
      </c>
      <c r="AC979" s="86">
        <v>0.87</v>
      </c>
      <c r="AD979" s="86">
        <v>1.1599999999999999</v>
      </c>
      <c r="AE979" s="86">
        <v>0.3</v>
      </c>
      <c r="AF979" s="88">
        <v>0</v>
      </c>
      <c r="AG979" s="85">
        <v>7.1876968179499998E-2</v>
      </c>
      <c r="AH979" s="86">
        <v>2.283182</v>
      </c>
      <c r="AI979" s="88">
        <v>1.2870000228699999E-2</v>
      </c>
      <c r="AJ979" s="150">
        <v>2.63</v>
      </c>
      <c r="AK979" s="151">
        <v>25</v>
      </c>
    </row>
    <row r="980" spans="1:37" x14ac:dyDescent="0.2">
      <c r="A980" s="149" t="s">
        <v>2292</v>
      </c>
      <c r="B980" s="66" t="s">
        <v>2293</v>
      </c>
      <c r="C980" s="67">
        <v>68</v>
      </c>
      <c r="D980" s="84" t="s">
        <v>339</v>
      </c>
      <c r="E980" s="85">
        <v>76.202924424041498</v>
      </c>
      <c r="F980" s="91">
        <v>76.140227833035794</v>
      </c>
      <c r="G980" s="86">
        <v>21.0575533452351</v>
      </c>
      <c r="H980" s="86">
        <v>21.047989458471498</v>
      </c>
      <c r="I980" s="86">
        <v>33.450000000000003</v>
      </c>
      <c r="J980" s="86">
        <v>163.62</v>
      </c>
      <c r="K980" s="87">
        <v>1.0508</v>
      </c>
      <c r="L980" s="85">
        <v>0</v>
      </c>
      <c r="M980" s="86">
        <v>0</v>
      </c>
      <c r="N980" s="86">
        <v>70.931815764280401</v>
      </c>
      <c r="O980" s="86">
        <v>2.8482357942468499</v>
      </c>
      <c r="P980" s="86">
        <v>3.6040000000000001</v>
      </c>
      <c r="Q980" s="88">
        <v>0.73209999999999997</v>
      </c>
      <c r="R980" s="85">
        <v>0</v>
      </c>
      <c r="S980" s="86">
        <v>0</v>
      </c>
      <c r="T980" s="86">
        <v>1.07</v>
      </c>
      <c r="U980" s="88">
        <v>0.12007991158718</v>
      </c>
      <c r="V980" s="89">
        <v>3.7</v>
      </c>
      <c r="W980" s="85">
        <v>36.932821760969397</v>
      </c>
      <c r="X980" s="88">
        <v>45.166666666700003</v>
      </c>
      <c r="Y980" s="85"/>
      <c r="Z980" s="88"/>
      <c r="AA980" s="85">
        <v>0.71</v>
      </c>
      <c r="AB980" s="91">
        <v>0.77</v>
      </c>
      <c r="AC980" s="86">
        <v>0.08</v>
      </c>
      <c r="AD980" s="86">
        <v>0.08</v>
      </c>
      <c r="AE980" s="86">
        <v>0.26</v>
      </c>
      <c r="AF980" s="88">
        <v>0</v>
      </c>
      <c r="AG980" s="85">
        <v>1.25578067251E-9</v>
      </c>
      <c r="AH980" s="86">
        <v>1.1515629999999999</v>
      </c>
      <c r="AI980" s="88">
        <v>5.61599923818E-3</v>
      </c>
      <c r="AJ980" s="150">
        <v>2.78</v>
      </c>
      <c r="AK980" s="151">
        <v>44</v>
      </c>
    </row>
    <row r="981" spans="1:37" x14ac:dyDescent="0.2">
      <c r="A981" s="149" t="s">
        <v>2294</v>
      </c>
      <c r="B981" s="66" t="s">
        <v>2295</v>
      </c>
      <c r="C981" s="67">
        <v>68</v>
      </c>
      <c r="D981" s="84" t="s">
        <v>339</v>
      </c>
      <c r="E981" s="85">
        <v>84.618271464344204</v>
      </c>
      <c r="F981" s="91">
        <v>82.918464932997693</v>
      </c>
      <c r="G981" s="86">
        <v>26.624910221486001</v>
      </c>
      <c r="H981" s="86">
        <v>25.9707402925971</v>
      </c>
      <c r="I981" s="86">
        <v>30.28</v>
      </c>
      <c r="J981" s="86">
        <v>77.31</v>
      </c>
      <c r="K981" s="87">
        <v>0.75490000000000002</v>
      </c>
      <c r="L981" s="85">
        <v>0</v>
      </c>
      <c r="M981" s="86">
        <v>5.2484617156197998E-3</v>
      </c>
      <c r="N981" s="86">
        <v>80.202774813233702</v>
      </c>
      <c r="O981" s="86">
        <v>4.4420274091799001</v>
      </c>
      <c r="P981" s="86">
        <v>1.605</v>
      </c>
      <c r="Q981" s="88">
        <v>0.71889999999999998</v>
      </c>
      <c r="R981" s="85">
        <v>5.44154228855721E-2</v>
      </c>
      <c r="S981" s="86">
        <v>0</v>
      </c>
      <c r="T981" s="86">
        <v>1.01</v>
      </c>
      <c r="U981" s="88">
        <v>9.1881434126835193E-2</v>
      </c>
      <c r="V981" s="89">
        <v>4.17</v>
      </c>
      <c r="W981" s="85">
        <v>36.0852520800847</v>
      </c>
      <c r="X981" s="88">
        <v>41.5</v>
      </c>
      <c r="Y981" s="85">
        <v>100</v>
      </c>
      <c r="Z981" s="88"/>
      <c r="AA981" s="85">
        <v>0.37</v>
      </c>
      <c r="AB981" s="91">
        <v>1.17</v>
      </c>
      <c r="AC981" s="86">
        <v>0.01</v>
      </c>
      <c r="AD981" s="86">
        <v>0.14000000000000001</v>
      </c>
      <c r="AE981" s="86">
        <v>0.31</v>
      </c>
      <c r="AF981" s="88">
        <v>0</v>
      </c>
      <c r="AG981" s="85">
        <v>7.4104398704000001E-4</v>
      </c>
      <c r="AH981" s="86">
        <v>0.88296699999999995</v>
      </c>
      <c r="AI981" s="88">
        <v>3.9780072612899996E-3</v>
      </c>
      <c r="AJ981" s="150">
        <v>3.04</v>
      </c>
      <c r="AK981" s="151">
        <v>53</v>
      </c>
    </row>
    <row r="982" spans="1:37" x14ac:dyDescent="0.2">
      <c r="A982" s="149" t="s">
        <v>2296</v>
      </c>
      <c r="B982" s="66" t="s">
        <v>2297</v>
      </c>
      <c r="C982" s="67">
        <v>68</v>
      </c>
      <c r="D982" s="84" t="s">
        <v>339</v>
      </c>
      <c r="E982" s="85">
        <v>95.924747882347404</v>
      </c>
      <c r="F982" s="91">
        <v>94.451716163335604</v>
      </c>
      <c r="G982" s="86">
        <v>25.889956663569599</v>
      </c>
      <c r="H982" s="86">
        <v>25.476938101470999</v>
      </c>
      <c r="I982" s="86">
        <v>3.87</v>
      </c>
      <c r="J982" s="86">
        <v>9.5299999999999994</v>
      </c>
      <c r="K982" s="87">
        <v>2.0798000000000001</v>
      </c>
      <c r="L982" s="85">
        <v>0</v>
      </c>
      <c r="M982" s="86">
        <v>0</v>
      </c>
      <c r="N982" s="86">
        <v>92.224012892828398</v>
      </c>
      <c r="O982" s="86">
        <v>15.013126564503301</v>
      </c>
      <c r="P982" s="86">
        <v>0.22</v>
      </c>
      <c r="Q982" s="88">
        <v>0.53500000000000003</v>
      </c>
      <c r="R982" s="85">
        <v>0</v>
      </c>
      <c r="S982" s="86">
        <v>0</v>
      </c>
      <c r="T982" s="86">
        <v>0.87</v>
      </c>
      <c r="U982" s="88">
        <v>2.98404215637737E-2</v>
      </c>
      <c r="V982" s="89">
        <v>4.26</v>
      </c>
      <c r="W982" s="85">
        <v>36.345730084995701</v>
      </c>
      <c r="X982" s="88">
        <v>43.666666666700003</v>
      </c>
      <c r="Y982" s="85">
        <v>-32.900000000000006</v>
      </c>
      <c r="Z982" s="88"/>
      <c r="AA982" s="85">
        <v>0.04</v>
      </c>
      <c r="AB982" s="91">
        <v>0.42</v>
      </c>
      <c r="AC982" s="86">
        <v>0</v>
      </c>
      <c r="AD982" s="86">
        <v>0.13</v>
      </c>
      <c r="AE982" s="86">
        <v>0.02</v>
      </c>
      <c r="AF982" s="88">
        <v>8.3736104465000007E-6</v>
      </c>
      <c r="AG982" s="85">
        <v>1.6392540208299999E-10</v>
      </c>
      <c r="AH982" s="86">
        <v>0.103421</v>
      </c>
      <c r="AI982" s="88">
        <v>2.3400440034600001E-4</v>
      </c>
      <c r="AJ982" s="150">
        <v>2.81</v>
      </c>
      <c r="AK982" s="151">
        <v>44</v>
      </c>
    </row>
    <row r="983" spans="1:37" x14ac:dyDescent="0.2">
      <c r="A983" s="149" t="s">
        <v>2298</v>
      </c>
      <c r="B983" s="66" t="s">
        <v>2299</v>
      </c>
      <c r="C983" s="67">
        <v>68</v>
      </c>
      <c r="D983" s="84" t="s">
        <v>339</v>
      </c>
      <c r="E983" s="85">
        <v>92.018718502519803</v>
      </c>
      <c r="F983" s="91">
        <v>91.781137508999294</v>
      </c>
      <c r="G983" s="86">
        <v>25.0755939524838</v>
      </c>
      <c r="H983" s="86">
        <v>25.039596832253402</v>
      </c>
      <c r="I983" s="86">
        <v>15.56</v>
      </c>
      <c r="J983" s="86">
        <v>40.31</v>
      </c>
      <c r="K983" s="87">
        <v>2.8956</v>
      </c>
      <c r="L983" s="85">
        <v>0</v>
      </c>
      <c r="M983" s="86">
        <v>0</v>
      </c>
      <c r="N983" s="86">
        <v>87.770327279186503</v>
      </c>
      <c r="O983" s="86">
        <v>6.7290605378509696</v>
      </c>
      <c r="P983" s="86">
        <v>0.33300000000000002</v>
      </c>
      <c r="Q983" s="88">
        <v>0.192</v>
      </c>
      <c r="R983" s="85">
        <v>0</v>
      </c>
      <c r="S983" s="86">
        <v>0</v>
      </c>
      <c r="T983" s="86">
        <v>0.55000000000000004</v>
      </c>
      <c r="U983" s="88">
        <v>8.6393088552915807E-3</v>
      </c>
      <c r="V983" s="89">
        <v>4.22</v>
      </c>
      <c r="W983" s="85">
        <v>38.2818913104879</v>
      </c>
      <c r="X983" s="88"/>
      <c r="Y983" s="85"/>
      <c r="Z983" s="88">
        <v>100</v>
      </c>
      <c r="AA983" s="85">
        <v>0.21</v>
      </c>
      <c r="AB983" s="91">
        <v>0.39</v>
      </c>
      <c r="AC983" s="86">
        <v>0.03</v>
      </c>
      <c r="AD983" s="86">
        <v>0.04</v>
      </c>
      <c r="AE983" s="86">
        <v>0.01</v>
      </c>
      <c r="AF983" s="88">
        <v>1.30931807301E-5</v>
      </c>
      <c r="AG983" s="85">
        <v>0</v>
      </c>
      <c r="AH983" s="86">
        <v>0.20397999999999999</v>
      </c>
      <c r="AI983" s="88">
        <v>3.43013577598E-9</v>
      </c>
      <c r="AJ983" s="150">
        <v>2.9</v>
      </c>
      <c r="AK983" s="151">
        <v>49</v>
      </c>
    </row>
    <row r="984" spans="1:37" x14ac:dyDescent="0.2">
      <c r="A984" s="149" t="s">
        <v>2300</v>
      </c>
      <c r="B984" s="66" t="s">
        <v>2301</v>
      </c>
      <c r="C984" s="67">
        <v>68</v>
      </c>
      <c r="D984" s="84" t="s">
        <v>339</v>
      </c>
      <c r="E984" s="85">
        <v>96.096382576048995</v>
      </c>
      <c r="F984" s="91">
        <v>96.061762397870496</v>
      </c>
      <c r="G984" s="86">
        <v>18.8856918650275</v>
      </c>
      <c r="H984" s="86">
        <v>18.872613131048901</v>
      </c>
      <c r="I984" s="86">
        <v>0</v>
      </c>
      <c r="J984" s="86">
        <v>3.33</v>
      </c>
      <c r="K984" s="87">
        <v>1.744</v>
      </c>
      <c r="L984" s="85">
        <v>1.9999993657699999E-2</v>
      </c>
      <c r="M984" s="86">
        <v>0</v>
      </c>
      <c r="N984" s="86">
        <v>89.638652739419598</v>
      </c>
      <c r="O984" s="86">
        <v>5.0416000881591296</v>
      </c>
      <c r="P984" s="86">
        <v>0.126</v>
      </c>
      <c r="Q984" s="88">
        <v>7.6899999999999996E-2</v>
      </c>
      <c r="R984" s="85">
        <v>0</v>
      </c>
      <c r="S984" s="86">
        <v>0.1</v>
      </c>
      <c r="T984" s="86">
        <v>0.45</v>
      </c>
      <c r="U984" s="88">
        <v>0</v>
      </c>
      <c r="V984" s="89">
        <v>4.33</v>
      </c>
      <c r="W984" s="85">
        <v>38.810317955214899</v>
      </c>
      <c r="X984" s="88"/>
      <c r="Y984" s="85">
        <v>-15.439999999999998</v>
      </c>
      <c r="Z984" s="88">
        <v>100</v>
      </c>
      <c r="AA984" s="85">
        <v>0</v>
      </c>
      <c r="AB984" s="91">
        <v>0</v>
      </c>
      <c r="AC984" s="86">
        <v>0</v>
      </c>
      <c r="AD984" s="86">
        <v>0</v>
      </c>
      <c r="AE984" s="86">
        <v>0</v>
      </c>
      <c r="AF984" s="88">
        <v>9.4101079190700005</v>
      </c>
      <c r="AG984" s="85">
        <v>6.9892827009100001E-9</v>
      </c>
      <c r="AH984" s="86">
        <v>2.6988000000000002E-2</v>
      </c>
      <c r="AI984" s="88">
        <v>2.1400770862299998E-8</v>
      </c>
      <c r="AJ984" s="150">
        <v>1.98</v>
      </c>
      <c r="AK984" s="151">
        <v>4</v>
      </c>
    </row>
    <row r="985" spans="1:37" x14ac:dyDescent="0.2">
      <c r="A985" s="149" t="s">
        <v>2302</v>
      </c>
      <c r="B985" s="66" t="s">
        <v>2303</v>
      </c>
      <c r="C985" s="67">
        <v>68</v>
      </c>
      <c r="D985" s="84" t="s">
        <v>339</v>
      </c>
      <c r="E985" s="85">
        <v>96.724733906020006</v>
      </c>
      <c r="F985" s="91">
        <v>96.697354461138303</v>
      </c>
      <c r="G985" s="86">
        <v>18.948287073479602</v>
      </c>
      <c r="H985" s="86">
        <v>18.920907628597799</v>
      </c>
      <c r="I985" s="86">
        <v>0</v>
      </c>
      <c r="J985" s="86">
        <v>0.24</v>
      </c>
      <c r="K985" s="87">
        <v>1.7113</v>
      </c>
      <c r="L985" s="85">
        <v>9.1407003019399993E-9</v>
      </c>
      <c r="M985" s="86">
        <v>0</v>
      </c>
      <c r="N985" s="86">
        <v>95.272315344177599</v>
      </c>
      <c r="O985" s="86">
        <v>0.55257597919713997</v>
      </c>
      <c r="P985" s="86">
        <v>6.0999999999999999E-2</v>
      </c>
      <c r="Q985" s="88">
        <v>7.6100000000000001E-2</v>
      </c>
      <c r="R985" s="85">
        <v>0</v>
      </c>
      <c r="S985" s="86">
        <v>0</v>
      </c>
      <c r="T985" s="86">
        <v>0.26</v>
      </c>
      <c r="U985" s="88">
        <v>0</v>
      </c>
      <c r="V985" s="89">
        <v>4.4400000000000004</v>
      </c>
      <c r="W985" s="85">
        <v>34.152836223812201</v>
      </c>
      <c r="X985" s="88"/>
      <c r="Y985" s="85">
        <v>100</v>
      </c>
      <c r="Z985" s="88">
        <v>100</v>
      </c>
      <c r="AA985" s="85">
        <v>0.01</v>
      </c>
      <c r="AB985" s="91">
        <v>0.01</v>
      </c>
      <c r="AC985" s="86">
        <v>0</v>
      </c>
      <c r="AD985" s="86">
        <v>0</v>
      </c>
      <c r="AE985" s="86">
        <v>0</v>
      </c>
      <c r="AF985" s="88">
        <v>57.275860021</v>
      </c>
      <c r="AG985" s="85">
        <v>1.08297310979E-9</v>
      </c>
      <c r="AH985" s="86">
        <v>8.3799999999999999E-4</v>
      </c>
      <c r="AI985" s="88">
        <v>1.03910989745E-9</v>
      </c>
      <c r="AJ985" s="150">
        <v>2.17</v>
      </c>
      <c r="AK985" s="151">
        <v>7</v>
      </c>
    </row>
    <row r="986" spans="1:37" x14ac:dyDescent="0.2">
      <c r="A986" s="149" t="s">
        <v>2304</v>
      </c>
      <c r="B986" s="66" t="s">
        <v>2305</v>
      </c>
      <c r="C986" s="67">
        <v>68</v>
      </c>
      <c r="D986" s="84" t="s">
        <v>339</v>
      </c>
      <c r="E986" s="85">
        <v>90.433994217972199</v>
      </c>
      <c r="F986" s="91">
        <v>89.609456523598496</v>
      </c>
      <c r="G986" s="86">
        <v>21.3836666267513</v>
      </c>
      <c r="H986" s="86">
        <v>21.1339103956755</v>
      </c>
      <c r="I986" s="86">
        <v>9.94</v>
      </c>
      <c r="J986" s="86">
        <v>6.08</v>
      </c>
      <c r="K986" s="87">
        <v>0.9456</v>
      </c>
      <c r="L986" s="85">
        <v>0</v>
      </c>
      <c r="M986" s="86">
        <v>5.0743896740088203E-2</v>
      </c>
      <c r="N986" s="86">
        <v>92.713513716014305</v>
      </c>
      <c r="O986" s="86">
        <v>4.50608064860252</v>
      </c>
      <c r="P986" s="86">
        <v>0.214</v>
      </c>
      <c r="Q986" s="88">
        <v>0.33739999999999998</v>
      </c>
      <c r="R986" s="85">
        <v>1.03680663556247E-2</v>
      </c>
      <c r="S986" s="86">
        <v>0</v>
      </c>
      <c r="T986" s="86">
        <v>1.1200000000000001</v>
      </c>
      <c r="U986" s="88">
        <v>1.8389585507296E-2</v>
      </c>
      <c r="V986" s="89">
        <v>4.54</v>
      </c>
      <c r="W986" s="85">
        <v>36.163017441071602</v>
      </c>
      <c r="X986" s="88"/>
      <c r="Y986" s="85"/>
      <c r="Z986" s="88">
        <v>100</v>
      </c>
      <c r="AA986" s="85">
        <v>0.14000000000000001</v>
      </c>
      <c r="AB986" s="91">
        <v>0.22</v>
      </c>
      <c r="AC986" s="86">
        <v>0.01</v>
      </c>
      <c r="AD986" s="86">
        <v>0.01</v>
      </c>
      <c r="AE986" s="86">
        <v>0.01</v>
      </c>
      <c r="AF986" s="88">
        <v>33.776281257000001</v>
      </c>
      <c r="AG986" s="85">
        <v>2.90778072013E-10</v>
      </c>
      <c r="AH986" s="86">
        <v>9.5990000000000006E-2</v>
      </c>
      <c r="AI986" s="88">
        <v>4.6801038500700001E-4</v>
      </c>
      <c r="AJ986" s="150">
        <v>2.65</v>
      </c>
      <c r="AK986" s="151">
        <v>35</v>
      </c>
    </row>
    <row r="987" spans="1:37" x14ac:dyDescent="0.2">
      <c r="A987" s="149" t="s">
        <v>2306</v>
      </c>
      <c r="B987" s="66" t="s">
        <v>2307</v>
      </c>
      <c r="C987" s="67">
        <v>68</v>
      </c>
      <c r="D987" s="84" t="s">
        <v>339</v>
      </c>
      <c r="E987" s="85">
        <v>96.943373283250196</v>
      </c>
      <c r="F987" s="91">
        <v>96.906727077381802</v>
      </c>
      <c r="G987" s="86">
        <v>24.019089341784198</v>
      </c>
      <c r="H987" s="86">
        <v>23.994936160643601</v>
      </c>
      <c r="I987" s="86">
        <v>0.21</v>
      </c>
      <c r="J987" s="86">
        <v>0.96</v>
      </c>
      <c r="K987" s="87">
        <v>3.6181000000000001</v>
      </c>
      <c r="L987" s="85">
        <v>3.4510719354999999E-9</v>
      </c>
      <c r="M987" s="86">
        <v>0</v>
      </c>
      <c r="N987" s="86">
        <v>87.851249351475303</v>
      </c>
      <c r="O987" s="86">
        <v>3.2658666189026202</v>
      </c>
      <c r="P987" s="86">
        <v>0.18</v>
      </c>
      <c r="Q987" s="88">
        <v>0.17580000000000001</v>
      </c>
      <c r="R987" s="85">
        <v>0</v>
      </c>
      <c r="S987" s="86">
        <v>0.1</v>
      </c>
      <c r="T987" s="86">
        <v>0.36</v>
      </c>
      <c r="U987" s="88">
        <v>1.4991629673432301E-2</v>
      </c>
      <c r="V987" s="89">
        <v>3.96</v>
      </c>
      <c r="W987" s="85">
        <v>39.786773372454803</v>
      </c>
      <c r="X987" s="88">
        <v>40.266666666699997</v>
      </c>
      <c r="Y987" s="85">
        <v>100</v>
      </c>
      <c r="Z987" s="88"/>
      <c r="AA987" s="85">
        <v>0</v>
      </c>
      <c r="AB987" s="91">
        <v>0</v>
      </c>
      <c r="AC987" s="86">
        <v>0</v>
      </c>
      <c r="AD987" s="86">
        <v>0.02</v>
      </c>
      <c r="AE987" s="86">
        <v>0</v>
      </c>
      <c r="AF987" s="88">
        <v>3.9475235879099997E-6</v>
      </c>
      <c r="AG987" s="85">
        <v>3.20579843677E-2</v>
      </c>
      <c r="AH987" s="86">
        <v>6.7549999999999997E-3</v>
      </c>
      <c r="AI987" s="88">
        <v>4.8119988415699999E-3</v>
      </c>
      <c r="AJ987" s="150">
        <v>1.84</v>
      </c>
      <c r="AK987" s="151">
        <v>0</v>
      </c>
    </row>
    <row r="988" spans="1:37" x14ac:dyDescent="0.2">
      <c r="A988" s="149" t="s">
        <v>2308</v>
      </c>
      <c r="B988" s="66" t="s">
        <v>2309</v>
      </c>
      <c r="C988" s="67">
        <v>68</v>
      </c>
      <c r="D988" s="84" t="s">
        <v>339</v>
      </c>
      <c r="E988" s="85">
        <v>81.147071914541897</v>
      </c>
      <c r="F988" s="91">
        <v>79.313706788749698</v>
      </c>
      <c r="G988" s="86">
        <v>29.725949004895998</v>
      </c>
      <c r="H988" s="86">
        <v>29.0095589326212</v>
      </c>
      <c r="I988" s="86">
        <v>95.29</v>
      </c>
      <c r="J988" s="86">
        <v>117.8</v>
      </c>
      <c r="K988" s="87">
        <v>4.7100000000000003E-2</v>
      </c>
      <c r="L988" s="85">
        <v>0</v>
      </c>
      <c r="M988" s="86">
        <v>3.97769156053411E-2</v>
      </c>
      <c r="N988" s="86">
        <v>76.376085800390001</v>
      </c>
      <c r="O988" s="86">
        <v>11.9780901198842</v>
      </c>
      <c r="P988" s="86">
        <v>0.88</v>
      </c>
      <c r="Q988" s="88">
        <v>2.2608000000000001</v>
      </c>
      <c r="R988" s="85">
        <v>0.12712941774726699</v>
      </c>
      <c r="S988" s="86">
        <v>0.4</v>
      </c>
      <c r="T988" s="86">
        <v>3.27</v>
      </c>
      <c r="U988" s="88">
        <v>6.7823912168033698E-2</v>
      </c>
      <c r="V988" s="89">
        <v>4.1900000000000004</v>
      </c>
      <c r="W988" s="85">
        <v>36.900380003896899</v>
      </c>
      <c r="X988" s="88">
        <v>39.0333333333</v>
      </c>
      <c r="Y988" s="85"/>
      <c r="Z988" s="88"/>
      <c r="AA988" s="85">
        <v>0.08</v>
      </c>
      <c r="AB988" s="91">
        <v>0.42</v>
      </c>
      <c r="AC988" s="86">
        <v>7.0000000000000007E-2</v>
      </c>
      <c r="AD988" s="86">
        <v>0.15</v>
      </c>
      <c r="AE988" s="86">
        <v>0.74</v>
      </c>
      <c r="AF988" s="88">
        <v>0</v>
      </c>
      <c r="AG988" s="85">
        <v>1.47123331659E-8</v>
      </c>
      <c r="AH988" s="86">
        <v>0.320212</v>
      </c>
      <c r="AI988" s="88">
        <v>1.4435999865900001E-2</v>
      </c>
      <c r="AJ988" s="150">
        <v>2.4300000000000002</v>
      </c>
      <c r="AK988" s="151">
        <v>21</v>
      </c>
    </row>
    <row r="989" spans="1:37" x14ac:dyDescent="0.2">
      <c r="A989" s="149" t="s">
        <v>2310</v>
      </c>
      <c r="B989" s="66" t="s">
        <v>2311</v>
      </c>
      <c r="C989" s="67">
        <v>68</v>
      </c>
      <c r="D989" s="84" t="s">
        <v>339</v>
      </c>
      <c r="E989" s="85">
        <v>94.719750889679702</v>
      </c>
      <c r="F989" s="91">
        <v>92.555975682087805</v>
      </c>
      <c r="G989" s="86">
        <v>27.842155990510101</v>
      </c>
      <c r="H989" s="86">
        <v>27.3676601423488</v>
      </c>
      <c r="I989" s="86">
        <v>8.59</v>
      </c>
      <c r="J989" s="86">
        <v>13.5</v>
      </c>
      <c r="K989" s="87">
        <v>1.5281</v>
      </c>
      <c r="L989" s="85">
        <v>1.06222255645E-8</v>
      </c>
      <c r="M989" s="86">
        <v>3.6796953853264402E-3</v>
      </c>
      <c r="N989" s="86">
        <v>86.279514516323303</v>
      </c>
      <c r="O989" s="86">
        <v>10.0849344438031</v>
      </c>
      <c r="P989" s="86">
        <v>0.20399999999999999</v>
      </c>
      <c r="Q989" s="88">
        <v>0.65900000000000003</v>
      </c>
      <c r="R989" s="85">
        <v>2.2438630346003699E-2</v>
      </c>
      <c r="S989" s="86">
        <v>0.1</v>
      </c>
      <c r="T989" s="86">
        <v>1.1100000000000001</v>
      </c>
      <c r="U989" s="88">
        <v>3.3362989323843399E-2</v>
      </c>
      <c r="V989" s="89">
        <v>4.4800000000000004</v>
      </c>
      <c r="W989" s="85">
        <v>41.6237297317208</v>
      </c>
      <c r="X989" s="88">
        <v>45.066666666700002</v>
      </c>
      <c r="Y989" s="85">
        <v>100</v>
      </c>
      <c r="Z989" s="88"/>
      <c r="AA989" s="85">
        <v>0.08</v>
      </c>
      <c r="AB989" s="91">
        <v>1.1599999999999999</v>
      </c>
      <c r="AC989" s="86">
        <v>0.01</v>
      </c>
      <c r="AD989" s="86">
        <v>0.11</v>
      </c>
      <c r="AE989" s="86">
        <v>0.11</v>
      </c>
      <c r="AF989" s="88">
        <v>1.8488707881700001E-6</v>
      </c>
      <c r="AG989" s="85">
        <v>1.5108760904300001E-8</v>
      </c>
      <c r="AH989" s="86">
        <v>0.21498200000000001</v>
      </c>
      <c r="AI989" s="88">
        <v>3.36839948495E-2</v>
      </c>
      <c r="AJ989" s="150">
        <v>1.87</v>
      </c>
      <c r="AK989" s="151">
        <v>1</v>
      </c>
    </row>
    <row r="990" spans="1:37" x14ac:dyDescent="0.2">
      <c r="A990" s="149" t="s">
        <v>2312</v>
      </c>
      <c r="B990" s="66" t="s">
        <v>2313</v>
      </c>
      <c r="C990" s="67">
        <v>68</v>
      </c>
      <c r="D990" s="84" t="s">
        <v>339</v>
      </c>
      <c r="E990" s="85">
        <v>97.5043639537421</v>
      </c>
      <c r="F990" s="91">
        <v>92.627645646956196</v>
      </c>
      <c r="G990" s="86">
        <v>23.423521710669899</v>
      </c>
      <c r="H990" s="86">
        <v>22.572550730962298</v>
      </c>
      <c r="I990" s="86">
        <v>0</v>
      </c>
      <c r="J990" s="86">
        <v>0.98</v>
      </c>
      <c r="K990" s="87">
        <v>1.1213</v>
      </c>
      <c r="L990" s="85">
        <v>0</v>
      </c>
      <c r="M990" s="86">
        <v>0</v>
      </c>
      <c r="N990" s="86">
        <v>92.404397308448495</v>
      </c>
      <c r="O990" s="86">
        <v>3.4382095361660698</v>
      </c>
      <c r="P990" s="86">
        <v>0.11600000000000001</v>
      </c>
      <c r="Q990" s="88">
        <v>0.21210000000000001</v>
      </c>
      <c r="R990" s="85">
        <v>0</v>
      </c>
      <c r="S990" s="86">
        <v>0.1</v>
      </c>
      <c r="T990" s="86">
        <v>0.42</v>
      </c>
      <c r="U990" s="88">
        <v>8.1824132664193808E-3</v>
      </c>
      <c r="V990" s="89">
        <v>4.42</v>
      </c>
      <c r="W990" s="85">
        <v>39.311490361787897</v>
      </c>
      <c r="X990" s="88"/>
      <c r="Y990" s="85">
        <v>-100</v>
      </c>
      <c r="Z990" s="88">
        <v>100</v>
      </c>
      <c r="AA990" s="85">
        <v>0.04</v>
      </c>
      <c r="AB990" s="91">
        <v>4.2699999999999996</v>
      </c>
      <c r="AC990" s="86">
        <v>0.02</v>
      </c>
      <c r="AD990" s="86">
        <v>0.67</v>
      </c>
      <c r="AE990" s="86">
        <v>0</v>
      </c>
      <c r="AF990" s="88">
        <v>0</v>
      </c>
      <c r="AG990" s="85">
        <v>4.98016174152E-9</v>
      </c>
      <c r="AH990" s="86">
        <v>2.2460000000000002E-3</v>
      </c>
      <c r="AI990" s="88">
        <v>1.6126732757100002E-8</v>
      </c>
      <c r="AJ990" s="150">
        <v>1.75</v>
      </c>
      <c r="AK990" s="151">
        <v>0</v>
      </c>
    </row>
    <row r="991" spans="1:37" x14ac:dyDescent="0.2">
      <c r="A991" s="149" t="s">
        <v>2314</v>
      </c>
      <c r="B991" s="66" t="s">
        <v>2315</v>
      </c>
      <c r="C991" s="67">
        <v>68</v>
      </c>
      <c r="D991" s="84" t="s">
        <v>339</v>
      </c>
      <c r="E991" s="85">
        <v>94.766592324848105</v>
      </c>
      <c r="F991" s="91">
        <v>84.451665000384494</v>
      </c>
      <c r="G991" s="86">
        <v>26.9783896023994</v>
      </c>
      <c r="H991" s="86">
        <v>24.532800123048499</v>
      </c>
      <c r="I991" s="86">
        <v>7.73</v>
      </c>
      <c r="J991" s="86">
        <v>12.35</v>
      </c>
      <c r="K991" s="87">
        <v>2.649</v>
      </c>
      <c r="L991" s="85">
        <v>7.1138752905199996E-8</v>
      </c>
      <c r="M991" s="86">
        <v>0</v>
      </c>
      <c r="N991" s="86">
        <v>79.957045021680102</v>
      </c>
      <c r="O991" s="86">
        <v>7.9226163058498402</v>
      </c>
      <c r="P991" s="86">
        <v>0.64700000000000002</v>
      </c>
      <c r="Q991" s="88">
        <v>0.66220000000000001</v>
      </c>
      <c r="R991" s="85">
        <v>0</v>
      </c>
      <c r="S991" s="86">
        <v>0.1</v>
      </c>
      <c r="T991" s="86">
        <v>1.31</v>
      </c>
      <c r="U991" s="88">
        <v>2.8839498577251401E-2</v>
      </c>
      <c r="V991" s="89">
        <v>3.95</v>
      </c>
      <c r="W991" s="85">
        <v>42.8300567289063</v>
      </c>
      <c r="X991" s="88"/>
      <c r="Y991" s="85">
        <v>-100</v>
      </c>
      <c r="Z991" s="88">
        <v>100</v>
      </c>
      <c r="AA991" s="85">
        <v>0</v>
      </c>
      <c r="AB991" s="91">
        <v>4.6900000000000004</v>
      </c>
      <c r="AC991" s="86">
        <v>0</v>
      </c>
      <c r="AD991" s="86">
        <v>1.1100000000000001</v>
      </c>
      <c r="AE991" s="86">
        <v>0.09</v>
      </c>
      <c r="AF991" s="88">
        <v>0</v>
      </c>
      <c r="AG991" s="85">
        <v>1.64401300395E-3</v>
      </c>
      <c r="AH991" s="86">
        <v>3.8081999999999998E-2</v>
      </c>
      <c r="AI991" s="88">
        <v>4.8120099062900004E-3</v>
      </c>
      <c r="AJ991" s="150">
        <v>1.63</v>
      </c>
      <c r="AK991" s="151">
        <v>0</v>
      </c>
    </row>
    <row r="992" spans="1:37" x14ac:dyDescent="0.2">
      <c r="A992" s="149" t="s">
        <v>2316</v>
      </c>
      <c r="B992" s="66" t="s">
        <v>2317</v>
      </c>
      <c r="C992" s="67">
        <v>68</v>
      </c>
      <c r="D992" s="84" t="s">
        <v>339</v>
      </c>
      <c r="E992" s="85">
        <v>89.771360581406597</v>
      </c>
      <c r="F992" s="91">
        <v>86.711901469595105</v>
      </c>
      <c r="G992" s="86">
        <v>23.847316461395</v>
      </c>
      <c r="H992" s="86">
        <v>23.2382544940026</v>
      </c>
      <c r="I992" s="86">
        <v>1.63</v>
      </c>
      <c r="J992" s="86">
        <v>5.0199999999999996</v>
      </c>
      <c r="K992" s="87">
        <v>3.0657999999999999</v>
      </c>
      <c r="L992" s="85">
        <v>1.6960118265899999E-8</v>
      </c>
      <c r="M992" s="86">
        <v>6.4241360898944502E-5</v>
      </c>
      <c r="N992" s="86">
        <v>88.628760150977897</v>
      </c>
      <c r="O992" s="86">
        <v>2.7325062839536201</v>
      </c>
      <c r="P992" s="86">
        <v>0.20599999999999999</v>
      </c>
      <c r="Q992" s="88">
        <v>0.1215</v>
      </c>
      <c r="R992" s="85">
        <v>1.1771630370806399E-2</v>
      </c>
      <c r="S992" s="86">
        <v>0.1</v>
      </c>
      <c r="T992" s="86">
        <v>0.37</v>
      </c>
      <c r="U992" s="88">
        <v>2.7012251985722099E-2</v>
      </c>
      <c r="V992" s="89">
        <v>3.77</v>
      </c>
      <c r="W992" s="85">
        <v>37.062116367916801</v>
      </c>
      <c r="X992" s="88"/>
      <c r="Y992" s="85"/>
      <c r="Z992" s="88">
        <v>100</v>
      </c>
      <c r="AA992" s="85">
        <v>0.09</v>
      </c>
      <c r="AB992" s="91">
        <v>0.94</v>
      </c>
      <c r="AC992" s="86">
        <v>0.02</v>
      </c>
      <c r="AD992" s="86">
        <v>0.1</v>
      </c>
      <c r="AE992" s="86">
        <v>0.06</v>
      </c>
      <c r="AF992" s="88">
        <v>3.8177519998600003E-6</v>
      </c>
      <c r="AG992" s="85">
        <v>1.1096988964800001E-2</v>
      </c>
      <c r="AH992" s="86">
        <v>4.3598999999999999E-2</v>
      </c>
      <c r="AI992" s="88">
        <v>1.4436039573200001E-2</v>
      </c>
      <c r="AJ992" s="150">
        <v>1.7</v>
      </c>
      <c r="AK992" s="151">
        <v>0</v>
      </c>
    </row>
    <row r="993" spans="1:37" x14ac:dyDescent="0.2">
      <c r="A993" s="149" t="s">
        <v>2318</v>
      </c>
      <c r="B993" s="66" t="s">
        <v>2319</v>
      </c>
      <c r="C993" s="67">
        <v>65</v>
      </c>
      <c r="D993" s="84" t="s">
        <v>339</v>
      </c>
      <c r="E993" s="85">
        <v>88.742610980180004</v>
      </c>
      <c r="F993" s="91">
        <v>88.588069389174393</v>
      </c>
      <c r="G993" s="86">
        <v>26.7183093149944</v>
      </c>
      <c r="H993" s="86">
        <v>26.699957501062499</v>
      </c>
      <c r="I993" s="86">
        <v>7.88</v>
      </c>
      <c r="J993" s="86">
        <v>9.81</v>
      </c>
      <c r="K993" s="87">
        <v>8.5900000000000004E-2</v>
      </c>
      <c r="L993" s="85">
        <v>0.28000018032500001</v>
      </c>
      <c r="M993" s="86">
        <v>7.5656156768917999E-3</v>
      </c>
      <c r="N993" s="86">
        <v>81.430619629568199</v>
      </c>
      <c r="O993" s="86">
        <v>10.376181137457699</v>
      </c>
      <c r="P993" s="86">
        <v>0.376</v>
      </c>
      <c r="Q993" s="88">
        <v>0.55810000000000004</v>
      </c>
      <c r="R993" s="85">
        <v>1.7491691446562901E-2</v>
      </c>
      <c r="S993" s="86">
        <v>0</v>
      </c>
      <c r="T993" s="86">
        <v>1.4</v>
      </c>
      <c r="U993" s="88">
        <v>1.0344627747942701</v>
      </c>
      <c r="V993" s="89">
        <v>4.78</v>
      </c>
      <c r="W993" s="85">
        <v>68.486917208035393</v>
      </c>
      <c r="X993" s="88">
        <v>44.266666666699997</v>
      </c>
      <c r="Y993" s="85">
        <v>100</v>
      </c>
      <c r="Z993" s="88">
        <v>100</v>
      </c>
      <c r="AA993" s="85">
        <v>0</v>
      </c>
      <c r="AB993" s="91">
        <v>0</v>
      </c>
      <c r="AC993" s="86">
        <v>0</v>
      </c>
      <c r="AD993" s="86">
        <v>0</v>
      </c>
      <c r="AE993" s="86">
        <v>0</v>
      </c>
      <c r="AF993" s="88">
        <v>4.06687252611E-7</v>
      </c>
      <c r="AG993" s="85">
        <v>4.8341099690600002E-8</v>
      </c>
      <c r="AH993" s="86">
        <v>6.3250000000000001E-2</v>
      </c>
      <c r="AI993" s="88">
        <v>4.0136026750399997E-2</v>
      </c>
      <c r="AJ993" s="150">
        <v>1.9</v>
      </c>
      <c r="AK993" s="151">
        <v>1</v>
      </c>
    </row>
    <row r="994" spans="1:37" x14ac:dyDescent="0.2">
      <c r="A994" s="149" t="s">
        <v>2320</v>
      </c>
      <c r="B994" s="66" t="s">
        <v>2321</v>
      </c>
      <c r="C994" s="67">
        <v>68</v>
      </c>
      <c r="D994" s="84" t="s">
        <v>339</v>
      </c>
      <c r="E994" s="85">
        <v>94.008765386050001</v>
      </c>
      <c r="F994" s="91">
        <v>94.0023545318911</v>
      </c>
      <c r="G994" s="86">
        <v>23.983005408429701</v>
      </c>
      <c r="H994" s="86">
        <v>23.9765945542708</v>
      </c>
      <c r="I994" s="86">
        <v>3.73</v>
      </c>
      <c r="J994" s="86">
        <v>4.7699999999999996</v>
      </c>
      <c r="K994" s="87">
        <v>0.55689999999999995</v>
      </c>
      <c r="L994" s="85">
        <v>0.46999995819099999</v>
      </c>
      <c r="M994" s="86">
        <v>0</v>
      </c>
      <c r="N994" s="86">
        <v>87.113564668769698</v>
      </c>
      <c r="O994" s="86">
        <v>18.374995451733799</v>
      </c>
      <c r="P994" s="86">
        <v>0.108</v>
      </c>
      <c r="Q994" s="88">
        <v>0.4274</v>
      </c>
      <c r="R994" s="85">
        <v>0</v>
      </c>
      <c r="S994" s="86">
        <v>0</v>
      </c>
      <c r="T994" s="86">
        <v>0.92</v>
      </c>
      <c r="U994" s="88">
        <v>4.6041588959343502E-2</v>
      </c>
      <c r="V994" s="89">
        <v>4.71</v>
      </c>
      <c r="W994" s="85">
        <v>42.432388130644597</v>
      </c>
      <c r="X994" s="88">
        <v>38.4</v>
      </c>
      <c r="Y994" s="85">
        <v>65.02000000000001</v>
      </c>
      <c r="Z994" s="88"/>
      <c r="AA994" s="85">
        <v>0</v>
      </c>
      <c r="AB994" s="91">
        <v>0</v>
      </c>
      <c r="AC994" s="86">
        <v>0</v>
      </c>
      <c r="AD994" s="86">
        <v>0</v>
      </c>
      <c r="AE994" s="86">
        <v>0</v>
      </c>
      <c r="AF994" s="88">
        <v>2.6476015045399999</v>
      </c>
      <c r="AG994" s="85">
        <v>0</v>
      </c>
      <c r="AH994" s="86">
        <v>5.1324000000000002E-2</v>
      </c>
      <c r="AI994" s="88">
        <v>4.6399075265700002E-2</v>
      </c>
      <c r="AJ994" s="150">
        <v>1.92</v>
      </c>
      <c r="AK994" s="151">
        <v>2</v>
      </c>
    </row>
    <row r="995" spans="1:37" x14ac:dyDescent="0.2">
      <c r="A995" s="149" t="s">
        <v>2322</v>
      </c>
      <c r="B995" s="66" t="s">
        <v>2323</v>
      </c>
      <c r="C995" s="67">
        <v>68</v>
      </c>
      <c r="D995" s="84" t="s">
        <v>339</v>
      </c>
      <c r="E995" s="85">
        <v>87.114235059698501</v>
      </c>
      <c r="F995" s="91">
        <v>86.445078996501294</v>
      </c>
      <c r="G995" s="86">
        <v>24.9062553932567</v>
      </c>
      <c r="H995" s="86">
        <v>24.636396441627301</v>
      </c>
      <c r="I995" s="86">
        <v>6.64</v>
      </c>
      <c r="J995" s="86">
        <v>14.37</v>
      </c>
      <c r="K995" s="87">
        <v>0.13950000000000001</v>
      </c>
      <c r="L995" s="85">
        <v>0.50999982687500001</v>
      </c>
      <c r="M995" s="86">
        <v>0</v>
      </c>
      <c r="N995" s="86">
        <v>78.293600012638805</v>
      </c>
      <c r="O995" s="86">
        <v>12.7934272300469</v>
      </c>
      <c r="P995" s="86">
        <v>0.52900000000000003</v>
      </c>
      <c r="Q995" s="88">
        <v>0.34870000000000001</v>
      </c>
      <c r="R995" s="85">
        <v>0</v>
      </c>
      <c r="S995" s="86">
        <v>0</v>
      </c>
      <c r="T995" s="86">
        <v>1.1200000000000001</v>
      </c>
      <c r="U995" s="88">
        <v>0.47852895492414099</v>
      </c>
      <c r="V995" s="89">
        <v>4.55</v>
      </c>
      <c r="W995" s="85">
        <v>65.900000000000006</v>
      </c>
      <c r="X995" s="88">
        <v>41.766666666699997</v>
      </c>
      <c r="Y995" s="85">
        <v>19.760000000000005</v>
      </c>
      <c r="Z995" s="88"/>
      <c r="AA995" s="85">
        <v>0</v>
      </c>
      <c r="AB995" s="91">
        <v>0</v>
      </c>
      <c r="AC995" s="86">
        <v>0</v>
      </c>
      <c r="AD995" s="86">
        <v>0.02</v>
      </c>
      <c r="AE995" s="86">
        <v>0</v>
      </c>
      <c r="AF995" s="88">
        <v>1.57195848595E-6</v>
      </c>
      <c r="AG995" s="85">
        <v>0</v>
      </c>
      <c r="AH995" s="86">
        <v>0.11412600000000001</v>
      </c>
      <c r="AI995" s="88">
        <v>0.321063826153</v>
      </c>
      <c r="AJ995" s="150">
        <v>1.87</v>
      </c>
      <c r="AK995" s="151">
        <v>1</v>
      </c>
    </row>
    <row r="996" spans="1:37" x14ac:dyDescent="0.2">
      <c r="A996" s="149" t="s">
        <v>2324</v>
      </c>
      <c r="B996" s="66" t="s">
        <v>2325</v>
      </c>
      <c r="C996" s="67">
        <v>68</v>
      </c>
      <c r="D996" s="84" t="s">
        <v>339</v>
      </c>
      <c r="E996" s="85">
        <v>98.5758046485969</v>
      </c>
      <c r="F996" s="91">
        <v>98.565642194509394</v>
      </c>
      <c r="G996" s="86">
        <v>20.6065533311073</v>
      </c>
      <c r="H996" s="86">
        <v>20.6065533311073</v>
      </c>
      <c r="I996" s="86">
        <v>0.24</v>
      </c>
      <c r="J996" s="86">
        <v>0.76</v>
      </c>
      <c r="K996" s="87">
        <v>1.2743</v>
      </c>
      <c r="L996" s="85">
        <v>2.00001465313E-2</v>
      </c>
      <c r="M996" s="86">
        <v>0</v>
      </c>
      <c r="N996" s="86">
        <v>92.4862713194061</v>
      </c>
      <c r="O996" s="86">
        <v>16.653351087438999</v>
      </c>
      <c r="P996" s="86">
        <v>0.06</v>
      </c>
      <c r="Q996" s="88">
        <v>0.29039999999999999</v>
      </c>
      <c r="R996" s="85">
        <v>0</v>
      </c>
      <c r="S996" s="86">
        <v>0</v>
      </c>
      <c r="T996" s="86">
        <v>0.56000000000000005</v>
      </c>
      <c r="U996" s="88">
        <v>5.8071166214195497E-3</v>
      </c>
      <c r="V996" s="89">
        <v>4.5599999999999996</v>
      </c>
      <c r="W996" s="85">
        <v>38.2311020991867</v>
      </c>
      <c r="X996" s="88">
        <v>37.700000000000003</v>
      </c>
      <c r="Y996" s="85">
        <v>100</v>
      </c>
      <c r="Z996" s="88"/>
      <c r="AA996" s="85">
        <v>0</v>
      </c>
      <c r="AB996" s="91">
        <v>0.01</v>
      </c>
      <c r="AC996" s="86">
        <v>0</v>
      </c>
      <c r="AD996" s="86">
        <v>0</v>
      </c>
      <c r="AE996" s="86">
        <v>0</v>
      </c>
      <c r="AF996" s="88">
        <v>2.9689293656199999E-6</v>
      </c>
      <c r="AG996" s="85">
        <v>0</v>
      </c>
      <c r="AH996" s="86">
        <v>3.3869999999999998E-3</v>
      </c>
      <c r="AI996" s="88">
        <v>3.4526026254800002E-2</v>
      </c>
      <c r="AJ996" s="150">
        <v>2.08</v>
      </c>
      <c r="AK996" s="151">
        <v>1</v>
      </c>
    </row>
    <row r="997" spans="1:37" x14ac:dyDescent="0.2">
      <c r="A997" s="149" t="s">
        <v>2326</v>
      </c>
      <c r="B997" s="66" t="s">
        <v>2327</v>
      </c>
      <c r="C997" s="67">
        <v>65</v>
      </c>
      <c r="D997" s="84" t="s">
        <v>339</v>
      </c>
      <c r="E997" s="85">
        <v>82.191473168053705</v>
      </c>
      <c r="F997" s="91">
        <v>82.190225460715894</v>
      </c>
      <c r="G997" s="86">
        <v>29.644278638002699</v>
      </c>
      <c r="H997" s="86">
        <v>29.644278638002699</v>
      </c>
      <c r="I997" s="86">
        <v>7.15</v>
      </c>
      <c r="J997" s="86">
        <v>6.81</v>
      </c>
      <c r="K997" s="87">
        <v>0.19409999999999999</v>
      </c>
      <c r="L997" s="85">
        <v>0.64999989585700002</v>
      </c>
      <c r="M997" s="86">
        <v>0</v>
      </c>
      <c r="N997" s="86">
        <v>73.910695898942706</v>
      </c>
      <c r="O997" s="86">
        <v>11.815760923168</v>
      </c>
      <c r="P997" s="86">
        <v>0.36799999999999999</v>
      </c>
      <c r="Q997" s="88">
        <v>0.54069999999999996</v>
      </c>
      <c r="R997" s="85">
        <v>0</v>
      </c>
      <c r="S997" s="86">
        <v>0.5</v>
      </c>
      <c r="T997" s="86">
        <v>1.36</v>
      </c>
      <c r="U997" s="88">
        <v>1.1977990442561799</v>
      </c>
      <c r="V997" s="89">
        <v>4.68</v>
      </c>
      <c r="W997" s="85">
        <v>65.235631705905604</v>
      </c>
      <c r="X997" s="88">
        <v>46.4666666667</v>
      </c>
      <c r="Y997" s="85">
        <v>-98.64</v>
      </c>
      <c r="Z997" s="88"/>
      <c r="AA997" s="85">
        <v>0</v>
      </c>
      <c r="AB997" s="91">
        <v>0</v>
      </c>
      <c r="AC997" s="86">
        <v>0</v>
      </c>
      <c r="AD997" s="86">
        <v>0</v>
      </c>
      <c r="AE997" s="86">
        <v>0.01</v>
      </c>
      <c r="AF997" s="88">
        <v>5.2455083856099997E-7</v>
      </c>
      <c r="AG997" s="85">
        <v>0</v>
      </c>
      <c r="AH997" s="86">
        <v>3.2219999999999999E-2</v>
      </c>
      <c r="AI997" s="88">
        <v>9.7239996669800002E-2</v>
      </c>
      <c r="AJ997" s="150">
        <v>1.81</v>
      </c>
      <c r="AK997" s="151">
        <v>1</v>
      </c>
    </row>
    <row r="998" spans="1:37" x14ac:dyDescent="0.2">
      <c r="A998" s="149" t="s">
        <v>2328</v>
      </c>
      <c r="B998" s="66" t="s">
        <v>2329</v>
      </c>
      <c r="C998" s="67">
        <v>68</v>
      </c>
      <c r="D998" s="84" t="s">
        <v>339</v>
      </c>
      <c r="E998" s="85">
        <v>97.398532179945406</v>
      </c>
      <c r="F998" s="91">
        <v>97.398532179945406</v>
      </c>
      <c r="G998" s="86">
        <v>19.542733867727001</v>
      </c>
      <c r="H998" s="86">
        <v>19.542733867727001</v>
      </c>
      <c r="I998" s="86">
        <v>0.39</v>
      </c>
      <c r="J998" s="86">
        <v>1.41</v>
      </c>
      <c r="K998" s="87">
        <v>2.2561</v>
      </c>
      <c r="L998" s="85">
        <v>0</v>
      </c>
      <c r="M998" s="86">
        <v>0</v>
      </c>
      <c r="N998" s="86">
        <v>84.8611939027506</v>
      </c>
      <c r="O998" s="86">
        <v>10.2353585112206</v>
      </c>
      <c r="P998" s="86">
        <v>0.19700000000000001</v>
      </c>
      <c r="Q998" s="88">
        <v>0.11749999999999999</v>
      </c>
      <c r="R998" s="85">
        <v>0</v>
      </c>
      <c r="S998" s="86">
        <v>0.1</v>
      </c>
      <c r="T998" s="86">
        <v>0.41</v>
      </c>
      <c r="U998" s="88">
        <v>0</v>
      </c>
      <c r="V998" s="89">
        <v>4.32</v>
      </c>
      <c r="W998" s="85">
        <v>39.669766792103701</v>
      </c>
      <c r="X998" s="88">
        <v>42.766666666699997</v>
      </c>
      <c r="Y998" s="85">
        <v>100</v>
      </c>
      <c r="Z998" s="88"/>
      <c r="AA998" s="85">
        <v>0.13</v>
      </c>
      <c r="AB998" s="91">
        <v>0</v>
      </c>
      <c r="AC998" s="86">
        <v>0.06</v>
      </c>
      <c r="AD998" s="86">
        <v>0.06</v>
      </c>
      <c r="AE998" s="86">
        <v>0</v>
      </c>
      <c r="AF998" s="88">
        <v>0</v>
      </c>
      <c r="AG998" s="85">
        <v>2.8908146601700001E-10</v>
      </c>
      <c r="AH998" s="86">
        <v>4.0000000000000001E-3</v>
      </c>
      <c r="AI998" s="88">
        <v>4.3391977493100001E-11</v>
      </c>
      <c r="AJ998" s="150">
        <v>1.95</v>
      </c>
      <c r="AK998" s="151">
        <v>1</v>
      </c>
    </row>
    <row r="999" spans="1:37" x14ac:dyDescent="0.2">
      <c r="A999" s="149" t="s">
        <v>2330</v>
      </c>
      <c r="B999" s="66" t="s">
        <v>2331</v>
      </c>
      <c r="C999" s="67">
        <v>68</v>
      </c>
      <c r="D999" s="84" t="s">
        <v>339</v>
      </c>
      <c r="E999" s="85">
        <v>91.752372237363005</v>
      </c>
      <c r="F999" s="91">
        <v>91.720543476098598</v>
      </c>
      <c r="G999" s="86">
        <v>23.3782251487</v>
      </c>
      <c r="H999" s="86">
        <v>23.3782251487</v>
      </c>
      <c r="I999" s="86">
        <v>2.13</v>
      </c>
      <c r="J999" s="86">
        <v>3.49</v>
      </c>
      <c r="K999" s="87">
        <v>1.6798999999999999</v>
      </c>
      <c r="L999" s="85">
        <v>0</v>
      </c>
      <c r="M999" s="86">
        <v>0</v>
      </c>
      <c r="N999" s="86">
        <v>83.288086873203497</v>
      </c>
      <c r="O999" s="86">
        <v>2.0812009553053601</v>
      </c>
      <c r="P999" s="86">
        <v>0.29199999999999998</v>
      </c>
      <c r="Q999" s="88">
        <v>0.2873</v>
      </c>
      <c r="R999" s="85">
        <v>0</v>
      </c>
      <c r="S999" s="86">
        <v>0.5</v>
      </c>
      <c r="T999" s="86">
        <v>0.77</v>
      </c>
      <c r="U999" s="88">
        <v>5.1721737054646E-2</v>
      </c>
      <c r="V999" s="89">
        <v>4.22</v>
      </c>
      <c r="W999" s="85">
        <v>61.451709697117003</v>
      </c>
      <c r="X999" s="88">
        <v>61.366666666699999</v>
      </c>
      <c r="Y999" s="85">
        <v>99.4</v>
      </c>
      <c r="Z999" s="88"/>
      <c r="AA999" s="85">
        <v>0</v>
      </c>
      <c r="AB999" s="91">
        <v>0</v>
      </c>
      <c r="AC999" s="86">
        <v>0.01</v>
      </c>
      <c r="AD999" s="86">
        <v>0</v>
      </c>
      <c r="AE999" s="86">
        <v>0</v>
      </c>
      <c r="AF999" s="88">
        <v>0</v>
      </c>
      <c r="AG999" s="85">
        <v>1.04962410982E-9</v>
      </c>
      <c r="AH999" s="86">
        <v>1.0501999999999999E-2</v>
      </c>
      <c r="AI999" s="88">
        <v>1.5755166312499999E-10</v>
      </c>
      <c r="AJ999" s="150">
        <v>2</v>
      </c>
      <c r="AK999" s="151">
        <v>2</v>
      </c>
    </row>
    <row r="1000" spans="1:37" x14ac:dyDescent="0.2">
      <c r="A1000" s="149" t="s">
        <v>2332</v>
      </c>
      <c r="B1000" s="66" t="s">
        <v>2333</v>
      </c>
      <c r="C1000" s="67">
        <v>65</v>
      </c>
      <c r="D1000" s="84" t="s">
        <v>339</v>
      </c>
      <c r="E1000" s="85">
        <v>75.436255823803506</v>
      </c>
      <c r="F1000" s="91">
        <v>75.436255823803506</v>
      </c>
      <c r="G1000" s="86">
        <v>30.821685726387098</v>
      </c>
      <c r="H1000" s="86">
        <v>30.821685726387098</v>
      </c>
      <c r="I1000" s="86">
        <v>13.3</v>
      </c>
      <c r="J1000" s="86">
        <v>11.73</v>
      </c>
      <c r="K1000" s="87">
        <v>0.63529999999999998</v>
      </c>
      <c r="L1000" s="85">
        <v>0.31000001026000001</v>
      </c>
      <c r="M1000" s="86">
        <v>0</v>
      </c>
      <c r="N1000" s="86">
        <v>69.687821171634099</v>
      </c>
      <c r="O1000" s="86">
        <v>15.984185258401601</v>
      </c>
      <c r="P1000" s="86">
        <v>0.32500000000000001</v>
      </c>
      <c r="Q1000" s="88">
        <v>0.4471</v>
      </c>
      <c r="R1000" s="85">
        <v>0</v>
      </c>
      <c r="S1000" s="86">
        <v>1.1000000000000001</v>
      </c>
      <c r="T1000" s="86">
        <v>1.05</v>
      </c>
      <c r="U1000" s="88">
        <v>2.0648030495552701</v>
      </c>
      <c r="V1000" s="89">
        <v>4.66</v>
      </c>
      <c r="W1000" s="85">
        <v>62.221546435508401</v>
      </c>
      <c r="X1000" s="88">
        <v>63.566666666700002</v>
      </c>
      <c r="Y1000" s="85">
        <v>-99.2</v>
      </c>
      <c r="Z1000" s="88"/>
      <c r="AA1000" s="85">
        <v>0</v>
      </c>
      <c r="AB1000" s="91">
        <v>0</v>
      </c>
      <c r="AC1000" s="86">
        <v>0</v>
      </c>
      <c r="AD1000" s="86">
        <v>0</v>
      </c>
      <c r="AE1000" s="86">
        <v>0.03</v>
      </c>
      <c r="AF1000" s="88">
        <v>0</v>
      </c>
      <c r="AG1000" s="85">
        <v>0</v>
      </c>
      <c r="AH1000" s="86">
        <v>3.2538999999999998E-2</v>
      </c>
      <c r="AI1000" s="88">
        <v>4.8120071928E-3</v>
      </c>
      <c r="AJ1000" s="150">
        <v>1.95</v>
      </c>
      <c r="AK1000" s="151">
        <v>0</v>
      </c>
    </row>
    <row r="1001" spans="1:37" x14ac:dyDescent="0.2">
      <c r="A1001" s="149" t="s">
        <v>2334</v>
      </c>
      <c r="B1001" s="66" t="s">
        <v>2335</v>
      </c>
      <c r="C1001" s="67">
        <v>65</v>
      </c>
      <c r="D1001" s="84" t="s">
        <v>339</v>
      </c>
      <c r="E1001" s="85">
        <v>78.818207426800797</v>
      </c>
      <c r="F1001" s="91">
        <v>78.818207426800797</v>
      </c>
      <c r="G1001" s="86">
        <v>31.967389683341899</v>
      </c>
      <c r="H1001" s="86">
        <v>31.967389683341899</v>
      </c>
      <c r="I1001" s="86">
        <v>22.31</v>
      </c>
      <c r="J1001" s="86">
        <v>21.19</v>
      </c>
      <c r="K1001" s="87">
        <v>0.71799999999999997</v>
      </c>
      <c r="L1001" s="85">
        <v>0.36999999734200001</v>
      </c>
      <c r="M1001" s="86">
        <v>0</v>
      </c>
      <c r="N1001" s="86">
        <v>73.176055746788705</v>
      </c>
      <c r="O1001" s="86">
        <v>22.4852542643074</v>
      </c>
      <c r="P1001" s="86">
        <v>0.71099999999999997</v>
      </c>
      <c r="Q1001" s="88">
        <v>0.77329999999999999</v>
      </c>
      <c r="R1001" s="85">
        <v>0</v>
      </c>
      <c r="S1001" s="86">
        <v>0.7</v>
      </c>
      <c r="T1001" s="86">
        <v>1.5</v>
      </c>
      <c r="U1001" s="88">
        <v>1.6636563986147199</v>
      </c>
      <c r="V1001" s="89">
        <v>4.8099999999999996</v>
      </c>
      <c r="W1001" s="85">
        <v>67.421937017212301</v>
      </c>
      <c r="X1001" s="88">
        <v>66</v>
      </c>
      <c r="Y1001" s="85">
        <v>100</v>
      </c>
      <c r="Z1001" s="88"/>
      <c r="AA1001" s="85">
        <v>0</v>
      </c>
      <c r="AB1001" s="91">
        <v>0</v>
      </c>
      <c r="AC1001" s="86">
        <v>0</v>
      </c>
      <c r="AD1001" s="86">
        <v>0</v>
      </c>
      <c r="AE1001" s="86">
        <v>0.01</v>
      </c>
      <c r="AF1001" s="88">
        <v>0</v>
      </c>
      <c r="AG1001" s="85">
        <v>0</v>
      </c>
      <c r="AH1001" s="86">
        <v>7.4115E-2</v>
      </c>
      <c r="AI1001" s="88">
        <v>5.7529992811199998E-2</v>
      </c>
      <c r="AJ1001" s="150">
        <v>1.79</v>
      </c>
      <c r="AK1001" s="151">
        <v>1</v>
      </c>
    </row>
    <row r="1002" spans="1:37" x14ac:dyDescent="0.2">
      <c r="A1002" s="149" t="s">
        <v>2336</v>
      </c>
      <c r="B1002" s="66" t="s">
        <v>2337</v>
      </c>
      <c r="C1002" s="67">
        <v>65</v>
      </c>
      <c r="D1002" s="84" t="s">
        <v>339</v>
      </c>
      <c r="E1002" s="85">
        <v>92.278291584652294</v>
      </c>
      <c r="F1002" s="91">
        <v>92.271550678135199</v>
      </c>
      <c r="G1002" s="86">
        <v>30.4001402108556</v>
      </c>
      <c r="H1002" s="86">
        <v>30.398117938900398</v>
      </c>
      <c r="I1002" s="86">
        <v>13.41</v>
      </c>
      <c r="J1002" s="86">
        <v>13.67</v>
      </c>
      <c r="K1002" s="87">
        <v>8.2400000000000001E-2</v>
      </c>
      <c r="L1002" s="85">
        <v>5.9999982100699997E-2</v>
      </c>
      <c r="M1002" s="86">
        <v>0</v>
      </c>
      <c r="N1002" s="86">
        <v>86.905260555788303</v>
      </c>
      <c r="O1002" s="86">
        <v>26.950878283848901</v>
      </c>
      <c r="P1002" s="86">
        <v>0.34499999999999997</v>
      </c>
      <c r="Q1002" s="88">
        <v>0.29210000000000003</v>
      </c>
      <c r="R1002" s="85">
        <v>0</v>
      </c>
      <c r="S1002" s="86">
        <v>0.2</v>
      </c>
      <c r="T1002" s="86">
        <v>1.08</v>
      </c>
      <c r="U1002" s="88">
        <v>0.65184566020438395</v>
      </c>
      <c r="V1002" s="89">
        <v>4.96</v>
      </c>
      <c r="W1002" s="85">
        <v>64.688596764230994</v>
      </c>
      <c r="X1002" s="88"/>
      <c r="Y1002" s="85">
        <v>96.84</v>
      </c>
      <c r="Z1002" s="88">
        <v>-100</v>
      </c>
      <c r="AA1002" s="85">
        <v>0</v>
      </c>
      <c r="AB1002" s="91">
        <v>0</v>
      </c>
      <c r="AC1002" s="86">
        <v>0</v>
      </c>
      <c r="AD1002" s="86">
        <v>0</v>
      </c>
      <c r="AE1002" s="86">
        <v>0.06</v>
      </c>
      <c r="AF1002" s="88">
        <v>2.4381088052399999E-8</v>
      </c>
      <c r="AG1002" s="85">
        <v>4.7672874761100001E-10</v>
      </c>
      <c r="AH1002" s="86">
        <v>0.114287</v>
      </c>
      <c r="AI1002" s="88">
        <v>1.4436003728399999E-2</v>
      </c>
      <c r="AJ1002" s="150">
        <v>1.82</v>
      </c>
      <c r="AK1002" s="151">
        <v>0</v>
      </c>
    </row>
    <row r="1003" spans="1:37" x14ac:dyDescent="0.2">
      <c r="A1003" s="149" t="s">
        <v>2338</v>
      </c>
      <c r="B1003" s="66" t="s">
        <v>2339</v>
      </c>
      <c r="C1003" s="67">
        <v>68</v>
      </c>
      <c r="D1003" s="84" t="s">
        <v>339</v>
      </c>
      <c r="E1003" s="85">
        <v>84.425208210374393</v>
      </c>
      <c r="F1003" s="91">
        <v>83.794839005836494</v>
      </c>
      <c r="G1003" s="86">
        <v>29.0642009312086</v>
      </c>
      <c r="H1003" s="86">
        <v>28.971571906354502</v>
      </c>
      <c r="I1003" s="86">
        <v>16.71</v>
      </c>
      <c r="J1003" s="86">
        <v>13.97</v>
      </c>
      <c r="K1003" s="87">
        <v>0.51919999999999999</v>
      </c>
      <c r="L1003" s="85">
        <v>7.5191370866199996E-9</v>
      </c>
      <c r="M1003" s="86">
        <v>0</v>
      </c>
      <c r="N1003" s="86">
        <v>82.158118724493804</v>
      </c>
      <c r="O1003" s="86">
        <v>11.4079455582122</v>
      </c>
      <c r="P1003" s="86">
        <v>0.38100000000000001</v>
      </c>
      <c r="Q1003" s="88">
        <v>0.40079999999999999</v>
      </c>
      <c r="R1003" s="85">
        <v>0</v>
      </c>
      <c r="S1003" s="86">
        <v>0.5</v>
      </c>
      <c r="T1003" s="86">
        <v>1.06</v>
      </c>
      <c r="U1003" s="88">
        <v>0.57708702209981</v>
      </c>
      <c r="V1003" s="89">
        <v>4.57</v>
      </c>
      <c r="W1003" s="85">
        <v>64.976625814237494</v>
      </c>
      <c r="X1003" s="88"/>
      <c r="Y1003" s="85">
        <v>-100</v>
      </c>
      <c r="Z1003" s="88">
        <v>-100</v>
      </c>
      <c r="AA1003" s="85">
        <v>0</v>
      </c>
      <c r="AB1003" s="91">
        <v>0.1</v>
      </c>
      <c r="AC1003" s="86">
        <v>0</v>
      </c>
      <c r="AD1003" s="86">
        <v>0</v>
      </c>
      <c r="AE1003" s="86">
        <v>7.0000000000000007E-2</v>
      </c>
      <c r="AF1003" s="88">
        <v>4.1827851372599998E-8</v>
      </c>
      <c r="AG1003" s="85">
        <v>3.2880046424700001E-3</v>
      </c>
      <c r="AH1003" s="86">
        <v>9.4603000000000007E-2</v>
      </c>
      <c r="AI1003" s="88">
        <v>1.44360048474E-2</v>
      </c>
      <c r="AJ1003" s="150">
        <v>1.89</v>
      </c>
      <c r="AK1003" s="151">
        <v>1</v>
      </c>
    </row>
    <row r="1004" spans="1:37" x14ac:dyDescent="0.2">
      <c r="A1004" s="149" t="s">
        <v>2340</v>
      </c>
      <c r="B1004" s="66" t="s">
        <v>2341</v>
      </c>
      <c r="C1004" s="67">
        <v>65</v>
      </c>
      <c r="D1004" s="84" t="s">
        <v>339</v>
      </c>
      <c r="E1004" s="85">
        <v>77.204816665989398</v>
      </c>
      <c r="F1004" s="91">
        <v>77.074782938491296</v>
      </c>
      <c r="G1004" s="86">
        <v>31.907025884838902</v>
      </c>
      <c r="H1004" s="86">
        <v>31.832527395126402</v>
      </c>
      <c r="I1004" s="86">
        <v>104.2</v>
      </c>
      <c r="J1004" s="86">
        <v>123.67</v>
      </c>
      <c r="K1004" s="87">
        <v>6.0199999999999997E-2</v>
      </c>
      <c r="L1004" s="85">
        <v>8.0000041564800006E-2</v>
      </c>
      <c r="M1004" s="86">
        <v>2.1036238162290099E-3</v>
      </c>
      <c r="N1004" s="86">
        <v>73.647851727043005</v>
      </c>
      <c r="O1004" s="86">
        <v>17.867346150876401</v>
      </c>
      <c r="P1004" s="86">
        <v>2.7320000000000002</v>
      </c>
      <c r="Q1004" s="88">
        <v>1.1738999999999999</v>
      </c>
      <c r="R1004" s="85">
        <v>1.476450612727E-2</v>
      </c>
      <c r="S1004" s="86">
        <v>0.5</v>
      </c>
      <c r="T1004" s="86">
        <v>1.78</v>
      </c>
      <c r="U1004" s="88">
        <v>0.73956682514527206</v>
      </c>
      <c r="V1004" s="89">
        <v>4.68</v>
      </c>
      <c r="W1004" s="85">
        <v>64.453219592578805</v>
      </c>
      <c r="X1004" s="88"/>
      <c r="Y1004" s="85">
        <v>100</v>
      </c>
      <c r="Z1004" s="88">
        <v>-100</v>
      </c>
      <c r="AA1004" s="85">
        <v>1.77</v>
      </c>
      <c r="AB1004" s="91">
        <v>1.82</v>
      </c>
      <c r="AC1004" s="86">
        <v>0.64</v>
      </c>
      <c r="AD1004" s="86">
        <v>0.67</v>
      </c>
      <c r="AE1004" s="86">
        <v>0.8</v>
      </c>
      <c r="AF1004" s="88">
        <v>3.9629784784900002E-7</v>
      </c>
      <c r="AG1004" s="85">
        <v>4.1459399815E-8</v>
      </c>
      <c r="AH1004" s="86">
        <v>0.51875499999999997</v>
      </c>
      <c r="AI1004" s="88">
        <v>4.3308013889100001E-2</v>
      </c>
      <c r="AJ1004" s="150">
        <v>1.65</v>
      </c>
      <c r="AK1004" s="151">
        <v>0</v>
      </c>
    </row>
    <row r="1005" spans="1:37" x14ac:dyDescent="0.2">
      <c r="A1005" s="149" t="s">
        <v>2342</v>
      </c>
      <c r="B1005" s="66" t="s">
        <v>2343</v>
      </c>
      <c r="C1005" s="67">
        <v>65</v>
      </c>
      <c r="D1005" s="84" t="s">
        <v>339</v>
      </c>
      <c r="E1005" s="85">
        <v>69.720222902492495</v>
      </c>
      <c r="F1005" s="91">
        <v>69.653746091409701</v>
      </c>
      <c r="G1005" s="86">
        <v>25.0896616248246</v>
      </c>
      <c r="H1005" s="86">
        <v>25.059295674083099</v>
      </c>
      <c r="I1005" s="86">
        <v>50.6</v>
      </c>
      <c r="J1005" s="86">
        <v>87.35</v>
      </c>
      <c r="K1005" s="87">
        <v>0.3009</v>
      </c>
      <c r="L1005" s="85">
        <v>2.9851218731100001E-8</v>
      </c>
      <c r="M1005" s="86">
        <v>0.248541050562685</v>
      </c>
      <c r="N1005" s="86">
        <v>76.770972752762304</v>
      </c>
      <c r="O1005" s="86">
        <v>9.4013738959764499</v>
      </c>
      <c r="P1005" s="86">
        <v>1.8160000000000001</v>
      </c>
      <c r="Q1005" s="88">
        <v>0.45590000000000003</v>
      </c>
      <c r="R1005" s="85">
        <v>8.7796312554872705E-2</v>
      </c>
      <c r="S1005" s="86">
        <v>0.5</v>
      </c>
      <c r="T1005" s="86">
        <v>1.72</v>
      </c>
      <c r="U1005" s="88">
        <v>0.22569287713279801</v>
      </c>
      <c r="V1005" s="89">
        <v>4.47</v>
      </c>
      <c r="W1005" s="85">
        <v>60.894194507731797</v>
      </c>
      <c r="X1005" s="88">
        <v>59.9666666667</v>
      </c>
      <c r="Y1005" s="85"/>
      <c r="Z1005" s="88">
        <v>-100</v>
      </c>
      <c r="AA1005" s="85">
        <v>0.88</v>
      </c>
      <c r="AB1005" s="91">
        <v>0.94</v>
      </c>
      <c r="AC1005" s="86">
        <v>0.22</v>
      </c>
      <c r="AD1005" s="86">
        <v>0.25</v>
      </c>
      <c r="AE1005" s="86">
        <v>0.39</v>
      </c>
      <c r="AF1005" s="88">
        <v>0.73529959636700004</v>
      </c>
      <c r="AG1005" s="85">
        <v>5.7540015698700001E-3</v>
      </c>
      <c r="AH1005" s="86">
        <v>0.545238</v>
      </c>
      <c r="AI1005" s="88">
        <v>6.7368101228400007E-2</v>
      </c>
      <c r="AJ1005" s="150">
        <v>1.79</v>
      </c>
      <c r="AK1005" s="151">
        <v>0</v>
      </c>
    </row>
    <row r="1006" spans="1:37" x14ac:dyDescent="0.2">
      <c r="A1006" s="149" t="s">
        <v>2344</v>
      </c>
      <c r="B1006" s="66" t="s">
        <v>2345</v>
      </c>
      <c r="C1006" s="67">
        <v>68</v>
      </c>
      <c r="D1006" s="84" t="s">
        <v>339</v>
      </c>
      <c r="E1006" s="85">
        <v>92.932467423989294</v>
      </c>
      <c r="F1006" s="91">
        <v>91.9802455730037</v>
      </c>
      <c r="G1006" s="86">
        <v>25.328892415636499</v>
      </c>
      <c r="H1006" s="86">
        <v>24.903942532576</v>
      </c>
      <c r="I1006" s="86">
        <v>5.41</v>
      </c>
      <c r="J1006" s="86">
        <v>12.81</v>
      </c>
      <c r="K1006" s="87">
        <v>3.0973999999999999</v>
      </c>
      <c r="L1006" s="85">
        <v>9.99999373484E-3</v>
      </c>
      <c r="M1006" s="86">
        <v>0.39389618625394202</v>
      </c>
      <c r="N1006" s="86">
        <v>83.704682574928796</v>
      </c>
      <c r="O1006" s="86">
        <v>7.5366795366795403</v>
      </c>
      <c r="P1006" s="86">
        <v>0.28299999999999997</v>
      </c>
      <c r="Q1006" s="88">
        <v>0.35959999999999998</v>
      </c>
      <c r="R1006" s="85">
        <v>6.18524818308335E-2</v>
      </c>
      <c r="S1006" s="86">
        <v>0.1</v>
      </c>
      <c r="T1006" s="86">
        <v>0.52</v>
      </c>
      <c r="U1006" s="88">
        <v>1.7749749415302399E-2</v>
      </c>
      <c r="V1006" s="89">
        <v>3.71</v>
      </c>
      <c r="W1006" s="85"/>
      <c r="X1006" s="88">
        <v>40.200000000000003</v>
      </c>
      <c r="Y1006" s="85">
        <v>100</v>
      </c>
      <c r="Z1006" s="88">
        <v>100</v>
      </c>
      <c r="AA1006" s="85">
        <v>0.06</v>
      </c>
      <c r="AB1006" s="91">
        <v>0</v>
      </c>
      <c r="AC1006" s="86">
        <v>0</v>
      </c>
      <c r="AD1006" s="86">
        <v>0</v>
      </c>
      <c r="AE1006" s="86">
        <v>0.06</v>
      </c>
      <c r="AF1006" s="88">
        <v>1.6582928716E-7</v>
      </c>
      <c r="AG1006" s="85">
        <v>9.8639947659000006E-3</v>
      </c>
      <c r="AH1006" s="86">
        <v>7.3054999999999995E-2</v>
      </c>
      <c r="AI1006" s="88">
        <v>1.92480010507E-2</v>
      </c>
      <c r="AJ1006" s="150">
        <v>1.68</v>
      </c>
      <c r="AK1006" s="151">
        <v>1</v>
      </c>
    </row>
    <row r="1007" spans="1:37" x14ac:dyDescent="0.2">
      <c r="A1007" s="149" t="s">
        <v>2346</v>
      </c>
      <c r="B1007" s="66" t="s">
        <v>2347</v>
      </c>
      <c r="C1007" s="67">
        <v>68</v>
      </c>
      <c r="D1007" s="84" t="s">
        <v>339</v>
      </c>
      <c r="E1007" s="85">
        <v>85.4890690179556</v>
      </c>
      <c r="F1007" s="91">
        <v>83.906971552938899</v>
      </c>
      <c r="G1007" s="86">
        <v>26.821016504597001</v>
      </c>
      <c r="H1007" s="86">
        <v>26.4282824336956</v>
      </c>
      <c r="I1007" s="86">
        <v>19.809999999999999</v>
      </c>
      <c r="J1007" s="86">
        <v>26.32</v>
      </c>
      <c r="K1007" s="87">
        <v>0.99209999999999998</v>
      </c>
      <c r="L1007" s="85">
        <v>9.9999960811699998E-2</v>
      </c>
      <c r="M1007" s="86">
        <v>3.36505575883932E-3</v>
      </c>
      <c r="N1007" s="86">
        <v>77.731506073161199</v>
      </c>
      <c r="O1007" s="86">
        <v>15.137141678696601</v>
      </c>
      <c r="P1007" s="86">
        <v>2.665</v>
      </c>
      <c r="Q1007" s="88">
        <v>0.68979999999999997</v>
      </c>
      <c r="R1007" s="85">
        <v>8.9806915132465207E-3</v>
      </c>
      <c r="S1007" s="86">
        <v>0.3</v>
      </c>
      <c r="T1007" s="86">
        <v>1.28</v>
      </c>
      <c r="U1007" s="88">
        <v>0.21066729913361301</v>
      </c>
      <c r="V1007" s="89">
        <v>4.1100000000000003</v>
      </c>
      <c r="W1007" s="85"/>
      <c r="X1007" s="88">
        <v>40.166666666700003</v>
      </c>
      <c r="Y1007" s="85">
        <v>-100</v>
      </c>
      <c r="Z1007" s="88"/>
      <c r="AA1007" s="85">
        <v>1.58</v>
      </c>
      <c r="AB1007" s="91">
        <v>2.3199999999999998</v>
      </c>
      <c r="AC1007" s="86">
        <v>0.19</v>
      </c>
      <c r="AD1007" s="86">
        <v>0.34</v>
      </c>
      <c r="AE1007" s="86">
        <v>0.06</v>
      </c>
      <c r="AF1007" s="88">
        <v>3.86908123124E-10</v>
      </c>
      <c r="AG1007" s="85">
        <v>4.35659629938E-2</v>
      </c>
      <c r="AH1007" s="86">
        <v>0.220309</v>
      </c>
      <c r="AI1007" s="88">
        <v>5.7743979935600001E-2</v>
      </c>
      <c r="AJ1007" s="150">
        <v>1.91</v>
      </c>
      <c r="AK1007" s="151">
        <v>1</v>
      </c>
    </row>
    <row r="1008" spans="1:37" x14ac:dyDescent="0.2">
      <c r="A1008" s="149" t="s">
        <v>2348</v>
      </c>
      <c r="B1008" s="66" t="s">
        <v>2349</v>
      </c>
      <c r="C1008" s="67">
        <v>65</v>
      </c>
      <c r="D1008" s="84" t="s">
        <v>339</v>
      </c>
      <c r="E1008" s="85">
        <v>66.229247816057196</v>
      </c>
      <c r="F1008" s="91">
        <v>66.121468819725493</v>
      </c>
      <c r="G1008" s="86">
        <v>26.190296108611001</v>
      </c>
      <c r="H1008" s="86">
        <v>26.133570321067999</v>
      </c>
      <c r="I1008" s="86">
        <v>188.7</v>
      </c>
      <c r="J1008" s="86">
        <v>210.76</v>
      </c>
      <c r="K1008" s="87">
        <v>1.3655999999999999</v>
      </c>
      <c r="L1008" s="85">
        <v>2.8286889393300001E-8</v>
      </c>
      <c r="M1008" s="86">
        <v>0</v>
      </c>
      <c r="N1008" s="86">
        <v>61.418225593793601</v>
      </c>
      <c r="O1008" s="86">
        <v>13.692371590751801</v>
      </c>
      <c r="P1008" s="86">
        <v>6.827</v>
      </c>
      <c r="Q1008" s="88">
        <v>2.101</v>
      </c>
      <c r="R1008" s="85">
        <v>0</v>
      </c>
      <c r="S1008" s="86">
        <v>0.4</v>
      </c>
      <c r="T1008" s="86">
        <v>3.71</v>
      </c>
      <c r="U1008" s="88">
        <v>1.6828650304428401</v>
      </c>
      <c r="V1008" s="89">
        <v>4.41</v>
      </c>
      <c r="W1008" s="85">
        <v>61.840823947809703</v>
      </c>
      <c r="X1008" s="88">
        <v>34.9</v>
      </c>
      <c r="Y1008" s="85"/>
      <c r="Z1008" s="88"/>
      <c r="AA1008" s="85">
        <v>2.25</v>
      </c>
      <c r="AB1008" s="91">
        <v>2.35</v>
      </c>
      <c r="AC1008" s="86">
        <v>0.44</v>
      </c>
      <c r="AD1008" s="86">
        <v>0.47</v>
      </c>
      <c r="AE1008" s="86">
        <v>0.65</v>
      </c>
      <c r="AF1008" s="88">
        <v>0</v>
      </c>
      <c r="AG1008" s="85">
        <v>1.8905993986599999E-2</v>
      </c>
      <c r="AH1008" s="86">
        <v>0.63733899999999999</v>
      </c>
      <c r="AI1008" s="88">
        <v>8.1803969297200005E-2</v>
      </c>
      <c r="AJ1008" s="150">
        <v>1.85</v>
      </c>
      <c r="AK1008" s="151">
        <v>0</v>
      </c>
    </row>
    <row r="1009" spans="1:37" x14ac:dyDescent="0.2">
      <c r="A1009" s="149" t="s">
        <v>2350</v>
      </c>
      <c r="B1009" s="66" t="s">
        <v>2351</v>
      </c>
      <c r="C1009" s="67">
        <v>68</v>
      </c>
      <c r="D1009" s="84" t="s">
        <v>339</v>
      </c>
      <c r="E1009" s="85">
        <v>82.347954770764801</v>
      </c>
      <c r="F1009" s="91">
        <v>81.723682131003898</v>
      </c>
      <c r="G1009" s="86">
        <v>28.080774701512901</v>
      </c>
      <c r="H1009" s="86">
        <v>27.886093590609299</v>
      </c>
      <c r="I1009" s="86">
        <v>37.26</v>
      </c>
      <c r="J1009" s="86">
        <v>78.03</v>
      </c>
      <c r="K1009" s="87">
        <v>2.3626999999999998</v>
      </c>
      <c r="L1009" s="85">
        <v>0.20999992634199999</v>
      </c>
      <c r="M1009" s="86">
        <v>5.6310239892053797E-3</v>
      </c>
      <c r="N1009" s="86">
        <v>75.5674894747211</v>
      </c>
      <c r="O1009" s="86">
        <v>6.2011698776945998</v>
      </c>
      <c r="P1009" s="86">
        <v>1.927</v>
      </c>
      <c r="Q1009" s="88">
        <v>0.96579999999999999</v>
      </c>
      <c r="R1009" s="85">
        <v>7.3499387505104097E-2</v>
      </c>
      <c r="S1009" s="86">
        <v>0.5</v>
      </c>
      <c r="T1009" s="86">
        <v>1.79</v>
      </c>
      <c r="U1009" s="88">
        <v>8.6205657964684407E-2</v>
      </c>
      <c r="V1009" s="89">
        <v>4.17</v>
      </c>
      <c r="W1009" s="85">
        <v>58.1899510533447</v>
      </c>
      <c r="X1009" s="88">
        <v>41.266666666699997</v>
      </c>
      <c r="Y1009" s="85">
        <v>-100</v>
      </c>
      <c r="Z1009" s="88"/>
      <c r="AA1009" s="85">
        <v>0.42</v>
      </c>
      <c r="AB1009" s="91">
        <v>0.72</v>
      </c>
      <c r="AC1009" s="86">
        <v>0.05</v>
      </c>
      <c r="AD1009" s="86">
        <v>0.11</v>
      </c>
      <c r="AE1009" s="86">
        <v>0.44</v>
      </c>
      <c r="AF1009" s="88">
        <v>0</v>
      </c>
      <c r="AG1009" s="85">
        <v>1.56180280457E-2</v>
      </c>
      <c r="AH1009" s="86">
        <v>0.64098699999999997</v>
      </c>
      <c r="AI1009" s="88">
        <v>0.10105210910699999</v>
      </c>
      <c r="AJ1009" s="150">
        <v>1.69</v>
      </c>
      <c r="AK1009" s="151">
        <v>0</v>
      </c>
    </row>
    <row r="1010" spans="1:37" x14ac:dyDescent="0.2">
      <c r="A1010" s="149" t="s">
        <v>2352</v>
      </c>
      <c r="B1010" s="66" t="s">
        <v>2353</v>
      </c>
      <c r="C1010" s="67">
        <v>65</v>
      </c>
      <c r="D1010" s="84" t="s">
        <v>339</v>
      </c>
      <c r="E1010" s="85">
        <v>43.525265730688297</v>
      </c>
      <c r="F1010" s="91">
        <v>43.411584152788002</v>
      </c>
      <c r="G1010" s="86">
        <v>19.9113283692378</v>
      </c>
      <c r="H1010" s="86">
        <v>19.841982606718599</v>
      </c>
      <c r="I1010" s="86">
        <v>373.99</v>
      </c>
      <c r="J1010" s="86">
        <v>610.16</v>
      </c>
      <c r="K1010" s="87">
        <v>7.5800000000000006E-2</v>
      </c>
      <c r="L1010" s="85">
        <v>8.9999977247799998E-2</v>
      </c>
      <c r="M1010" s="86">
        <v>1.8639233283196301E-2</v>
      </c>
      <c r="N1010" s="86">
        <v>40.950146484968599</v>
      </c>
      <c r="O1010" s="86">
        <v>11.9002102848404</v>
      </c>
      <c r="P1010" s="86">
        <v>16.006</v>
      </c>
      <c r="Q1010" s="88">
        <v>2.0463</v>
      </c>
      <c r="R1010" s="85">
        <v>7.3324534389206594E-2</v>
      </c>
      <c r="S1010" s="86">
        <v>0.5</v>
      </c>
      <c r="T1010" s="86">
        <v>4.54</v>
      </c>
      <c r="U1010" s="88">
        <v>2.06218382311146</v>
      </c>
      <c r="V1010" s="89">
        <v>3.61</v>
      </c>
      <c r="W1010" s="85">
        <v>52.465297319733303</v>
      </c>
      <c r="X1010" s="88">
        <v>47.8</v>
      </c>
      <c r="Y1010" s="85">
        <v>98.740000000000009</v>
      </c>
      <c r="Z1010" s="88">
        <v>100</v>
      </c>
      <c r="AA1010" s="85">
        <v>4.0999999999999996</v>
      </c>
      <c r="AB1010" s="91">
        <v>4.17</v>
      </c>
      <c r="AC1010" s="86">
        <v>1.63</v>
      </c>
      <c r="AD1010" s="86">
        <v>1.65</v>
      </c>
      <c r="AE1010" s="86">
        <v>1.62</v>
      </c>
      <c r="AF1010" s="88">
        <v>1.1477124451699999E-7</v>
      </c>
      <c r="AG1010" s="85">
        <v>7.8089972862000001E-3</v>
      </c>
      <c r="AH1010" s="86">
        <v>3.0192999999999999</v>
      </c>
      <c r="AI1010" s="88">
        <v>0.45713975464700002</v>
      </c>
      <c r="AJ1010" s="150">
        <v>1.76</v>
      </c>
      <c r="AK1010" s="151">
        <v>0</v>
      </c>
    </row>
    <row r="1011" spans="1:37" x14ac:dyDescent="0.2">
      <c r="A1011" s="149" t="s">
        <v>2354</v>
      </c>
      <c r="B1011" s="66" t="s">
        <v>2355</v>
      </c>
      <c r="C1011" s="67">
        <v>65</v>
      </c>
      <c r="D1011" s="84" t="s">
        <v>339</v>
      </c>
      <c r="E1011" s="85">
        <v>92.366760554515295</v>
      </c>
      <c r="F1011" s="91">
        <v>92.313260216204299</v>
      </c>
      <c r="G1011" s="86">
        <v>32.635206369687303</v>
      </c>
      <c r="H1011" s="86">
        <v>32.613176818618101</v>
      </c>
      <c r="I1011" s="86">
        <v>10.95</v>
      </c>
      <c r="J1011" s="86">
        <v>15.96</v>
      </c>
      <c r="K1011" s="87">
        <v>2.5352000000000001</v>
      </c>
      <c r="L1011" s="85">
        <v>0</v>
      </c>
      <c r="M1011" s="86">
        <v>2.94507400231165E-4</v>
      </c>
      <c r="N1011" s="86">
        <v>82.319585982174203</v>
      </c>
      <c r="O1011" s="86">
        <v>11.6198704103672</v>
      </c>
      <c r="P1011" s="86">
        <v>0.27</v>
      </c>
      <c r="Q1011" s="88">
        <v>0.69940000000000002</v>
      </c>
      <c r="R1011" s="85">
        <v>1.6477179106936898E-2</v>
      </c>
      <c r="S1011" s="86">
        <v>0.2</v>
      </c>
      <c r="T1011" s="86">
        <v>0.92</v>
      </c>
      <c r="U1011" s="88">
        <v>0.53657692247171596</v>
      </c>
      <c r="V1011" s="89">
        <v>4.79</v>
      </c>
      <c r="W1011" s="85">
        <v>65.628003392653198</v>
      </c>
      <c r="X1011" s="88">
        <v>70.233333333299996</v>
      </c>
      <c r="Y1011" s="85"/>
      <c r="Z1011" s="88"/>
      <c r="AA1011" s="85">
        <v>0.28000000000000003</v>
      </c>
      <c r="AB1011" s="91">
        <v>0.33</v>
      </c>
      <c r="AC1011" s="86">
        <v>0</v>
      </c>
      <c r="AD1011" s="86">
        <v>0</v>
      </c>
      <c r="AE1011" s="86">
        <v>0.14000000000000001</v>
      </c>
      <c r="AF1011" s="88">
        <v>0</v>
      </c>
      <c r="AG1011" s="85">
        <v>7.1200908022299997E-9</v>
      </c>
      <c r="AH1011" s="86">
        <v>5.6826000000000002E-2</v>
      </c>
      <c r="AI1011" s="88">
        <v>3.0807781021199997E-8</v>
      </c>
      <c r="AJ1011" s="150">
        <v>1.83</v>
      </c>
      <c r="AK1011" s="151">
        <v>1</v>
      </c>
    </row>
    <row r="1012" spans="1:37" x14ac:dyDescent="0.2">
      <c r="A1012" s="149" t="s">
        <v>2356</v>
      </c>
      <c r="B1012" s="66" t="s">
        <v>2357</v>
      </c>
      <c r="C1012" s="67">
        <v>65</v>
      </c>
      <c r="D1012" s="84" t="s">
        <v>339</v>
      </c>
      <c r="E1012" s="85">
        <v>92.985910112689695</v>
      </c>
      <c r="F1012" s="91">
        <v>92.985910112689695</v>
      </c>
      <c r="G1012" s="86">
        <v>28.664619543658102</v>
      </c>
      <c r="H1012" s="86">
        <v>28.664619543658102</v>
      </c>
      <c r="I1012" s="86">
        <v>14.55</v>
      </c>
      <c r="J1012" s="86">
        <v>7.98</v>
      </c>
      <c r="K1012" s="87">
        <v>0.32650000000000001</v>
      </c>
      <c r="L1012" s="85">
        <v>0.40999990343600001</v>
      </c>
      <c r="M1012" s="86">
        <v>0</v>
      </c>
      <c r="N1012" s="86">
        <v>87.409641225775005</v>
      </c>
      <c r="O1012" s="86">
        <v>20.606478290833898</v>
      </c>
      <c r="P1012" s="86">
        <v>0.45500000000000002</v>
      </c>
      <c r="Q1012" s="88">
        <v>0.76729999999999998</v>
      </c>
      <c r="R1012" s="85">
        <v>0</v>
      </c>
      <c r="S1012" s="86">
        <v>0.2</v>
      </c>
      <c r="T1012" s="86">
        <v>1.71</v>
      </c>
      <c r="U1012" s="88">
        <v>0.68025211936000496</v>
      </c>
      <c r="V1012" s="89">
        <v>4.95</v>
      </c>
      <c r="W1012" s="85">
        <v>63.647058120180603</v>
      </c>
      <c r="X1012" s="88">
        <v>66.066666666700002</v>
      </c>
      <c r="Y1012" s="85"/>
      <c r="Z1012" s="88"/>
      <c r="AA1012" s="85">
        <v>0</v>
      </c>
      <c r="AB1012" s="91">
        <v>0</v>
      </c>
      <c r="AC1012" s="86">
        <v>0</v>
      </c>
      <c r="AD1012" s="86">
        <v>0</v>
      </c>
      <c r="AE1012" s="86">
        <v>0.01</v>
      </c>
      <c r="AF1012" s="88">
        <v>17.579017753999999</v>
      </c>
      <c r="AG1012" s="85">
        <v>0</v>
      </c>
      <c r="AH1012" s="86">
        <v>3.1827000000000001E-2</v>
      </c>
      <c r="AI1012" s="88">
        <v>1.9247998410000002E-2</v>
      </c>
      <c r="AJ1012" s="150">
        <v>1.8</v>
      </c>
      <c r="AK1012" s="151">
        <v>1</v>
      </c>
    </row>
    <row r="1013" spans="1:37" x14ac:dyDescent="0.2">
      <c r="A1013" s="149" t="s">
        <v>2358</v>
      </c>
      <c r="B1013" s="66" t="s">
        <v>2359</v>
      </c>
      <c r="C1013" s="67">
        <v>65</v>
      </c>
      <c r="D1013" s="84" t="s">
        <v>339</v>
      </c>
      <c r="E1013" s="85">
        <v>98.858129190732299</v>
      </c>
      <c r="F1013" s="91">
        <v>98.858129190732299</v>
      </c>
      <c r="G1013" s="86">
        <v>35.099249817433403</v>
      </c>
      <c r="H1013" s="86">
        <v>35.099249817433403</v>
      </c>
      <c r="I1013" s="86">
        <v>0.28000000000000003</v>
      </c>
      <c r="J1013" s="86">
        <v>0.2</v>
      </c>
      <c r="K1013" s="87">
        <v>0</v>
      </c>
      <c r="L1013" s="85">
        <v>2.5891951996200001E-8</v>
      </c>
      <c r="M1013" s="86">
        <v>0</v>
      </c>
      <c r="N1013" s="86">
        <v>97.034728584708205</v>
      </c>
      <c r="O1013" s="86">
        <v>20.621408810385201</v>
      </c>
      <c r="P1013" s="86">
        <v>3.2000000000000001E-2</v>
      </c>
      <c r="Q1013" s="88">
        <v>0.47210000000000002</v>
      </c>
      <c r="R1013" s="85">
        <v>0</v>
      </c>
      <c r="S1013" s="86">
        <v>0</v>
      </c>
      <c r="T1013" s="86">
        <v>1.17</v>
      </c>
      <c r="U1013" s="88">
        <v>6.63878377481245E-3</v>
      </c>
      <c r="V1013" s="89">
        <v>5</v>
      </c>
      <c r="W1013" s="85">
        <v>55.858171176757303</v>
      </c>
      <c r="X1013" s="88">
        <v>59.166666666700003</v>
      </c>
      <c r="Y1013" s="85">
        <v>100</v>
      </c>
      <c r="Z1013" s="88"/>
      <c r="AA1013" s="85">
        <v>0</v>
      </c>
      <c r="AB1013" s="91">
        <v>0</v>
      </c>
      <c r="AC1013" s="86">
        <v>0</v>
      </c>
      <c r="AD1013" s="86">
        <v>0</v>
      </c>
      <c r="AE1013" s="86">
        <v>0</v>
      </c>
      <c r="AF1013" s="88">
        <v>91.146678985099996</v>
      </c>
      <c r="AG1013" s="85">
        <v>5.0490834067E-8</v>
      </c>
      <c r="AH1013" s="86">
        <v>1.7260000000000001E-3</v>
      </c>
      <c r="AI1013" s="88">
        <v>8.4658213136400003E-9</v>
      </c>
      <c r="AJ1013" s="150">
        <v>1.74</v>
      </c>
      <c r="AK1013" s="151">
        <v>0</v>
      </c>
    </row>
    <row r="1014" spans="1:37" x14ac:dyDescent="0.2">
      <c r="A1014" s="149" t="s">
        <v>2360</v>
      </c>
      <c r="B1014" s="66" t="s">
        <v>2361</v>
      </c>
      <c r="C1014" s="67">
        <v>65</v>
      </c>
      <c r="D1014" s="84" t="s">
        <v>339</v>
      </c>
      <c r="E1014" s="85">
        <v>93.287017908368696</v>
      </c>
      <c r="F1014" s="91">
        <v>92.947620677850097</v>
      </c>
      <c r="G1014" s="86">
        <v>31.601718825626602</v>
      </c>
      <c r="H1014" s="86">
        <v>31.441759435243</v>
      </c>
      <c r="I1014" s="86">
        <v>15.48</v>
      </c>
      <c r="J1014" s="86">
        <v>19.11</v>
      </c>
      <c r="K1014" s="87">
        <v>0.95099999999999996</v>
      </c>
      <c r="L1014" s="85">
        <v>0.110000025141</v>
      </c>
      <c r="M1014" s="86">
        <v>7.2748965277692995E-4</v>
      </c>
      <c r="N1014" s="86">
        <v>85.587371905944295</v>
      </c>
      <c r="O1014" s="86">
        <v>20.591413694861998</v>
      </c>
      <c r="P1014" s="86">
        <v>0.30399999999999999</v>
      </c>
      <c r="Q1014" s="88">
        <v>0.89190000000000003</v>
      </c>
      <c r="R1014" s="85">
        <v>6.7594970934162502E-3</v>
      </c>
      <c r="S1014" s="86">
        <v>0.2</v>
      </c>
      <c r="T1014" s="86">
        <v>1.24</v>
      </c>
      <c r="U1014" s="88">
        <v>0.29689879469713998</v>
      </c>
      <c r="V1014" s="89">
        <v>4.8899999999999997</v>
      </c>
      <c r="W1014" s="85">
        <v>65.474578799788304</v>
      </c>
      <c r="X1014" s="88">
        <v>70.233333333299996</v>
      </c>
      <c r="Y1014" s="85">
        <v>100</v>
      </c>
      <c r="Z1014" s="88"/>
      <c r="AA1014" s="85">
        <v>0</v>
      </c>
      <c r="AB1014" s="91">
        <v>0.01</v>
      </c>
      <c r="AC1014" s="86">
        <v>0</v>
      </c>
      <c r="AD1014" s="86">
        <v>0.06</v>
      </c>
      <c r="AE1014" s="86">
        <v>0.18</v>
      </c>
      <c r="AF1014" s="88">
        <v>0.182200360614</v>
      </c>
      <c r="AG1014" s="85">
        <v>7.4927336047900002E-9</v>
      </c>
      <c r="AH1014" s="86">
        <v>0.18390100000000001</v>
      </c>
      <c r="AI1014" s="88">
        <v>1.9248009250399999E-2</v>
      </c>
      <c r="AJ1014" s="150">
        <v>2</v>
      </c>
      <c r="AK1014" s="151">
        <v>2</v>
      </c>
    </row>
    <row r="1015" spans="1:37" x14ac:dyDescent="0.2">
      <c r="A1015" s="149" t="s">
        <v>2362</v>
      </c>
      <c r="B1015" s="66" t="s">
        <v>2363</v>
      </c>
      <c r="C1015" s="67">
        <v>65</v>
      </c>
      <c r="D1015" s="84" t="s">
        <v>339</v>
      </c>
      <c r="E1015" s="85">
        <v>84.515096065873706</v>
      </c>
      <c r="F1015" s="91">
        <v>84.399098157103694</v>
      </c>
      <c r="G1015" s="86">
        <v>42.345771794536702</v>
      </c>
      <c r="H1015" s="86">
        <v>42.321265194092298</v>
      </c>
      <c r="I1015" s="86">
        <v>22.85</v>
      </c>
      <c r="J1015" s="86">
        <v>28.33</v>
      </c>
      <c r="K1015" s="87">
        <v>0</v>
      </c>
      <c r="L1015" s="85">
        <v>0.43000002158700001</v>
      </c>
      <c r="M1015" s="86">
        <v>0</v>
      </c>
      <c r="N1015" s="86">
        <v>79.127160020662899</v>
      </c>
      <c r="O1015" s="86">
        <v>46.353562005276999</v>
      </c>
      <c r="P1015" s="86">
        <v>0.48199999999999998</v>
      </c>
      <c r="Q1015" s="88">
        <v>0.92579999999999996</v>
      </c>
      <c r="R1015" s="85">
        <v>0</v>
      </c>
      <c r="S1015" s="86">
        <v>0.7</v>
      </c>
      <c r="T1015" s="86">
        <v>1.36</v>
      </c>
      <c r="U1015" s="88">
        <v>1.5373807345445001</v>
      </c>
      <c r="V1015" s="89">
        <v>4.55</v>
      </c>
      <c r="W1015" s="85">
        <v>67.899749926094302</v>
      </c>
      <c r="X1015" s="88">
        <v>68.566666666700002</v>
      </c>
      <c r="Y1015" s="85">
        <v>100</v>
      </c>
      <c r="Z1015" s="88"/>
      <c r="AA1015" s="85">
        <v>0</v>
      </c>
      <c r="AB1015" s="91">
        <v>0</v>
      </c>
      <c r="AC1015" s="86">
        <v>0</v>
      </c>
      <c r="AD1015" s="86">
        <v>0</v>
      </c>
      <c r="AE1015" s="86">
        <v>0.11</v>
      </c>
      <c r="AF1015" s="88">
        <v>8.0478675395299994E-8</v>
      </c>
      <c r="AG1015" s="85">
        <v>1.56180146933E-2</v>
      </c>
      <c r="AH1015" s="86">
        <v>8.6607000000000003E-2</v>
      </c>
      <c r="AI1015" s="88">
        <v>2.4060001805300001E-2</v>
      </c>
      <c r="AJ1015" s="150">
        <v>1.7</v>
      </c>
      <c r="AK1015" s="151">
        <v>0</v>
      </c>
    </row>
    <row r="1016" spans="1:37" x14ac:dyDescent="0.2">
      <c r="A1016" s="149" t="s">
        <v>2364</v>
      </c>
      <c r="B1016" s="66" t="s">
        <v>2365</v>
      </c>
      <c r="C1016" s="67">
        <v>65</v>
      </c>
      <c r="D1016" s="84" t="s">
        <v>339</v>
      </c>
      <c r="E1016" s="85">
        <v>63.3569283569284</v>
      </c>
      <c r="F1016" s="91">
        <v>62.833547833547797</v>
      </c>
      <c r="G1016" s="86">
        <v>25.459030459030501</v>
      </c>
      <c r="H1016" s="86">
        <v>25.319605319605301</v>
      </c>
      <c r="I1016" s="86">
        <v>82.87</v>
      </c>
      <c r="J1016" s="86">
        <v>211.65</v>
      </c>
      <c r="K1016" s="87">
        <v>0</v>
      </c>
      <c r="L1016" s="85">
        <v>0.14000032423100001</v>
      </c>
      <c r="M1016" s="86">
        <v>1.9581517206138902E-3</v>
      </c>
      <c r="N1016" s="86">
        <v>58.856652662604802</v>
      </c>
      <c r="O1016" s="86">
        <v>18.463611859838299</v>
      </c>
      <c r="P1016" s="86">
        <v>7.173</v>
      </c>
      <c r="Q1016" s="88">
        <v>1.4061999999999999</v>
      </c>
      <c r="R1016" s="85">
        <v>8.2394946443284794E-2</v>
      </c>
      <c r="S1016" s="86">
        <v>0.5</v>
      </c>
      <c r="T1016" s="86">
        <v>3.07</v>
      </c>
      <c r="U1016" s="88">
        <v>1.96482196482196</v>
      </c>
      <c r="V1016" s="89">
        <v>4.3600000000000003</v>
      </c>
      <c r="W1016" s="85">
        <v>62.041979087104799</v>
      </c>
      <c r="X1016" s="88">
        <v>49</v>
      </c>
      <c r="Y1016" s="85"/>
      <c r="Z1016" s="88"/>
      <c r="AA1016" s="85">
        <v>2</v>
      </c>
      <c r="AB1016" s="91">
        <v>2.39</v>
      </c>
      <c r="AC1016" s="86">
        <v>0.5</v>
      </c>
      <c r="AD1016" s="86">
        <v>0.61</v>
      </c>
      <c r="AE1016" s="86">
        <v>1.22</v>
      </c>
      <c r="AF1016" s="88">
        <v>2.3465465116199999E-6</v>
      </c>
      <c r="AG1016" s="85">
        <v>2.4662212924500002E-3</v>
      </c>
      <c r="AH1016" s="86">
        <v>0.55808199999999997</v>
      </c>
      <c r="AI1016" s="88">
        <v>7.6991972690300003E-2</v>
      </c>
      <c r="AJ1016" s="150">
        <v>1.67</v>
      </c>
      <c r="AK1016" s="151">
        <v>0</v>
      </c>
    </row>
    <row r="1017" spans="1:37" x14ac:dyDescent="0.2">
      <c r="A1017" s="149" t="s">
        <v>2366</v>
      </c>
      <c r="B1017" s="66" t="s">
        <v>2367</v>
      </c>
      <c r="C1017" s="67">
        <v>65</v>
      </c>
      <c r="D1017" s="84" t="s">
        <v>339</v>
      </c>
      <c r="E1017" s="85">
        <v>71.476505224268294</v>
      </c>
      <c r="F1017" s="91">
        <v>71.059429659989604</v>
      </c>
      <c r="G1017" s="86">
        <v>26.953327945506</v>
      </c>
      <c r="H1017" s="86">
        <v>26.9042602320614</v>
      </c>
      <c r="I1017" s="86">
        <v>33.64</v>
      </c>
      <c r="J1017" s="86">
        <v>49.75</v>
      </c>
      <c r="K1017" s="87">
        <v>1.1145</v>
      </c>
      <c r="L1017" s="85">
        <v>0.79000081472600003</v>
      </c>
      <c r="M1017" s="86">
        <v>6.4757709704605303E-4</v>
      </c>
      <c r="N1017" s="86">
        <v>67.137175740411607</v>
      </c>
      <c r="O1017" s="86">
        <v>21.157361004657702</v>
      </c>
      <c r="P1017" s="86">
        <v>3.2160000000000002</v>
      </c>
      <c r="Q1017" s="88">
        <v>1.1064000000000001</v>
      </c>
      <c r="R1017" s="85">
        <v>6.4916998979875698E-2</v>
      </c>
      <c r="S1017" s="86">
        <v>1</v>
      </c>
      <c r="T1017" s="86">
        <v>1.96</v>
      </c>
      <c r="U1017" s="88">
        <v>4.49835478843156</v>
      </c>
      <c r="V1017" s="89">
        <v>4.5199999999999996</v>
      </c>
      <c r="W1017" s="85">
        <v>61.008314952697198</v>
      </c>
      <c r="X1017" s="88">
        <v>53.6</v>
      </c>
      <c r="Y1017" s="85">
        <v>100</v>
      </c>
      <c r="Z1017" s="88"/>
      <c r="AA1017" s="85">
        <v>0</v>
      </c>
      <c r="AB1017" s="91">
        <v>0</v>
      </c>
      <c r="AC1017" s="86">
        <v>0</v>
      </c>
      <c r="AD1017" s="86">
        <v>0</v>
      </c>
      <c r="AE1017" s="86">
        <v>0.27</v>
      </c>
      <c r="AF1017" s="88">
        <v>4.5633973508999999</v>
      </c>
      <c r="AG1017" s="85">
        <v>1.2888959039600001</v>
      </c>
      <c r="AH1017" s="86">
        <v>0.376691</v>
      </c>
      <c r="AI1017" s="88">
        <v>8.6615991202000003E-2</v>
      </c>
      <c r="AJ1017" s="150">
        <v>1.4</v>
      </c>
      <c r="AK1017" s="151">
        <v>0</v>
      </c>
    </row>
    <row r="1018" spans="1:37" x14ac:dyDescent="0.2">
      <c r="A1018" s="149" t="s">
        <v>2368</v>
      </c>
      <c r="B1018" s="66" t="s">
        <v>2369</v>
      </c>
      <c r="C1018" s="67">
        <v>65</v>
      </c>
      <c r="D1018" s="84" t="s">
        <v>339</v>
      </c>
      <c r="E1018" s="85">
        <v>43.232388143625997</v>
      </c>
      <c r="F1018" s="91">
        <v>42.941747785510302</v>
      </c>
      <c r="G1018" s="86">
        <v>33.061436113890103</v>
      </c>
      <c r="H1018" s="86">
        <v>32.771526007930497</v>
      </c>
      <c r="I1018" s="86">
        <v>380.62</v>
      </c>
      <c r="J1018" s="86">
        <v>651.54</v>
      </c>
      <c r="K1018" s="87">
        <v>3.2500000000000001E-2</v>
      </c>
      <c r="L1018" s="85">
        <v>0.75000021428999997</v>
      </c>
      <c r="M1018" s="86">
        <v>1.1461622206435399E-2</v>
      </c>
      <c r="N1018" s="86">
        <v>39.924753873072902</v>
      </c>
      <c r="O1018" s="86">
        <v>53.581842090217798</v>
      </c>
      <c r="P1018" s="86">
        <v>16.684000000000001</v>
      </c>
      <c r="Q1018" s="88">
        <v>2.0771999999999999</v>
      </c>
      <c r="R1018" s="85">
        <v>3.7551633496057099E-2</v>
      </c>
      <c r="S1018" s="86">
        <v>0.8</v>
      </c>
      <c r="T1018" s="86">
        <v>2.95</v>
      </c>
      <c r="U1018" s="88">
        <v>3.2058069651450598</v>
      </c>
      <c r="V1018" s="89">
        <v>3.72</v>
      </c>
      <c r="W1018" s="85">
        <v>49.989656076394397</v>
      </c>
      <c r="X1018" s="88">
        <v>56.266666666699997</v>
      </c>
      <c r="Y1018" s="85"/>
      <c r="Z1018" s="88"/>
      <c r="AA1018" s="85">
        <v>2</v>
      </c>
      <c r="AB1018" s="91">
        <v>1.99</v>
      </c>
      <c r="AC1018" s="86">
        <v>0.59</v>
      </c>
      <c r="AD1018" s="86">
        <v>0.57999999999999996</v>
      </c>
      <c r="AE1018" s="86">
        <v>1.1200000000000001</v>
      </c>
      <c r="AF1018" s="88">
        <v>0</v>
      </c>
      <c r="AG1018" s="85">
        <v>0.20221213796000001</v>
      </c>
      <c r="AH1018" s="86">
        <v>4.1122170000000002</v>
      </c>
      <c r="AI1018" s="88">
        <v>0.553379939283</v>
      </c>
      <c r="AJ1018" s="150">
        <v>1.51</v>
      </c>
      <c r="AK1018" s="151">
        <v>0</v>
      </c>
    </row>
    <row r="1019" spans="1:37" x14ac:dyDescent="0.2">
      <c r="A1019" s="149" t="s">
        <v>2370</v>
      </c>
      <c r="B1019" s="66" t="s">
        <v>2371</v>
      </c>
      <c r="C1019" s="67">
        <v>65</v>
      </c>
      <c r="D1019" s="84" t="s">
        <v>339</v>
      </c>
      <c r="E1019" s="85">
        <v>56.920944089965801</v>
      </c>
      <c r="F1019" s="91">
        <v>56.739255853202799</v>
      </c>
      <c r="G1019" s="86">
        <v>38.481740762746199</v>
      </c>
      <c r="H1019" s="86">
        <v>38.354300672504799</v>
      </c>
      <c r="I1019" s="86">
        <v>30.73</v>
      </c>
      <c r="J1019" s="86">
        <v>31.45</v>
      </c>
      <c r="K1019" s="87">
        <v>0.67930000000000001</v>
      </c>
      <c r="L1019" s="85">
        <v>5.0899992269999998</v>
      </c>
      <c r="M1019" s="86">
        <v>2.1278720329699401E-5</v>
      </c>
      <c r="N1019" s="86">
        <v>53.464162227829199</v>
      </c>
      <c r="O1019" s="86">
        <v>42.181604613084602</v>
      </c>
      <c r="P1019" s="86">
        <v>1.54</v>
      </c>
      <c r="Q1019" s="88">
        <v>0.79410000000000003</v>
      </c>
      <c r="R1019" s="85">
        <v>1.92566917003659E-2</v>
      </c>
      <c r="S1019" s="86">
        <v>1.9</v>
      </c>
      <c r="T1019" s="86">
        <v>1.32</v>
      </c>
      <c r="U1019" s="88">
        <v>7.7609292793607301</v>
      </c>
      <c r="V1019" s="89">
        <v>4.29</v>
      </c>
      <c r="W1019" s="85">
        <v>46.272095622913099</v>
      </c>
      <c r="X1019" s="88">
        <v>56.333333333299997</v>
      </c>
      <c r="Y1019" s="85">
        <v>100</v>
      </c>
      <c r="Z1019" s="88"/>
      <c r="AA1019" s="85">
        <v>0</v>
      </c>
      <c r="AB1019" s="91">
        <v>0</v>
      </c>
      <c r="AC1019" s="86">
        <v>0</v>
      </c>
      <c r="AD1019" s="86">
        <v>0</v>
      </c>
      <c r="AE1019" s="86">
        <v>0.19</v>
      </c>
      <c r="AF1019" s="88">
        <v>7.7431904794400001E-7</v>
      </c>
      <c r="AG1019" s="85">
        <v>2.4750411399500001</v>
      </c>
      <c r="AH1019" s="86">
        <v>0.155442</v>
      </c>
      <c r="AI1019" s="88">
        <v>4.3307994143699999E-2</v>
      </c>
      <c r="AJ1019" s="150">
        <v>1.4</v>
      </c>
      <c r="AK1019" s="151">
        <v>0</v>
      </c>
    </row>
    <row r="1020" spans="1:37" x14ac:dyDescent="0.2">
      <c r="A1020" s="149" t="s">
        <v>2372</v>
      </c>
      <c r="B1020" s="66" t="s">
        <v>2373</v>
      </c>
      <c r="C1020" s="67">
        <v>65</v>
      </c>
      <c r="D1020" s="84" t="s">
        <v>339</v>
      </c>
      <c r="E1020" s="85">
        <v>76.107552870090601</v>
      </c>
      <c r="F1020" s="91">
        <v>76.009667673715995</v>
      </c>
      <c r="G1020" s="86">
        <v>37.365558912386703</v>
      </c>
      <c r="H1020" s="86">
        <v>37.332930513595201</v>
      </c>
      <c r="I1020" s="86">
        <v>54.27</v>
      </c>
      <c r="J1020" s="86">
        <v>101.82</v>
      </c>
      <c r="K1020" s="87">
        <v>5.3699999999999998E-2</v>
      </c>
      <c r="L1020" s="85">
        <v>0.64999996874900001</v>
      </c>
      <c r="M1020" s="86">
        <v>9.2505922167596404E-5</v>
      </c>
      <c r="N1020" s="86">
        <v>71.394327815906294</v>
      </c>
      <c r="O1020" s="86">
        <v>33.458083832335298</v>
      </c>
      <c r="P1020" s="86">
        <v>2.113</v>
      </c>
      <c r="Q1020" s="88">
        <v>0.93989999999999996</v>
      </c>
      <c r="R1020" s="85">
        <v>6.6102591221575899E-2</v>
      </c>
      <c r="S1020" s="86">
        <v>0.9</v>
      </c>
      <c r="T1020" s="86">
        <v>1.62</v>
      </c>
      <c r="U1020" s="88">
        <v>1.28942598187311</v>
      </c>
      <c r="V1020" s="89">
        <v>4.5599999999999996</v>
      </c>
      <c r="W1020" s="85">
        <v>61.6471204284245</v>
      </c>
      <c r="X1020" s="88">
        <v>56.366666666699999</v>
      </c>
      <c r="Y1020" s="85">
        <v>100</v>
      </c>
      <c r="Z1020" s="88"/>
      <c r="AA1020" s="85">
        <v>0</v>
      </c>
      <c r="AB1020" s="91">
        <v>0</v>
      </c>
      <c r="AC1020" s="86">
        <v>0</v>
      </c>
      <c r="AD1020" s="86">
        <v>0</v>
      </c>
      <c r="AE1020" s="86">
        <v>0.6</v>
      </c>
      <c r="AF1020" s="88">
        <v>1.06010629048E-8</v>
      </c>
      <c r="AG1020" s="85">
        <v>7.48019953717E-2</v>
      </c>
      <c r="AH1020" s="86">
        <v>0.43809500000000001</v>
      </c>
      <c r="AI1020" s="88">
        <v>3.8496030711099999E-2</v>
      </c>
      <c r="AJ1020" s="150">
        <v>1.72</v>
      </c>
      <c r="AK1020" s="151">
        <v>0</v>
      </c>
    </row>
    <row r="1021" spans="1:37" x14ac:dyDescent="0.2">
      <c r="A1021" s="149" t="s">
        <v>2374</v>
      </c>
      <c r="B1021" s="66" t="s">
        <v>2375</v>
      </c>
      <c r="C1021" s="67">
        <v>65</v>
      </c>
      <c r="D1021" s="84" t="s">
        <v>339</v>
      </c>
      <c r="E1021" s="85">
        <v>83.185297368097906</v>
      </c>
      <c r="F1021" s="91">
        <v>83.185297368097906</v>
      </c>
      <c r="G1021" s="86">
        <v>35.735336253120998</v>
      </c>
      <c r="H1021" s="86">
        <v>35.735336253120998</v>
      </c>
      <c r="I1021" s="86">
        <v>17.54</v>
      </c>
      <c r="J1021" s="86">
        <v>12.85</v>
      </c>
      <c r="K1021" s="87">
        <v>2.2700000000000001E-2</v>
      </c>
      <c r="L1021" s="85">
        <v>0.179999895597</v>
      </c>
      <c r="M1021" s="86">
        <v>0</v>
      </c>
      <c r="N1021" s="86">
        <v>78.595851379074503</v>
      </c>
      <c r="O1021" s="86">
        <v>47.1268891687657</v>
      </c>
      <c r="P1021" s="86">
        <v>0.33300000000000002</v>
      </c>
      <c r="Q1021" s="88">
        <v>1.2734000000000001</v>
      </c>
      <c r="R1021" s="85">
        <v>0</v>
      </c>
      <c r="S1021" s="86">
        <v>0.8</v>
      </c>
      <c r="T1021" s="86">
        <v>1.75</v>
      </c>
      <c r="U1021" s="88">
        <v>1.3630223895869999</v>
      </c>
      <c r="V1021" s="89">
        <v>4.95</v>
      </c>
      <c r="W1021" s="85">
        <v>62.276925015526103</v>
      </c>
      <c r="X1021" s="88">
        <v>53.3</v>
      </c>
      <c r="Y1021" s="85">
        <v>100</v>
      </c>
      <c r="Z1021" s="88"/>
      <c r="AA1021" s="85">
        <v>0</v>
      </c>
      <c r="AB1021" s="91">
        <v>0</v>
      </c>
      <c r="AC1021" s="86">
        <v>0</v>
      </c>
      <c r="AD1021" s="86">
        <v>0</v>
      </c>
      <c r="AE1021" s="86">
        <v>0</v>
      </c>
      <c r="AF1021" s="88">
        <v>5.5230650191300003E-2</v>
      </c>
      <c r="AG1021" s="85">
        <v>0.52777007724799996</v>
      </c>
      <c r="AH1021" s="86">
        <v>3.2210999999999997E-2</v>
      </c>
      <c r="AI1021" s="88">
        <v>2.6300001681400001E-3</v>
      </c>
      <c r="AJ1021" s="150">
        <v>1.59</v>
      </c>
      <c r="AK1021" s="151">
        <v>0</v>
      </c>
    </row>
    <row r="1022" spans="1:37" x14ac:dyDescent="0.2">
      <c r="A1022" s="149" t="s">
        <v>2376</v>
      </c>
      <c r="B1022" s="66" t="s">
        <v>2377</v>
      </c>
      <c r="C1022" s="67">
        <v>65</v>
      </c>
      <c r="D1022" s="84" t="s">
        <v>339</v>
      </c>
      <c r="E1022" s="85">
        <v>86.018407631043402</v>
      </c>
      <c r="F1022" s="91">
        <v>85.995795891363201</v>
      </c>
      <c r="G1022" s="86">
        <v>34.042392824541302</v>
      </c>
      <c r="H1022" s="86">
        <v>34.022293500381103</v>
      </c>
      <c r="I1022" s="86">
        <v>17.510000000000002</v>
      </c>
      <c r="J1022" s="86">
        <v>24.13</v>
      </c>
      <c r="K1022" s="87">
        <v>0</v>
      </c>
      <c r="L1022" s="85">
        <v>6.0000069749399997E-2</v>
      </c>
      <c r="M1022" s="86">
        <v>0</v>
      </c>
      <c r="N1022" s="86">
        <v>82.584702367349706</v>
      </c>
      <c r="O1022" s="86">
        <v>48.276849300361498</v>
      </c>
      <c r="P1022" s="86">
        <v>0.53</v>
      </c>
      <c r="Q1022" s="88">
        <v>0.65139999999999998</v>
      </c>
      <c r="R1022" s="85">
        <v>0</v>
      </c>
      <c r="S1022" s="86">
        <v>0.6</v>
      </c>
      <c r="T1022" s="86">
        <v>1.59</v>
      </c>
      <c r="U1022" s="88">
        <v>0.77801133936871403</v>
      </c>
      <c r="V1022" s="89">
        <v>4.8</v>
      </c>
      <c r="W1022" s="85">
        <v>59.993792409922399</v>
      </c>
      <c r="X1022" s="88">
        <v>64.833333333300004</v>
      </c>
      <c r="Y1022" s="85">
        <v>100</v>
      </c>
      <c r="Z1022" s="88"/>
      <c r="AA1022" s="85">
        <v>0</v>
      </c>
      <c r="AB1022" s="91">
        <v>0</v>
      </c>
      <c r="AC1022" s="86">
        <v>0</v>
      </c>
      <c r="AD1022" s="86">
        <v>0</v>
      </c>
      <c r="AE1022" s="86">
        <v>0</v>
      </c>
      <c r="AF1022" s="88">
        <v>35.219899044100003</v>
      </c>
      <c r="AG1022" s="85">
        <v>0.33463988149200002</v>
      </c>
      <c r="AH1022" s="86">
        <v>0.15175</v>
      </c>
      <c r="AI1022" s="88">
        <v>1.0519997818100001E-3</v>
      </c>
      <c r="AJ1022" s="150">
        <v>1.68</v>
      </c>
      <c r="AK1022" s="151">
        <v>0</v>
      </c>
    </row>
    <row r="1023" spans="1:37" x14ac:dyDescent="0.2">
      <c r="A1023" s="149" t="s">
        <v>2378</v>
      </c>
      <c r="B1023" s="66" t="s">
        <v>2379</v>
      </c>
      <c r="C1023" s="67">
        <v>65</v>
      </c>
      <c r="D1023" s="84" t="s">
        <v>339</v>
      </c>
      <c r="E1023" s="85">
        <v>96.690243787428699</v>
      </c>
      <c r="F1023" s="91">
        <v>96.690243787428699</v>
      </c>
      <c r="G1023" s="86">
        <v>34.233036261611701</v>
      </c>
      <c r="H1023" s="86">
        <v>34.233036261611701</v>
      </c>
      <c r="I1023" s="86">
        <v>1.44</v>
      </c>
      <c r="J1023" s="86">
        <v>1.64</v>
      </c>
      <c r="K1023" s="87">
        <v>0</v>
      </c>
      <c r="L1023" s="85">
        <v>1.00000066846E-2</v>
      </c>
      <c r="M1023" s="86">
        <v>7.6905248271574196E-3</v>
      </c>
      <c r="N1023" s="86">
        <v>92.231490141436495</v>
      </c>
      <c r="O1023" s="86">
        <v>33.660879665965503</v>
      </c>
      <c r="P1023" s="86">
        <v>7.6999999999999999E-2</v>
      </c>
      <c r="Q1023" s="88">
        <v>0.43490000000000001</v>
      </c>
      <c r="R1023" s="85">
        <v>5.58565603530135E-3</v>
      </c>
      <c r="S1023" s="86">
        <v>0.1</v>
      </c>
      <c r="T1023" s="86">
        <v>0.91</v>
      </c>
      <c r="U1023" s="88">
        <v>0.133446503512991</v>
      </c>
      <c r="V1023" s="89">
        <v>4.97</v>
      </c>
      <c r="W1023" s="85">
        <v>58.106743841809802</v>
      </c>
      <c r="X1023" s="88">
        <v>58.9666666667</v>
      </c>
      <c r="Y1023" s="85">
        <v>100</v>
      </c>
      <c r="Z1023" s="88"/>
      <c r="AA1023" s="85">
        <v>0</v>
      </c>
      <c r="AB1023" s="91">
        <v>0</v>
      </c>
      <c r="AC1023" s="86">
        <v>0</v>
      </c>
      <c r="AD1023" s="86">
        <v>0</v>
      </c>
      <c r="AE1023" s="86">
        <v>0</v>
      </c>
      <c r="AF1023" s="88">
        <v>39.329193695999997</v>
      </c>
      <c r="AG1023" s="85">
        <v>1.05207103981E-8</v>
      </c>
      <c r="AH1023" s="86">
        <v>1.9369999999999998E-2</v>
      </c>
      <c r="AI1023" s="88">
        <v>1.0519999721300001E-3</v>
      </c>
      <c r="AJ1023" s="150">
        <v>1.98</v>
      </c>
      <c r="AK1023" s="151">
        <v>0</v>
      </c>
    </row>
    <row r="1024" spans="1:37" x14ac:dyDescent="0.2">
      <c r="A1024" s="149" t="s">
        <v>2380</v>
      </c>
      <c r="B1024" s="66" t="s">
        <v>2381</v>
      </c>
      <c r="C1024" s="67">
        <v>65</v>
      </c>
      <c r="D1024" s="84" t="s">
        <v>339</v>
      </c>
      <c r="E1024" s="85">
        <v>84.406227759741896</v>
      </c>
      <c r="F1024" s="91">
        <v>84.393553859202697</v>
      </c>
      <c r="G1024" s="86">
        <v>38.222534195158602</v>
      </c>
      <c r="H1024" s="86">
        <v>38.220584364306397</v>
      </c>
      <c r="I1024" s="86">
        <v>6.53</v>
      </c>
      <c r="J1024" s="86">
        <v>5.86</v>
      </c>
      <c r="K1024" s="87">
        <v>0</v>
      </c>
      <c r="L1024" s="85">
        <v>4.00000057775E-2</v>
      </c>
      <c r="M1024" s="86">
        <v>0</v>
      </c>
      <c r="N1024" s="86">
        <v>77.017800055255194</v>
      </c>
      <c r="O1024" s="86">
        <v>46.9512724745939</v>
      </c>
      <c r="P1024" s="86">
        <v>0.189</v>
      </c>
      <c r="Q1024" s="88">
        <v>0.87739999999999996</v>
      </c>
      <c r="R1024" s="85">
        <v>0</v>
      </c>
      <c r="S1024" s="86">
        <v>0.7</v>
      </c>
      <c r="T1024" s="86">
        <v>1</v>
      </c>
      <c r="U1024" s="88">
        <v>1.44579957688671</v>
      </c>
      <c r="V1024" s="89">
        <v>4.83</v>
      </c>
      <c r="W1024" s="85">
        <v>62.599596674427602</v>
      </c>
      <c r="X1024" s="88"/>
      <c r="Y1024" s="85">
        <v>100</v>
      </c>
      <c r="Z1024" s="88">
        <v>100</v>
      </c>
      <c r="AA1024" s="85">
        <v>0</v>
      </c>
      <c r="AB1024" s="91">
        <v>0</v>
      </c>
      <c r="AC1024" s="86">
        <v>0</v>
      </c>
      <c r="AD1024" s="86">
        <v>0</v>
      </c>
      <c r="AE1024" s="86">
        <v>0</v>
      </c>
      <c r="AF1024" s="88">
        <v>1.22753289678E-5</v>
      </c>
      <c r="AG1024" s="85">
        <v>1.1570007115300001E-2</v>
      </c>
      <c r="AH1024" s="86">
        <v>3.0809E-2</v>
      </c>
      <c r="AI1024" s="88">
        <v>9.1225510828600003E-10</v>
      </c>
      <c r="AJ1024" s="150">
        <v>1.76</v>
      </c>
      <c r="AK1024" s="151">
        <v>0</v>
      </c>
    </row>
    <row r="1025" spans="1:37" x14ac:dyDescent="0.2">
      <c r="A1025" s="149" t="s">
        <v>2382</v>
      </c>
      <c r="B1025" s="66" t="s">
        <v>2383</v>
      </c>
      <c r="C1025" s="67">
        <v>65</v>
      </c>
      <c r="D1025" s="84" t="s">
        <v>339</v>
      </c>
      <c r="E1025" s="85">
        <v>94.934351588460899</v>
      </c>
      <c r="F1025" s="91">
        <v>94.934351588460899</v>
      </c>
      <c r="G1025" s="86">
        <v>32.303973074327502</v>
      </c>
      <c r="H1025" s="86">
        <v>32.303973074327502</v>
      </c>
      <c r="I1025" s="86">
        <v>1.94</v>
      </c>
      <c r="J1025" s="86">
        <v>1.94</v>
      </c>
      <c r="K1025" s="87">
        <v>0</v>
      </c>
      <c r="L1025" s="85">
        <v>2.0000053762700001E-2</v>
      </c>
      <c r="M1025" s="86">
        <v>0</v>
      </c>
      <c r="N1025" s="86">
        <v>87.7295513946613</v>
      </c>
      <c r="O1025" s="86">
        <v>33.3915365653246</v>
      </c>
      <c r="P1025" s="86">
        <v>0.14099999999999999</v>
      </c>
      <c r="Q1025" s="88">
        <v>0.57899999999999996</v>
      </c>
      <c r="R1025" s="85">
        <v>0</v>
      </c>
      <c r="S1025" s="86">
        <v>0</v>
      </c>
      <c r="T1025" s="86">
        <v>0.84</v>
      </c>
      <c r="U1025" s="88">
        <v>0.34169635153720601</v>
      </c>
      <c r="V1025" s="89">
        <v>4.99</v>
      </c>
      <c r="W1025" s="85">
        <v>61.5719035508559</v>
      </c>
      <c r="X1025" s="88">
        <v>63.1</v>
      </c>
      <c r="Y1025" s="85">
        <v>100</v>
      </c>
      <c r="Z1025" s="88"/>
      <c r="AA1025" s="85">
        <v>7.0000000000000007E-2</v>
      </c>
      <c r="AB1025" s="91">
        <v>7.0000000000000007E-2</v>
      </c>
      <c r="AC1025" s="86">
        <v>0.08</v>
      </c>
      <c r="AD1025" s="86">
        <v>0.08</v>
      </c>
      <c r="AE1025" s="86">
        <v>0</v>
      </c>
      <c r="AF1025" s="88">
        <v>7.8605076271599996</v>
      </c>
      <c r="AG1025" s="85">
        <v>1.0876999743299999E-9</v>
      </c>
      <c r="AH1025" s="86">
        <v>1.3690000000000001E-2</v>
      </c>
      <c r="AI1025" s="88">
        <v>2.05603335497E-9</v>
      </c>
      <c r="AJ1025" s="150">
        <v>2.0099999999999998</v>
      </c>
      <c r="AK1025" s="151">
        <v>0</v>
      </c>
    </row>
    <row r="1026" spans="1:37" x14ac:dyDescent="0.2">
      <c r="A1026" s="149" t="s">
        <v>2384</v>
      </c>
      <c r="B1026" s="66" t="s">
        <v>2385</v>
      </c>
      <c r="C1026" s="67">
        <v>65</v>
      </c>
      <c r="D1026" s="84" t="s">
        <v>339</v>
      </c>
      <c r="E1026" s="85">
        <v>89.536974601033904</v>
      </c>
      <c r="F1026" s="91">
        <v>89.528947114921493</v>
      </c>
      <c r="G1026" s="86">
        <v>31.2124715024243</v>
      </c>
      <c r="H1026" s="86">
        <v>31.2124715024243</v>
      </c>
      <c r="I1026" s="86">
        <v>6.7</v>
      </c>
      <c r="J1026" s="86">
        <v>6.69</v>
      </c>
      <c r="K1026" s="87">
        <v>0</v>
      </c>
      <c r="L1026" s="85">
        <v>1.1644597829300001E-9</v>
      </c>
      <c r="M1026" s="86">
        <v>2.7648895674133801E-3</v>
      </c>
      <c r="N1026" s="86">
        <v>84.231176231176207</v>
      </c>
      <c r="O1026" s="86">
        <v>21.8451336063975</v>
      </c>
      <c r="P1026" s="86">
        <v>0.19400000000000001</v>
      </c>
      <c r="Q1026" s="88">
        <v>0.83840000000000003</v>
      </c>
      <c r="R1026" s="85">
        <v>1.7758835020422699E-2</v>
      </c>
      <c r="S1026" s="86">
        <v>0.4</v>
      </c>
      <c r="T1026" s="86">
        <v>1.19</v>
      </c>
      <c r="U1026" s="88">
        <v>0.93439938348906604</v>
      </c>
      <c r="V1026" s="89">
        <v>4.9800000000000004</v>
      </c>
      <c r="W1026" s="85">
        <v>63.802702232767899</v>
      </c>
      <c r="X1026" s="88">
        <v>69.366666666699999</v>
      </c>
      <c r="Y1026" s="85">
        <v>100</v>
      </c>
      <c r="Z1026" s="88"/>
      <c r="AA1026" s="85">
        <v>0</v>
      </c>
      <c r="AB1026" s="91">
        <v>0</v>
      </c>
      <c r="AC1026" s="86">
        <v>0</v>
      </c>
      <c r="AD1026" s="86">
        <v>0</v>
      </c>
      <c r="AE1026" s="86">
        <v>0</v>
      </c>
      <c r="AF1026" s="88">
        <v>4.5797272561799997E-6</v>
      </c>
      <c r="AG1026" s="85">
        <v>0</v>
      </c>
      <c r="AH1026" s="86">
        <v>2.3587E-2</v>
      </c>
      <c r="AI1026" s="88">
        <v>3.5973579105699999E-11</v>
      </c>
      <c r="AJ1026" s="150">
        <v>1.85</v>
      </c>
      <c r="AK1026" s="151">
        <v>0</v>
      </c>
    </row>
    <row r="1027" spans="1:37" x14ac:dyDescent="0.2">
      <c r="A1027" s="149" t="s">
        <v>2386</v>
      </c>
      <c r="B1027" s="66" t="s">
        <v>2387</v>
      </c>
      <c r="C1027" s="67">
        <v>65</v>
      </c>
      <c r="D1027" s="84" t="s">
        <v>339</v>
      </c>
      <c r="E1027" s="85">
        <v>95.920581137410693</v>
      </c>
      <c r="F1027" s="91">
        <v>95.920581137410693</v>
      </c>
      <c r="G1027" s="86">
        <v>35.801867245203901</v>
      </c>
      <c r="H1027" s="86">
        <v>35.801867245203901</v>
      </c>
      <c r="I1027" s="86">
        <v>3.4</v>
      </c>
      <c r="J1027" s="86">
        <v>3.52</v>
      </c>
      <c r="K1027" s="87">
        <v>0</v>
      </c>
      <c r="L1027" s="85">
        <v>3.4950749261299999E-8</v>
      </c>
      <c r="M1027" s="86">
        <v>5.7276852661882803E-3</v>
      </c>
      <c r="N1027" s="86">
        <v>85.280918164651595</v>
      </c>
      <c r="O1027" s="86">
        <v>37.516629711751698</v>
      </c>
      <c r="P1027" s="86">
        <v>8.7999999999999995E-2</v>
      </c>
      <c r="Q1027" s="88">
        <v>0.3115</v>
      </c>
      <c r="R1027" s="85">
        <v>1.42775556824672E-2</v>
      </c>
      <c r="S1027" s="86">
        <v>0.1</v>
      </c>
      <c r="T1027" s="86">
        <v>0.5</v>
      </c>
      <c r="U1027" s="88">
        <v>0.23767155010603799</v>
      </c>
      <c r="V1027" s="89">
        <v>5</v>
      </c>
      <c r="W1027" s="85">
        <v>58.585997513893098</v>
      </c>
      <c r="X1027" s="88">
        <v>59.9666666667</v>
      </c>
      <c r="Y1027" s="85">
        <v>100</v>
      </c>
      <c r="Z1027" s="88"/>
      <c r="AA1027" s="85">
        <v>0</v>
      </c>
      <c r="AB1027" s="91">
        <v>0</v>
      </c>
      <c r="AC1027" s="86">
        <v>0</v>
      </c>
      <c r="AD1027" s="86">
        <v>0</v>
      </c>
      <c r="AE1027" s="86">
        <v>0</v>
      </c>
      <c r="AF1027" s="88">
        <v>1.23042657825E-6</v>
      </c>
      <c r="AG1027" s="85">
        <v>7.8417536377600001E-9</v>
      </c>
      <c r="AH1027" s="86">
        <v>1.5609E-2</v>
      </c>
      <c r="AI1027" s="88">
        <v>5.2599985132199996E-4</v>
      </c>
      <c r="AJ1027" s="150">
        <v>2.09</v>
      </c>
      <c r="AK1027" s="151">
        <v>0</v>
      </c>
    </row>
    <row r="1028" spans="1:37" x14ac:dyDescent="0.2">
      <c r="A1028" s="149" t="s">
        <v>2388</v>
      </c>
      <c r="B1028" s="66" t="s">
        <v>2389</v>
      </c>
      <c r="C1028" s="67">
        <v>65</v>
      </c>
      <c r="D1028" s="84" t="s">
        <v>339</v>
      </c>
      <c r="E1028" s="85">
        <v>88.561223726531495</v>
      </c>
      <c r="F1028" s="91">
        <v>88.542523748971504</v>
      </c>
      <c r="G1028" s="86">
        <v>34.8081382302341</v>
      </c>
      <c r="H1028" s="86">
        <v>34.806268232478097</v>
      </c>
      <c r="I1028" s="86">
        <v>3.54</v>
      </c>
      <c r="J1028" s="86">
        <v>4.84</v>
      </c>
      <c r="K1028" s="87">
        <v>0</v>
      </c>
      <c r="L1028" s="85">
        <v>0</v>
      </c>
      <c r="M1028" s="86">
        <v>2.5086804169623098E-3</v>
      </c>
      <c r="N1028" s="86">
        <v>80.457396506803093</v>
      </c>
      <c r="O1028" s="86">
        <v>35.520167826833202</v>
      </c>
      <c r="P1028" s="86">
        <v>0.156</v>
      </c>
      <c r="Q1028" s="88">
        <v>0.66490000000000005</v>
      </c>
      <c r="R1028" s="85">
        <v>8.2970338104127794E-2</v>
      </c>
      <c r="S1028" s="86">
        <v>0.3</v>
      </c>
      <c r="T1028" s="86">
        <v>1.39</v>
      </c>
      <c r="U1028" s="88">
        <v>0.40204951754057899</v>
      </c>
      <c r="V1028" s="89">
        <v>4.99</v>
      </c>
      <c r="W1028" s="85">
        <v>61.595340176868298</v>
      </c>
      <c r="X1028" s="88">
        <v>65.333333333300004</v>
      </c>
      <c r="Y1028" s="85"/>
      <c r="Z1028" s="88"/>
      <c r="AA1028" s="85">
        <v>0</v>
      </c>
      <c r="AB1028" s="91">
        <v>0</v>
      </c>
      <c r="AC1028" s="86">
        <v>0.01</v>
      </c>
      <c r="AD1028" s="86">
        <v>0.01</v>
      </c>
      <c r="AE1028" s="86">
        <v>0</v>
      </c>
      <c r="AF1028" s="88">
        <v>0</v>
      </c>
      <c r="AG1028" s="85">
        <v>0</v>
      </c>
      <c r="AH1028" s="86">
        <v>1.4198000000000001E-2</v>
      </c>
      <c r="AI1028" s="88">
        <v>0</v>
      </c>
      <c r="AJ1028" s="150">
        <v>1.96</v>
      </c>
      <c r="AK1028" s="151">
        <v>0</v>
      </c>
    </row>
    <row r="1029" spans="1:37" x14ac:dyDescent="0.2">
      <c r="A1029" s="149" t="s">
        <v>2390</v>
      </c>
      <c r="B1029" s="66" t="s">
        <v>2391</v>
      </c>
      <c r="C1029" s="67">
        <v>65</v>
      </c>
      <c r="D1029" s="84" t="s">
        <v>339</v>
      </c>
      <c r="E1029" s="85">
        <v>82.446340307400604</v>
      </c>
      <c r="F1029" s="91">
        <v>82.446340307400604</v>
      </c>
      <c r="G1029" s="86">
        <v>34.558873315728903</v>
      </c>
      <c r="H1029" s="86">
        <v>34.558873315728903</v>
      </c>
      <c r="I1029" s="86">
        <v>37.6</v>
      </c>
      <c r="J1029" s="86">
        <v>63.59</v>
      </c>
      <c r="K1029" s="87">
        <v>0</v>
      </c>
      <c r="L1029" s="85">
        <v>0</v>
      </c>
      <c r="M1029" s="86">
        <v>0</v>
      </c>
      <c r="N1029" s="86">
        <v>77.944788459542707</v>
      </c>
      <c r="O1029" s="86">
        <v>25.456781447645799</v>
      </c>
      <c r="P1029" s="86">
        <v>1.093</v>
      </c>
      <c r="Q1029" s="88">
        <v>0.86519999999999997</v>
      </c>
      <c r="R1029" s="85">
        <v>0</v>
      </c>
      <c r="S1029" s="86">
        <v>0.4</v>
      </c>
      <c r="T1029" s="86">
        <v>1.3</v>
      </c>
      <c r="U1029" s="88">
        <v>0.32669781298666101</v>
      </c>
      <c r="V1029" s="89">
        <v>4.7699999999999996</v>
      </c>
      <c r="W1029" s="85">
        <v>65.833468369688006</v>
      </c>
      <c r="X1029" s="88">
        <v>68.233333333299996</v>
      </c>
      <c r="Y1029" s="85"/>
      <c r="Z1029" s="88"/>
      <c r="AA1029" s="85">
        <v>0</v>
      </c>
      <c r="AB1029" s="91">
        <v>0</v>
      </c>
      <c r="AC1029" s="86">
        <v>0</v>
      </c>
      <c r="AD1029" s="86">
        <v>0</v>
      </c>
      <c r="AE1029" s="86">
        <v>0</v>
      </c>
      <c r="AF1029" s="88">
        <v>8.0525875721399995E-7</v>
      </c>
      <c r="AG1029" s="85">
        <v>1.3016476308600001E-7</v>
      </c>
      <c r="AH1029" s="86">
        <v>0.20735899999999999</v>
      </c>
      <c r="AI1029" s="88">
        <v>7.8899976384099995E-3</v>
      </c>
      <c r="AJ1029" s="150">
        <v>1.93</v>
      </c>
      <c r="AK1029" s="151">
        <v>0</v>
      </c>
    </row>
    <row r="1030" spans="1:37" x14ac:dyDescent="0.2">
      <c r="A1030" s="149" t="s">
        <v>2392</v>
      </c>
      <c r="B1030" s="66" t="s">
        <v>2393</v>
      </c>
      <c r="C1030" s="67">
        <v>65</v>
      </c>
      <c r="D1030" s="84" t="s">
        <v>339</v>
      </c>
      <c r="E1030" s="85">
        <v>90.033719351245793</v>
      </c>
      <c r="F1030" s="91">
        <v>90.033719351245793</v>
      </c>
      <c r="G1030" s="86">
        <v>39.729329732533799</v>
      </c>
      <c r="H1030" s="86">
        <v>39.729329732533799</v>
      </c>
      <c r="I1030" s="86">
        <v>5.24</v>
      </c>
      <c r="J1030" s="86">
        <v>6.56</v>
      </c>
      <c r="K1030" s="87">
        <v>0</v>
      </c>
      <c r="L1030" s="85">
        <v>0</v>
      </c>
      <c r="M1030" s="86">
        <v>6.3483988640875499E-4</v>
      </c>
      <c r="N1030" s="86">
        <v>86.347350556288902</v>
      </c>
      <c r="O1030" s="86">
        <v>45.023027325759898</v>
      </c>
      <c r="P1030" s="86">
        <v>0.17599999999999999</v>
      </c>
      <c r="Q1030" s="88">
        <v>0.66120000000000001</v>
      </c>
      <c r="R1030" s="85">
        <v>2.74612110394068E-2</v>
      </c>
      <c r="S1030" s="86">
        <v>0.2</v>
      </c>
      <c r="T1030" s="86">
        <v>0.63</v>
      </c>
      <c r="U1030" s="88">
        <v>1.4311652248211</v>
      </c>
      <c r="V1030" s="89">
        <v>4.91</v>
      </c>
      <c r="W1030" s="85">
        <v>64.968429688958494</v>
      </c>
      <c r="X1030" s="88">
        <v>65.2</v>
      </c>
      <c r="Y1030" s="85">
        <v>100</v>
      </c>
      <c r="Z1030" s="88"/>
      <c r="AA1030" s="85">
        <v>0</v>
      </c>
      <c r="AB1030" s="91">
        <v>0</v>
      </c>
      <c r="AC1030" s="86">
        <v>0</v>
      </c>
      <c r="AD1030" s="86">
        <v>0</v>
      </c>
      <c r="AE1030" s="86">
        <v>0</v>
      </c>
      <c r="AF1030" s="88">
        <v>0</v>
      </c>
      <c r="AG1030" s="85">
        <v>0</v>
      </c>
      <c r="AH1030" s="86">
        <v>2.2464999999999999E-2</v>
      </c>
      <c r="AI1030" s="88">
        <v>1.06693964861E-9</v>
      </c>
      <c r="AJ1030" s="150">
        <v>1.92</v>
      </c>
      <c r="AK1030" s="151">
        <v>0</v>
      </c>
    </row>
    <row r="1031" spans="1:37" x14ac:dyDescent="0.2">
      <c r="A1031" s="149" t="s">
        <v>2394</v>
      </c>
      <c r="B1031" s="66" t="s">
        <v>2395</v>
      </c>
      <c r="C1031" s="67">
        <v>65</v>
      </c>
      <c r="D1031" s="84" t="s">
        <v>339</v>
      </c>
      <c r="E1031" s="85">
        <v>83.3302811462422</v>
      </c>
      <c r="F1031" s="91">
        <v>83.3302811462422</v>
      </c>
      <c r="G1031" s="86">
        <v>43.4395229033465</v>
      </c>
      <c r="H1031" s="86">
        <v>43.4395229033465</v>
      </c>
      <c r="I1031" s="86">
        <v>10.68</v>
      </c>
      <c r="J1031" s="86">
        <v>8.09</v>
      </c>
      <c r="K1031" s="87">
        <v>0</v>
      </c>
      <c r="L1031" s="85">
        <v>3.9999997636100001E-2</v>
      </c>
      <c r="M1031" s="86">
        <v>0</v>
      </c>
      <c r="N1031" s="86">
        <v>79.094634502438893</v>
      </c>
      <c r="O1031" s="86">
        <v>51.841648051625697</v>
      </c>
      <c r="P1031" s="86">
        <v>0.21199999999999999</v>
      </c>
      <c r="Q1031" s="88">
        <v>0.44230000000000003</v>
      </c>
      <c r="R1031" s="85">
        <v>0</v>
      </c>
      <c r="S1031" s="86">
        <v>0.7</v>
      </c>
      <c r="T1031" s="86">
        <v>1.02</v>
      </c>
      <c r="U1031" s="88">
        <v>0.81214717380745705</v>
      </c>
      <c r="V1031" s="89">
        <v>4.8899999999999997</v>
      </c>
      <c r="W1031" s="85">
        <v>65.330646197919506</v>
      </c>
      <c r="X1031" s="88"/>
      <c r="Y1031" s="85">
        <v>100</v>
      </c>
      <c r="Z1031" s="88">
        <v>100</v>
      </c>
      <c r="AA1031" s="85">
        <v>0</v>
      </c>
      <c r="AB1031" s="91">
        <v>0</v>
      </c>
      <c r="AC1031" s="86">
        <v>0.04</v>
      </c>
      <c r="AD1031" s="86">
        <v>0.04</v>
      </c>
      <c r="AE1031" s="86">
        <v>0</v>
      </c>
      <c r="AF1031" s="88">
        <v>0</v>
      </c>
      <c r="AG1031" s="85">
        <v>4.8949993103099998E-2</v>
      </c>
      <c r="AH1031" s="86">
        <v>4.8333000000000001E-2</v>
      </c>
      <c r="AI1031" s="88">
        <v>1.4355445113999999E-9</v>
      </c>
      <c r="AJ1031" s="150">
        <v>1.73</v>
      </c>
      <c r="AK1031" s="151">
        <v>0</v>
      </c>
    </row>
    <row r="1032" spans="1:37" x14ac:dyDescent="0.2">
      <c r="A1032" s="149" t="s">
        <v>2396</v>
      </c>
      <c r="B1032" s="66" t="s">
        <v>2397</v>
      </c>
      <c r="C1032" s="67">
        <v>65</v>
      </c>
      <c r="D1032" s="84" t="s">
        <v>339</v>
      </c>
      <c r="E1032" s="85">
        <v>83.703472547285898</v>
      </c>
      <c r="F1032" s="91">
        <v>83.604653178689702</v>
      </c>
      <c r="G1032" s="86">
        <v>43.131187045994302</v>
      </c>
      <c r="H1032" s="86">
        <v>43.048837572164103</v>
      </c>
      <c r="I1032" s="86">
        <v>14.57</v>
      </c>
      <c r="J1032" s="86">
        <v>21.81</v>
      </c>
      <c r="K1032" s="87">
        <v>0</v>
      </c>
      <c r="L1032" s="85">
        <v>0.58000009931100005</v>
      </c>
      <c r="M1032" s="86">
        <v>9.5211551608025396E-4</v>
      </c>
      <c r="N1032" s="86">
        <v>78.886181383190802</v>
      </c>
      <c r="O1032" s="86">
        <v>53.307699891550797</v>
      </c>
      <c r="P1032" s="86">
        <v>0.57399999999999995</v>
      </c>
      <c r="Q1032" s="88">
        <v>1.0980000000000001</v>
      </c>
      <c r="R1032" s="85">
        <v>1.02155480641536E-2</v>
      </c>
      <c r="S1032" s="86">
        <v>0.6</v>
      </c>
      <c r="T1032" s="86">
        <v>1.28</v>
      </c>
      <c r="U1032" s="88">
        <v>1.09308091052513</v>
      </c>
      <c r="V1032" s="89">
        <v>4.92</v>
      </c>
      <c r="W1032" s="85">
        <v>64.318536690121903</v>
      </c>
      <c r="X1032" s="88">
        <v>59.666666666700003</v>
      </c>
      <c r="Y1032" s="85">
        <v>100</v>
      </c>
      <c r="Z1032" s="88"/>
      <c r="AA1032" s="85">
        <v>0.31</v>
      </c>
      <c r="AB1032" s="91">
        <v>0.41</v>
      </c>
      <c r="AC1032" s="86">
        <v>0.03</v>
      </c>
      <c r="AD1032" s="86">
        <v>0.11</v>
      </c>
      <c r="AE1032" s="86">
        <v>0.04</v>
      </c>
      <c r="AF1032" s="88">
        <v>0</v>
      </c>
      <c r="AG1032" s="85">
        <v>6.4675598141699997E-8</v>
      </c>
      <c r="AH1032" s="86">
        <v>0.118713</v>
      </c>
      <c r="AI1032" s="88">
        <v>1.44360007199E-2</v>
      </c>
      <c r="AJ1032" s="150">
        <v>1.54</v>
      </c>
      <c r="AK1032" s="151">
        <v>0</v>
      </c>
    </row>
    <row r="1033" spans="1:37" x14ac:dyDescent="0.2">
      <c r="A1033" s="149" t="s">
        <v>2398</v>
      </c>
      <c r="B1033" s="66" t="s">
        <v>2399</v>
      </c>
      <c r="C1033" s="67">
        <v>65</v>
      </c>
      <c r="D1033" s="84" t="s">
        <v>339</v>
      </c>
      <c r="E1033" s="85">
        <v>65.621368571333704</v>
      </c>
      <c r="F1033" s="91">
        <v>65.3657159932269</v>
      </c>
      <c r="G1033" s="86">
        <v>56.635346459045799</v>
      </c>
      <c r="H1033" s="86">
        <v>56.529101231780601</v>
      </c>
      <c r="I1033" s="86">
        <v>8.83</v>
      </c>
      <c r="J1033" s="86">
        <v>58.67</v>
      </c>
      <c r="K1033" s="87">
        <v>0</v>
      </c>
      <c r="L1033" s="85">
        <v>1.2899997936300001</v>
      </c>
      <c r="M1033" s="86">
        <v>4.3284639057868202E-5</v>
      </c>
      <c r="N1033" s="86">
        <v>64.313253465234794</v>
      </c>
      <c r="O1033" s="86">
        <v>65.528967647334099</v>
      </c>
      <c r="P1033" s="86">
        <v>0.89100000000000001</v>
      </c>
      <c r="Q1033" s="88">
        <v>0.14760000000000001</v>
      </c>
      <c r="R1033" s="85">
        <v>4.4277175116227599E-2</v>
      </c>
      <c r="S1033" s="86">
        <v>1.1000000000000001</v>
      </c>
      <c r="T1033" s="86">
        <v>0.78</v>
      </c>
      <c r="U1033" s="88">
        <v>5.3487831601314797</v>
      </c>
      <c r="V1033" s="89">
        <v>4.47</v>
      </c>
      <c r="W1033" s="85">
        <v>53.4602258022489</v>
      </c>
      <c r="X1033" s="88"/>
      <c r="Y1033" s="85">
        <v>100</v>
      </c>
      <c r="Z1033" s="88">
        <v>100</v>
      </c>
      <c r="AA1033" s="85">
        <v>0</v>
      </c>
      <c r="AB1033" s="91">
        <v>0</v>
      </c>
      <c r="AC1033" s="86">
        <v>0</v>
      </c>
      <c r="AD1033" s="86">
        <v>0</v>
      </c>
      <c r="AE1033" s="86">
        <v>0</v>
      </c>
      <c r="AF1033" s="88">
        <v>0</v>
      </c>
      <c r="AG1033" s="85">
        <v>0.12823199125900001</v>
      </c>
      <c r="AH1033" s="86">
        <v>0.11429400000000001</v>
      </c>
      <c r="AI1033" s="88">
        <v>1.0520020420000001E-3</v>
      </c>
      <c r="AJ1033" s="150">
        <v>1.41</v>
      </c>
      <c r="AK1033" s="151">
        <v>0</v>
      </c>
    </row>
    <row r="1034" spans="1:37" x14ac:dyDescent="0.2">
      <c r="A1034" s="149" t="s">
        <v>2400</v>
      </c>
      <c r="B1034" s="66" t="s">
        <v>2401</v>
      </c>
      <c r="C1034" s="67">
        <v>65</v>
      </c>
      <c r="D1034" s="84" t="s">
        <v>339</v>
      </c>
      <c r="E1034" s="85">
        <v>88.463952695019302</v>
      </c>
      <c r="F1034" s="91">
        <v>88.409370025017097</v>
      </c>
      <c r="G1034" s="86">
        <v>38.3079372299295</v>
      </c>
      <c r="H1034" s="86">
        <v>38.304298385262697</v>
      </c>
      <c r="I1034" s="86">
        <v>7.72</v>
      </c>
      <c r="J1034" s="86">
        <v>11.11</v>
      </c>
      <c r="K1034" s="87">
        <v>0</v>
      </c>
      <c r="L1034" s="85">
        <v>0.19000009946099999</v>
      </c>
      <c r="M1034" s="86">
        <v>0</v>
      </c>
      <c r="N1034" s="86">
        <v>81.535895297363197</v>
      </c>
      <c r="O1034" s="86">
        <v>25.110518431917001</v>
      </c>
      <c r="P1034" s="86">
        <v>0.30499999999999999</v>
      </c>
      <c r="Q1034" s="88">
        <v>0.70760000000000001</v>
      </c>
      <c r="R1034" s="85">
        <v>0</v>
      </c>
      <c r="S1034" s="86">
        <v>0.6</v>
      </c>
      <c r="T1034" s="86">
        <v>1.28</v>
      </c>
      <c r="U1034" s="88">
        <v>0.733227200363884</v>
      </c>
      <c r="V1034" s="89">
        <v>4.9800000000000004</v>
      </c>
      <c r="W1034" s="85">
        <v>64.090324852959398</v>
      </c>
      <c r="X1034" s="88"/>
      <c r="Y1034" s="85">
        <v>100</v>
      </c>
      <c r="Z1034" s="88">
        <v>100</v>
      </c>
      <c r="AA1034" s="85">
        <v>0</v>
      </c>
      <c r="AB1034" s="91">
        <v>0</v>
      </c>
      <c r="AC1034" s="86">
        <v>0</v>
      </c>
      <c r="AD1034" s="86">
        <v>0</v>
      </c>
      <c r="AE1034" s="86">
        <v>0.01</v>
      </c>
      <c r="AF1034" s="88">
        <v>0</v>
      </c>
      <c r="AG1034" s="85">
        <v>1.40194339041E-9</v>
      </c>
      <c r="AH1034" s="86">
        <v>7.3052000000000006E-2</v>
      </c>
      <c r="AI1034" s="88">
        <v>0</v>
      </c>
      <c r="AJ1034" s="150">
        <v>1.64</v>
      </c>
      <c r="AK1034" s="151">
        <v>0</v>
      </c>
    </row>
    <row r="1035" spans="1:37" x14ac:dyDescent="0.2">
      <c r="A1035" s="149" t="s">
        <v>2402</v>
      </c>
      <c r="B1035" s="66" t="s">
        <v>2403</v>
      </c>
      <c r="C1035" s="67">
        <v>65</v>
      </c>
      <c r="D1035" s="84" t="s">
        <v>339</v>
      </c>
      <c r="E1035" s="85">
        <v>81.383525339390999</v>
      </c>
      <c r="F1035" s="91">
        <v>81.163317184735305</v>
      </c>
      <c r="G1035" s="86">
        <v>46.7528955440687</v>
      </c>
      <c r="H1035" s="86">
        <v>46.532687389412999</v>
      </c>
      <c r="I1035" s="86">
        <v>9.3000000000000007</v>
      </c>
      <c r="J1035" s="86">
        <v>8.5299999999999994</v>
      </c>
      <c r="K1035" s="87">
        <v>0</v>
      </c>
      <c r="L1035" s="85">
        <v>0.159999999413</v>
      </c>
      <c r="M1035" s="86">
        <v>0</v>
      </c>
      <c r="N1035" s="86">
        <v>77.878266210831697</v>
      </c>
      <c r="O1035" s="86">
        <v>59.522663037789201</v>
      </c>
      <c r="P1035" s="86">
        <v>0.187</v>
      </c>
      <c r="Q1035" s="88">
        <v>0.31759999999999999</v>
      </c>
      <c r="R1035" s="85">
        <v>0</v>
      </c>
      <c r="S1035" s="86">
        <v>0.8</v>
      </c>
      <c r="T1035" s="86">
        <v>0.77</v>
      </c>
      <c r="U1035" s="88">
        <v>1.10567673442897</v>
      </c>
      <c r="V1035" s="89">
        <v>4.9000000000000004</v>
      </c>
      <c r="W1035" s="85">
        <v>59.504835618341502</v>
      </c>
      <c r="X1035" s="88"/>
      <c r="Y1035" s="85">
        <v>100</v>
      </c>
      <c r="Z1035" s="88">
        <v>100</v>
      </c>
      <c r="AA1035" s="85">
        <v>0</v>
      </c>
      <c r="AB1035" s="91">
        <v>0</v>
      </c>
      <c r="AC1035" s="86">
        <v>0</v>
      </c>
      <c r="AD1035" s="86">
        <v>0.06</v>
      </c>
      <c r="AE1035" s="86">
        <v>0</v>
      </c>
      <c r="AF1035" s="88">
        <v>1.46326215284E-7</v>
      </c>
      <c r="AG1035" s="85">
        <v>9.5229982618500006E-2</v>
      </c>
      <c r="AH1035" s="86">
        <v>4.9314999999999998E-2</v>
      </c>
      <c r="AI1035" s="88">
        <v>2.3889325909199999E-12</v>
      </c>
      <c r="AJ1035" s="150">
        <v>1.6</v>
      </c>
      <c r="AK1035" s="151">
        <v>0</v>
      </c>
    </row>
    <row r="1036" spans="1:37" x14ac:dyDescent="0.2">
      <c r="A1036" s="149" t="s">
        <v>2404</v>
      </c>
      <c r="B1036" s="66" t="s">
        <v>2405</v>
      </c>
      <c r="C1036" s="67">
        <v>65</v>
      </c>
      <c r="D1036" s="84" t="s">
        <v>339</v>
      </c>
      <c r="E1036" s="85">
        <v>87.948940669964898</v>
      </c>
      <c r="F1036" s="91">
        <v>87.948940669964898</v>
      </c>
      <c r="G1036" s="86">
        <v>44.206729861399602</v>
      </c>
      <c r="H1036" s="86">
        <v>44.206729861399602</v>
      </c>
      <c r="I1036" s="86">
        <v>6.7</v>
      </c>
      <c r="J1036" s="86">
        <v>4.54</v>
      </c>
      <c r="K1036" s="87">
        <v>0</v>
      </c>
      <c r="L1036" s="85">
        <v>0.17000027847800001</v>
      </c>
      <c r="M1036" s="86">
        <v>0</v>
      </c>
      <c r="N1036" s="86">
        <v>83.540667941032197</v>
      </c>
      <c r="O1036" s="86">
        <v>49.729909969989997</v>
      </c>
      <c r="P1036" s="86">
        <v>0.23599999999999999</v>
      </c>
      <c r="Q1036" s="88">
        <v>0.73429999999999995</v>
      </c>
      <c r="R1036" s="85">
        <v>0</v>
      </c>
      <c r="S1036" s="86">
        <v>1.6</v>
      </c>
      <c r="T1036" s="86">
        <v>1.05</v>
      </c>
      <c r="U1036" s="88">
        <v>0.65429208051663601</v>
      </c>
      <c r="V1036" s="89">
        <v>4.99</v>
      </c>
      <c r="W1036" s="85">
        <v>60.588312909117001</v>
      </c>
      <c r="X1036" s="88"/>
      <c r="Y1036" s="85"/>
      <c r="Z1036" s="88">
        <v>100</v>
      </c>
      <c r="AA1036" s="85">
        <v>0</v>
      </c>
      <c r="AB1036" s="91">
        <v>0</v>
      </c>
      <c r="AC1036" s="86">
        <v>0</v>
      </c>
      <c r="AD1036" s="86">
        <v>0</v>
      </c>
      <c r="AE1036" s="86">
        <v>0</v>
      </c>
      <c r="AF1036" s="88">
        <v>0</v>
      </c>
      <c r="AG1036" s="85">
        <v>2.1491359544000001E-10</v>
      </c>
      <c r="AH1036" s="86">
        <v>3.5698000000000001E-2</v>
      </c>
      <c r="AI1036" s="88">
        <v>4.9147233651999999E-8</v>
      </c>
      <c r="AJ1036" s="150">
        <v>1.74</v>
      </c>
      <c r="AK1036" s="151">
        <v>0</v>
      </c>
    </row>
    <row r="1037" spans="1:37" x14ac:dyDescent="0.2">
      <c r="A1037" s="149" t="s">
        <v>2406</v>
      </c>
      <c r="B1037" s="66" t="s">
        <v>2407</v>
      </c>
      <c r="C1037" s="67">
        <v>65</v>
      </c>
      <c r="D1037" s="84" t="s">
        <v>339</v>
      </c>
      <c r="E1037" s="85">
        <v>89.110519620733498</v>
      </c>
      <c r="F1037" s="91">
        <v>89.092347326000294</v>
      </c>
      <c r="G1037" s="86">
        <v>37.517236956033699</v>
      </c>
      <c r="H1037" s="86">
        <v>37.517236956033699</v>
      </c>
      <c r="I1037" s="86">
        <v>5.69</v>
      </c>
      <c r="J1037" s="86">
        <v>9.19</v>
      </c>
      <c r="K1037" s="87">
        <v>0</v>
      </c>
      <c r="L1037" s="85">
        <v>0.41000007548400003</v>
      </c>
      <c r="M1037" s="86">
        <v>0</v>
      </c>
      <c r="N1037" s="86">
        <v>83.3581992734821</v>
      </c>
      <c r="O1037" s="86">
        <v>29.000841117358</v>
      </c>
      <c r="P1037" s="86">
        <v>0.61199999999999999</v>
      </c>
      <c r="Q1037" s="88">
        <v>0.9264</v>
      </c>
      <c r="R1037" s="85">
        <v>0</v>
      </c>
      <c r="S1037" s="86">
        <v>2.1</v>
      </c>
      <c r="T1037" s="86">
        <v>1.08</v>
      </c>
      <c r="U1037" s="88">
        <v>0.833787640701664</v>
      </c>
      <c r="V1037" s="89">
        <v>4.96</v>
      </c>
      <c r="W1037" s="85">
        <v>62.591427969470303</v>
      </c>
      <c r="X1037" s="88"/>
      <c r="Y1037" s="85">
        <v>100</v>
      </c>
      <c r="Z1037" s="88">
        <v>100</v>
      </c>
      <c r="AA1037" s="85">
        <v>0</v>
      </c>
      <c r="AB1037" s="91">
        <v>0</v>
      </c>
      <c r="AC1037" s="86">
        <v>0</v>
      </c>
      <c r="AD1037" s="86">
        <v>0</v>
      </c>
      <c r="AE1037" s="86">
        <v>0.03</v>
      </c>
      <c r="AF1037" s="88">
        <v>0</v>
      </c>
      <c r="AG1037" s="85">
        <v>1.22654778907E-8</v>
      </c>
      <c r="AH1037" s="86">
        <v>8.9140999999999998E-2</v>
      </c>
      <c r="AI1037" s="88">
        <v>0.14696488617699999</v>
      </c>
      <c r="AJ1037" s="150">
        <v>1.61</v>
      </c>
      <c r="AK1037" s="151">
        <v>0</v>
      </c>
    </row>
    <row r="1038" spans="1:37" x14ac:dyDescent="0.2">
      <c r="A1038" s="149" t="s">
        <v>2408</v>
      </c>
      <c r="B1038" s="66" t="s">
        <v>2409</v>
      </c>
      <c r="C1038" s="67">
        <v>65</v>
      </c>
      <c r="D1038" s="84" t="s">
        <v>339</v>
      </c>
      <c r="E1038" s="85">
        <v>84.541884369770898</v>
      </c>
      <c r="F1038" s="91">
        <v>84.541884369770898</v>
      </c>
      <c r="G1038" s="86">
        <v>68.687634463682002</v>
      </c>
      <c r="H1038" s="86">
        <v>68.687634463682002</v>
      </c>
      <c r="I1038" s="86">
        <v>10.210000000000001</v>
      </c>
      <c r="J1038" s="86">
        <v>13.4</v>
      </c>
      <c r="K1038" s="87">
        <v>0</v>
      </c>
      <c r="L1038" s="85">
        <v>0.100000000629</v>
      </c>
      <c r="M1038" s="86">
        <v>6.5427950824180799E-3</v>
      </c>
      <c r="N1038" s="86">
        <v>83.855116476037097</v>
      </c>
      <c r="O1038" s="86">
        <v>68.605781982141295</v>
      </c>
      <c r="P1038" s="86">
        <v>0.25700000000000001</v>
      </c>
      <c r="Q1038" s="88">
        <v>0.2732</v>
      </c>
      <c r="R1038" s="85">
        <v>1.36817622109728E-2</v>
      </c>
      <c r="S1038" s="86">
        <v>1.1000000000000001</v>
      </c>
      <c r="T1038" s="86">
        <v>0.72</v>
      </c>
      <c r="U1038" s="88">
        <v>0.92750059761636405</v>
      </c>
      <c r="V1038" s="89">
        <v>4.99</v>
      </c>
      <c r="W1038" s="85">
        <v>45.070644959826502</v>
      </c>
      <c r="X1038" s="88"/>
      <c r="Y1038" s="85"/>
      <c r="Z1038" s="88">
        <v>100</v>
      </c>
      <c r="AA1038" s="85">
        <v>0</v>
      </c>
      <c r="AB1038" s="91">
        <v>0</v>
      </c>
      <c r="AC1038" s="86">
        <v>0</v>
      </c>
      <c r="AD1038" s="86">
        <v>0</v>
      </c>
      <c r="AE1038" s="86">
        <v>0</v>
      </c>
      <c r="AF1038" s="88">
        <v>0</v>
      </c>
      <c r="AG1038" s="85">
        <v>5.0400061943199998E-3</v>
      </c>
      <c r="AH1038" s="86">
        <v>6.8294999999999995E-2</v>
      </c>
      <c r="AI1038" s="88">
        <v>2.22990027987E-2</v>
      </c>
      <c r="AJ1038" s="150">
        <v>1.46</v>
      </c>
      <c r="AK1038" s="151">
        <v>0</v>
      </c>
    </row>
    <row r="1039" spans="1:37" x14ac:dyDescent="0.2">
      <c r="A1039" s="149" t="s">
        <v>2410</v>
      </c>
      <c r="B1039" s="66" t="s">
        <v>2411</v>
      </c>
      <c r="C1039" s="67">
        <v>65</v>
      </c>
      <c r="D1039" s="84" t="s">
        <v>339</v>
      </c>
      <c r="E1039" s="85">
        <v>33.694760693384502</v>
      </c>
      <c r="F1039" s="91">
        <v>33.611354379526503</v>
      </c>
      <c r="G1039" s="86">
        <v>18.603778306017801</v>
      </c>
      <c r="H1039" s="86">
        <v>18.524542307852698</v>
      </c>
      <c r="I1039" s="86">
        <v>8.85</v>
      </c>
      <c r="J1039" s="86">
        <v>9.94</v>
      </c>
      <c r="K1039" s="87">
        <v>0</v>
      </c>
      <c r="L1039" s="85">
        <v>0</v>
      </c>
      <c r="M1039" s="86">
        <v>2.6876232310429699E-2</v>
      </c>
      <c r="N1039" s="86">
        <v>31.930376634870701</v>
      </c>
      <c r="O1039" s="86">
        <v>15.398400882271901</v>
      </c>
      <c r="P1039" s="86">
        <v>0.34799999999999998</v>
      </c>
      <c r="Q1039" s="88">
        <v>0.46339999999999998</v>
      </c>
      <c r="R1039" s="85">
        <v>9.4029149036201201E-2</v>
      </c>
      <c r="S1039" s="86">
        <v>2.4</v>
      </c>
      <c r="T1039" s="86">
        <v>0.67</v>
      </c>
      <c r="U1039" s="88">
        <v>6.5710274267762099</v>
      </c>
      <c r="V1039" s="89">
        <v>4.2300000000000004</v>
      </c>
      <c r="W1039" s="85">
        <v>42.309701359591898</v>
      </c>
      <c r="X1039" s="88">
        <v>33.4666666667</v>
      </c>
      <c r="Y1039" s="85"/>
      <c r="Z1039" s="88"/>
      <c r="AA1039" s="85">
        <v>0</v>
      </c>
      <c r="AB1039" s="91">
        <v>0</v>
      </c>
      <c r="AC1039" s="86">
        <v>0</v>
      </c>
      <c r="AD1039" s="86">
        <v>0.02</v>
      </c>
      <c r="AE1039" s="86">
        <v>0</v>
      </c>
      <c r="AF1039" s="88">
        <v>2.9921325719199998E-7</v>
      </c>
      <c r="AG1039" s="85">
        <v>0.50285071213300003</v>
      </c>
      <c r="AH1039" s="86">
        <v>3.764E-2</v>
      </c>
      <c r="AI1039" s="88">
        <v>5.2600042477799998E-4</v>
      </c>
      <c r="AJ1039" s="150">
        <v>1.94</v>
      </c>
      <c r="AK1039" s="151">
        <v>1</v>
      </c>
    </row>
    <row r="1040" spans="1:37" x14ac:dyDescent="0.2">
      <c r="A1040" s="149" t="s">
        <v>2412</v>
      </c>
      <c r="B1040" s="66" t="s">
        <v>2413</v>
      </c>
      <c r="C1040" s="67">
        <v>65</v>
      </c>
      <c r="D1040" s="84" t="s">
        <v>339</v>
      </c>
      <c r="E1040" s="85">
        <v>38.068918961679998</v>
      </c>
      <c r="F1040" s="91">
        <v>37.980317909015199</v>
      </c>
      <c r="G1040" s="86">
        <v>30.438680688134799</v>
      </c>
      <c r="H1040" s="86">
        <v>30.3511344099064</v>
      </c>
      <c r="I1040" s="86">
        <v>4.6100000000000003</v>
      </c>
      <c r="J1040" s="86">
        <v>3.98</v>
      </c>
      <c r="K1040" s="87">
        <v>0</v>
      </c>
      <c r="L1040" s="85">
        <v>0.86999985658300005</v>
      </c>
      <c r="M1040" s="86">
        <v>2.1024700911120599E-2</v>
      </c>
      <c r="N1040" s="86">
        <v>31.6921473245309</v>
      </c>
      <c r="O1040" s="86">
        <v>33.430289561409197</v>
      </c>
      <c r="P1040" s="86">
        <v>0.22900000000000001</v>
      </c>
      <c r="Q1040" s="88">
        <v>0.58599999999999997</v>
      </c>
      <c r="R1040" s="85">
        <v>5.16902718908301E-2</v>
      </c>
      <c r="S1040" s="86">
        <v>0.6</v>
      </c>
      <c r="T1040" s="86">
        <v>0.77</v>
      </c>
      <c r="U1040" s="88">
        <v>4.8161000769985298</v>
      </c>
      <c r="V1040" s="89">
        <v>4.3099999999999996</v>
      </c>
      <c r="W1040" s="85">
        <v>32.471987893285998</v>
      </c>
      <c r="X1040" s="88">
        <v>30.7</v>
      </c>
      <c r="Y1040" s="85">
        <v>100</v>
      </c>
      <c r="Z1040" s="88"/>
      <c r="AA1040" s="85">
        <v>0.82</v>
      </c>
      <c r="AB1040" s="91">
        <v>0.82</v>
      </c>
      <c r="AC1040" s="86">
        <v>0.56000000000000005</v>
      </c>
      <c r="AD1040" s="86">
        <v>0.56000000000000005</v>
      </c>
      <c r="AE1040" s="86">
        <v>0</v>
      </c>
      <c r="AF1040" s="88">
        <v>0</v>
      </c>
      <c r="AG1040" s="85">
        <v>0.56613001431700005</v>
      </c>
      <c r="AH1040" s="86">
        <v>1.8454000000000002E-2</v>
      </c>
      <c r="AI1040" s="88">
        <v>0</v>
      </c>
      <c r="AJ1040" s="150">
        <v>1.79</v>
      </c>
      <c r="AK1040" s="151">
        <v>1</v>
      </c>
    </row>
    <row r="1041" spans="1:37" x14ac:dyDescent="0.2">
      <c r="A1041" s="149" t="s">
        <v>2414</v>
      </c>
      <c r="B1041" s="66" t="s">
        <v>2415</v>
      </c>
      <c r="C1041" s="67">
        <v>65</v>
      </c>
      <c r="D1041" s="84" t="s">
        <v>339</v>
      </c>
      <c r="E1041" s="85">
        <v>70.280623150982393</v>
      </c>
      <c r="F1041" s="91">
        <v>70.214785300203502</v>
      </c>
      <c r="G1041" s="86">
        <v>35.1847735006926</v>
      </c>
      <c r="H1041" s="86">
        <v>35.118935649913603</v>
      </c>
      <c r="I1041" s="86">
        <v>10.35</v>
      </c>
      <c r="J1041" s="86">
        <v>7.89</v>
      </c>
      <c r="K1041" s="87">
        <v>0</v>
      </c>
      <c r="L1041" s="85">
        <v>0.120000038781</v>
      </c>
      <c r="M1041" s="86">
        <v>1.0599478662063301E-2</v>
      </c>
      <c r="N1041" s="86">
        <v>64.500596289554593</v>
      </c>
      <c r="O1041" s="86">
        <v>32.658848240854198</v>
      </c>
      <c r="P1041" s="86">
        <v>0.30299999999999999</v>
      </c>
      <c r="Q1041" s="88">
        <v>0.54149999999999998</v>
      </c>
      <c r="R1041" s="85">
        <v>5.07150826655847E-2</v>
      </c>
      <c r="S1041" s="86">
        <v>0.7</v>
      </c>
      <c r="T1041" s="86">
        <v>1.02</v>
      </c>
      <c r="U1041" s="88">
        <v>2.2974844810780302</v>
      </c>
      <c r="V1041" s="89">
        <v>4.72</v>
      </c>
      <c r="W1041" s="85">
        <v>55.905631429602899</v>
      </c>
      <c r="X1041" s="88">
        <v>41.5</v>
      </c>
      <c r="Y1041" s="85">
        <v>100</v>
      </c>
      <c r="Z1041" s="88">
        <v>100</v>
      </c>
      <c r="AA1041" s="85">
        <v>0</v>
      </c>
      <c r="AB1041" s="91">
        <v>0</v>
      </c>
      <c r="AC1041" s="86">
        <v>0</v>
      </c>
      <c r="AD1041" s="86">
        <v>0</v>
      </c>
      <c r="AE1041" s="86">
        <v>0.01</v>
      </c>
      <c r="AF1041" s="88">
        <v>0</v>
      </c>
      <c r="AG1041" s="85">
        <v>0.26606494124500002</v>
      </c>
      <c r="AH1041" s="86">
        <v>4.9266999999999998E-2</v>
      </c>
      <c r="AI1041" s="88">
        <v>1.23216977924E-10</v>
      </c>
      <c r="AJ1041" s="150">
        <v>1.88</v>
      </c>
      <c r="AK1041" s="151">
        <v>1</v>
      </c>
    </row>
    <row r="1042" spans="1:37" x14ac:dyDescent="0.2">
      <c r="A1042" s="149" t="s">
        <v>2416</v>
      </c>
      <c r="B1042" s="66" t="s">
        <v>2417</v>
      </c>
      <c r="C1042" s="67">
        <v>65</v>
      </c>
      <c r="D1042" s="84" t="s">
        <v>339</v>
      </c>
      <c r="E1042" s="85">
        <v>25.042822616598698</v>
      </c>
      <c r="F1042" s="91">
        <v>24.983379349721901</v>
      </c>
      <c r="G1042" s="86">
        <v>17.8032584296027</v>
      </c>
      <c r="H1042" s="86">
        <v>17.7555473864516</v>
      </c>
      <c r="I1042" s="86">
        <v>6.82</v>
      </c>
      <c r="J1042" s="86">
        <v>19.64</v>
      </c>
      <c r="K1042" s="87">
        <v>0</v>
      </c>
      <c r="L1042" s="85">
        <v>1.05063544576E-7</v>
      </c>
      <c r="M1042" s="86">
        <v>2.0209462618332799E-2</v>
      </c>
      <c r="N1042" s="86">
        <v>20.324917010361101</v>
      </c>
      <c r="O1042" s="86">
        <v>18.2355257975581</v>
      </c>
      <c r="P1042" s="86">
        <v>1.06</v>
      </c>
      <c r="Q1042" s="88">
        <v>0.77349999999999997</v>
      </c>
      <c r="R1042" s="85">
        <v>9.4734349096076406E-2</v>
      </c>
      <c r="S1042" s="86">
        <v>1.3</v>
      </c>
      <c r="T1042" s="86">
        <v>0.8</v>
      </c>
      <c r="U1042" s="88">
        <v>4.1665037191149201</v>
      </c>
      <c r="V1042" s="89">
        <v>3.82</v>
      </c>
      <c r="W1042" s="85">
        <v>28.320120273857</v>
      </c>
      <c r="X1042" s="88">
        <v>27.5333333333</v>
      </c>
      <c r="Y1042" s="85">
        <v>-99.68</v>
      </c>
      <c r="Z1042" s="88"/>
      <c r="AA1042" s="85">
        <v>0</v>
      </c>
      <c r="AB1042" s="91">
        <v>0</v>
      </c>
      <c r="AC1042" s="86">
        <v>0</v>
      </c>
      <c r="AD1042" s="86">
        <v>0</v>
      </c>
      <c r="AE1042" s="86">
        <v>0.06</v>
      </c>
      <c r="AF1042" s="88">
        <v>1.6536051258000001E-7</v>
      </c>
      <c r="AG1042" s="85">
        <v>0.68904469219499997</v>
      </c>
      <c r="AH1042" s="86">
        <v>0.13181999999999999</v>
      </c>
      <c r="AI1042" s="88">
        <v>0.38893377365300003</v>
      </c>
      <c r="AJ1042" s="150">
        <v>1.64</v>
      </c>
      <c r="AK1042" s="151">
        <v>1</v>
      </c>
    </row>
    <row r="1043" spans="1:37" x14ac:dyDescent="0.2">
      <c r="A1043" s="149" t="s">
        <v>2418</v>
      </c>
      <c r="B1043" s="66" t="s">
        <v>2419</v>
      </c>
      <c r="C1043" s="67">
        <v>65</v>
      </c>
      <c r="D1043" s="84" t="s">
        <v>339</v>
      </c>
      <c r="E1043" s="85">
        <v>17.558878642025199</v>
      </c>
      <c r="F1043" s="91">
        <v>17.408237498622199</v>
      </c>
      <c r="G1043" s="86">
        <v>14.1235257375905</v>
      </c>
      <c r="H1043" s="86">
        <v>13.9820700297608</v>
      </c>
      <c r="I1043" s="86">
        <v>3.8</v>
      </c>
      <c r="J1043" s="86">
        <v>4.0199999999999996</v>
      </c>
      <c r="K1043" s="87">
        <v>0</v>
      </c>
      <c r="L1043" s="85">
        <v>5.91113803742E-9</v>
      </c>
      <c r="M1043" s="86">
        <v>3.0590681162443799E-3</v>
      </c>
      <c r="N1043" s="86">
        <v>16.075471698113201</v>
      </c>
      <c r="O1043" s="86">
        <v>25.918794948751302</v>
      </c>
      <c r="P1043" s="86">
        <v>0.32600000000000001</v>
      </c>
      <c r="Q1043" s="88">
        <v>0.53069999999999995</v>
      </c>
      <c r="R1043" s="85">
        <v>7.7196232823838196E-2</v>
      </c>
      <c r="S1043" s="86">
        <v>2.9</v>
      </c>
      <c r="T1043" s="86">
        <v>0.55000000000000004</v>
      </c>
      <c r="U1043" s="88">
        <v>9.2111547929602793</v>
      </c>
      <c r="V1043" s="89">
        <v>3.72</v>
      </c>
      <c r="W1043" s="85">
        <v>31.934190501256399</v>
      </c>
      <c r="X1043" s="88">
        <v>33.733333333300003</v>
      </c>
      <c r="Y1043" s="85">
        <v>100</v>
      </c>
      <c r="Z1043" s="88"/>
      <c r="AA1043" s="85">
        <v>0</v>
      </c>
      <c r="AB1043" s="91">
        <v>0</v>
      </c>
      <c r="AC1043" s="86">
        <v>0</v>
      </c>
      <c r="AD1043" s="86">
        <v>0</v>
      </c>
      <c r="AE1043" s="86">
        <v>0</v>
      </c>
      <c r="AF1043" s="88">
        <v>8.9642415445300003E-8</v>
      </c>
      <c r="AG1043" s="85">
        <v>0.89445018733399995</v>
      </c>
      <c r="AH1043" s="86">
        <v>9.8449999999999996E-3</v>
      </c>
      <c r="AI1043" s="88">
        <v>5.2600095109800005E-4</v>
      </c>
      <c r="AJ1043" s="150">
        <v>1.67</v>
      </c>
      <c r="AK1043" s="151">
        <v>1</v>
      </c>
    </row>
    <row r="1044" spans="1:37" x14ac:dyDescent="0.2">
      <c r="A1044" s="149" t="s">
        <v>2420</v>
      </c>
      <c r="B1044" s="66" t="s">
        <v>2421</v>
      </c>
      <c r="C1044" s="67">
        <v>65</v>
      </c>
      <c r="D1044" s="84" t="s">
        <v>339</v>
      </c>
      <c r="E1044" s="85">
        <v>29.1292970645958</v>
      </c>
      <c r="F1044" s="91">
        <v>29.1292970645958</v>
      </c>
      <c r="G1044" s="86">
        <v>20.082512081372499</v>
      </c>
      <c r="H1044" s="86">
        <v>20.082512081372499</v>
      </c>
      <c r="I1044" s="86">
        <v>13.47</v>
      </c>
      <c r="J1044" s="86">
        <v>22.96</v>
      </c>
      <c r="K1044" s="87">
        <v>0</v>
      </c>
      <c r="L1044" s="85">
        <v>4.51498376611E-9</v>
      </c>
      <c r="M1044" s="86">
        <v>2.9685517254602799E-2</v>
      </c>
      <c r="N1044" s="86">
        <v>27.694705628912502</v>
      </c>
      <c r="O1044" s="86">
        <v>16.852847303880399</v>
      </c>
      <c r="P1044" s="86">
        <v>0.92900000000000005</v>
      </c>
      <c r="Q1044" s="88">
        <v>0.79720000000000002</v>
      </c>
      <c r="R1044" s="85">
        <v>9.5934764360235E-2</v>
      </c>
      <c r="S1044" s="86">
        <v>2.8</v>
      </c>
      <c r="T1044" s="86">
        <v>0.86</v>
      </c>
      <c r="U1044" s="88">
        <v>7.0578428682972101</v>
      </c>
      <c r="V1044" s="89">
        <v>4.07</v>
      </c>
      <c r="W1044" s="85">
        <v>32.713679769431103</v>
      </c>
      <c r="X1044" s="88">
        <v>29.166666666699999</v>
      </c>
      <c r="Y1044" s="85"/>
      <c r="Z1044" s="88"/>
      <c r="AA1044" s="85">
        <v>0.17</v>
      </c>
      <c r="AB1044" s="91">
        <v>0.17</v>
      </c>
      <c r="AC1044" s="86">
        <v>0.09</v>
      </c>
      <c r="AD1044" s="86">
        <v>0.09</v>
      </c>
      <c r="AE1044" s="86">
        <v>0</v>
      </c>
      <c r="AF1044" s="88">
        <v>0.67930049337200005</v>
      </c>
      <c r="AG1044" s="85">
        <v>2.39409849336</v>
      </c>
      <c r="AH1044" s="86">
        <v>0.10878500000000001</v>
      </c>
      <c r="AI1044" s="88">
        <v>1.57799961593E-3</v>
      </c>
      <c r="AJ1044" s="150">
        <v>1.8</v>
      </c>
      <c r="AK1044" s="151">
        <v>2</v>
      </c>
    </row>
    <row r="1045" spans="1:37" x14ac:dyDescent="0.2">
      <c r="A1045" s="149" t="s">
        <v>2422</v>
      </c>
      <c r="B1045" s="66" t="s">
        <v>2423</v>
      </c>
      <c r="C1045" s="67">
        <v>65</v>
      </c>
      <c r="D1045" s="84" t="s">
        <v>339</v>
      </c>
      <c r="E1045" s="85">
        <v>40.3036038692373</v>
      </c>
      <c r="F1045" s="91">
        <v>40.232268373645802</v>
      </c>
      <c r="G1045" s="86">
        <v>27.023788009929898</v>
      </c>
      <c r="H1045" s="86">
        <v>26.957208214044499</v>
      </c>
      <c r="I1045" s="86">
        <v>9.84</v>
      </c>
      <c r="J1045" s="86">
        <v>13.54</v>
      </c>
      <c r="K1045" s="87">
        <v>0</v>
      </c>
      <c r="L1045" s="85">
        <v>1.0273982265E-6</v>
      </c>
      <c r="M1045" s="86">
        <v>8.2495322525857392E-3</v>
      </c>
      <c r="N1045" s="86">
        <v>43.8438402164591</v>
      </c>
      <c r="O1045" s="86">
        <v>29.4684778323358</v>
      </c>
      <c r="P1045" s="86">
        <v>0.39700000000000002</v>
      </c>
      <c r="Q1045" s="88">
        <v>0.6552</v>
      </c>
      <c r="R1045" s="85">
        <v>3.3685156074556501E-2</v>
      </c>
      <c r="S1045" s="86">
        <v>2.4</v>
      </c>
      <c r="T1045" s="86">
        <v>0.73</v>
      </c>
      <c r="U1045" s="88">
        <v>3.5743838991030801</v>
      </c>
      <c r="V1045" s="89">
        <v>4.24</v>
      </c>
      <c r="W1045" s="85">
        <v>36.6344428633858</v>
      </c>
      <c r="X1045" s="88"/>
      <c r="Y1045" s="85">
        <v>100</v>
      </c>
      <c r="Z1045" s="88">
        <v>100</v>
      </c>
      <c r="AA1045" s="85">
        <v>0</v>
      </c>
      <c r="AB1045" s="91">
        <v>0</v>
      </c>
      <c r="AC1045" s="86">
        <v>0</v>
      </c>
      <c r="AD1045" s="86">
        <v>0</v>
      </c>
      <c r="AE1045" s="86">
        <v>0</v>
      </c>
      <c r="AF1045" s="88">
        <v>12.9233946897</v>
      </c>
      <c r="AG1045" s="85">
        <v>1.16590045485</v>
      </c>
      <c r="AH1045" s="86">
        <v>7.2359000000000007E-2</v>
      </c>
      <c r="AI1045" s="88">
        <v>1.5780191867900001E-3</v>
      </c>
      <c r="AJ1045" s="150">
        <v>1.66</v>
      </c>
      <c r="AK1045" s="151">
        <v>1</v>
      </c>
    </row>
    <row r="1046" spans="1:37" x14ac:dyDescent="0.2">
      <c r="A1046" s="149" t="s">
        <v>2424</v>
      </c>
      <c r="B1046" s="66" t="s">
        <v>2425</v>
      </c>
      <c r="C1046" s="67">
        <v>65</v>
      </c>
      <c r="D1046" s="84" t="s">
        <v>339</v>
      </c>
      <c r="E1046" s="85">
        <v>28.743249531168502</v>
      </c>
      <c r="F1046" s="91">
        <v>28.743249531168502</v>
      </c>
      <c r="G1046" s="86">
        <v>23.309033995572499</v>
      </c>
      <c r="H1046" s="86">
        <v>23.309033995572499</v>
      </c>
      <c r="I1046" s="86">
        <v>10</v>
      </c>
      <c r="J1046" s="86">
        <v>8.09</v>
      </c>
      <c r="K1046" s="87">
        <v>0</v>
      </c>
      <c r="L1046" s="85">
        <v>4.9999985699299997E-2</v>
      </c>
      <c r="M1046" s="86">
        <v>1.7920349173354299E-3</v>
      </c>
      <c r="N1046" s="86">
        <v>24.384966006230901</v>
      </c>
      <c r="O1046" s="86">
        <v>34.9541505791506</v>
      </c>
      <c r="P1046" s="86">
        <v>0.48499999999999999</v>
      </c>
      <c r="Q1046" s="88">
        <v>0.56399999999999995</v>
      </c>
      <c r="R1046" s="85">
        <v>6.8941744226128907E-2</v>
      </c>
      <c r="S1046" s="86">
        <v>2.5</v>
      </c>
      <c r="T1046" s="86">
        <v>0.74</v>
      </c>
      <c r="U1046" s="88">
        <v>3.3643067638640201</v>
      </c>
      <c r="V1046" s="89">
        <v>3.49</v>
      </c>
      <c r="W1046" s="85">
        <v>31.2724495837254</v>
      </c>
      <c r="X1046" s="88"/>
      <c r="Y1046" s="85">
        <v>100</v>
      </c>
      <c r="Z1046" s="88">
        <v>100</v>
      </c>
      <c r="AA1046" s="85">
        <v>0</v>
      </c>
      <c r="AB1046" s="91">
        <v>0</v>
      </c>
      <c r="AC1046" s="86">
        <v>0</v>
      </c>
      <c r="AD1046" s="86">
        <v>0</v>
      </c>
      <c r="AE1046" s="86">
        <v>0</v>
      </c>
      <c r="AF1046" s="88">
        <v>1.74038757469E-7</v>
      </c>
      <c r="AG1046" s="85">
        <v>0.39961038898700002</v>
      </c>
      <c r="AH1046" s="86">
        <v>2.7463999999999999E-2</v>
      </c>
      <c r="AI1046" s="88">
        <v>2.6477686048399998E-9</v>
      </c>
      <c r="AJ1046" s="150">
        <v>1.58</v>
      </c>
      <c r="AK1046" s="151">
        <v>1</v>
      </c>
    </row>
    <row r="1047" spans="1:37" x14ac:dyDescent="0.2">
      <c r="A1047" s="149" t="s">
        <v>2426</v>
      </c>
      <c r="B1047" s="66" t="s">
        <v>2427</v>
      </c>
      <c r="C1047" s="67">
        <v>65</v>
      </c>
      <c r="D1047" s="84" t="s">
        <v>339</v>
      </c>
      <c r="E1047" s="85">
        <v>47.952841760937702</v>
      </c>
      <c r="F1047" s="91">
        <v>47.952841760937702</v>
      </c>
      <c r="G1047" s="86">
        <v>37.316341829085502</v>
      </c>
      <c r="H1047" s="86">
        <v>37.316341829085502</v>
      </c>
      <c r="I1047" s="86">
        <v>3.2</v>
      </c>
      <c r="J1047" s="86">
        <v>2.77</v>
      </c>
      <c r="K1047" s="87">
        <v>0</v>
      </c>
      <c r="L1047" s="85">
        <v>0.78000037083399998</v>
      </c>
      <c r="M1047" s="86">
        <v>2.7921566293780602E-3</v>
      </c>
      <c r="N1047" s="86">
        <v>60.005489401233</v>
      </c>
      <c r="O1047" s="86">
        <v>44.829693480428404</v>
      </c>
      <c r="P1047" s="86">
        <v>0.34399999999999997</v>
      </c>
      <c r="Q1047" s="88">
        <v>0.62090000000000001</v>
      </c>
      <c r="R1047" s="85">
        <v>1.6600265604249698E-2</v>
      </c>
      <c r="S1047" s="86">
        <v>6.6</v>
      </c>
      <c r="T1047" s="86">
        <v>1.08</v>
      </c>
      <c r="U1047" s="88">
        <v>2.1343873517786598</v>
      </c>
      <c r="V1047" s="89">
        <v>4.28</v>
      </c>
      <c r="W1047" s="85">
        <v>35.285719761799001</v>
      </c>
      <c r="X1047" s="88"/>
      <c r="Y1047" s="85">
        <v>100</v>
      </c>
      <c r="Z1047" s="88"/>
      <c r="AA1047" s="85">
        <v>0</v>
      </c>
      <c r="AB1047" s="91">
        <v>0</v>
      </c>
      <c r="AC1047" s="86">
        <v>0</v>
      </c>
      <c r="AD1047" s="86">
        <v>0</v>
      </c>
      <c r="AE1047" s="86">
        <v>0</v>
      </c>
      <c r="AF1047" s="88">
        <v>3.0314161501600001E-6</v>
      </c>
      <c r="AG1047" s="85">
        <v>1.07991820467E-8</v>
      </c>
      <c r="AH1047" s="86">
        <v>1.7524000000000001E-2</v>
      </c>
      <c r="AI1047" s="88">
        <v>1.37852315725E-8</v>
      </c>
      <c r="AJ1047" s="150">
        <v>1.44</v>
      </c>
      <c r="AK1047" s="151">
        <v>1</v>
      </c>
    </row>
    <row r="1048" spans="1:37" x14ac:dyDescent="0.2">
      <c r="A1048" s="149" t="s">
        <v>2428</v>
      </c>
      <c r="B1048" s="66" t="s">
        <v>2429</v>
      </c>
      <c r="C1048" s="67">
        <v>65</v>
      </c>
      <c r="D1048" s="84" t="s">
        <v>339</v>
      </c>
      <c r="E1048" s="85">
        <v>71.014706813242498</v>
      </c>
      <c r="F1048" s="91">
        <v>70.987276602029795</v>
      </c>
      <c r="G1048" s="86">
        <v>38.216614267929899</v>
      </c>
      <c r="H1048" s="86">
        <v>38.195514105458599</v>
      </c>
      <c r="I1048" s="86">
        <v>10.99</v>
      </c>
      <c r="J1048" s="86">
        <v>12.7</v>
      </c>
      <c r="K1048" s="87">
        <v>0</v>
      </c>
      <c r="L1048" s="85">
        <v>7.5758563112000003E-8</v>
      </c>
      <c r="M1048" s="86">
        <v>4.7766142582096202E-2</v>
      </c>
      <c r="N1048" s="86">
        <v>76.699502334410795</v>
      </c>
      <c r="O1048" s="86">
        <v>34.637984264515502</v>
      </c>
      <c r="P1048" s="86">
        <v>0.316</v>
      </c>
      <c r="Q1048" s="88">
        <v>0.70330000000000004</v>
      </c>
      <c r="R1048" s="85">
        <v>9.7522917885703095E-2</v>
      </c>
      <c r="S1048" s="86">
        <v>1.4</v>
      </c>
      <c r="T1048" s="86">
        <v>1.1499999999999999</v>
      </c>
      <c r="U1048" s="88">
        <v>0.83978646635579102</v>
      </c>
      <c r="V1048" s="89">
        <v>4.78</v>
      </c>
      <c r="W1048" s="85">
        <v>52.676736824358301</v>
      </c>
      <c r="X1048" s="88"/>
      <c r="Y1048" s="85">
        <v>100</v>
      </c>
      <c r="Z1048" s="88">
        <v>100</v>
      </c>
      <c r="AA1048" s="85">
        <v>0.18</v>
      </c>
      <c r="AB1048" s="91">
        <v>0.2</v>
      </c>
      <c r="AC1048" s="86">
        <v>7.0000000000000007E-2</v>
      </c>
      <c r="AD1048" s="86">
        <v>0.09</v>
      </c>
      <c r="AE1048" s="86">
        <v>0</v>
      </c>
      <c r="AF1048" s="88">
        <v>0</v>
      </c>
      <c r="AG1048" s="85">
        <v>8.9000722400399998E-4</v>
      </c>
      <c r="AH1048" s="86">
        <v>3.0384999999999999E-2</v>
      </c>
      <c r="AI1048" s="88">
        <v>8.5659646238099992E-9</v>
      </c>
      <c r="AJ1048" s="150">
        <v>1.71</v>
      </c>
      <c r="AK1048" s="151">
        <v>0</v>
      </c>
    </row>
    <row r="1049" spans="1:37" x14ac:dyDescent="0.2">
      <c r="A1049" s="149" t="s">
        <v>2430</v>
      </c>
      <c r="B1049" s="66" t="s">
        <v>2431</v>
      </c>
      <c r="C1049" s="67">
        <v>65</v>
      </c>
      <c r="D1049" s="84" t="s">
        <v>339</v>
      </c>
      <c r="E1049" s="85">
        <v>67.800573784324598</v>
      </c>
      <c r="F1049" s="91">
        <v>67.730056173003206</v>
      </c>
      <c r="G1049" s="86">
        <v>53.242604691530701</v>
      </c>
      <c r="H1049" s="86">
        <v>53.1738952240893</v>
      </c>
      <c r="I1049" s="86">
        <v>7.86</v>
      </c>
      <c r="J1049" s="86">
        <v>27.95</v>
      </c>
      <c r="K1049" s="87">
        <v>0</v>
      </c>
      <c r="L1049" s="85">
        <v>0.29000023767799998</v>
      </c>
      <c r="M1049" s="86">
        <v>7.1740366973656203E-5</v>
      </c>
      <c r="N1049" s="86">
        <v>84.267070571866398</v>
      </c>
      <c r="O1049" s="86">
        <v>59.226755551805098</v>
      </c>
      <c r="P1049" s="86">
        <v>0.72499999999999998</v>
      </c>
      <c r="Q1049" s="88">
        <v>0.24779999999999999</v>
      </c>
      <c r="R1049" s="85">
        <v>7.4497144276136101E-2</v>
      </c>
      <c r="S1049" s="86">
        <v>6.3</v>
      </c>
      <c r="T1049" s="86">
        <v>0.89</v>
      </c>
      <c r="U1049" s="88">
        <v>2.0552568769738899</v>
      </c>
      <c r="V1049" s="89">
        <v>4.5199999999999996</v>
      </c>
      <c r="W1049" s="85">
        <v>40.821057490309201</v>
      </c>
      <c r="X1049" s="88"/>
      <c r="Y1049" s="85"/>
      <c r="Z1049" s="88">
        <v>100</v>
      </c>
      <c r="AA1049" s="85">
        <v>0</v>
      </c>
      <c r="AB1049" s="91">
        <v>0</v>
      </c>
      <c r="AC1049" s="86">
        <v>0</v>
      </c>
      <c r="AD1049" s="86">
        <v>0</v>
      </c>
      <c r="AE1049" s="86">
        <v>0.04</v>
      </c>
      <c r="AF1049" s="88">
        <v>6.1326333167699996E-7</v>
      </c>
      <c r="AG1049" s="85">
        <v>9.6780019181199994E-2</v>
      </c>
      <c r="AH1049" s="86">
        <v>0.33415499999999998</v>
      </c>
      <c r="AI1049" s="88">
        <v>0.114772967415</v>
      </c>
      <c r="AJ1049" s="150">
        <v>1.45</v>
      </c>
      <c r="AK1049" s="151">
        <v>1</v>
      </c>
    </row>
    <row r="1050" spans="1:37" x14ac:dyDescent="0.2">
      <c r="A1050" s="149" t="s">
        <v>2432</v>
      </c>
      <c r="B1050" s="66" t="s">
        <v>2433</v>
      </c>
      <c r="C1050" s="67">
        <v>65</v>
      </c>
      <c r="D1050" s="84" t="s">
        <v>339</v>
      </c>
      <c r="E1050" s="85">
        <v>64.079158335835203</v>
      </c>
      <c r="F1050" s="91">
        <v>64.078519550039303</v>
      </c>
      <c r="G1050" s="86">
        <v>59.529725897014899</v>
      </c>
      <c r="H1050" s="86">
        <v>59.529087111218999</v>
      </c>
      <c r="I1050" s="86">
        <v>6.43</v>
      </c>
      <c r="J1050" s="86">
        <v>6.26</v>
      </c>
      <c r="K1050" s="87">
        <v>0</v>
      </c>
      <c r="L1050" s="85">
        <v>2.1299993645900002</v>
      </c>
      <c r="M1050" s="86">
        <v>7.5707547741244097E-5</v>
      </c>
      <c r="N1050" s="86">
        <v>63.802204393791698</v>
      </c>
      <c r="O1050" s="86">
        <v>67.408045095934995</v>
      </c>
      <c r="P1050" s="86">
        <v>0.26</v>
      </c>
      <c r="Q1050" s="88">
        <v>0.51100000000000001</v>
      </c>
      <c r="R1050" s="85">
        <v>5.3885116930703698E-2</v>
      </c>
      <c r="S1050" s="86">
        <v>2.2999999999999998</v>
      </c>
      <c r="T1050" s="86">
        <v>1.1200000000000001</v>
      </c>
      <c r="U1050" s="88">
        <v>3.2629178457587802</v>
      </c>
      <c r="V1050" s="89">
        <v>4.63</v>
      </c>
      <c r="W1050" s="85">
        <v>36.7746469808854</v>
      </c>
      <c r="X1050" s="88"/>
      <c r="Y1050" s="85"/>
      <c r="Z1050" s="88">
        <v>100</v>
      </c>
      <c r="AA1050" s="85">
        <v>0</v>
      </c>
      <c r="AB1050" s="91">
        <v>0</v>
      </c>
      <c r="AC1050" s="86">
        <v>0</v>
      </c>
      <c r="AD1050" s="86">
        <v>0</v>
      </c>
      <c r="AE1050" s="86">
        <v>0</v>
      </c>
      <c r="AF1050" s="88">
        <v>4.2847020591599998</v>
      </c>
      <c r="AG1050" s="85">
        <v>2.5819196494100001</v>
      </c>
      <c r="AH1050" s="86">
        <v>4.6356000000000001E-2</v>
      </c>
      <c r="AI1050" s="88">
        <v>6.1314980840300001E-2</v>
      </c>
      <c r="AJ1050" s="150">
        <v>1.28</v>
      </c>
      <c r="AK1050" s="151">
        <v>0</v>
      </c>
    </row>
    <row r="1051" spans="1:37" x14ac:dyDescent="0.2">
      <c r="A1051" s="149" t="s">
        <v>2434</v>
      </c>
      <c r="B1051" s="66" t="s">
        <v>2435</v>
      </c>
      <c r="C1051" s="67">
        <v>65</v>
      </c>
      <c r="D1051" s="84" t="s">
        <v>339</v>
      </c>
      <c r="E1051" s="85">
        <v>17.457909019287399</v>
      </c>
      <c r="F1051" s="91">
        <v>17.457909019287399</v>
      </c>
      <c r="G1051" s="86">
        <v>13.3407253946485</v>
      </c>
      <c r="H1051" s="86">
        <v>13.3407253946485</v>
      </c>
      <c r="I1051" s="86">
        <v>10.29</v>
      </c>
      <c r="J1051" s="86">
        <v>7.91</v>
      </c>
      <c r="K1051" s="87">
        <v>0</v>
      </c>
      <c r="L1051" s="85">
        <v>6.8503015489799994E-8</v>
      </c>
      <c r="M1051" s="86">
        <v>0</v>
      </c>
      <c r="N1051" s="86">
        <v>12.5831091319541</v>
      </c>
      <c r="O1051" s="86">
        <v>12.422983235420499</v>
      </c>
      <c r="P1051" s="86">
        <v>0.71299999999999997</v>
      </c>
      <c r="Q1051" s="88">
        <v>0.8105</v>
      </c>
      <c r="R1051" s="85">
        <v>0</v>
      </c>
      <c r="S1051" s="86">
        <v>2.1</v>
      </c>
      <c r="T1051" s="86">
        <v>1.1399999999999999</v>
      </c>
      <c r="U1051" s="88">
        <v>2.71658253333722</v>
      </c>
      <c r="V1051" s="89">
        <v>3.65</v>
      </c>
      <c r="W1051" s="85">
        <v>26.5894222217667</v>
      </c>
      <c r="X1051" s="88"/>
      <c r="Y1051" s="85"/>
      <c r="Z1051" s="88">
        <v>100</v>
      </c>
      <c r="AA1051" s="85">
        <v>0</v>
      </c>
      <c r="AB1051" s="91">
        <v>0</v>
      </c>
      <c r="AC1051" s="86">
        <v>0</v>
      </c>
      <c r="AD1051" s="86">
        <v>0</v>
      </c>
      <c r="AE1051" s="86">
        <v>0</v>
      </c>
      <c r="AF1051" s="88">
        <v>1.5164211160200001E-7</v>
      </c>
      <c r="AG1051" s="85">
        <v>0.841580914151</v>
      </c>
      <c r="AH1051" s="86">
        <v>1.3821999999999999E-2</v>
      </c>
      <c r="AI1051" s="88">
        <v>5.2603753074499996E-4</v>
      </c>
      <c r="AJ1051" s="150">
        <v>1.58</v>
      </c>
      <c r="AK1051" s="151">
        <v>1</v>
      </c>
    </row>
    <row r="1052" spans="1:37" x14ac:dyDescent="0.2">
      <c r="A1052" s="149" t="s">
        <v>2436</v>
      </c>
      <c r="B1052" s="66" t="s">
        <v>2437</v>
      </c>
      <c r="C1052" s="67">
        <v>65</v>
      </c>
      <c r="D1052" s="84" t="s">
        <v>339</v>
      </c>
      <c r="E1052" s="85">
        <v>62.037505115428097</v>
      </c>
      <c r="F1052" s="91">
        <v>60.5466085714515</v>
      </c>
      <c r="G1052" s="86">
        <v>56.3619877550693</v>
      </c>
      <c r="H1052" s="86">
        <v>55.752950899914097</v>
      </c>
      <c r="I1052" s="86">
        <v>16.07</v>
      </c>
      <c r="J1052" s="86">
        <v>34.869999999999997</v>
      </c>
      <c r="K1052" s="87">
        <v>8.8999999999999999E-3</v>
      </c>
      <c r="L1052" s="85">
        <v>0.92999998422600005</v>
      </c>
      <c r="M1052" s="86">
        <v>0</v>
      </c>
      <c r="N1052" s="86">
        <v>57.522091002852498</v>
      </c>
      <c r="O1052" s="86">
        <v>65.467553405884701</v>
      </c>
      <c r="P1052" s="86">
        <v>1.589</v>
      </c>
      <c r="Q1052" s="88">
        <v>0.65980000000000005</v>
      </c>
      <c r="R1052" s="85">
        <v>0</v>
      </c>
      <c r="S1052" s="86">
        <v>0.9</v>
      </c>
      <c r="T1052" s="86">
        <v>1.41</v>
      </c>
      <c r="U1052" s="88">
        <v>1.9964212063583799</v>
      </c>
      <c r="V1052" s="89">
        <v>4.53</v>
      </c>
      <c r="W1052" s="85">
        <v>35.898301406190399</v>
      </c>
      <c r="X1052" s="88"/>
      <c r="Y1052" s="85"/>
      <c r="Z1052" s="88">
        <v>100</v>
      </c>
      <c r="AA1052" s="85">
        <v>0</v>
      </c>
      <c r="AB1052" s="91">
        <v>0</v>
      </c>
      <c r="AC1052" s="86">
        <v>0</v>
      </c>
      <c r="AD1052" s="86">
        <v>0</v>
      </c>
      <c r="AE1052" s="86">
        <v>0</v>
      </c>
      <c r="AF1052" s="88">
        <v>2.0586994932999998</v>
      </c>
      <c r="AG1052" s="85">
        <v>0.13724013540499999</v>
      </c>
      <c r="AH1052" s="86">
        <v>0.145069</v>
      </c>
      <c r="AI1052" s="88">
        <v>1.85499982006</v>
      </c>
      <c r="AJ1052" s="150">
        <v>1.27</v>
      </c>
      <c r="AK1052" s="151">
        <v>0</v>
      </c>
    </row>
    <row r="1053" spans="1:37" x14ac:dyDescent="0.2">
      <c r="A1053" s="149" t="s">
        <v>2438</v>
      </c>
      <c r="B1053" s="66" t="s">
        <v>2439</v>
      </c>
      <c r="C1053" s="67">
        <v>65</v>
      </c>
      <c r="D1053" s="84" t="s">
        <v>339</v>
      </c>
      <c r="E1053" s="85">
        <v>71.926359161124097</v>
      </c>
      <c r="F1053" s="91">
        <v>71.901668184133001</v>
      </c>
      <c r="G1053" s="86">
        <v>42.596564867826103</v>
      </c>
      <c r="H1053" s="86">
        <v>42.571873890835001</v>
      </c>
      <c r="I1053" s="86">
        <v>6.59</v>
      </c>
      <c r="J1053" s="86">
        <v>9.65</v>
      </c>
      <c r="K1053" s="87">
        <v>0</v>
      </c>
      <c r="L1053" s="85">
        <v>0</v>
      </c>
      <c r="M1053" s="86">
        <v>0</v>
      </c>
      <c r="N1053" s="86">
        <v>60.905872031083497</v>
      </c>
      <c r="O1053" s="86">
        <v>40.376231993934802</v>
      </c>
      <c r="P1053" s="86">
        <v>0.3</v>
      </c>
      <c r="Q1053" s="88">
        <v>0.51439999999999997</v>
      </c>
      <c r="R1053" s="85">
        <v>0</v>
      </c>
      <c r="S1053" s="86">
        <v>0</v>
      </c>
      <c r="T1053" s="86">
        <v>0.75</v>
      </c>
      <c r="U1053" s="88">
        <v>0.55246061017576897</v>
      </c>
      <c r="V1053" s="89">
        <v>4.74</v>
      </c>
      <c r="W1053" s="85">
        <v>39.432042522842501</v>
      </c>
      <c r="X1053" s="88">
        <v>43.433333333299998</v>
      </c>
      <c r="Y1053" s="85"/>
      <c r="Z1053" s="88"/>
      <c r="AA1053" s="85">
        <v>0</v>
      </c>
      <c r="AB1053" s="91">
        <v>0</v>
      </c>
      <c r="AC1053" s="86">
        <v>0</v>
      </c>
      <c r="AD1053" s="86">
        <v>0</v>
      </c>
      <c r="AE1053" s="86">
        <v>0</v>
      </c>
      <c r="AF1053" s="88">
        <v>0</v>
      </c>
      <c r="AG1053" s="85">
        <v>1.77599974682E-3</v>
      </c>
      <c r="AH1053" s="86">
        <v>2.9068E-2</v>
      </c>
      <c r="AI1053" s="88">
        <v>0.52999991313499994</v>
      </c>
      <c r="AJ1053" s="150">
        <v>1.39</v>
      </c>
      <c r="AK1053" s="151">
        <v>0</v>
      </c>
    </row>
    <row r="1054" spans="1:37" x14ac:dyDescent="0.2">
      <c r="A1054" s="149" t="s">
        <v>2440</v>
      </c>
      <c r="B1054" s="66" t="s">
        <v>2441</v>
      </c>
      <c r="C1054" s="67">
        <v>65</v>
      </c>
      <c r="D1054" s="84" t="s">
        <v>339</v>
      </c>
      <c r="E1054" s="85">
        <v>49.599453249359797</v>
      </c>
      <c r="F1054" s="91">
        <v>49.575230119731501</v>
      </c>
      <c r="G1054" s="86">
        <v>29.2900892795349</v>
      </c>
      <c r="H1054" s="86">
        <v>29.272787044086101</v>
      </c>
      <c r="I1054" s="86">
        <v>1.99</v>
      </c>
      <c r="J1054" s="86">
        <v>2.72</v>
      </c>
      <c r="K1054" s="87">
        <v>0</v>
      </c>
      <c r="L1054" s="85">
        <v>0.119999979174</v>
      </c>
      <c r="M1054" s="86">
        <v>3.2375124165448898E-3</v>
      </c>
      <c r="N1054" s="86">
        <v>39.206122645557301</v>
      </c>
      <c r="O1054" s="86">
        <v>25.675207756232702</v>
      </c>
      <c r="P1054" s="86">
        <v>0.187</v>
      </c>
      <c r="Q1054" s="88">
        <v>0.49980000000000002</v>
      </c>
      <c r="R1054" s="85">
        <v>1.53633430634506E-2</v>
      </c>
      <c r="S1054" s="86">
        <v>0</v>
      </c>
      <c r="T1054" s="86">
        <v>0.5</v>
      </c>
      <c r="U1054" s="88">
        <v>2.6437815765796899</v>
      </c>
      <c r="V1054" s="89">
        <v>4.18</v>
      </c>
      <c r="W1054" s="85">
        <v>36.585805370959001</v>
      </c>
      <c r="X1054" s="88">
        <v>42.433333333299998</v>
      </c>
      <c r="Y1054" s="85">
        <v>100</v>
      </c>
      <c r="Z1054" s="88"/>
      <c r="AA1054" s="85">
        <v>0</v>
      </c>
      <c r="AB1054" s="91">
        <v>0</v>
      </c>
      <c r="AC1054" s="86">
        <v>0</v>
      </c>
      <c r="AD1054" s="86">
        <v>0</v>
      </c>
      <c r="AE1054" s="86">
        <v>0</v>
      </c>
      <c r="AF1054" s="88">
        <v>9.4532931649899996E-8</v>
      </c>
      <c r="AG1054" s="85">
        <v>9.6903080633100006E-2</v>
      </c>
      <c r="AH1054" s="86">
        <v>1.4714E-2</v>
      </c>
      <c r="AI1054" s="88">
        <v>1.12189025288E-7</v>
      </c>
      <c r="AJ1054" s="150">
        <v>1.53</v>
      </c>
      <c r="AK1054" s="151">
        <v>1</v>
      </c>
    </row>
    <row r="1055" spans="1:37" x14ac:dyDescent="0.2">
      <c r="A1055" s="149" t="s">
        <v>2442</v>
      </c>
      <c r="B1055" s="66" t="s">
        <v>2443</v>
      </c>
      <c r="C1055" s="67">
        <v>65</v>
      </c>
      <c r="D1055" s="84" t="s">
        <v>339</v>
      </c>
      <c r="E1055" s="85">
        <v>84.473228876285702</v>
      </c>
      <c r="F1055" s="91">
        <v>84.473228876285702</v>
      </c>
      <c r="G1055" s="86">
        <v>47.934089525457402</v>
      </c>
      <c r="H1055" s="86">
        <v>47.934089525457402</v>
      </c>
      <c r="I1055" s="86">
        <v>2.4700000000000002</v>
      </c>
      <c r="J1055" s="86">
        <v>2.2000000000000002</v>
      </c>
      <c r="K1055" s="87">
        <v>0</v>
      </c>
      <c r="L1055" s="85">
        <v>0.169999977547</v>
      </c>
      <c r="M1055" s="86">
        <v>1.0155096798490999E-3</v>
      </c>
      <c r="N1055" s="86">
        <v>74.251365408564396</v>
      </c>
      <c r="O1055" s="86">
        <v>40.565792213200098</v>
      </c>
      <c r="P1055" s="86">
        <v>0.106</v>
      </c>
      <c r="Q1055" s="88">
        <v>0.42720000000000002</v>
      </c>
      <c r="R1055" s="85">
        <v>8.4631008801624892E-3</v>
      </c>
      <c r="S1055" s="86">
        <v>0</v>
      </c>
      <c r="T1055" s="86">
        <v>0.56999999999999995</v>
      </c>
      <c r="U1055" s="88">
        <v>0.53269890095805705</v>
      </c>
      <c r="V1055" s="89">
        <v>4.84</v>
      </c>
      <c r="W1055" s="85">
        <v>48.057196283220001</v>
      </c>
      <c r="X1055" s="88">
        <v>48.633333333300001</v>
      </c>
      <c r="Y1055" s="85">
        <v>100</v>
      </c>
      <c r="Z1055" s="88"/>
      <c r="AA1055" s="85">
        <v>0</v>
      </c>
      <c r="AB1055" s="91">
        <v>0</v>
      </c>
      <c r="AC1055" s="86">
        <v>0</v>
      </c>
      <c r="AD1055" s="86">
        <v>0</v>
      </c>
      <c r="AE1055" s="86">
        <v>0</v>
      </c>
      <c r="AF1055" s="88">
        <v>1.54500392334E-7</v>
      </c>
      <c r="AG1055" s="85">
        <v>1.1341834823899999E-8</v>
      </c>
      <c r="AH1055" s="86">
        <v>1.2815999999999999E-2</v>
      </c>
      <c r="AI1055" s="88">
        <v>0.26499993557599999</v>
      </c>
      <c r="AJ1055" s="150">
        <v>1.34</v>
      </c>
      <c r="AK1055" s="151">
        <v>0</v>
      </c>
    </row>
    <row r="1056" spans="1:37" x14ac:dyDescent="0.2">
      <c r="A1056" s="149" t="s">
        <v>2444</v>
      </c>
      <c r="B1056" s="66" t="s">
        <v>2445</v>
      </c>
      <c r="C1056" s="67">
        <v>65</v>
      </c>
      <c r="D1056" s="84" t="s">
        <v>339</v>
      </c>
      <c r="E1056" s="85">
        <v>38.183894738489002</v>
      </c>
      <c r="F1056" s="91">
        <v>38.183894738489002</v>
      </c>
      <c r="G1056" s="86">
        <v>23.303659433327599</v>
      </c>
      <c r="H1056" s="86">
        <v>23.303659433327599</v>
      </c>
      <c r="I1056" s="86">
        <v>1.53</v>
      </c>
      <c r="J1056" s="86">
        <v>2.58</v>
      </c>
      <c r="K1056" s="87">
        <v>0</v>
      </c>
      <c r="L1056" s="85">
        <v>7.0000288168200003E-2</v>
      </c>
      <c r="M1056" s="86">
        <v>0</v>
      </c>
      <c r="N1056" s="86">
        <v>31.587316731864</v>
      </c>
      <c r="O1056" s="86">
        <v>22.254121536387</v>
      </c>
      <c r="P1056" s="86">
        <v>0.20300000000000001</v>
      </c>
      <c r="Q1056" s="88">
        <v>0.53890000000000005</v>
      </c>
      <c r="R1056" s="85">
        <v>0</v>
      </c>
      <c r="S1056" s="86">
        <v>0</v>
      </c>
      <c r="T1056" s="86">
        <v>0.62</v>
      </c>
      <c r="U1056" s="88">
        <v>0.91524946414881803</v>
      </c>
      <c r="V1056" s="89">
        <v>4</v>
      </c>
      <c r="W1056" s="85">
        <v>33.2637347652432</v>
      </c>
      <c r="X1056" s="88">
        <v>35.799999999999997</v>
      </c>
      <c r="Y1056" s="85"/>
      <c r="Z1056" s="88"/>
      <c r="AA1056" s="85">
        <v>0</v>
      </c>
      <c r="AB1056" s="91">
        <v>0</v>
      </c>
      <c r="AC1056" s="86">
        <v>0</v>
      </c>
      <c r="AD1056" s="86">
        <v>0</v>
      </c>
      <c r="AE1056" s="86">
        <v>0</v>
      </c>
      <c r="AF1056" s="88">
        <v>0</v>
      </c>
      <c r="AG1056" s="85">
        <v>9.9922205872999994E-4</v>
      </c>
      <c r="AH1056" s="86">
        <v>8.1949999999999992E-3</v>
      </c>
      <c r="AI1056" s="88">
        <v>1.01500167024E-7</v>
      </c>
      <c r="AJ1056" s="150">
        <v>1.58</v>
      </c>
      <c r="AK1056" s="151">
        <v>2</v>
      </c>
    </row>
    <row r="1057" spans="1:37" x14ac:dyDescent="0.2">
      <c r="A1057" s="149" t="s">
        <v>2446</v>
      </c>
      <c r="B1057" s="66" t="s">
        <v>2447</v>
      </c>
      <c r="C1057" s="67">
        <v>65</v>
      </c>
      <c r="D1057" s="84" t="s">
        <v>339</v>
      </c>
      <c r="E1057" s="85">
        <v>41.397788866461099</v>
      </c>
      <c r="F1057" s="91">
        <v>41.3834441632427</v>
      </c>
      <c r="G1057" s="86">
        <v>29.253460659651399</v>
      </c>
      <c r="H1057" s="86">
        <v>29.240652888920799</v>
      </c>
      <c r="I1057" s="86">
        <v>6.25</v>
      </c>
      <c r="J1057" s="86">
        <v>6.22</v>
      </c>
      <c r="K1057" s="87">
        <v>0</v>
      </c>
      <c r="L1057" s="85">
        <v>0.48999986119900002</v>
      </c>
      <c r="M1057" s="86">
        <v>2.1059181563369601E-2</v>
      </c>
      <c r="N1057" s="86">
        <v>34.966629469075897</v>
      </c>
      <c r="O1057" s="86">
        <v>27.777911453320499</v>
      </c>
      <c r="P1057" s="86">
        <v>0.22900000000000001</v>
      </c>
      <c r="Q1057" s="88">
        <v>0.6774</v>
      </c>
      <c r="R1057" s="85">
        <v>3.7353504225615203E-2</v>
      </c>
      <c r="S1057" s="86">
        <v>0.2</v>
      </c>
      <c r="T1057" s="86">
        <v>0.77</v>
      </c>
      <c r="U1057" s="88">
        <v>2.0456571411006501</v>
      </c>
      <c r="V1057" s="89">
        <v>3.96</v>
      </c>
      <c r="W1057" s="85">
        <v>33.868696434310301</v>
      </c>
      <c r="X1057" s="88">
        <v>35.0333333333</v>
      </c>
      <c r="Y1057" s="85">
        <v>100</v>
      </c>
      <c r="Z1057" s="88"/>
      <c r="AA1057" s="85">
        <v>0</v>
      </c>
      <c r="AB1057" s="91">
        <v>0</v>
      </c>
      <c r="AC1057" s="86">
        <v>0</v>
      </c>
      <c r="AD1057" s="86">
        <v>0</v>
      </c>
      <c r="AE1057" s="86">
        <v>0</v>
      </c>
      <c r="AF1057" s="88">
        <v>2.9282884864499998E-7</v>
      </c>
      <c r="AG1057" s="85">
        <v>1.07221684191</v>
      </c>
      <c r="AH1057" s="86">
        <v>5.3802000000000003E-2</v>
      </c>
      <c r="AI1057" s="88">
        <v>0.26500043487899999</v>
      </c>
      <c r="AJ1057" s="150">
        <v>1.42</v>
      </c>
      <c r="AK1057" s="151">
        <v>1</v>
      </c>
    </row>
    <row r="1058" spans="1:37" x14ac:dyDescent="0.2">
      <c r="A1058" s="149" t="s">
        <v>2448</v>
      </c>
      <c r="B1058" s="66" t="s">
        <v>2449</v>
      </c>
      <c r="C1058" s="67">
        <v>65</v>
      </c>
      <c r="D1058" s="84" t="s">
        <v>339</v>
      </c>
      <c r="E1058" s="85">
        <v>81.373060713213903</v>
      </c>
      <c r="F1058" s="91">
        <v>81.373060713213903</v>
      </c>
      <c r="G1058" s="86">
        <v>47.538459531048197</v>
      </c>
      <c r="H1058" s="86">
        <v>47.538459531048197</v>
      </c>
      <c r="I1058" s="86">
        <v>4.21</v>
      </c>
      <c r="J1058" s="86">
        <v>2.86</v>
      </c>
      <c r="K1058" s="87">
        <v>0</v>
      </c>
      <c r="L1058" s="85">
        <v>0.27999993100499998</v>
      </c>
      <c r="M1058" s="86">
        <v>3.8163729021512801E-3</v>
      </c>
      <c r="N1058" s="86">
        <v>71.782243757777906</v>
      </c>
      <c r="O1058" s="86">
        <v>51.281668872690702</v>
      </c>
      <c r="P1058" s="86">
        <v>0.13500000000000001</v>
      </c>
      <c r="Q1058" s="88">
        <v>0.36969999999999997</v>
      </c>
      <c r="R1058" s="85">
        <v>2.04262272758222E-2</v>
      </c>
      <c r="S1058" s="86">
        <v>0</v>
      </c>
      <c r="T1058" s="86">
        <v>0.6</v>
      </c>
      <c r="U1058" s="88">
        <v>0.917939952243636</v>
      </c>
      <c r="V1058" s="89">
        <v>4.75</v>
      </c>
      <c r="W1058" s="85">
        <v>45.435964748000899</v>
      </c>
      <c r="X1058" s="88">
        <v>39.6</v>
      </c>
      <c r="Y1058" s="85"/>
      <c r="Z1058" s="88"/>
      <c r="AA1058" s="85">
        <v>0</v>
      </c>
      <c r="AB1058" s="91">
        <v>0</v>
      </c>
      <c r="AC1058" s="86">
        <v>0</v>
      </c>
      <c r="AD1058" s="86">
        <v>0</v>
      </c>
      <c r="AE1058" s="86">
        <v>0</v>
      </c>
      <c r="AF1058" s="88">
        <v>3.6679910451500001E-7</v>
      </c>
      <c r="AG1058" s="85">
        <v>0.21267594798100001</v>
      </c>
      <c r="AH1058" s="86">
        <v>1.9047999999999999E-2</v>
      </c>
      <c r="AI1058" s="88">
        <v>0.53000032283599996</v>
      </c>
      <c r="AJ1058" s="150">
        <v>1.31</v>
      </c>
      <c r="AK1058" s="151">
        <v>0</v>
      </c>
    </row>
    <row r="1059" spans="1:37" x14ac:dyDescent="0.2">
      <c r="A1059" s="149" t="s">
        <v>2450</v>
      </c>
      <c r="B1059" s="66" t="s">
        <v>2451</v>
      </c>
      <c r="C1059" s="67">
        <v>65</v>
      </c>
      <c r="D1059" s="84" t="s">
        <v>339</v>
      </c>
      <c r="E1059" s="85">
        <v>88.834031604749399</v>
      </c>
      <c r="F1059" s="91">
        <v>88.834031604749399</v>
      </c>
      <c r="G1059" s="86">
        <v>45.214957495262802</v>
      </c>
      <c r="H1059" s="86">
        <v>45.214957495262802</v>
      </c>
      <c r="I1059" s="86">
        <v>4.96</v>
      </c>
      <c r="J1059" s="86">
        <v>6.16</v>
      </c>
      <c r="K1059" s="87">
        <v>0</v>
      </c>
      <c r="L1059" s="85">
        <v>7.0000060203499997E-2</v>
      </c>
      <c r="M1059" s="86">
        <v>0</v>
      </c>
      <c r="N1059" s="86">
        <v>71.911268855368206</v>
      </c>
      <c r="O1059" s="86">
        <v>25.623058585566699</v>
      </c>
      <c r="P1059" s="86">
        <v>0.14599999999999999</v>
      </c>
      <c r="Q1059" s="88">
        <v>0.57950000000000002</v>
      </c>
      <c r="R1059" s="85">
        <v>0</v>
      </c>
      <c r="S1059" s="86">
        <v>0</v>
      </c>
      <c r="T1059" s="86">
        <v>0.84</v>
      </c>
      <c r="U1059" s="88">
        <v>0.17036663595431401</v>
      </c>
      <c r="V1059" s="89">
        <v>4.87</v>
      </c>
      <c r="W1059" s="85">
        <v>55.8824700065136</v>
      </c>
      <c r="X1059" s="88">
        <v>58.066666666700002</v>
      </c>
      <c r="Y1059" s="85"/>
      <c r="Z1059" s="88"/>
      <c r="AA1059" s="85">
        <v>0</v>
      </c>
      <c r="AB1059" s="91">
        <v>0</v>
      </c>
      <c r="AC1059" s="86">
        <v>0</v>
      </c>
      <c r="AD1059" s="86">
        <v>0</v>
      </c>
      <c r="AE1059" s="86">
        <v>0</v>
      </c>
      <c r="AF1059" s="88">
        <v>2.0811993073799999</v>
      </c>
      <c r="AG1059" s="85">
        <v>1.0491642112000001E-8</v>
      </c>
      <c r="AH1059" s="86">
        <v>1.7342E-2</v>
      </c>
      <c r="AI1059" s="88">
        <v>1.5336012854300001E-7</v>
      </c>
      <c r="AJ1059" s="150">
        <v>1.3</v>
      </c>
      <c r="AK1059" s="151">
        <v>0</v>
      </c>
    </row>
    <row r="1060" spans="1:37" x14ac:dyDescent="0.2">
      <c r="A1060" s="149" t="s">
        <v>2452</v>
      </c>
      <c r="B1060" s="66" t="s">
        <v>2453</v>
      </c>
      <c r="C1060" s="67">
        <v>65</v>
      </c>
      <c r="D1060" s="84" t="s">
        <v>339</v>
      </c>
      <c r="E1060" s="85">
        <v>75.586006478108601</v>
      </c>
      <c r="F1060" s="91">
        <v>75.508309536542797</v>
      </c>
      <c r="G1060" s="86">
        <v>45.126787281918801</v>
      </c>
      <c r="H1060" s="86">
        <v>45.049090340352997</v>
      </c>
      <c r="I1060" s="86">
        <v>30.83</v>
      </c>
      <c r="J1060" s="86">
        <v>40.630000000000003</v>
      </c>
      <c r="K1060" s="87">
        <v>0</v>
      </c>
      <c r="L1060" s="85">
        <v>0.219999947305</v>
      </c>
      <c r="M1060" s="86">
        <v>0</v>
      </c>
      <c r="N1060" s="86">
        <v>62.206654991243397</v>
      </c>
      <c r="O1060" s="86">
        <v>39.841529063086</v>
      </c>
      <c r="P1060" s="86">
        <v>1.2529999999999999</v>
      </c>
      <c r="Q1060" s="88">
        <v>0.85209999999999997</v>
      </c>
      <c r="R1060" s="85">
        <v>0</v>
      </c>
      <c r="S1060" s="86">
        <v>0</v>
      </c>
      <c r="T1060" s="86">
        <v>1.38</v>
      </c>
      <c r="U1060" s="88">
        <v>0.27345287226421</v>
      </c>
      <c r="V1060" s="89">
        <v>4.71</v>
      </c>
      <c r="W1060" s="85">
        <v>46.319599349366896</v>
      </c>
      <c r="X1060" s="88"/>
      <c r="Y1060" s="85">
        <v>100</v>
      </c>
      <c r="Z1060" s="88"/>
      <c r="AA1060" s="85">
        <v>0</v>
      </c>
      <c r="AB1060" s="91">
        <v>0</v>
      </c>
      <c r="AC1060" s="86">
        <v>0</v>
      </c>
      <c r="AD1060" s="86">
        <v>0</v>
      </c>
      <c r="AE1060" s="86">
        <v>0</v>
      </c>
      <c r="AF1060" s="88">
        <v>2.5338987641399999</v>
      </c>
      <c r="AG1060" s="85">
        <v>3.88509204874E-3</v>
      </c>
      <c r="AH1060" s="86">
        <v>0.179814</v>
      </c>
      <c r="AI1060" s="88">
        <v>1.58999944407</v>
      </c>
      <c r="AJ1060" s="150">
        <v>1.27</v>
      </c>
      <c r="AK1060" s="151">
        <v>0</v>
      </c>
    </row>
    <row r="1061" spans="1:37" x14ac:dyDescent="0.2">
      <c r="A1061" s="149" t="s">
        <v>2454</v>
      </c>
      <c r="B1061" s="66" t="s">
        <v>2455</v>
      </c>
      <c r="C1061" s="67">
        <v>65</v>
      </c>
      <c r="D1061" s="84" t="s">
        <v>339</v>
      </c>
      <c r="E1061" s="85">
        <v>91.032480711098898</v>
      </c>
      <c r="F1061" s="91">
        <v>91.012785051850997</v>
      </c>
      <c r="G1061" s="86">
        <v>61.234660934944401</v>
      </c>
      <c r="H1061" s="86">
        <v>61.215821608707202</v>
      </c>
      <c r="I1061" s="86">
        <v>1.07</v>
      </c>
      <c r="J1061" s="86">
        <v>1.4</v>
      </c>
      <c r="K1061" s="87">
        <v>0</v>
      </c>
      <c r="L1061" s="85">
        <v>0.19999995410599999</v>
      </c>
      <c r="M1061" s="86">
        <v>0</v>
      </c>
      <c r="N1061" s="86">
        <v>80.332564801229694</v>
      </c>
      <c r="O1061" s="86">
        <v>60.571555654397898</v>
      </c>
      <c r="P1061" s="86">
        <v>9.0999999999999998E-2</v>
      </c>
      <c r="Q1061" s="88">
        <v>0.26640000000000003</v>
      </c>
      <c r="R1061" s="85">
        <v>0</v>
      </c>
      <c r="S1061" s="86">
        <v>0</v>
      </c>
      <c r="T1061" s="86">
        <v>0.54</v>
      </c>
      <c r="U1061" s="88">
        <v>0.29800388775186898</v>
      </c>
      <c r="V1061" s="89">
        <v>4.93</v>
      </c>
      <c r="W1061" s="85">
        <v>44.087261527456398</v>
      </c>
      <c r="X1061" s="88">
        <v>39.733333333300003</v>
      </c>
      <c r="Y1061" s="85">
        <v>100</v>
      </c>
      <c r="Z1061" s="88"/>
      <c r="AA1061" s="85">
        <v>0</v>
      </c>
      <c r="AB1061" s="91">
        <v>0</v>
      </c>
      <c r="AC1061" s="86">
        <v>0</v>
      </c>
      <c r="AD1061" s="86">
        <v>0</v>
      </c>
      <c r="AE1061" s="86">
        <v>0</v>
      </c>
      <c r="AF1061" s="88">
        <v>0</v>
      </c>
      <c r="AG1061" s="85">
        <v>1.78488562551E-10</v>
      </c>
      <c r="AH1061" s="86">
        <v>6.5160000000000001E-3</v>
      </c>
      <c r="AI1061" s="88">
        <v>1.06000012057</v>
      </c>
      <c r="AJ1061" s="150">
        <v>1.37</v>
      </c>
      <c r="AK1061" s="151">
        <v>0</v>
      </c>
    </row>
    <row r="1062" spans="1:37" x14ac:dyDescent="0.2">
      <c r="A1062" s="149" t="s">
        <v>2456</v>
      </c>
      <c r="B1062" s="66" t="s">
        <v>2457</v>
      </c>
      <c r="C1062" s="67">
        <v>65</v>
      </c>
      <c r="D1062" s="84" t="s">
        <v>339</v>
      </c>
      <c r="E1062" s="85">
        <v>92.755634133786899</v>
      </c>
      <c r="F1062" s="91">
        <v>92.755634133786899</v>
      </c>
      <c r="G1062" s="86">
        <v>35.453080589933499</v>
      </c>
      <c r="H1062" s="86">
        <v>35.453080589933499</v>
      </c>
      <c r="I1062" s="86">
        <v>3.66</v>
      </c>
      <c r="J1062" s="86">
        <v>8.35</v>
      </c>
      <c r="K1062" s="87">
        <v>9.9500000000000005E-2</v>
      </c>
      <c r="L1062" s="85">
        <v>1.49297002045E-7</v>
      </c>
      <c r="M1062" s="86">
        <v>0</v>
      </c>
      <c r="N1062" s="86">
        <v>90.796411062806399</v>
      </c>
      <c r="O1062" s="86">
        <v>27.610194533366201</v>
      </c>
      <c r="P1062" s="86">
        <v>0.20100000000000001</v>
      </c>
      <c r="Q1062" s="88">
        <v>0.84550000000000003</v>
      </c>
      <c r="R1062" s="85">
        <v>0</v>
      </c>
      <c r="S1062" s="86">
        <v>0.2</v>
      </c>
      <c r="T1062" s="86">
        <v>0.91</v>
      </c>
      <c r="U1062" s="88">
        <v>0.13427925609292099</v>
      </c>
      <c r="V1062" s="89">
        <v>4.95</v>
      </c>
      <c r="W1062" s="85">
        <v>60.112417114011599</v>
      </c>
      <c r="X1062" s="88">
        <v>60.233333333300003</v>
      </c>
      <c r="Y1062" s="85">
        <v>100</v>
      </c>
      <c r="Z1062" s="88"/>
      <c r="AA1062" s="85">
        <v>0</v>
      </c>
      <c r="AB1062" s="91">
        <v>0</v>
      </c>
      <c r="AC1062" s="86">
        <v>0</v>
      </c>
      <c r="AD1062" s="86">
        <v>0</v>
      </c>
      <c r="AE1062" s="86">
        <v>0</v>
      </c>
      <c r="AF1062" s="88">
        <v>7.6569692326700002E-7</v>
      </c>
      <c r="AG1062" s="85">
        <v>4.1027095976100002E-9</v>
      </c>
      <c r="AH1062" s="86">
        <v>4.8604000000000001E-2</v>
      </c>
      <c r="AI1062" s="88">
        <v>4.7861780696900004E-7</v>
      </c>
      <c r="AJ1062" s="150">
        <v>1.5</v>
      </c>
      <c r="AK1062" s="151">
        <v>0</v>
      </c>
    </row>
    <row r="1063" spans="1:37" x14ac:dyDescent="0.2">
      <c r="A1063" s="149" t="s">
        <v>2458</v>
      </c>
      <c r="B1063" s="66" t="s">
        <v>2459</v>
      </c>
      <c r="C1063" s="67">
        <v>65</v>
      </c>
      <c r="D1063" s="84" t="s">
        <v>339</v>
      </c>
      <c r="E1063" s="85">
        <v>93.310053512599595</v>
      </c>
      <c r="F1063" s="91">
        <v>93.289717562707395</v>
      </c>
      <c r="G1063" s="86">
        <v>40.136192761563898</v>
      </c>
      <c r="H1063" s="86">
        <v>40.134449680144598</v>
      </c>
      <c r="I1063" s="86">
        <v>1.4</v>
      </c>
      <c r="J1063" s="86">
        <v>2.61</v>
      </c>
      <c r="K1063" s="87">
        <v>5.8099999999999999E-2</v>
      </c>
      <c r="L1063" s="85">
        <v>2.9999997174900001E-2</v>
      </c>
      <c r="M1063" s="86">
        <v>1.7504190993930899E-3</v>
      </c>
      <c r="N1063" s="86">
        <v>91.358376249621301</v>
      </c>
      <c r="O1063" s="86">
        <v>24.807821079416101</v>
      </c>
      <c r="P1063" s="86">
        <v>0.185</v>
      </c>
      <c r="Q1063" s="88">
        <v>0.51649999999999996</v>
      </c>
      <c r="R1063" s="85">
        <v>5.1427102082797597E-3</v>
      </c>
      <c r="S1063" s="86">
        <v>0.1</v>
      </c>
      <c r="T1063" s="86">
        <v>0.55000000000000004</v>
      </c>
      <c r="U1063" s="88">
        <v>0.129569052170427</v>
      </c>
      <c r="V1063" s="89">
        <v>4.99</v>
      </c>
      <c r="W1063" s="85">
        <v>59.418684280473599</v>
      </c>
      <c r="X1063" s="88">
        <v>60.3</v>
      </c>
      <c r="Y1063" s="85">
        <v>100</v>
      </c>
      <c r="Z1063" s="88"/>
      <c r="AA1063" s="85">
        <v>0</v>
      </c>
      <c r="AB1063" s="91">
        <v>0</v>
      </c>
      <c r="AC1063" s="86">
        <v>0</v>
      </c>
      <c r="AD1063" s="86">
        <v>0</v>
      </c>
      <c r="AE1063" s="86">
        <v>0</v>
      </c>
      <c r="AF1063" s="88">
        <v>12.3256954323</v>
      </c>
      <c r="AG1063" s="85">
        <v>3.8875453555700002E-10</v>
      </c>
      <c r="AH1063" s="86">
        <v>2.8570999999999999E-2</v>
      </c>
      <c r="AI1063" s="88">
        <v>4.4364349315200002E-2</v>
      </c>
      <c r="AJ1063" s="150">
        <v>1.58</v>
      </c>
      <c r="AK1063" s="151">
        <v>0</v>
      </c>
    </row>
    <row r="1064" spans="1:37" x14ac:dyDescent="0.2">
      <c r="A1064" s="149" t="s">
        <v>2460</v>
      </c>
      <c r="B1064" s="66" t="s">
        <v>2461</v>
      </c>
      <c r="C1064" s="67">
        <v>65</v>
      </c>
      <c r="D1064" s="84" t="s">
        <v>339</v>
      </c>
      <c r="E1064" s="85">
        <v>95.8908209806157</v>
      </c>
      <c r="F1064" s="91">
        <v>95.860889395667002</v>
      </c>
      <c r="G1064" s="86">
        <v>42.753705815279403</v>
      </c>
      <c r="H1064" s="86">
        <v>42.752993158494903</v>
      </c>
      <c r="I1064" s="86">
        <v>1.31</v>
      </c>
      <c r="J1064" s="86">
        <v>1.55</v>
      </c>
      <c r="K1064" s="87">
        <v>3.1699999999999999E-2</v>
      </c>
      <c r="L1064" s="85">
        <v>3.0147564402000001E-10</v>
      </c>
      <c r="M1064" s="86">
        <v>0</v>
      </c>
      <c r="N1064" s="86">
        <v>96.650348045590107</v>
      </c>
      <c r="O1064" s="86">
        <v>15.2183196327533</v>
      </c>
      <c r="P1064" s="86">
        <v>0.112</v>
      </c>
      <c r="Q1064" s="88">
        <v>0.4909</v>
      </c>
      <c r="R1064" s="85">
        <v>0</v>
      </c>
      <c r="S1064" s="86">
        <v>0.1</v>
      </c>
      <c r="T1064" s="86">
        <v>0.61</v>
      </c>
      <c r="U1064" s="88">
        <v>0.11046180159635099</v>
      </c>
      <c r="V1064" s="89">
        <v>4.9800000000000004</v>
      </c>
      <c r="W1064" s="85">
        <v>60.810489387668703</v>
      </c>
      <c r="X1064" s="88">
        <v>62.9</v>
      </c>
      <c r="Y1064" s="85">
        <v>100</v>
      </c>
      <c r="Z1064" s="88"/>
      <c r="AA1064" s="85">
        <v>0</v>
      </c>
      <c r="AB1064" s="91">
        <v>0</v>
      </c>
      <c r="AC1064" s="86">
        <v>0</v>
      </c>
      <c r="AD1064" s="86">
        <v>0</v>
      </c>
      <c r="AE1064" s="86">
        <v>0</v>
      </c>
      <c r="AF1064" s="88">
        <v>2.96875906886E-8</v>
      </c>
      <c r="AG1064" s="85">
        <v>2.66727546125E-10</v>
      </c>
      <c r="AH1064" s="86">
        <v>1.3221E-2</v>
      </c>
      <c r="AI1064" s="88">
        <v>0.98770854679200004</v>
      </c>
      <c r="AJ1064" s="150">
        <v>1.49</v>
      </c>
      <c r="AK1064" s="151">
        <v>0</v>
      </c>
    </row>
    <row r="1065" spans="1:37" x14ac:dyDescent="0.2">
      <c r="A1065" s="149" t="s">
        <v>2462</v>
      </c>
      <c r="B1065" s="66" t="s">
        <v>2463</v>
      </c>
      <c r="C1065" s="67">
        <v>65</v>
      </c>
      <c r="D1065" s="84" t="s">
        <v>339</v>
      </c>
      <c r="E1065" s="85">
        <v>91.600131247949193</v>
      </c>
      <c r="F1065" s="91">
        <v>91.575039728239503</v>
      </c>
      <c r="G1065" s="86">
        <v>36.1845449106034</v>
      </c>
      <c r="H1065" s="86">
        <v>36.181971421402402</v>
      </c>
      <c r="I1065" s="86">
        <v>2.5099999999999998</v>
      </c>
      <c r="J1065" s="86">
        <v>3.42</v>
      </c>
      <c r="K1065" s="87">
        <v>0.18590000000000001</v>
      </c>
      <c r="L1065" s="85">
        <v>1.50097552676E-8</v>
      </c>
      <c r="M1065" s="86">
        <v>0</v>
      </c>
      <c r="N1065" s="86">
        <v>81.498052969543807</v>
      </c>
      <c r="O1065" s="86">
        <v>32.591316865023302</v>
      </c>
      <c r="P1065" s="86">
        <v>0.107</v>
      </c>
      <c r="Q1065" s="88">
        <v>0.25729999999999997</v>
      </c>
      <c r="R1065" s="85">
        <v>0</v>
      </c>
      <c r="S1065" s="86">
        <v>0</v>
      </c>
      <c r="T1065" s="86">
        <v>0.37</v>
      </c>
      <c r="U1065" s="88">
        <v>0.795208163107746</v>
      </c>
      <c r="V1065" s="89">
        <v>4.9400000000000004</v>
      </c>
      <c r="W1065" s="85">
        <v>60.737472548853702</v>
      </c>
      <c r="X1065" s="88">
        <v>55.833333333299997</v>
      </c>
      <c r="Y1065" s="85"/>
      <c r="Z1065" s="88"/>
      <c r="AA1065" s="85">
        <v>0</v>
      </c>
      <c r="AB1065" s="91">
        <v>0</v>
      </c>
      <c r="AC1065" s="86">
        <v>0</v>
      </c>
      <c r="AD1065" s="86">
        <v>0</v>
      </c>
      <c r="AE1065" s="86">
        <v>0</v>
      </c>
      <c r="AF1065" s="88">
        <v>4.2951775171299998E-9</v>
      </c>
      <c r="AG1065" s="85">
        <v>1.6428003120199999E-2</v>
      </c>
      <c r="AH1065" s="86">
        <v>2.5756999999999999E-2</v>
      </c>
      <c r="AI1065" s="88">
        <v>0.53000001934899998</v>
      </c>
      <c r="AJ1065" s="150">
        <v>1.52</v>
      </c>
      <c r="AK1065" s="151">
        <v>0</v>
      </c>
    </row>
    <row r="1066" spans="1:37" x14ac:dyDescent="0.2">
      <c r="A1066" s="149" t="s">
        <v>2464</v>
      </c>
      <c r="B1066" s="66" t="s">
        <v>2465</v>
      </c>
      <c r="C1066" s="67">
        <v>65</v>
      </c>
      <c r="D1066" s="84" t="s">
        <v>339</v>
      </c>
      <c r="E1066" s="85">
        <v>92.569399709367602</v>
      </c>
      <c r="F1066" s="91">
        <v>92.560411079983794</v>
      </c>
      <c r="G1066" s="86">
        <v>45.4375215352579</v>
      </c>
      <c r="H1066" s="86">
        <v>45.4375215352579</v>
      </c>
      <c r="I1066" s="86">
        <v>2.2000000000000002</v>
      </c>
      <c r="J1066" s="86">
        <v>2.82</v>
      </c>
      <c r="K1066" s="87">
        <v>9.1499999999999998E-2</v>
      </c>
      <c r="L1066" s="85">
        <v>6.9999999745100003E-2</v>
      </c>
      <c r="M1066" s="86">
        <v>0</v>
      </c>
      <c r="N1066" s="86">
        <v>83.480666305851202</v>
      </c>
      <c r="O1066" s="86">
        <v>55.362727392855597</v>
      </c>
      <c r="P1066" s="86">
        <v>9.7000000000000003E-2</v>
      </c>
      <c r="Q1066" s="88">
        <v>0.19139999999999999</v>
      </c>
      <c r="R1066" s="85">
        <v>0</v>
      </c>
      <c r="S1066" s="86">
        <v>0</v>
      </c>
      <c r="T1066" s="86">
        <v>0.41</v>
      </c>
      <c r="U1066" s="88">
        <v>1.13930877440038</v>
      </c>
      <c r="V1066" s="89">
        <v>4.9400000000000004</v>
      </c>
      <c r="W1066" s="85">
        <v>56.2383704014606</v>
      </c>
      <c r="X1066" s="88">
        <v>54.4666666667</v>
      </c>
      <c r="Y1066" s="85"/>
      <c r="Z1066" s="88"/>
      <c r="AA1066" s="85">
        <v>0</v>
      </c>
      <c r="AB1066" s="91">
        <v>0</v>
      </c>
      <c r="AC1066" s="86">
        <v>0</v>
      </c>
      <c r="AD1066" s="86">
        <v>0</v>
      </c>
      <c r="AE1066" s="86">
        <v>0</v>
      </c>
      <c r="AF1066" s="88">
        <v>0</v>
      </c>
      <c r="AG1066" s="85">
        <v>2.2200019336600001E-3</v>
      </c>
      <c r="AH1066" s="86">
        <v>1.6053999999999999E-2</v>
      </c>
      <c r="AI1066" s="88">
        <v>0.265000287444</v>
      </c>
      <c r="AJ1066" s="150">
        <v>1.42</v>
      </c>
      <c r="AK1066" s="151">
        <v>0</v>
      </c>
    </row>
    <row r="1067" spans="1:37" x14ac:dyDescent="0.2">
      <c r="A1067" s="149" t="s">
        <v>2466</v>
      </c>
      <c r="B1067" s="66" t="s">
        <v>2467</v>
      </c>
      <c r="C1067" s="67">
        <v>65</v>
      </c>
      <c r="D1067" s="84" t="s">
        <v>339</v>
      </c>
      <c r="E1067" s="85">
        <v>68.3075540095561</v>
      </c>
      <c r="F1067" s="91">
        <v>68.282149243231103</v>
      </c>
      <c r="G1067" s="86">
        <v>44.8120535845148</v>
      </c>
      <c r="H1067" s="86">
        <v>44.786648818189803</v>
      </c>
      <c r="I1067" s="86">
        <v>11.81</v>
      </c>
      <c r="J1067" s="86">
        <v>41.84</v>
      </c>
      <c r="K1067" s="87">
        <v>2.1700000000000001E-2</v>
      </c>
      <c r="L1067" s="85">
        <v>0.54000005477599999</v>
      </c>
      <c r="M1067" s="86">
        <v>6.1933050811719802E-3</v>
      </c>
      <c r="N1067" s="86">
        <v>69.487322064056897</v>
      </c>
      <c r="O1067" s="86">
        <v>56.066203205445198</v>
      </c>
      <c r="P1067" s="86">
        <v>1.7529999999999999</v>
      </c>
      <c r="Q1067" s="88">
        <v>0.35830000000000001</v>
      </c>
      <c r="R1067" s="85">
        <v>2.4035572647518301E-2</v>
      </c>
      <c r="S1067" s="86">
        <v>0.5</v>
      </c>
      <c r="T1067" s="86">
        <v>1.07</v>
      </c>
      <c r="U1067" s="88">
        <v>1.1959782300694699</v>
      </c>
      <c r="V1067" s="89">
        <v>4.71</v>
      </c>
      <c r="W1067" s="85">
        <v>43.965247843689902</v>
      </c>
      <c r="X1067" s="88">
        <v>52.5</v>
      </c>
      <c r="Y1067" s="85"/>
      <c r="Z1067" s="88">
        <v>100</v>
      </c>
      <c r="AA1067" s="85">
        <v>0</v>
      </c>
      <c r="AB1067" s="91">
        <v>0.01</v>
      </c>
      <c r="AC1067" s="86">
        <v>0</v>
      </c>
      <c r="AD1067" s="86">
        <v>0</v>
      </c>
      <c r="AE1067" s="86">
        <v>0</v>
      </c>
      <c r="AF1067" s="88">
        <v>0.84399996073399997</v>
      </c>
      <c r="AG1067" s="85">
        <v>5.79600404541E-3</v>
      </c>
      <c r="AH1067" s="86">
        <v>0.17164599999999999</v>
      </c>
      <c r="AI1067" s="88">
        <v>2.6499984892100001</v>
      </c>
      <c r="AJ1067" s="150">
        <v>1.26</v>
      </c>
      <c r="AK1067" s="151">
        <v>0</v>
      </c>
    </row>
    <row r="1068" spans="1:37" x14ac:dyDescent="0.2">
      <c r="A1068" s="149" t="s">
        <v>2468</v>
      </c>
      <c r="B1068" s="66" t="s">
        <v>2469</v>
      </c>
      <c r="C1068" s="67">
        <v>65</v>
      </c>
      <c r="D1068" s="84" t="s">
        <v>339</v>
      </c>
      <c r="E1068" s="85">
        <v>83.1552922119442</v>
      </c>
      <c r="F1068" s="91">
        <v>82.501385395796902</v>
      </c>
      <c r="G1068" s="86">
        <v>63.821987296986201</v>
      </c>
      <c r="H1068" s="86">
        <v>63.374397885672899</v>
      </c>
      <c r="I1068" s="86">
        <v>4.88</v>
      </c>
      <c r="J1068" s="86">
        <v>3.88</v>
      </c>
      <c r="K1068" s="87">
        <v>0</v>
      </c>
      <c r="L1068" s="85">
        <v>0.76999982033199998</v>
      </c>
      <c r="M1068" s="86">
        <v>0</v>
      </c>
      <c r="N1068" s="86">
        <v>82.465991926071894</v>
      </c>
      <c r="O1068" s="86">
        <v>66.416689391873504</v>
      </c>
      <c r="P1068" s="86">
        <v>1.113</v>
      </c>
      <c r="Q1068" s="88">
        <v>0.31259999999999999</v>
      </c>
      <c r="R1068" s="85">
        <v>0</v>
      </c>
      <c r="S1068" s="86">
        <v>0.2</v>
      </c>
      <c r="T1068" s="86">
        <v>0.86</v>
      </c>
      <c r="U1068" s="88">
        <v>0.674368046378788</v>
      </c>
      <c r="V1068" s="89">
        <v>4.6500000000000004</v>
      </c>
      <c r="W1068" s="85">
        <v>47.925870460573101</v>
      </c>
      <c r="X1068" s="88">
        <v>49.2</v>
      </c>
      <c r="Y1068" s="85">
        <v>-100</v>
      </c>
      <c r="Z1068" s="88"/>
      <c r="AA1068" s="85">
        <v>0</v>
      </c>
      <c r="AB1068" s="91">
        <v>0</v>
      </c>
      <c r="AC1068" s="86">
        <v>0</v>
      </c>
      <c r="AD1068" s="86">
        <v>0</v>
      </c>
      <c r="AE1068" s="86">
        <v>0</v>
      </c>
      <c r="AF1068" s="88">
        <v>3.1933818140900002E-8</v>
      </c>
      <c r="AG1068" s="85">
        <v>1.1100014676E-4</v>
      </c>
      <c r="AH1068" s="86">
        <v>1.4779E-2</v>
      </c>
      <c r="AI1068" s="88">
        <v>0.83936384922399998</v>
      </c>
      <c r="AJ1068" s="150">
        <v>1.22</v>
      </c>
      <c r="AK1068" s="151">
        <v>0</v>
      </c>
    </row>
    <row r="1069" spans="1:37" x14ac:dyDescent="0.2">
      <c r="A1069" s="149" t="s">
        <v>2470</v>
      </c>
      <c r="B1069" s="66" t="s">
        <v>2471</v>
      </c>
      <c r="C1069" s="67">
        <v>65</v>
      </c>
      <c r="D1069" s="84" t="s">
        <v>339</v>
      </c>
      <c r="E1069" s="85">
        <v>96.278119033784293</v>
      </c>
      <c r="F1069" s="91">
        <v>96.278119033784293</v>
      </c>
      <c r="G1069" s="86">
        <v>50.9047895741678</v>
      </c>
      <c r="H1069" s="86">
        <v>50.9047895741678</v>
      </c>
      <c r="I1069" s="86">
        <v>1.1100000000000001</v>
      </c>
      <c r="J1069" s="86">
        <v>1.65</v>
      </c>
      <c r="K1069" s="87">
        <v>0</v>
      </c>
      <c r="L1069" s="85">
        <v>7.9614773266600006E-9</v>
      </c>
      <c r="M1069" s="86">
        <v>3.2871405196778099E-3</v>
      </c>
      <c r="N1069" s="86">
        <v>93.641502267700304</v>
      </c>
      <c r="O1069" s="86">
        <v>23.0305251932818</v>
      </c>
      <c r="P1069" s="86">
        <v>0.111</v>
      </c>
      <c r="Q1069" s="88">
        <v>0.58799999999999997</v>
      </c>
      <c r="R1069" s="85">
        <v>1.7409470752089099E-2</v>
      </c>
      <c r="S1069" s="86">
        <v>0.1</v>
      </c>
      <c r="T1069" s="86">
        <v>0.72</v>
      </c>
      <c r="U1069" s="88">
        <v>0.13281314850170201</v>
      </c>
      <c r="V1069" s="89">
        <v>5</v>
      </c>
      <c r="W1069" s="85">
        <v>56.687240389332203</v>
      </c>
      <c r="X1069" s="88">
        <v>57</v>
      </c>
      <c r="Y1069" s="85"/>
      <c r="Z1069" s="88"/>
      <c r="AA1069" s="85">
        <v>0</v>
      </c>
      <c r="AB1069" s="91">
        <v>0</v>
      </c>
      <c r="AC1069" s="86">
        <v>0</v>
      </c>
      <c r="AD1069" s="86">
        <v>0</v>
      </c>
      <c r="AE1069" s="86">
        <v>0</v>
      </c>
      <c r="AF1069" s="88">
        <v>3.1639155665700001E-6</v>
      </c>
      <c r="AG1069" s="85">
        <v>1.61198425595E-12</v>
      </c>
      <c r="AH1069" s="86">
        <v>9.9919999999999991E-3</v>
      </c>
      <c r="AI1069" s="88">
        <v>1.5416815837E-7</v>
      </c>
      <c r="AJ1069" s="150">
        <v>1.49</v>
      </c>
      <c r="AK1069" s="151">
        <v>0</v>
      </c>
    </row>
    <row r="1070" spans="1:37" x14ac:dyDescent="0.2">
      <c r="A1070" s="149" t="s">
        <v>2472</v>
      </c>
      <c r="B1070" s="66" t="s">
        <v>2473</v>
      </c>
      <c r="C1070" s="67">
        <v>65</v>
      </c>
      <c r="D1070" s="84" t="s">
        <v>339</v>
      </c>
      <c r="E1070" s="85">
        <v>69.226782621885704</v>
      </c>
      <c r="F1070" s="91">
        <v>69.226782621885704</v>
      </c>
      <c r="G1070" s="86">
        <v>41.9834157070445</v>
      </c>
      <c r="H1070" s="86">
        <v>41.9834157070445</v>
      </c>
      <c r="I1070" s="86">
        <v>33.5</v>
      </c>
      <c r="J1070" s="86">
        <v>36.14</v>
      </c>
      <c r="K1070" s="87">
        <v>0</v>
      </c>
      <c r="L1070" s="85">
        <v>1.5299996327100001</v>
      </c>
      <c r="M1070" s="86">
        <v>0</v>
      </c>
      <c r="N1070" s="86">
        <v>65.773670444638199</v>
      </c>
      <c r="O1070" s="86">
        <v>46.337817638266102</v>
      </c>
      <c r="P1070" s="86">
        <v>1.5329999999999999</v>
      </c>
      <c r="Q1070" s="88">
        <v>0.69520000000000004</v>
      </c>
      <c r="R1070" s="85">
        <v>0</v>
      </c>
      <c r="S1070" s="86">
        <v>0</v>
      </c>
      <c r="T1070" s="86">
        <v>1.3</v>
      </c>
      <c r="U1070" s="88">
        <v>1.42963683937758</v>
      </c>
      <c r="V1070" s="89">
        <v>4.58</v>
      </c>
      <c r="W1070" s="85">
        <v>42.032790727328702</v>
      </c>
      <c r="X1070" s="88">
        <v>40.6</v>
      </c>
      <c r="Y1070" s="85"/>
      <c r="Z1070" s="88">
        <v>100</v>
      </c>
      <c r="AA1070" s="85">
        <v>0</v>
      </c>
      <c r="AB1070" s="91">
        <v>0</v>
      </c>
      <c r="AC1070" s="86">
        <v>0</v>
      </c>
      <c r="AD1070" s="86">
        <v>0</v>
      </c>
      <c r="AE1070" s="86">
        <v>0</v>
      </c>
      <c r="AF1070" s="88">
        <v>6.4378368353700002E-7</v>
      </c>
      <c r="AG1070" s="85">
        <v>8.3361012871199999E-2</v>
      </c>
      <c r="AH1070" s="86">
        <v>0.24441399999999999</v>
      </c>
      <c r="AI1070" s="88">
        <v>4.7699999610899999</v>
      </c>
      <c r="AJ1070" s="150">
        <v>1.26</v>
      </c>
      <c r="AK1070" s="151">
        <v>1</v>
      </c>
    </row>
    <row r="1071" spans="1:37" x14ac:dyDescent="0.2">
      <c r="A1071" s="149" t="s">
        <v>2474</v>
      </c>
      <c r="B1071" s="66" t="s">
        <v>2475</v>
      </c>
      <c r="C1071" s="67">
        <v>65</v>
      </c>
      <c r="D1071" s="84" t="s">
        <v>339</v>
      </c>
      <c r="E1071" s="85">
        <v>84.504635144233305</v>
      </c>
      <c r="F1071" s="91">
        <v>84.421772230566106</v>
      </c>
      <c r="G1071" s="86">
        <v>83.023460562432007</v>
      </c>
      <c r="H1071" s="86">
        <v>82.940597648764793</v>
      </c>
      <c r="I1071" s="86">
        <v>1.46</v>
      </c>
      <c r="J1071" s="86">
        <v>1.33</v>
      </c>
      <c r="K1071" s="87">
        <v>0</v>
      </c>
      <c r="L1071" s="85">
        <v>1.0399995763000001</v>
      </c>
      <c r="M1071" s="86">
        <v>0</v>
      </c>
      <c r="N1071" s="86">
        <v>78.323350002747702</v>
      </c>
      <c r="O1071" s="86">
        <v>51.813065469829702</v>
      </c>
      <c r="P1071" s="86">
        <v>0.11700000000000001</v>
      </c>
      <c r="Q1071" s="88">
        <v>0.2014</v>
      </c>
      <c r="R1071" s="85">
        <v>0</v>
      </c>
      <c r="S1071" s="86">
        <v>0</v>
      </c>
      <c r="T1071" s="86">
        <v>1.25</v>
      </c>
      <c r="U1071" s="88">
        <v>1.8773628877725399</v>
      </c>
      <c r="V1071" s="89">
        <v>4.8099999999999996</v>
      </c>
      <c r="W1071" s="85">
        <v>36.626736021626101</v>
      </c>
      <c r="X1071" s="88">
        <v>40.433333333299998</v>
      </c>
      <c r="Y1071" s="85"/>
      <c r="Z1071" s="88"/>
      <c r="AA1071" s="85">
        <v>0</v>
      </c>
      <c r="AB1071" s="91">
        <v>0</v>
      </c>
      <c r="AC1071" s="86">
        <v>0</v>
      </c>
      <c r="AD1071" s="86">
        <v>0</v>
      </c>
      <c r="AE1071" s="86">
        <v>0</v>
      </c>
      <c r="AF1071" s="88">
        <v>0</v>
      </c>
      <c r="AG1071" s="85">
        <v>0</v>
      </c>
      <c r="AH1071" s="86">
        <v>1.5499999999999999E-3</v>
      </c>
      <c r="AI1071" s="88">
        <v>0</v>
      </c>
      <c r="AJ1071" s="150">
        <v>1.2</v>
      </c>
      <c r="AK1071" s="151">
        <v>0</v>
      </c>
    </row>
    <row r="1072" spans="1:37" x14ac:dyDescent="0.2">
      <c r="A1072" s="149" t="s">
        <v>2476</v>
      </c>
      <c r="B1072" s="66" t="s">
        <v>2477</v>
      </c>
      <c r="C1072" s="67">
        <v>65</v>
      </c>
      <c r="D1072" s="84" t="s">
        <v>339</v>
      </c>
      <c r="E1072" s="85">
        <v>90.206710104646007</v>
      </c>
      <c r="F1072" s="91">
        <v>90.206710104646007</v>
      </c>
      <c r="G1072" s="86">
        <v>75.150741938913399</v>
      </c>
      <c r="H1072" s="86">
        <v>75.150741938913399</v>
      </c>
      <c r="I1072" s="86">
        <v>1.63</v>
      </c>
      <c r="J1072" s="86">
        <v>2.77</v>
      </c>
      <c r="K1072" s="87">
        <v>0</v>
      </c>
      <c r="L1072" s="85">
        <v>0.19000019617800001</v>
      </c>
      <c r="M1072" s="86">
        <v>0</v>
      </c>
      <c r="N1072" s="86">
        <v>80.2217152306727</v>
      </c>
      <c r="O1072" s="86">
        <v>70.806895093062593</v>
      </c>
      <c r="P1072" s="86">
        <v>9.9000000000000005E-2</v>
      </c>
      <c r="Q1072" s="88">
        <v>0.18559999999999999</v>
      </c>
      <c r="R1072" s="85">
        <v>0</v>
      </c>
      <c r="S1072" s="86">
        <v>0</v>
      </c>
      <c r="T1072" s="86">
        <v>0.73</v>
      </c>
      <c r="U1072" s="88">
        <v>0.65005088015066603</v>
      </c>
      <c r="V1072" s="89">
        <v>4.97</v>
      </c>
      <c r="W1072" s="85">
        <v>40.113640325881398</v>
      </c>
      <c r="X1072" s="88">
        <v>43.733333333300003</v>
      </c>
      <c r="Y1072" s="85"/>
      <c r="Z1072" s="88"/>
      <c r="AA1072" s="85">
        <v>0</v>
      </c>
      <c r="AB1072" s="91">
        <v>0</v>
      </c>
      <c r="AC1072" s="86">
        <v>0</v>
      </c>
      <c r="AD1072" s="86">
        <v>0</v>
      </c>
      <c r="AE1072" s="86">
        <v>0</v>
      </c>
      <c r="AF1072" s="88">
        <v>5.4940315513399997E-7</v>
      </c>
      <c r="AG1072" s="85">
        <v>5.9018044735100002E-9</v>
      </c>
      <c r="AH1072" s="86">
        <v>5.5440000000000003E-3</v>
      </c>
      <c r="AI1072" s="88">
        <v>0.26500027525199998</v>
      </c>
      <c r="AJ1072" s="150">
        <v>1.25</v>
      </c>
      <c r="AK1072" s="151">
        <v>0</v>
      </c>
    </row>
    <row r="1073" spans="1:37" x14ac:dyDescent="0.2">
      <c r="A1073" s="149" t="s">
        <v>2478</v>
      </c>
      <c r="B1073" s="66" t="s">
        <v>2479</v>
      </c>
      <c r="C1073" s="67">
        <v>65</v>
      </c>
      <c r="D1073" s="84" t="s">
        <v>339</v>
      </c>
      <c r="E1073" s="85">
        <v>87.567648418590693</v>
      </c>
      <c r="F1073" s="91">
        <v>87.435750999428905</v>
      </c>
      <c r="G1073" s="86">
        <v>64.578064235402906</v>
      </c>
      <c r="H1073" s="86">
        <v>64.446166816241103</v>
      </c>
      <c r="I1073" s="86">
        <v>0.19</v>
      </c>
      <c r="J1073" s="86">
        <v>0.73</v>
      </c>
      <c r="K1073" s="87">
        <v>0</v>
      </c>
      <c r="L1073" s="85">
        <v>2.0218674598799999E-7</v>
      </c>
      <c r="M1073" s="86">
        <v>0</v>
      </c>
      <c r="N1073" s="86">
        <v>100</v>
      </c>
      <c r="O1073" s="86">
        <v>40.745589427093101</v>
      </c>
      <c r="P1073" s="86">
        <v>0.08</v>
      </c>
      <c r="Q1073" s="88">
        <v>0.18129999999999999</v>
      </c>
      <c r="R1073" s="85">
        <v>0</v>
      </c>
      <c r="S1073" s="86">
        <v>0</v>
      </c>
      <c r="T1073" s="86">
        <v>0.64</v>
      </c>
      <c r="U1073" s="88">
        <v>0.175409969813168</v>
      </c>
      <c r="V1073" s="89">
        <v>4.8899999999999997</v>
      </c>
      <c r="W1073" s="85">
        <v>40.443626476922802</v>
      </c>
      <c r="X1073" s="88">
        <v>48.066666666700002</v>
      </c>
      <c r="Y1073" s="85">
        <v>99.62</v>
      </c>
      <c r="Z1073" s="88"/>
      <c r="AA1073" s="85">
        <v>0</v>
      </c>
      <c r="AB1073" s="91">
        <v>0</v>
      </c>
      <c r="AC1073" s="86">
        <v>0</v>
      </c>
      <c r="AD1073" s="86">
        <v>0</v>
      </c>
      <c r="AE1073" s="86">
        <v>0</v>
      </c>
      <c r="AF1073" s="88">
        <v>2.7200078927699999E-10</v>
      </c>
      <c r="AG1073" s="85">
        <v>5.7302703645300004E-12</v>
      </c>
      <c r="AH1073" s="86">
        <v>2.5929999999999998E-3</v>
      </c>
      <c r="AI1073" s="88">
        <v>4.0662179618599998E-8</v>
      </c>
      <c r="AJ1073" s="150">
        <v>1.32</v>
      </c>
      <c r="AK1073" s="151">
        <v>0</v>
      </c>
    </row>
    <row r="1074" spans="1:37" x14ac:dyDescent="0.2">
      <c r="A1074" s="149" t="s">
        <v>2480</v>
      </c>
      <c r="B1074" s="66" t="s">
        <v>2481</v>
      </c>
      <c r="C1074" s="67">
        <v>65</v>
      </c>
      <c r="D1074" s="84" t="s">
        <v>339</v>
      </c>
      <c r="E1074" s="85">
        <v>88.848634383247202</v>
      </c>
      <c r="F1074" s="91">
        <v>88.471508659056497</v>
      </c>
      <c r="G1074" s="86">
        <v>69.873666786389094</v>
      </c>
      <c r="H1074" s="86">
        <v>69.523869013226701</v>
      </c>
      <c r="I1074" s="86">
        <v>0.94</v>
      </c>
      <c r="J1074" s="86">
        <v>2.69</v>
      </c>
      <c r="K1074" s="87">
        <v>0</v>
      </c>
      <c r="L1074" s="85">
        <v>2.82689247222E-8</v>
      </c>
      <c r="M1074" s="86">
        <v>0</v>
      </c>
      <c r="N1074" s="86">
        <v>86.538264696850803</v>
      </c>
      <c r="O1074" s="86">
        <v>72.914046121593302</v>
      </c>
      <c r="P1074" s="86">
        <v>1.03</v>
      </c>
      <c r="Q1074" s="88">
        <v>6.9400000000000003E-2</v>
      </c>
      <c r="R1074" s="85">
        <v>0</v>
      </c>
      <c r="S1074" s="86">
        <v>0</v>
      </c>
      <c r="T1074" s="86">
        <v>0.61</v>
      </c>
      <c r="U1074" s="88">
        <v>0.35214016896481698</v>
      </c>
      <c r="V1074" s="89">
        <v>4.79</v>
      </c>
      <c r="W1074" s="85">
        <v>45.460477840651897</v>
      </c>
      <c r="X1074" s="88">
        <v>48.766666666699997</v>
      </c>
      <c r="Y1074" s="85">
        <v>100</v>
      </c>
      <c r="Z1074" s="88"/>
      <c r="AA1074" s="85">
        <v>0</v>
      </c>
      <c r="AB1074" s="91">
        <v>0</v>
      </c>
      <c r="AC1074" s="86">
        <v>0</v>
      </c>
      <c r="AD1074" s="86">
        <v>0</v>
      </c>
      <c r="AE1074" s="86">
        <v>0</v>
      </c>
      <c r="AF1074" s="88">
        <v>0</v>
      </c>
      <c r="AG1074" s="85">
        <v>1.04262101098E-10</v>
      </c>
      <c r="AH1074" s="86">
        <v>1.0633E-2</v>
      </c>
      <c r="AI1074" s="88">
        <v>2.24041576195</v>
      </c>
      <c r="AJ1074" s="150">
        <v>1.24</v>
      </c>
      <c r="AK1074" s="151">
        <v>0</v>
      </c>
    </row>
    <row r="1075" spans="1:37" x14ac:dyDescent="0.2">
      <c r="A1075" s="149" t="s">
        <v>2482</v>
      </c>
      <c r="B1075" s="66" t="s">
        <v>2483</v>
      </c>
      <c r="C1075" s="67">
        <v>65</v>
      </c>
      <c r="D1075" s="84" t="s">
        <v>339</v>
      </c>
      <c r="E1075" s="85">
        <v>94.531040199890199</v>
      </c>
      <c r="F1075" s="91">
        <v>94.488423412378694</v>
      </c>
      <c r="G1075" s="86">
        <v>38.280383434329302</v>
      </c>
      <c r="H1075" s="86">
        <v>38.247107312573704</v>
      </c>
      <c r="I1075" s="86">
        <v>11.76</v>
      </c>
      <c r="J1075" s="86">
        <v>6.47</v>
      </c>
      <c r="K1075" s="87">
        <v>0</v>
      </c>
      <c r="L1075" s="85">
        <v>3.16070239303E-9</v>
      </c>
      <c r="M1075" s="86">
        <v>0</v>
      </c>
      <c r="N1075" s="86">
        <v>89.534399714574505</v>
      </c>
      <c r="O1075" s="86">
        <v>34.727263299802999</v>
      </c>
      <c r="P1075" s="86">
        <v>0.20699999999999999</v>
      </c>
      <c r="Q1075" s="88">
        <v>0.78490000000000004</v>
      </c>
      <c r="R1075" s="85">
        <v>0</v>
      </c>
      <c r="S1075" s="86">
        <v>0.2</v>
      </c>
      <c r="T1075" s="86">
        <v>0.9</v>
      </c>
      <c r="U1075" s="88">
        <v>8.0563242145083896E-2</v>
      </c>
      <c r="V1075" s="89">
        <v>4.97</v>
      </c>
      <c r="W1075" s="85">
        <v>63.963804884396502</v>
      </c>
      <c r="X1075" s="88">
        <v>68.766666666700004</v>
      </c>
      <c r="Y1075" s="85"/>
      <c r="Z1075" s="88"/>
      <c r="AA1075" s="85">
        <v>0</v>
      </c>
      <c r="AB1075" s="91">
        <v>0</v>
      </c>
      <c r="AC1075" s="86">
        <v>0</v>
      </c>
      <c r="AD1075" s="86">
        <v>0</v>
      </c>
      <c r="AE1075" s="86">
        <v>0</v>
      </c>
      <c r="AF1075" s="88">
        <v>0</v>
      </c>
      <c r="AG1075" s="85">
        <v>8.7199992754600001E-4</v>
      </c>
      <c r="AH1075" s="86">
        <v>6.4693000000000001E-2</v>
      </c>
      <c r="AI1075" s="88">
        <v>2.9631235058300001</v>
      </c>
      <c r="AJ1075" s="150">
        <v>1.93</v>
      </c>
      <c r="AK1075" s="151">
        <v>0</v>
      </c>
    </row>
    <row r="1076" spans="1:37" x14ac:dyDescent="0.2">
      <c r="A1076" s="149" t="s">
        <v>2484</v>
      </c>
      <c r="B1076" s="66" t="s">
        <v>2485</v>
      </c>
      <c r="C1076" s="67">
        <v>65</v>
      </c>
      <c r="D1076" s="84" t="s">
        <v>339</v>
      </c>
      <c r="E1076" s="85">
        <v>91.495555168206394</v>
      </c>
      <c r="F1076" s="91">
        <v>91.495555168206394</v>
      </c>
      <c r="G1076" s="86">
        <v>48.802510022659902</v>
      </c>
      <c r="H1076" s="86">
        <v>48.802510022659902</v>
      </c>
      <c r="I1076" s="86">
        <v>6.52</v>
      </c>
      <c r="J1076" s="86">
        <v>6.61</v>
      </c>
      <c r="K1076" s="87">
        <v>0</v>
      </c>
      <c r="L1076" s="85">
        <v>2.00000185591E-2</v>
      </c>
      <c r="M1076" s="86">
        <v>0</v>
      </c>
      <c r="N1076" s="86">
        <v>84.439467485188104</v>
      </c>
      <c r="O1076" s="86">
        <v>36.604376297716001</v>
      </c>
      <c r="P1076" s="86">
        <v>0.23599999999999999</v>
      </c>
      <c r="Q1076" s="88">
        <v>0.92959999999999998</v>
      </c>
      <c r="R1076" s="85">
        <v>0</v>
      </c>
      <c r="S1076" s="86">
        <v>0.2</v>
      </c>
      <c r="T1076" s="86">
        <v>1.07</v>
      </c>
      <c r="U1076" s="88">
        <v>0.27366219278368498</v>
      </c>
      <c r="V1076" s="89">
        <v>4.9800000000000004</v>
      </c>
      <c r="W1076" s="85">
        <v>65.739997090811102</v>
      </c>
      <c r="X1076" s="88">
        <v>61.2</v>
      </c>
      <c r="Y1076" s="85">
        <v>100</v>
      </c>
      <c r="Z1076" s="88"/>
      <c r="AA1076" s="85">
        <v>0</v>
      </c>
      <c r="AB1076" s="91">
        <v>0</v>
      </c>
      <c r="AC1076" s="86">
        <v>0</v>
      </c>
      <c r="AD1076" s="86">
        <v>0</v>
      </c>
      <c r="AE1076" s="86">
        <v>0</v>
      </c>
      <c r="AF1076" s="88">
        <v>0</v>
      </c>
      <c r="AG1076" s="85">
        <v>4.89735440149E-10</v>
      </c>
      <c r="AH1076" s="86">
        <v>4.2766999999999999E-2</v>
      </c>
      <c r="AI1076" s="88">
        <v>3.7954882824700001E-7</v>
      </c>
      <c r="AJ1076" s="150">
        <v>1.77</v>
      </c>
      <c r="AK1076" s="151">
        <v>0</v>
      </c>
    </row>
    <row r="1077" spans="1:37" x14ac:dyDescent="0.2">
      <c r="A1077" s="149" t="s">
        <v>2486</v>
      </c>
      <c r="B1077" s="66" t="s">
        <v>2487</v>
      </c>
      <c r="C1077" s="67">
        <v>65</v>
      </c>
      <c r="D1077" s="84" t="s">
        <v>339</v>
      </c>
      <c r="E1077" s="85">
        <v>94.809386450456103</v>
      </c>
      <c r="F1077" s="91">
        <v>94.809386450456103</v>
      </c>
      <c r="G1077" s="86">
        <v>49.2944570047556</v>
      </c>
      <c r="H1077" s="86">
        <v>49.2944570047556</v>
      </c>
      <c r="I1077" s="86">
        <v>4.63</v>
      </c>
      <c r="J1077" s="86">
        <v>4.99</v>
      </c>
      <c r="K1077" s="87">
        <v>0</v>
      </c>
      <c r="L1077" s="85">
        <v>3.9924095407800002E-9</v>
      </c>
      <c r="M1077" s="86">
        <v>0</v>
      </c>
      <c r="N1077" s="86">
        <v>89.553286225921994</v>
      </c>
      <c r="O1077" s="86">
        <v>38.133927785762502</v>
      </c>
      <c r="P1077" s="86">
        <v>0.13900000000000001</v>
      </c>
      <c r="Q1077" s="88">
        <v>0.68430000000000002</v>
      </c>
      <c r="R1077" s="85">
        <v>0</v>
      </c>
      <c r="S1077" s="86">
        <v>0.2</v>
      </c>
      <c r="T1077" s="86">
        <v>0.77</v>
      </c>
      <c r="U1077" s="88">
        <v>0.110703983784205</v>
      </c>
      <c r="V1077" s="89">
        <v>4.99</v>
      </c>
      <c r="W1077" s="85">
        <v>61.726903237285399</v>
      </c>
      <c r="X1077" s="88">
        <v>64.933333333299998</v>
      </c>
      <c r="Y1077" s="85">
        <v>100</v>
      </c>
      <c r="Z1077" s="88"/>
      <c r="AA1077" s="85">
        <v>0</v>
      </c>
      <c r="AB1077" s="91">
        <v>0</v>
      </c>
      <c r="AC1077" s="86">
        <v>0</v>
      </c>
      <c r="AD1077" s="86">
        <v>0</v>
      </c>
      <c r="AE1077" s="86">
        <v>0</v>
      </c>
      <c r="AF1077" s="88">
        <v>9.2978453010800004E-8</v>
      </c>
      <c r="AG1077" s="85">
        <v>0</v>
      </c>
      <c r="AH1077" s="86">
        <v>3.5708999999999998E-2</v>
      </c>
      <c r="AI1077" s="88">
        <v>1.9754154693499999</v>
      </c>
      <c r="AJ1077" s="150">
        <v>1.64</v>
      </c>
      <c r="AK1077" s="151">
        <v>0</v>
      </c>
    </row>
    <row r="1078" spans="1:37" x14ac:dyDescent="0.2">
      <c r="A1078" s="149" t="s">
        <v>2488</v>
      </c>
      <c r="B1078" s="66" t="s">
        <v>2489</v>
      </c>
      <c r="C1078" s="67">
        <v>65</v>
      </c>
      <c r="D1078" s="84" t="s">
        <v>339</v>
      </c>
      <c r="E1078" s="85">
        <v>90.984111151805095</v>
      </c>
      <c r="F1078" s="91">
        <v>90.970863951250294</v>
      </c>
      <c r="G1078" s="86">
        <v>40.735920953174997</v>
      </c>
      <c r="H1078" s="86">
        <v>40.722673752620203</v>
      </c>
      <c r="I1078" s="86">
        <v>3.01</v>
      </c>
      <c r="J1078" s="86">
        <v>4.24</v>
      </c>
      <c r="K1078" s="87">
        <v>2.5999999999999999E-2</v>
      </c>
      <c r="L1078" s="85">
        <v>3.1457083028700001E-9</v>
      </c>
      <c r="M1078" s="86">
        <v>0</v>
      </c>
      <c r="N1078" s="86">
        <v>84.4193739789159</v>
      </c>
      <c r="O1078" s="86">
        <v>22.295421864026999</v>
      </c>
      <c r="P1078" s="86">
        <v>0.159</v>
      </c>
      <c r="Q1078" s="88">
        <v>0.41560000000000002</v>
      </c>
      <c r="R1078" s="85">
        <v>0</v>
      </c>
      <c r="S1078" s="86">
        <v>0.3</v>
      </c>
      <c r="T1078" s="86">
        <v>0.48</v>
      </c>
      <c r="U1078" s="88">
        <v>0.43637837121772899</v>
      </c>
      <c r="V1078" s="89">
        <v>4.93</v>
      </c>
      <c r="W1078" s="85">
        <v>59.8340639467052</v>
      </c>
      <c r="X1078" s="88">
        <v>62.5</v>
      </c>
      <c r="Y1078" s="85">
        <v>100</v>
      </c>
      <c r="Z1078" s="88"/>
      <c r="AA1078" s="85">
        <v>0</v>
      </c>
      <c r="AB1078" s="91">
        <v>0</v>
      </c>
      <c r="AC1078" s="86">
        <v>0</v>
      </c>
      <c r="AD1078" s="86">
        <v>0</v>
      </c>
      <c r="AE1078" s="86">
        <v>0</v>
      </c>
      <c r="AF1078" s="88">
        <v>1.09457671086E-6</v>
      </c>
      <c r="AG1078" s="85">
        <v>5.12504633399E-10</v>
      </c>
      <c r="AH1078" s="86">
        <v>3.1784E-2</v>
      </c>
      <c r="AI1078" s="88">
        <v>2.9631229598100002</v>
      </c>
      <c r="AJ1078" s="150">
        <v>1.46</v>
      </c>
      <c r="AK1078" s="151">
        <v>0</v>
      </c>
    </row>
    <row r="1079" spans="1:37" x14ac:dyDescent="0.2">
      <c r="A1079" s="149" t="s">
        <v>2490</v>
      </c>
      <c r="B1079" s="66" t="s">
        <v>2491</v>
      </c>
      <c r="C1079" s="67">
        <v>65</v>
      </c>
      <c r="D1079" s="84" t="s">
        <v>339</v>
      </c>
      <c r="E1079" s="85">
        <v>93.799579845107104</v>
      </c>
      <c r="F1079" s="91">
        <v>93.655347568431907</v>
      </c>
      <c r="G1079" s="86">
        <v>52.353180948797501</v>
      </c>
      <c r="H1079" s="86">
        <v>52.248142225566703</v>
      </c>
      <c r="I1079" s="86">
        <v>1.07</v>
      </c>
      <c r="J1079" s="86">
        <v>1.18</v>
      </c>
      <c r="K1079" s="87">
        <v>0</v>
      </c>
      <c r="L1079" s="85">
        <v>7.9275169354400006E-9</v>
      </c>
      <c r="M1079" s="86">
        <v>0</v>
      </c>
      <c r="N1079" s="86">
        <v>83.548556597614805</v>
      </c>
      <c r="O1079" s="86">
        <v>25.504402054292001</v>
      </c>
      <c r="P1079" s="86">
        <v>0.16</v>
      </c>
      <c r="Q1079" s="88">
        <v>0.41810000000000003</v>
      </c>
      <c r="R1079" s="85">
        <v>0</v>
      </c>
      <c r="S1079" s="86">
        <v>0.2</v>
      </c>
      <c r="T1079" s="86">
        <v>0.74</v>
      </c>
      <c r="U1079" s="88">
        <v>0.27121938983476002</v>
      </c>
      <c r="V1079" s="89">
        <v>4.8600000000000003</v>
      </c>
      <c r="W1079" s="85">
        <v>67.264881256889595</v>
      </c>
      <c r="X1079" s="88">
        <v>67.5</v>
      </c>
      <c r="Y1079" s="85">
        <v>100</v>
      </c>
      <c r="Z1079" s="88"/>
      <c r="AA1079" s="85">
        <v>0</v>
      </c>
      <c r="AB1079" s="91">
        <v>0</v>
      </c>
      <c r="AC1079" s="86">
        <v>0</v>
      </c>
      <c r="AD1079" s="86">
        <v>0</v>
      </c>
      <c r="AE1079" s="86">
        <v>0</v>
      </c>
      <c r="AF1079" s="88">
        <v>0</v>
      </c>
      <c r="AG1079" s="85">
        <v>5.1497259260799998E-9</v>
      </c>
      <c r="AH1079" s="86">
        <v>3.846E-3</v>
      </c>
      <c r="AI1079" s="88">
        <v>7.3094359494800004E-7</v>
      </c>
      <c r="AJ1079" s="150">
        <v>1.51</v>
      </c>
      <c r="AK1079" s="151">
        <v>0</v>
      </c>
    </row>
    <row r="1080" spans="1:37" x14ac:dyDescent="0.2">
      <c r="A1080" s="149" t="s">
        <v>2492</v>
      </c>
      <c r="B1080" s="66" t="s">
        <v>2493</v>
      </c>
      <c r="C1080" s="67">
        <v>65</v>
      </c>
      <c r="D1080" s="84" t="s">
        <v>339</v>
      </c>
      <c r="E1080" s="85">
        <v>92.5081012003469</v>
      </c>
      <c r="F1080" s="91">
        <v>92.238061188784599</v>
      </c>
      <c r="G1080" s="86">
        <v>55.369612511600302</v>
      </c>
      <c r="H1080" s="86">
        <v>55.134563600127798</v>
      </c>
      <c r="I1080" s="86">
        <v>6.69</v>
      </c>
      <c r="J1080" s="86">
        <v>9.0500000000000007</v>
      </c>
      <c r="K1080" s="87">
        <v>0.1099</v>
      </c>
      <c r="L1080" s="85">
        <v>1.00000039625E-2</v>
      </c>
      <c r="M1080" s="86">
        <v>0</v>
      </c>
      <c r="N1080" s="86">
        <v>79.490854703517897</v>
      </c>
      <c r="O1080" s="86">
        <v>26.243634097599799</v>
      </c>
      <c r="P1080" s="86">
        <v>0.42899999999999999</v>
      </c>
      <c r="Q1080" s="88">
        <v>0.66769999999999996</v>
      </c>
      <c r="R1080" s="85">
        <v>0</v>
      </c>
      <c r="S1080" s="86">
        <v>0.2</v>
      </c>
      <c r="T1080" s="86">
        <v>0.9</v>
      </c>
      <c r="U1080" s="88">
        <v>0.25786919413975101</v>
      </c>
      <c r="V1080" s="89">
        <v>4.88</v>
      </c>
      <c r="W1080" s="85">
        <v>62.4818015572992</v>
      </c>
      <c r="X1080" s="88">
        <v>58.766666666699997</v>
      </c>
      <c r="Y1080" s="85">
        <v>100</v>
      </c>
      <c r="Z1080" s="88"/>
      <c r="AA1080" s="85">
        <v>0</v>
      </c>
      <c r="AB1080" s="91">
        <v>0</v>
      </c>
      <c r="AC1080" s="86">
        <v>0</v>
      </c>
      <c r="AD1080" s="86">
        <v>0</v>
      </c>
      <c r="AE1080" s="86">
        <v>0</v>
      </c>
      <c r="AF1080" s="88">
        <v>0</v>
      </c>
      <c r="AG1080" s="85">
        <v>1.09000070713E-2</v>
      </c>
      <c r="AH1080" s="86">
        <v>6.6205E-2</v>
      </c>
      <c r="AI1080" s="88">
        <v>1.9754159248800001</v>
      </c>
      <c r="AJ1080" s="150">
        <v>1.34</v>
      </c>
      <c r="AK1080" s="151">
        <v>0</v>
      </c>
    </row>
    <row r="1081" spans="1:37" x14ac:dyDescent="0.2">
      <c r="A1081" s="149" t="s">
        <v>2494</v>
      </c>
      <c r="B1081" s="66" t="s">
        <v>2495</v>
      </c>
      <c r="C1081" s="67">
        <v>65</v>
      </c>
      <c r="D1081" s="84" t="s">
        <v>339</v>
      </c>
      <c r="E1081" s="85">
        <v>86.465412833935602</v>
      </c>
      <c r="F1081" s="91">
        <v>86.443392354890094</v>
      </c>
      <c r="G1081" s="86">
        <v>35.917403184961998</v>
      </c>
      <c r="H1081" s="86">
        <v>35.917403184961998</v>
      </c>
      <c r="I1081" s="86">
        <v>10.23</v>
      </c>
      <c r="J1081" s="86">
        <v>15.53</v>
      </c>
      <c r="K1081" s="87">
        <v>1.11E-2</v>
      </c>
      <c r="L1081" s="85">
        <v>4.6160749473300003E-8</v>
      </c>
      <c r="M1081" s="86">
        <v>0</v>
      </c>
      <c r="N1081" s="86">
        <v>77.093011563599802</v>
      </c>
      <c r="O1081" s="86">
        <v>35.500467726847504</v>
      </c>
      <c r="P1081" s="86">
        <v>0.27700000000000002</v>
      </c>
      <c r="Q1081" s="88">
        <v>1.0121</v>
      </c>
      <c r="R1081" s="85">
        <v>0</v>
      </c>
      <c r="S1081" s="86">
        <v>0</v>
      </c>
      <c r="T1081" s="86">
        <v>1.1000000000000001</v>
      </c>
      <c r="U1081" s="88">
        <v>9.8091224839100294E-2</v>
      </c>
      <c r="V1081" s="89">
        <v>4.9400000000000004</v>
      </c>
      <c r="W1081" s="85">
        <v>61.549275674994803</v>
      </c>
      <c r="X1081" s="88">
        <v>60.9666666667</v>
      </c>
      <c r="Y1081" s="85">
        <v>100</v>
      </c>
      <c r="Z1081" s="88"/>
      <c r="AA1081" s="85">
        <v>0</v>
      </c>
      <c r="AB1081" s="91">
        <v>0</v>
      </c>
      <c r="AC1081" s="86">
        <v>0</v>
      </c>
      <c r="AD1081" s="86">
        <v>0</v>
      </c>
      <c r="AE1081" s="86">
        <v>0</v>
      </c>
      <c r="AF1081" s="88">
        <v>0</v>
      </c>
      <c r="AG1081" s="85">
        <v>3.3299980859E-3</v>
      </c>
      <c r="AH1081" s="86">
        <v>7.6896000000000006E-2</v>
      </c>
      <c r="AI1081" s="88">
        <v>0.529999948093</v>
      </c>
      <c r="AJ1081" s="150">
        <v>1.49</v>
      </c>
      <c r="AK1081" s="151">
        <v>0</v>
      </c>
    </row>
    <row r="1082" spans="1:37" x14ac:dyDescent="0.2">
      <c r="A1082" s="149" t="s">
        <v>2496</v>
      </c>
      <c r="B1082" s="66" t="s">
        <v>2497</v>
      </c>
      <c r="C1082" s="67">
        <v>65</v>
      </c>
      <c r="D1082" s="84" t="s">
        <v>339</v>
      </c>
      <c r="E1082" s="85">
        <v>91.7838758790691</v>
      </c>
      <c r="F1082" s="91">
        <v>91.700500253751898</v>
      </c>
      <c r="G1082" s="86">
        <v>37.150184876386596</v>
      </c>
      <c r="H1082" s="86">
        <v>37.1211846588849</v>
      </c>
      <c r="I1082" s="86">
        <v>8.18</v>
      </c>
      <c r="J1082" s="86">
        <v>9.25</v>
      </c>
      <c r="K1082" s="87">
        <v>6.0400000000000002E-2</v>
      </c>
      <c r="L1082" s="85">
        <v>1.30648372654E-8</v>
      </c>
      <c r="M1082" s="86">
        <v>0</v>
      </c>
      <c r="N1082" s="86">
        <v>82.612927286288595</v>
      </c>
      <c r="O1082" s="86">
        <v>27.706239731</v>
      </c>
      <c r="P1082" s="86">
        <v>0.22500000000000001</v>
      </c>
      <c r="Q1082" s="88">
        <v>0.60419999999999996</v>
      </c>
      <c r="R1082" s="85">
        <v>0</v>
      </c>
      <c r="S1082" s="86">
        <v>0</v>
      </c>
      <c r="T1082" s="86">
        <v>0.9</v>
      </c>
      <c r="U1082" s="88">
        <v>0.19122018415138101</v>
      </c>
      <c r="V1082" s="89">
        <v>4.9800000000000004</v>
      </c>
      <c r="W1082" s="85">
        <v>64.139187493505304</v>
      </c>
      <c r="X1082" s="88">
        <v>59.6</v>
      </c>
      <c r="Y1082" s="85">
        <v>100</v>
      </c>
      <c r="Z1082" s="88"/>
      <c r="AA1082" s="85">
        <v>0</v>
      </c>
      <c r="AB1082" s="91">
        <v>0</v>
      </c>
      <c r="AC1082" s="86">
        <v>0</v>
      </c>
      <c r="AD1082" s="86">
        <v>0.03</v>
      </c>
      <c r="AE1082" s="86">
        <v>0</v>
      </c>
      <c r="AF1082" s="88">
        <v>0</v>
      </c>
      <c r="AG1082" s="85">
        <v>1.5909942582E-9</v>
      </c>
      <c r="AH1082" s="86">
        <v>5.0516999999999999E-2</v>
      </c>
      <c r="AI1082" s="88">
        <v>0.53000003338699997</v>
      </c>
      <c r="AJ1082" s="150">
        <v>1.55</v>
      </c>
      <c r="AK1082" s="151">
        <v>0</v>
      </c>
    </row>
    <row r="1083" spans="1:37" x14ac:dyDescent="0.2">
      <c r="A1083" s="149" t="s">
        <v>2498</v>
      </c>
      <c r="B1083" s="66" t="s">
        <v>2499</v>
      </c>
      <c r="C1083" s="67">
        <v>65</v>
      </c>
      <c r="D1083" s="84" t="s">
        <v>339</v>
      </c>
      <c r="E1083" s="85">
        <v>92.416008179686401</v>
      </c>
      <c r="F1083" s="91">
        <v>92.3093166183221</v>
      </c>
      <c r="G1083" s="86">
        <v>44.219206703786398</v>
      </c>
      <c r="H1083" s="86">
        <v>44.166972293535203</v>
      </c>
      <c r="I1083" s="86">
        <v>6.91</v>
      </c>
      <c r="J1083" s="86">
        <v>5.81</v>
      </c>
      <c r="K1083" s="87">
        <v>0</v>
      </c>
      <c r="L1083" s="85">
        <v>4.9999997164199998E-2</v>
      </c>
      <c r="M1083" s="86">
        <v>1.4235887414351799E-3</v>
      </c>
      <c r="N1083" s="86">
        <v>81.325992711386505</v>
      </c>
      <c r="O1083" s="86">
        <v>57.444295724746098</v>
      </c>
      <c r="P1083" s="86">
        <v>9.2999999999999999E-2</v>
      </c>
      <c r="Q1083" s="88">
        <v>0.40749999999999997</v>
      </c>
      <c r="R1083" s="85">
        <v>1.1719207781553999E-2</v>
      </c>
      <c r="S1083" s="86">
        <v>0.1</v>
      </c>
      <c r="T1083" s="86">
        <v>0.51</v>
      </c>
      <c r="U1083" s="88">
        <v>0.21116038186687999</v>
      </c>
      <c r="V1083" s="89">
        <v>4.9000000000000004</v>
      </c>
      <c r="W1083" s="85">
        <v>62.841243707489802</v>
      </c>
      <c r="X1083" s="88">
        <v>63.5333333333</v>
      </c>
      <c r="Y1083" s="85"/>
      <c r="Z1083" s="88"/>
      <c r="AA1083" s="85">
        <v>0</v>
      </c>
      <c r="AB1083" s="91">
        <v>0.08</v>
      </c>
      <c r="AC1083" s="86">
        <v>0.18</v>
      </c>
      <c r="AD1083" s="86">
        <v>0.21</v>
      </c>
      <c r="AE1083" s="86">
        <v>0</v>
      </c>
      <c r="AF1083" s="88">
        <v>0</v>
      </c>
      <c r="AG1083" s="85">
        <v>7.8722731496100002E-11</v>
      </c>
      <c r="AH1083" s="86">
        <v>2.3191E-2</v>
      </c>
      <c r="AI1083" s="88">
        <v>0.199813201597</v>
      </c>
      <c r="AJ1083" s="150">
        <v>1.49</v>
      </c>
      <c r="AK1083" s="151">
        <v>0</v>
      </c>
    </row>
    <row r="1084" spans="1:37" x14ac:dyDescent="0.2">
      <c r="A1084" s="149" t="s">
        <v>2500</v>
      </c>
      <c r="B1084" s="66" t="s">
        <v>2501</v>
      </c>
      <c r="C1084" s="67">
        <v>65</v>
      </c>
      <c r="D1084" s="84" t="s">
        <v>339</v>
      </c>
      <c r="E1084" s="85">
        <v>93.3799840100056</v>
      </c>
      <c r="F1084" s="91">
        <v>93.3316973933143</v>
      </c>
      <c r="G1084" s="86">
        <v>49.108280758970601</v>
      </c>
      <c r="H1084" s="86">
        <v>49.077408987643402</v>
      </c>
      <c r="I1084" s="86">
        <v>4.7699999999999996</v>
      </c>
      <c r="J1084" s="86">
        <v>4.62</v>
      </c>
      <c r="K1084" s="87">
        <v>0</v>
      </c>
      <c r="L1084" s="85">
        <v>2.63427180796E-8</v>
      </c>
      <c r="M1084" s="86">
        <v>0</v>
      </c>
      <c r="N1084" s="86">
        <v>80.981492802756605</v>
      </c>
      <c r="O1084" s="86">
        <v>52.2852680895367</v>
      </c>
      <c r="P1084" s="86">
        <v>0.13100000000000001</v>
      </c>
      <c r="Q1084" s="88">
        <v>0.43099999999999999</v>
      </c>
      <c r="R1084" s="85">
        <v>0</v>
      </c>
      <c r="S1084" s="86">
        <v>0</v>
      </c>
      <c r="T1084" s="86">
        <v>0.71</v>
      </c>
      <c r="U1084" s="88">
        <v>0.159108359917359</v>
      </c>
      <c r="V1084" s="89">
        <v>4.95</v>
      </c>
      <c r="W1084" s="85">
        <v>59.485228976409601</v>
      </c>
      <c r="X1084" s="88">
        <v>60.266666666699997</v>
      </c>
      <c r="Y1084" s="85"/>
      <c r="Z1084" s="88"/>
      <c r="AA1084" s="85">
        <v>0</v>
      </c>
      <c r="AB1084" s="91">
        <v>0</v>
      </c>
      <c r="AC1084" s="86">
        <v>0</v>
      </c>
      <c r="AD1084" s="86">
        <v>0</v>
      </c>
      <c r="AE1084" s="86">
        <v>0</v>
      </c>
      <c r="AF1084" s="88">
        <v>0</v>
      </c>
      <c r="AG1084" s="85">
        <v>6.2289934976800002E-9</v>
      </c>
      <c r="AH1084" s="86">
        <v>2.6405999999999999E-2</v>
      </c>
      <c r="AI1084" s="88">
        <v>0.53000000922900004</v>
      </c>
      <c r="AJ1084" s="150">
        <v>1.53</v>
      </c>
      <c r="AK1084" s="151">
        <v>0</v>
      </c>
    </row>
    <row r="1085" spans="1:37" x14ac:dyDescent="0.2">
      <c r="A1085" s="149" t="s">
        <v>2502</v>
      </c>
      <c r="B1085" s="66" t="s">
        <v>2503</v>
      </c>
      <c r="C1085" s="67">
        <v>65</v>
      </c>
      <c r="D1085" s="84" t="s">
        <v>339</v>
      </c>
      <c r="E1085" s="85">
        <v>94.495202336253598</v>
      </c>
      <c r="F1085" s="91">
        <v>94.326241134751797</v>
      </c>
      <c r="G1085" s="86">
        <v>44.568210262828501</v>
      </c>
      <c r="H1085" s="86">
        <v>44.457655402586603</v>
      </c>
      <c r="I1085" s="86">
        <v>6.06</v>
      </c>
      <c r="J1085" s="86">
        <v>6.36</v>
      </c>
      <c r="K1085" s="87">
        <v>0</v>
      </c>
      <c r="L1085" s="85">
        <v>0</v>
      </c>
      <c r="M1085" s="86">
        <v>0</v>
      </c>
      <c r="N1085" s="86">
        <v>82.510731860538201</v>
      </c>
      <c r="O1085" s="86">
        <v>56.101222389019902</v>
      </c>
      <c r="P1085" s="86">
        <v>0.155</v>
      </c>
      <c r="Q1085" s="88">
        <v>0.71850000000000003</v>
      </c>
      <c r="R1085" s="85">
        <v>0</v>
      </c>
      <c r="S1085" s="86">
        <v>0.1</v>
      </c>
      <c r="T1085" s="86">
        <v>1.1599999999999999</v>
      </c>
      <c r="U1085" s="88">
        <v>7.09219858156028E-2</v>
      </c>
      <c r="V1085" s="89">
        <v>5</v>
      </c>
      <c r="W1085" s="85">
        <v>58.384799156101501</v>
      </c>
      <c r="X1085" s="88">
        <v>59.1</v>
      </c>
      <c r="Y1085" s="85"/>
      <c r="Z1085" s="88"/>
      <c r="AA1085" s="85">
        <v>0</v>
      </c>
      <c r="AB1085" s="91">
        <v>0</v>
      </c>
      <c r="AC1085" s="86">
        <v>0</v>
      </c>
      <c r="AD1085" s="86">
        <v>0</v>
      </c>
      <c r="AE1085" s="86">
        <v>0</v>
      </c>
      <c r="AF1085" s="88">
        <v>0</v>
      </c>
      <c r="AG1085" s="85">
        <v>0</v>
      </c>
      <c r="AH1085" s="86">
        <v>1.4262E-2</v>
      </c>
      <c r="AI1085" s="88">
        <v>0</v>
      </c>
      <c r="AJ1085" s="150">
        <v>1.57</v>
      </c>
      <c r="AK1085" s="151">
        <v>0</v>
      </c>
    </row>
    <row r="1086" spans="1:37" x14ac:dyDescent="0.2">
      <c r="A1086" s="149" t="s">
        <v>2504</v>
      </c>
      <c r="B1086" s="66" t="s">
        <v>2505</v>
      </c>
      <c r="C1086" s="67">
        <v>65</v>
      </c>
      <c r="D1086" s="84" t="s">
        <v>339</v>
      </c>
      <c r="E1086" s="85">
        <v>96.751434330904004</v>
      </c>
      <c r="F1086" s="91">
        <v>96.736897193363305</v>
      </c>
      <c r="G1086" s="86">
        <v>33.181501007908203</v>
      </c>
      <c r="H1086" s="86">
        <v>33.181501007908203</v>
      </c>
      <c r="I1086" s="86">
        <v>4.53</v>
      </c>
      <c r="J1086" s="86">
        <v>3.05</v>
      </c>
      <c r="K1086" s="87">
        <v>0</v>
      </c>
      <c r="L1086" s="85">
        <v>6.9999978885099998E-2</v>
      </c>
      <c r="M1086" s="86">
        <v>0</v>
      </c>
      <c r="N1086" s="86">
        <v>88.924910700419304</v>
      </c>
      <c r="O1086" s="86">
        <v>44.3060842635009</v>
      </c>
      <c r="P1086" s="86">
        <v>7.0000000000000007E-2</v>
      </c>
      <c r="Q1086" s="88">
        <v>0.45229999999999998</v>
      </c>
      <c r="R1086" s="85">
        <v>0</v>
      </c>
      <c r="S1086" s="86">
        <v>0.2</v>
      </c>
      <c r="T1086" s="86">
        <v>0.88</v>
      </c>
      <c r="U1086" s="88">
        <v>2.6166847573267201E-2</v>
      </c>
      <c r="V1086" s="89">
        <v>5</v>
      </c>
      <c r="W1086" s="85">
        <v>58.507046369695601</v>
      </c>
      <c r="X1086" s="88">
        <v>60.1</v>
      </c>
      <c r="Y1086" s="85">
        <v>100</v>
      </c>
      <c r="Z1086" s="88"/>
      <c r="AA1086" s="85">
        <v>0</v>
      </c>
      <c r="AB1086" s="91">
        <v>0</v>
      </c>
      <c r="AC1086" s="86">
        <v>0</v>
      </c>
      <c r="AD1086" s="86">
        <v>0</v>
      </c>
      <c r="AE1086" s="86">
        <v>0</v>
      </c>
      <c r="AF1086" s="88">
        <v>7.2941010326200004</v>
      </c>
      <c r="AG1086" s="85">
        <v>0</v>
      </c>
      <c r="AH1086" s="86">
        <v>1.4404999999999999E-2</v>
      </c>
      <c r="AI1086" s="88">
        <v>0.18837997776000001</v>
      </c>
      <c r="AJ1086" s="150">
        <v>1.66</v>
      </c>
      <c r="AK1086" s="151">
        <v>0</v>
      </c>
    </row>
    <row r="1087" spans="1:37" x14ac:dyDescent="0.2">
      <c r="A1087" s="149" t="s">
        <v>2506</v>
      </c>
      <c r="B1087" s="66" t="s">
        <v>2507</v>
      </c>
      <c r="C1087" s="67">
        <v>65</v>
      </c>
      <c r="D1087" s="84" t="s">
        <v>339</v>
      </c>
      <c r="E1087" s="85">
        <v>95.815543247769497</v>
      </c>
      <c r="F1087" s="91">
        <v>95.805826574529704</v>
      </c>
      <c r="G1087" s="86">
        <v>40.595689226495701</v>
      </c>
      <c r="H1087" s="86">
        <v>40.5928313814251</v>
      </c>
      <c r="I1087" s="86">
        <v>4.21</v>
      </c>
      <c r="J1087" s="86">
        <v>3.68</v>
      </c>
      <c r="K1087" s="87">
        <v>0</v>
      </c>
      <c r="L1087" s="85">
        <v>3.00000042793E-2</v>
      </c>
      <c r="M1087" s="86">
        <v>0</v>
      </c>
      <c r="N1087" s="86">
        <v>85.172275411339797</v>
      </c>
      <c r="O1087" s="86">
        <v>51.592398213645403</v>
      </c>
      <c r="P1087" s="86">
        <v>0.06</v>
      </c>
      <c r="Q1087" s="88">
        <v>0.40639999999999998</v>
      </c>
      <c r="R1087" s="85">
        <v>0</v>
      </c>
      <c r="S1087" s="86">
        <v>0.2</v>
      </c>
      <c r="T1087" s="86">
        <v>0.74</v>
      </c>
      <c r="U1087" s="88">
        <v>7.8304954931783202E-2</v>
      </c>
      <c r="V1087" s="89">
        <v>4.97</v>
      </c>
      <c r="W1087" s="85">
        <v>57.503499201207099</v>
      </c>
      <c r="X1087" s="88">
        <v>56.666666666700003</v>
      </c>
      <c r="Y1087" s="85"/>
      <c r="Z1087" s="88"/>
      <c r="AA1087" s="85">
        <v>0</v>
      </c>
      <c r="AB1087" s="91">
        <v>0</v>
      </c>
      <c r="AC1087" s="86">
        <v>0</v>
      </c>
      <c r="AD1087" s="86">
        <v>0</v>
      </c>
      <c r="AE1087" s="86">
        <v>0</v>
      </c>
      <c r="AF1087" s="88">
        <v>1.5878432263600001E-7</v>
      </c>
      <c r="AG1087" s="85">
        <v>8.65639793134E-10</v>
      </c>
      <c r="AH1087" s="86">
        <v>2.9017000000000001E-2</v>
      </c>
      <c r="AI1087" s="88">
        <v>1.1463469099300001</v>
      </c>
      <c r="AJ1087" s="150">
        <v>1.55</v>
      </c>
      <c r="AK1087" s="151">
        <v>0</v>
      </c>
    </row>
    <row r="1088" spans="1:37" x14ac:dyDescent="0.2">
      <c r="A1088" s="149" t="s">
        <v>2508</v>
      </c>
      <c r="B1088" s="66" t="s">
        <v>2509</v>
      </c>
      <c r="C1088" s="67">
        <v>65</v>
      </c>
      <c r="D1088" s="84" t="s">
        <v>339</v>
      </c>
      <c r="E1088" s="85">
        <v>96.069945028977898</v>
      </c>
      <c r="F1088" s="91">
        <v>96.069945028977898</v>
      </c>
      <c r="G1088" s="86">
        <v>52.976146058751802</v>
      </c>
      <c r="H1088" s="86">
        <v>52.976146058751802</v>
      </c>
      <c r="I1088" s="86">
        <v>1.92</v>
      </c>
      <c r="J1088" s="86">
        <v>1.88</v>
      </c>
      <c r="K1088" s="87">
        <v>0</v>
      </c>
      <c r="L1088" s="85">
        <v>1.7651431697499999E-10</v>
      </c>
      <c r="M1088" s="86">
        <v>0</v>
      </c>
      <c r="N1088" s="86">
        <v>89.820163761490903</v>
      </c>
      <c r="O1088" s="86">
        <v>85.212088601919106</v>
      </c>
      <c r="P1088" s="86">
        <v>6.9000000000000006E-2</v>
      </c>
      <c r="Q1088" s="88">
        <v>0.44219999999999998</v>
      </c>
      <c r="R1088" s="85">
        <v>0</v>
      </c>
      <c r="S1088" s="86">
        <v>0.1</v>
      </c>
      <c r="T1088" s="86">
        <v>0.88</v>
      </c>
      <c r="U1088" s="88">
        <v>0.16416685321990901</v>
      </c>
      <c r="V1088" s="89">
        <v>4.92</v>
      </c>
      <c r="W1088" s="85">
        <v>57.554467949809201</v>
      </c>
      <c r="X1088" s="88">
        <v>57.2</v>
      </c>
      <c r="Y1088" s="85"/>
      <c r="Z1088" s="88"/>
      <c r="AA1088" s="85">
        <v>0</v>
      </c>
      <c r="AB1088" s="91">
        <v>0</v>
      </c>
      <c r="AC1088" s="86">
        <v>0</v>
      </c>
      <c r="AD1088" s="86">
        <v>0</v>
      </c>
      <c r="AE1088" s="86">
        <v>0</v>
      </c>
      <c r="AF1088" s="88">
        <v>0</v>
      </c>
      <c r="AG1088" s="85">
        <v>8.8799999355699995E-3</v>
      </c>
      <c r="AH1088" s="86">
        <v>2.8440000000000002E-3</v>
      </c>
      <c r="AI1088" s="88">
        <v>0.31625599684200001</v>
      </c>
      <c r="AJ1088" s="150">
        <v>1.45</v>
      </c>
      <c r="AK1088" s="151">
        <v>0</v>
      </c>
    </row>
    <row r="1089" spans="1:37" x14ac:dyDescent="0.2">
      <c r="A1089" s="149" t="s">
        <v>2510</v>
      </c>
      <c r="B1089" s="66" t="s">
        <v>2511</v>
      </c>
      <c r="C1089" s="67">
        <v>65</v>
      </c>
      <c r="D1089" s="84" t="s">
        <v>339</v>
      </c>
      <c r="E1089" s="85">
        <v>96.924395782887899</v>
      </c>
      <c r="F1089" s="91">
        <v>96.924395782887899</v>
      </c>
      <c r="G1089" s="86">
        <v>26.724669504143399</v>
      </c>
      <c r="H1089" s="86">
        <v>26.724669504143399</v>
      </c>
      <c r="I1089" s="86">
        <v>0.94</v>
      </c>
      <c r="J1089" s="86">
        <v>1.51</v>
      </c>
      <c r="K1089" s="87">
        <v>0</v>
      </c>
      <c r="L1089" s="85">
        <v>1.4926796046900001E-9</v>
      </c>
      <c r="M1089" s="86">
        <v>0</v>
      </c>
      <c r="N1089" s="86">
        <v>94.787611316888601</v>
      </c>
      <c r="O1089" s="86">
        <v>6.4414847824986099</v>
      </c>
      <c r="P1089" s="86">
        <v>0.14000000000000001</v>
      </c>
      <c r="Q1089" s="88">
        <v>0.25069999999999998</v>
      </c>
      <c r="R1089" s="85">
        <v>0</v>
      </c>
      <c r="S1089" s="86">
        <v>0.1</v>
      </c>
      <c r="T1089" s="86">
        <v>0.38</v>
      </c>
      <c r="U1089" s="88">
        <v>2.2559444135296499E-3</v>
      </c>
      <c r="V1089" s="89">
        <v>5</v>
      </c>
      <c r="W1089" s="85">
        <v>62.6577613722501</v>
      </c>
      <c r="X1089" s="88">
        <v>64.733333333299996</v>
      </c>
      <c r="Y1089" s="85">
        <v>100</v>
      </c>
      <c r="Z1089" s="88"/>
      <c r="AA1089" s="85">
        <v>0</v>
      </c>
      <c r="AB1089" s="91">
        <v>0</v>
      </c>
      <c r="AC1089" s="86">
        <v>0</v>
      </c>
      <c r="AD1089" s="86">
        <v>0</v>
      </c>
      <c r="AE1089" s="86">
        <v>0</v>
      </c>
      <c r="AF1089" s="88">
        <v>0</v>
      </c>
      <c r="AG1089" s="85">
        <v>2.7589241154400001E-11</v>
      </c>
      <c r="AH1089" s="86">
        <v>1.3649E-2</v>
      </c>
      <c r="AI1089" s="88">
        <v>9.3750392897299993E-8</v>
      </c>
      <c r="AJ1089" s="150">
        <v>2.15</v>
      </c>
      <c r="AK1089" s="151">
        <v>0</v>
      </c>
    </row>
    <row r="1090" spans="1:37" x14ac:dyDescent="0.2">
      <c r="A1090" s="149" t="s">
        <v>2512</v>
      </c>
      <c r="B1090" s="66" t="s">
        <v>2513</v>
      </c>
      <c r="C1090" s="67">
        <v>65</v>
      </c>
      <c r="D1090" s="84" t="s">
        <v>339</v>
      </c>
      <c r="E1090" s="85">
        <v>96.449624349836299</v>
      </c>
      <c r="F1090" s="91">
        <v>96.429397033326893</v>
      </c>
      <c r="G1090" s="86">
        <v>30.8081294548257</v>
      </c>
      <c r="H1090" s="86">
        <v>30.8071662492776</v>
      </c>
      <c r="I1090" s="86">
        <v>2.79</v>
      </c>
      <c r="J1090" s="86">
        <v>2.0499999999999998</v>
      </c>
      <c r="K1090" s="87">
        <v>0</v>
      </c>
      <c r="L1090" s="85">
        <v>6.2035090903200003E-9</v>
      </c>
      <c r="M1090" s="86">
        <v>0</v>
      </c>
      <c r="N1090" s="86">
        <v>90.114678234322298</v>
      </c>
      <c r="O1090" s="86">
        <v>48.664429822650199</v>
      </c>
      <c r="P1090" s="86">
        <v>8.4000000000000005E-2</v>
      </c>
      <c r="Q1090" s="88">
        <v>0.34250000000000003</v>
      </c>
      <c r="R1090" s="85">
        <v>0</v>
      </c>
      <c r="S1090" s="86">
        <v>0.1</v>
      </c>
      <c r="T1090" s="86">
        <v>0.74</v>
      </c>
      <c r="U1090" s="88">
        <v>5.1049894047389702E-2</v>
      </c>
      <c r="V1090" s="89">
        <v>4.91</v>
      </c>
      <c r="W1090" s="85">
        <v>65.852394138157607</v>
      </c>
      <c r="X1090" s="88">
        <v>66.2</v>
      </c>
      <c r="Y1090" s="85">
        <v>100</v>
      </c>
      <c r="Z1090" s="88"/>
      <c r="AA1090" s="85">
        <v>0</v>
      </c>
      <c r="AB1090" s="91">
        <v>0</v>
      </c>
      <c r="AC1090" s="86">
        <v>0</v>
      </c>
      <c r="AD1090" s="86">
        <v>0</v>
      </c>
      <c r="AE1090" s="86">
        <v>0</v>
      </c>
      <c r="AF1090" s="88">
        <v>7.1571509738200001E-9</v>
      </c>
      <c r="AG1090" s="85">
        <v>5.5411499463700002E-11</v>
      </c>
      <c r="AH1090" s="86">
        <v>1.2718999999999999E-2</v>
      </c>
      <c r="AI1090" s="88">
        <v>1.00422718004E-6</v>
      </c>
      <c r="AJ1090" s="150">
        <v>2.2799999999999998</v>
      </c>
      <c r="AK1090" s="151">
        <v>0</v>
      </c>
    </row>
    <row r="1091" spans="1:37" x14ac:dyDescent="0.2">
      <c r="A1091" s="149" t="s">
        <v>2514</v>
      </c>
      <c r="B1091" s="66" t="s">
        <v>2515</v>
      </c>
      <c r="C1091" s="67">
        <v>65</v>
      </c>
      <c r="D1091" s="84" t="s">
        <v>339</v>
      </c>
      <c r="E1091" s="85">
        <v>90.773707416866799</v>
      </c>
      <c r="F1091" s="91">
        <v>90.747658801255398</v>
      </c>
      <c r="G1091" s="86">
        <v>33.567770873835798</v>
      </c>
      <c r="H1091" s="86">
        <v>33.567770873835798</v>
      </c>
      <c r="I1091" s="86">
        <v>2.27</v>
      </c>
      <c r="J1091" s="86">
        <v>2.81</v>
      </c>
      <c r="K1091" s="87">
        <v>0</v>
      </c>
      <c r="L1091" s="85">
        <v>4.1158077225399999E-8</v>
      </c>
      <c r="M1091" s="86">
        <v>0</v>
      </c>
      <c r="N1091" s="86">
        <v>84.294412036594295</v>
      </c>
      <c r="O1091" s="86">
        <v>54.6983969591803</v>
      </c>
      <c r="P1091" s="86">
        <v>0.13300000000000001</v>
      </c>
      <c r="Q1091" s="88">
        <v>0.44469999999999998</v>
      </c>
      <c r="R1091" s="85">
        <v>0</v>
      </c>
      <c r="S1091" s="86">
        <v>0.6</v>
      </c>
      <c r="T1091" s="86">
        <v>0.66</v>
      </c>
      <c r="U1091" s="88">
        <v>6.9251197600985998E-2</v>
      </c>
      <c r="V1091" s="89">
        <v>4.91</v>
      </c>
      <c r="W1091" s="85">
        <v>63.669006702886101</v>
      </c>
      <c r="X1091" s="88">
        <v>66.866666666699999</v>
      </c>
      <c r="Y1091" s="85"/>
      <c r="Z1091" s="88"/>
      <c r="AA1091" s="85">
        <v>0</v>
      </c>
      <c r="AB1091" s="91">
        <v>0</v>
      </c>
      <c r="AC1091" s="86">
        <v>0</v>
      </c>
      <c r="AD1091" s="86">
        <v>0</v>
      </c>
      <c r="AE1091" s="86">
        <v>0</v>
      </c>
      <c r="AF1091" s="88">
        <v>9.6784797920500004E-10</v>
      </c>
      <c r="AG1091" s="85">
        <v>9.1414075482799995E-11</v>
      </c>
      <c r="AH1091" s="86">
        <v>2.6661000000000001E-2</v>
      </c>
      <c r="AI1091" s="88">
        <v>2.3681156396E-7</v>
      </c>
      <c r="AJ1091" s="150">
        <v>2.09</v>
      </c>
      <c r="AK1091" s="151">
        <v>1</v>
      </c>
    </row>
    <row r="1092" spans="1:37" x14ac:dyDescent="0.2">
      <c r="A1092" s="149" t="s">
        <v>2516</v>
      </c>
      <c r="B1092" s="66" t="s">
        <v>2517</v>
      </c>
      <c r="C1092" s="67">
        <v>65</v>
      </c>
      <c r="D1092" s="84" t="s">
        <v>339</v>
      </c>
      <c r="E1092" s="85">
        <v>94.263105246862096</v>
      </c>
      <c r="F1092" s="91">
        <v>94.214876033057806</v>
      </c>
      <c r="G1092" s="86">
        <v>31.4365160644962</v>
      </c>
      <c r="H1092" s="86">
        <v>31.4365160644962</v>
      </c>
      <c r="I1092" s="86">
        <v>8.9700000000000006</v>
      </c>
      <c r="J1092" s="86">
        <v>8.44</v>
      </c>
      <c r="K1092" s="87">
        <v>0</v>
      </c>
      <c r="L1092" s="85">
        <v>1.0000006245599999E-2</v>
      </c>
      <c r="M1092" s="86">
        <v>0</v>
      </c>
      <c r="N1092" s="86">
        <v>90.123537758910601</v>
      </c>
      <c r="O1092" s="86">
        <v>50.0966921119593</v>
      </c>
      <c r="P1092" s="86">
        <v>0.27700000000000002</v>
      </c>
      <c r="Q1092" s="88">
        <v>0.55569999999999997</v>
      </c>
      <c r="R1092" s="85">
        <v>0</v>
      </c>
      <c r="S1092" s="86">
        <v>0.2</v>
      </c>
      <c r="T1092" s="86">
        <v>1.03</v>
      </c>
      <c r="U1092" s="88">
        <v>9.7053850001190906E-2</v>
      </c>
      <c r="V1092" s="89">
        <v>4.9400000000000004</v>
      </c>
      <c r="W1092" s="85">
        <v>66.361127009457505</v>
      </c>
      <c r="X1092" s="88">
        <v>70.533333333300007</v>
      </c>
      <c r="Y1092" s="85"/>
      <c r="Z1092" s="88"/>
      <c r="AA1092" s="85">
        <v>0</v>
      </c>
      <c r="AB1092" s="91">
        <v>0</v>
      </c>
      <c r="AC1092" s="86">
        <v>0</v>
      </c>
      <c r="AD1092" s="86">
        <v>0</v>
      </c>
      <c r="AE1092" s="86">
        <v>0</v>
      </c>
      <c r="AF1092" s="88">
        <v>2.2549879290100001E-8</v>
      </c>
      <c r="AG1092" s="85">
        <v>2.8242512354900001E-10</v>
      </c>
      <c r="AH1092" s="86">
        <v>8.5880999999999999E-2</v>
      </c>
      <c r="AI1092" s="88">
        <v>4.9385438225899998</v>
      </c>
      <c r="AJ1092" s="150">
        <v>2.2000000000000002</v>
      </c>
      <c r="AK1092" s="151">
        <v>0</v>
      </c>
    </row>
    <row r="1093" spans="1:37" x14ac:dyDescent="0.2">
      <c r="A1093" s="149" t="s">
        <v>2518</v>
      </c>
      <c r="B1093" s="66" t="s">
        <v>2519</v>
      </c>
      <c r="C1093" s="67">
        <v>65</v>
      </c>
      <c r="D1093" s="84" t="s">
        <v>339</v>
      </c>
      <c r="E1093" s="85">
        <v>94.648906429863501</v>
      </c>
      <c r="F1093" s="91">
        <v>94.473496683659505</v>
      </c>
      <c r="G1093" s="86">
        <v>34.960258729375603</v>
      </c>
      <c r="H1093" s="86">
        <v>34.882420654497601</v>
      </c>
      <c r="I1093" s="86">
        <v>3.45</v>
      </c>
      <c r="J1093" s="86">
        <v>6.96</v>
      </c>
      <c r="K1093" s="87">
        <v>0</v>
      </c>
      <c r="L1093" s="85">
        <v>2.3445182973599999E-8</v>
      </c>
      <c r="M1093" s="86">
        <v>0</v>
      </c>
      <c r="N1093" s="86">
        <v>86.279570364838406</v>
      </c>
      <c r="O1093" s="86">
        <v>60.006410941339901</v>
      </c>
      <c r="P1093" s="86">
        <v>0.29299999999999998</v>
      </c>
      <c r="Q1093" s="88">
        <v>0.47510000000000002</v>
      </c>
      <c r="R1093" s="85">
        <v>0</v>
      </c>
      <c r="S1093" s="86">
        <v>0.2</v>
      </c>
      <c r="T1093" s="86">
        <v>0.76</v>
      </c>
      <c r="U1093" s="88">
        <v>3.7274571068355002E-2</v>
      </c>
      <c r="V1093" s="89">
        <v>4.91</v>
      </c>
      <c r="W1093" s="85">
        <v>66.176074372475696</v>
      </c>
      <c r="X1093" s="88">
        <v>64.533333333300007</v>
      </c>
      <c r="Y1093" s="85"/>
      <c r="Z1093" s="88"/>
      <c r="AA1093" s="85">
        <v>0</v>
      </c>
      <c r="AB1093" s="91">
        <v>0</v>
      </c>
      <c r="AC1093" s="86">
        <v>0</v>
      </c>
      <c r="AD1093" s="86">
        <v>0</v>
      </c>
      <c r="AE1093" s="86">
        <v>0</v>
      </c>
      <c r="AF1093" s="88">
        <v>5.3412146251399995E-7</v>
      </c>
      <c r="AG1093" s="85">
        <v>1.6890067878299999E-10</v>
      </c>
      <c r="AH1093" s="86">
        <v>3.7879999999999997E-2</v>
      </c>
      <c r="AI1093" s="88">
        <v>0.98771103050800002</v>
      </c>
      <c r="AJ1093" s="150">
        <v>1.93</v>
      </c>
      <c r="AK1093" s="151">
        <v>0</v>
      </c>
    </row>
    <row r="1094" spans="1:37" x14ac:dyDescent="0.2">
      <c r="A1094" s="149" t="s">
        <v>2520</v>
      </c>
      <c r="B1094" s="66" t="s">
        <v>2521</v>
      </c>
      <c r="C1094" s="67">
        <v>65</v>
      </c>
      <c r="D1094" s="84" t="s">
        <v>339</v>
      </c>
      <c r="E1094" s="85">
        <v>87.415919541825104</v>
      </c>
      <c r="F1094" s="91">
        <v>87.315069253615306</v>
      </c>
      <c r="G1094" s="86">
        <v>45.248471054116798</v>
      </c>
      <c r="H1094" s="86">
        <v>45.204985150026403</v>
      </c>
      <c r="I1094" s="86">
        <v>13.31</v>
      </c>
      <c r="J1094" s="86">
        <v>15.78</v>
      </c>
      <c r="K1094" s="87">
        <v>0</v>
      </c>
      <c r="L1094" s="85">
        <v>2.99999912023E-2</v>
      </c>
      <c r="M1094" s="86">
        <v>0</v>
      </c>
      <c r="N1094" s="86">
        <v>80.327914693710198</v>
      </c>
      <c r="O1094" s="86">
        <v>65.558501110553806</v>
      </c>
      <c r="P1094" s="86">
        <v>0.374</v>
      </c>
      <c r="Q1094" s="88">
        <v>0.82240000000000002</v>
      </c>
      <c r="R1094" s="85">
        <v>0</v>
      </c>
      <c r="S1094" s="86">
        <v>0.6</v>
      </c>
      <c r="T1094" s="86">
        <v>1.17</v>
      </c>
      <c r="U1094" s="88">
        <v>0.49407388902767402</v>
      </c>
      <c r="V1094" s="89">
        <v>4.76</v>
      </c>
      <c r="W1094" s="85">
        <v>68.570295206919695</v>
      </c>
      <c r="X1094" s="88">
        <v>69.866666666699999</v>
      </c>
      <c r="Y1094" s="85">
        <v>100</v>
      </c>
      <c r="Z1094" s="88"/>
      <c r="AA1094" s="85">
        <v>0</v>
      </c>
      <c r="AB1094" s="91">
        <v>0</v>
      </c>
      <c r="AC1094" s="86">
        <v>0</v>
      </c>
      <c r="AD1094" s="86">
        <v>0</v>
      </c>
      <c r="AE1094" s="86">
        <v>0</v>
      </c>
      <c r="AF1094" s="88">
        <v>5.4101123626499999E-2</v>
      </c>
      <c r="AG1094" s="85">
        <v>4.3599940635500001E-4</v>
      </c>
      <c r="AH1094" s="86">
        <v>9.1653999999999999E-2</v>
      </c>
      <c r="AI1094" s="88">
        <v>7.9016554063299997</v>
      </c>
      <c r="AJ1094" s="150">
        <v>1.9</v>
      </c>
      <c r="AK1094" s="151">
        <v>0</v>
      </c>
    </row>
    <row r="1095" spans="1:37" x14ac:dyDescent="0.2">
      <c r="A1095" s="149" t="s">
        <v>2522</v>
      </c>
      <c r="B1095" s="66" t="s">
        <v>2523</v>
      </c>
      <c r="C1095" s="67">
        <v>65</v>
      </c>
      <c r="D1095" s="84" t="s">
        <v>339</v>
      </c>
      <c r="E1095" s="85">
        <v>92.6528011380897</v>
      </c>
      <c r="F1095" s="91">
        <v>92.597230352022393</v>
      </c>
      <c r="G1095" s="86">
        <v>43.508961715433102</v>
      </c>
      <c r="H1095" s="86">
        <v>43.473396412349999</v>
      </c>
      <c r="I1095" s="86">
        <v>9.8699999999999992</v>
      </c>
      <c r="J1095" s="86">
        <v>7.96</v>
      </c>
      <c r="K1095" s="87">
        <v>0</v>
      </c>
      <c r="L1095" s="85">
        <v>3.9999985660900003E-2</v>
      </c>
      <c r="M1095" s="86">
        <v>0</v>
      </c>
      <c r="N1095" s="86">
        <v>87.154366645162298</v>
      </c>
      <c r="O1095" s="86">
        <v>74.231097821443797</v>
      </c>
      <c r="P1095" s="86">
        <v>0.22900000000000001</v>
      </c>
      <c r="Q1095" s="88">
        <v>0.66679999999999995</v>
      </c>
      <c r="R1095" s="85">
        <v>0</v>
      </c>
      <c r="S1095" s="86">
        <v>0.2</v>
      </c>
      <c r="T1095" s="86">
        <v>1.1399999999999999</v>
      </c>
      <c r="U1095" s="88">
        <v>0.29934130094914901</v>
      </c>
      <c r="V1095" s="89">
        <v>4.95</v>
      </c>
      <c r="W1095" s="85">
        <v>66.149224395541694</v>
      </c>
      <c r="X1095" s="88"/>
      <c r="Y1095" s="85"/>
      <c r="Z1095" s="88">
        <v>100</v>
      </c>
      <c r="AA1095" s="85">
        <v>0</v>
      </c>
      <c r="AB1095" s="91">
        <v>0</v>
      </c>
      <c r="AC1095" s="86">
        <v>0</v>
      </c>
      <c r="AD1095" s="86">
        <v>0</v>
      </c>
      <c r="AE1095" s="86">
        <v>0</v>
      </c>
      <c r="AF1095" s="88">
        <v>3.8405989057299998</v>
      </c>
      <c r="AG1095" s="85">
        <v>5.2299237405899996E-10</v>
      </c>
      <c r="AH1095" s="86">
        <v>6.0178000000000002E-2</v>
      </c>
      <c r="AI1095" s="88">
        <v>4.9385393488</v>
      </c>
      <c r="AJ1095" s="150">
        <v>2</v>
      </c>
      <c r="AK1095" s="151">
        <v>0</v>
      </c>
    </row>
    <row r="1096" spans="1:37" x14ac:dyDescent="0.2">
      <c r="A1096" s="149" t="s">
        <v>2524</v>
      </c>
      <c r="B1096" s="66" t="s">
        <v>2525</v>
      </c>
      <c r="C1096" s="67">
        <v>65</v>
      </c>
      <c r="D1096" s="84" t="s">
        <v>339</v>
      </c>
      <c r="E1096" s="85">
        <v>85.900159320233698</v>
      </c>
      <c r="F1096" s="91">
        <v>85.871481678173097</v>
      </c>
      <c r="G1096" s="86">
        <v>37.801380775358503</v>
      </c>
      <c r="H1096" s="86">
        <v>37.785448751991503</v>
      </c>
      <c r="I1096" s="86">
        <v>1.8</v>
      </c>
      <c r="J1096" s="86">
        <v>2.91</v>
      </c>
      <c r="K1096" s="87">
        <v>5.8999999999999997E-2</v>
      </c>
      <c r="L1096" s="85">
        <v>4.9999977613100002E-2</v>
      </c>
      <c r="M1096" s="86">
        <v>0</v>
      </c>
      <c r="N1096" s="86">
        <v>81.905484234359804</v>
      </c>
      <c r="O1096" s="86">
        <v>42.218898030416398</v>
      </c>
      <c r="P1096" s="86">
        <v>0.184</v>
      </c>
      <c r="Q1096" s="88">
        <v>0.24779999999999999</v>
      </c>
      <c r="R1096" s="85">
        <v>0</v>
      </c>
      <c r="S1096" s="86">
        <v>0</v>
      </c>
      <c r="T1096" s="86">
        <v>0.81</v>
      </c>
      <c r="U1096" s="88">
        <v>0.51725969198088195</v>
      </c>
      <c r="V1096" s="89">
        <v>4.84</v>
      </c>
      <c r="W1096" s="85">
        <v>55.951084699537503</v>
      </c>
      <c r="X1096" s="88">
        <v>50.6</v>
      </c>
      <c r="Y1096" s="85">
        <v>100</v>
      </c>
      <c r="Z1096" s="88"/>
      <c r="AA1096" s="85">
        <v>0</v>
      </c>
      <c r="AB1096" s="91">
        <v>0</v>
      </c>
      <c r="AC1096" s="86">
        <v>0</v>
      </c>
      <c r="AD1096" s="86">
        <v>0</v>
      </c>
      <c r="AE1096" s="86">
        <v>0</v>
      </c>
      <c r="AF1096" s="88">
        <v>0</v>
      </c>
      <c r="AG1096" s="85">
        <v>7.8679931829200005E-3</v>
      </c>
      <c r="AH1096" s="86">
        <v>1.2805E-2</v>
      </c>
      <c r="AI1096" s="88">
        <v>0.52999975031500002</v>
      </c>
      <c r="AJ1096" s="150">
        <v>1.4</v>
      </c>
      <c r="AK1096" s="151">
        <v>0</v>
      </c>
    </row>
    <row r="1097" spans="1:37" x14ac:dyDescent="0.2">
      <c r="A1097" s="149" t="s">
        <v>2526</v>
      </c>
      <c r="B1097" s="66" t="s">
        <v>2527</v>
      </c>
      <c r="C1097" s="67">
        <v>65</v>
      </c>
      <c r="D1097" s="84" t="s">
        <v>339</v>
      </c>
      <c r="E1097" s="85">
        <v>91.949171077380697</v>
      </c>
      <c r="F1097" s="91">
        <v>91.863143927795505</v>
      </c>
      <c r="G1097" s="86">
        <v>55.421168511147101</v>
      </c>
      <c r="H1097" s="86">
        <v>55.335141361561902</v>
      </c>
      <c r="I1097" s="86">
        <v>4.37</v>
      </c>
      <c r="J1097" s="86">
        <v>4.91</v>
      </c>
      <c r="K1097" s="87">
        <v>0</v>
      </c>
      <c r="L1097" s="85">
        <v>5.9999987927200002E-2</v>
      </c>
      <c r="M1097" s="86"/>
      <c r="N1097" s="86">
        <v>84.4332844355297</v>
      </c>
      <c r="O1097" s="86">
        <v>31.022064945878402</v>
      </c>
      <c r="P1097" s="86">
        <v>0.20100000000000001</v>
      </c>
      <c r="Q1097" s="88">
        <v>0.57509999999999994</v>
      </c>
      <c r="R1097" s="85">
        <v>6.6688896298766299E-3</v>
      </c>
      <c r="S1097" s="86">
        <v>0.2</v>
      </c>
      <c r="T1097" s="86">
        <v>0.63</v>
      </c>
      <c r="U1097" s="88">
        <v>1.1278305119344401</v>
      </c>
      <c r="V1097" s="89">
        <v>4.99</v>
      </c>
      <c r="W1097" s="85">
        <v>54.071263441177003</v>
      </c>
      <c r="X1097" s="88">
        <v>52.2</v>
      </c>
      <c r="Y1097" s="85"/>
      <c r="Z1097" s="88"/>
      <c r="AA1097" s="85">
        <v>0</v>
      </c>
      <c r="AB1097" s="91">
        <v>0</v>
      </c>
      <c r="AC1097" s="86">
        <v>0</v>
      </c>
      <c r="AD1097" s="86">
        <v>0</v>
      </c>
      <c r="AE1097" s="86">
        <v>0</v>
      </c>
      <c r="AF1097" s="88">
        <v>0</v>
      </c>
      <c r="AG1097" s="85">
        <v>0.10769198569500001</v>
      </c>
      <c r="AH1097" s="86">
        <v>3.6056999999999999E-2</v>
      </c>
      <c r="AI1097" s="88">
        <v>0.98770885973</v>
      </c>
      <c r="AJ1097" s="150">
        <v>1.43</v>
      </c>
      <c r="AK1097" s="151">
        <v>0</v>
      </c>
    </row>
    <row r="1098" spans="1:37" x14ac:dyDescent="0.2">
      <c r="A1098" s="149" t="s">
        <v>2528</v>
      </c>
      <c r="B1098" s="66" t="s">
        <v>2529</v>
      </c>
      <c r="C1098" s="67">
        <v>65</v>
      </c>
      <c r="D1098" s="84" t="s">
        <v>339</v>
      </c>
      <c r="E1098" s="85">
        <v>89.030200493942402</v>
      </c>
      <c r="F1098" s="91">
        <v>88.518756198588207</v>
      </c>
      <c r="G1098" s="86">
        <v>47.441806195671198</v>
      </c>
      <c r="H1098" s="86">
        <v>47.064543103280599</v>
      </c>
      <c r="I1098" s="86">
        <v>0</v>
      </c>
      <c r="J1098" s="86">
        <v>9.75</v>
      </c>
      <c r="K1098" s="87">
        <v>0</v>
      </c>
      <c r="L1098" s="85">
        <v>1.0991479417899999E-8</v>
      </c>
      <c r="M1098" s="86">
        <v>0</v>
      </c>
      <c r="N1098" s="86">
        <v>88.136292385116704</v>
      </c>
      <c r="O1098" s="86">
        <v>51.803501358285502</v>
      </c>
      <c r="P1098" s="86">
        <v>0.187</v>
      </c>
      <c r="Q1098" s="88">
        <v>0.62660000000000005</v>
      </c>
      <c r="R1098" s="85">
        <v>0</v>
      </c>
      <c r="S1098" s="86">
        <v>0.1</v>
      </c>
      <c r="T1098" s="86">
        <v>1.05</v>
      </c>
      <c r="U1098" s="88">
        <v>0.455049297007176</v>
      </c>
      <c r="V1098" s="89">
        <v>4.8499999999999996</v>
      </c>
      <c r="W1098" s="85">
        <v>61.722946244291599</v>
      </c>
      <c r="X1098" s="88">
        <v>52.666666666700003</v>
      </c>
      <c r="Y1098" s="85">
        <v>100</v>
      </c>
      <c r="Z1098" s="88"/>
      <c r="AA1098" s="85">
        <v>0.05</v>
      </c>
      <c r="AB1098" s="91">
        <v>0.56000000000000005</v>
      </c>
      <c r="AC1098" s="86">
        <v>0.01</v>
      </c>
      <c r="AD1098" s="86">
        <v>0.37</v>
      </c>
      <c r="AE1098" s="86">
        <v>0</v>
      </c>
      <c r="AF1098" s="88">
        <v>0</v>
      </c>
      <c r="AG1098" s="85">
        <v>0</v>
      </c>
      <c r="AH1098" s="86">
        <v>2.6653E-2</v>
      </c>
      <c r="AI1098" s="88">
        <v>2.7633261193599999E-6</v>
      </c>
      <c r="AJ1098" s="150">
        <v>1.58</v>
      </c>
      <c r="AK1098" s="151">
        <v>0</v>
      </c>
    </row>
    <row r="1099" spans="1:37" x14ac:dyDescent="0.2">
      <c r="A1099" s="149" t="s">
        <v>2530</v>
      </c>
      <c r="B1099" s="66" t="s">
        <v>2531</v>
      </c>
      <c r="C1099" s="67">
        <v>65</v>
      </c>
      <c r="D1099" s="84" t="s">
        <v>339</v>
      </c>
      <c r="E1099" s="85">
        <v>92.645610283672099</v>
      </c>
      <c r="F1099" s="91">
        <v>92.510976146988796</v>
      </c>
      <c r="G1099" s="86">
        <v>39.040929767508601</v>
      </c>
      <c r="H1099" s="86">
        <v>38.961238238074699</v>
      </c>
      <c r="I1099" s="86">
        <v>16.98</v>
      </c>
      <c r="J1099" s="86">
        <v>17.12</v>
      </c>
      <c r="K1099" s="87">
        <v>0</v>
      </c>
      <c r="L1099" s="85">
        <v>9.9999971942399991E-3</v>
      </c>
      <c r="M1099" s="86">
        <v>2.0270102007191502E-3</v>
      </c>
      <c r="N1099" s="86">
        <v>87.606425742920393</v>
      </c>
      <c r="O1099" s="86">
        <v>33.8579541882348</v>
      </c>
      <c r="P1099" s="86">
        <v>0.52400000000000002</v>
      </c>
      <c r="Q1099" s="88">
        <v>0.96250000000000002</v>
      </c>
      <c r="R1099" s="85">
        <v>8.1330568094018108E-3</v>
      </c>
      <c r="S1099" s="86">
        <v>0.2</v>
      </c>
      <c r="T1099" s="86">
        <v>1.1399999999999999</v>
      </c>
      <c r="U1099" s="88">
        <v>0.28114775601522601</v>
      </c>
      <c r="V1099" s="89">
        <v>4.95</v>
      </c>
      <c r="W1099" s="85">
        <v>66.321160010098595</v>
      </c>
      <c r="X1099" s="88">
        <v>65.400000000000006</v>
      </c>
      <c r="Y1099" s="85">
        <v>-12.540000000000006</v>
      </c>
      <c r="Z1099" s="88"/>
      <c r="AA1099" s="85">
        <v>0</v>
      </c>
      <c r="AB1099" s="91">
        <v>0</v>
      </c>
      <c r="AC1099" s="86">
        <v>0</v>
      </c>
      <c r="AD1099" s="86">
        <v>0</v>
      </c>
      <c r="AE1099" s="86">
        <v>0</v>
      </c>
      <c r="AF1099" s="88">
        <v>0</v>
      </c>
      <c r="AG1099" s="85">
        <v>2.4111143102800002E-9</v>
      </c>
      <c r="AH1099" s="86">
        <v>0.201928</v>
      </c>
      <c r="AI1099" s="88">
        <v>9.8770747418799996</v>
      </c>
      <c r="AJ1099" s="150">
        <v>1.66</v>
      </c>
      <c r="AK1099" s="151">
        <v>0</v>
      </c>
    </row>
    <row r="1100" spans="1:37" x14ac:dyDescent="0.2">
      <c r="A1100" s="149" t="s">
        <v>2532</v>
      </c>
      <c r="B1100" s="66" t="s">
        <v>2533</v>
      </c>
      <c r="C1100" s="67">
        <v>65</v>
      </c>
      <c r="D1100" s="84" t="s">
        <v>339</v>
      </c>
      <c r="E1100" s="85">
        <v>91.360124296632193</v>
      </c>
      <c r="F1100" s="91">
        <v>91.336328770191201</v>
      </c>
      <c r="G1100" s="86">
        <v>67.587693513619399</v>
      </c>
      <c r="H1100" s="86">
        <v>67.564597855603196</v>
      </c>
      <c r="I1100" s="86">
        <v>1.36</v>
      </c>
      <c r="J1100" s="86">
        <v>3.94</v>
      </c>
      <c r="K1100" s="87">
        <v>0</v>
      </c>
      <c r="L1100" s="85">
        <v>9.9999967901699995E-3</v>
      </c>
      <c r="M1100" s="86">
        <v>0</v>
      </c>
      <c r="N1100" s="86">
        <v>86.8935079311902</v>
      </c>
      <c r="O1100" s="86">
        <v>98.253126699293105</v>
      </c>
      <c r="P1100" s="86">
        <v>7.3999999999999996E-2</v>
      </c>
      <c r="Q1100" s="88">
        <v>0.1789</v>
      </c>
      <c r="R1100" s="85">
        <v>0</v>
      </c>
      <c r="S1100" s="86">
        <v>0.1</v>
      </c>
      <c r="T1100" s="86">
        <v>0.53</v>
      </c>
      <c r="U1100" s="88">
        <v>0.71526553008034499</v>
      </c>
      <c r="V1100" s="89">
        <v>4.87</v>
      </c>
      <c r="W1100" s="85">
        <v>52.9079245100516</v>
      </c>
      <c r="X1100" s="88">
        <v>50.633333333300001</v>
      </c>
      <c r="Y1100" s="85">
        <v>99.12</v>
      </c>
      <c r="Z1100" s="88"/>
      <c r="AA1100" s="85">
        <v>0</v>
      </c>
      <c r="AB1100" s="91">
        <v>0</v>
      </c>
      <c r="AC1100" s="86">
        <v>0</v>
      </c>
      <c r="AD1100" s="86">
        <v>0</v>
      </c>
      <c r="AE1100" s="86">
        <v>0</v>
      </c>
      <c r="AF1100" s="88">
        <v>0</v>
      </c>
      <c r="AG1100" s="85">
        <v>4.8839955848799998E-3</v>
      </c>
      <c r="AH1100" s="86">
        <v>1.8523999999999999E-2</v>
      </c>
      <c r="AI1100" s="88">
        <v>9.0997090240799997E-7</v>
      </c>
      <c r="AJ1100" s="150">
        <v>1.64</v>
      </c>
      <c r="AK1100" s="151">
        <v>0</v>
      </c>
    </row>
    <row r="1101" spans="1:37" x14ac:dyDescent="0.2">
      <c r="A1101" s="149" t="s">
        <v>2534</v>
      </c>
      <c r="B1101" s="66" t="s">
        <v>2535</v>
      </c>
      <c r="C1101" s="67">
        <v>65</v>
      </c>
      <c r="D1101" s="84" t="s">
        <v>339</v>
      </c>
      <c r="E1101" s="85">
        <v>96.277207510279197</v>
      </c>
      <c r="F1101" s="91">
        <v>96.267862790764596</v>
      </c>
      <c r="G1101" s="86">
        <v>31.554242502659701</v>
      </c>
      <c r="H1101" s="86">
        <v>31.554242502659701</v>
      </c>
      <c r="I1101" s="86">
        <v>1.32</v>
      </c>
      <c r="J1101" s="86">
        <v>2.5299999999999998</v>
      </c>
      <c r="K1101" s="87">
        <v>0</v>
      </c>
      <c r="L1101" s="85">
        <v>3.19283730102E-9</v>
      </c>
      <c r="M1101" s="86">
        <v>0</v>
      </c>
      <c r="N1101" s="86">
        <v>88.782037398021799</v>
      </c>
      <c r="O1101" s="86">
        <v>58.828448199982397</v>
      </c>
      <c r="P1101" s="86">
        <v>0.17</v>
      </c>
      <c r="Q1101" s="88">
        <v>0.84660000000000002</v>
      </c>
      <c r="R1101" s="85">
        <v>0</v>
      </c>
      <c r="S1101" s="86">
        <v>0.1</v>
      </c>
      <c r="T1101" s="86">
        <v>0.7</v>
      </c>
      <c r="U1101" s="88">
        <v>6.4694212024497502E-2</v>
      </c>
      <c r="V1101" s="89">
        <v>4.9800000000000004</v>
      </c>
      <c r="W1101" s="85">
        <v>60.132161914028899</v>
      </c>
      <c r="X1101" s="88"/>
      <c r="Y1101" s="85"/>
      <c r="Z1101" s="88"/>
      <c r="AA1101" s="85">
        <v>0</v>
      </c>
      <c r="AB1101" s="91">
        <v>0</v>
      </c>
      <c r="AC1101" s="86">
        <v>0</v>
      </c>
      <c r="AD1101" s="86">
        <v>0</v>
      </c>
      <c r="AE1101" s="86">
        <v>0</v>
      </c>
      <c r="AF1101" s="88">
        <v>4.3799435877400002E-8</v>
      </c>
      <c r="AG1101" s="85">
        <v>1.0314186862999999E-9</v>
      </c>
      <c r="AH1101" s="86">
        <v>2.1207E-2</v>
      </c>
      <c r="AI1101" s="88">
        <v>1.4103081846899999E-6</v>
      </c>
      <c r="AJ1101" s="150">
        <v>1.61</v>
      </c>
      <c r="AK1101" s="151">
        <v>0</v>
      </c>
    </row>
    <row r="1102" spans="1:37" x14ac:dyDescent="0.2">
      <c r="A1102" s="149" t="s">
        <v>2536</v>
      </c>
      <c r="B1102" s="66" t="s">
        <v>2537</v>
      </c>
      <c r="C1102" s="67">
        <v>65</v>
      </c>
      <c r="D1102" s="84" t="s">
        <v>339</v>
      </c>
      <c r="E1102" s="85">
        <v>91.017839731320606</v>
      </c>
      <c r="F1102" s="91">
        <v>90.971795890361506</v>
      </c>
      <c r="G1102" s="86">
        <v>45.207829258603901</v>
      </c>
      <c r="H1102" s="86">
        <v>45.204217976960003</v>
      </c>
      <c r="I1102" s="86">
        <v>0.81</v>
      </c>
      <c r="J1102" s="86">
        <v>1.08</v>
      </c>
      <c r="K1102" s="87">
        <v>0</v>
      </c>
      <c r="L1102" s="85">
        <v>7.5317342826400007E-9</v>
      </c>
      <c r="M1102" s="86">
        <v>0</v>
      </c>
      <c r="N1102" s="86">
        <v>91.037141805359099</v>
      </c>
      <c r="O1102" s="86">
        <v>93.174967919066503</v>
      </c>
      <c r="P1102" s="86">
        <v>7.0000000000000007E-2</v>
      </c>
      <c r="Q1102" s="88">
        <v>0.15049999999999999</v>
      </c>
      <c r="R1102" s="85">
        <v>0</v>
      </c>
      <c r="S1102" s="86">
        <v>0.1</v>
      </c>
      <c r="T1102" s="86">
        <v>0.56000000000000005</v>
      </c>
      <c r="U1102" s="88">
        <v>0.103824347260843</v>
      </c>
      <c r="V1102" s="89">
        <v>4.9800000000000004</v>
      </c>
      <c r="W1102" s="85">
        <v>53.141696095710003</v>
      </c>
      <c r="X1102" s="88">
        <v>50.3</v>
      </c>
      <c r="Y1102" s="85">
        <v>100</v>
      </c>
      <c r="Z1102" s="88"/>
      <c r="AA1102" s="85">
        <v>0</v>
      </c>
      <c r="AB1102" s="91">
        <v>0</v>
      </c>
      <c r="AC1102" s="86">
        <v>0</v>
      </c>
      <c r="AD1102" s="86">
        <v>0</v>
      </c>
      <c r="AE1102" s="86">
        <v>0</v>
      </c>
      <c r="AF1102" s="88">
        <v>1.3157658635900001E-6</v>
      </c>
      <c r="AG1102" s="85">
        <v>3.04123102166E-11</v>
      </c>
      <c r="AH1102" s="86">
        <v>4.5360000000000001E-3</v>
      </c>
      <c r="AI1102" s="88">
        <v>2.39151431488E-7</v>
      </c>
      <c r="AJ1102" s="150">
        <v>1.61</v>
      </c>
      <c r="AK1102" s="151">
        <v>0</v>
      </c>
    </row>
    <row r="1103" spans="1:37" x14ac:dyDescent="0.2">
      <c r="A1103" s="149" t="s">
        <v>2538</v>
      </c>
      <c r="B1103" s="66" t="s">
        <v>2539</v>
      </c>
      <c r="C1103" s="67">
        <v>65</v>
      </c>
      <c r="D1103" s="84" t="s">
        <v>339</v>
      </c>
      <c r="E1103" s="85">
        <v>93.569969888938601</v>
      </c>
      <c r="F1103" s="91">
        <v>93.535627334220493</v>
      </c>
      <c r="G1103" s="86">
        <v>38.154578291825899</v>
      </c>
      <c r="H1103" s="86">
        <v>38.149672212580398</v>
      </c>
      <c r="I1103" s="86">
        <v>7.06</v>
      </c>
      <c r="J1103" s="86">
        <v>9.6199999999999992</v>
      </c>
      <c r="K1103" s="87">
        <v>0</v>
      </c>
      <c r="L1103" s="85">
        <v>1.02844615892E-8</v>
      </c>
      <c r="M1103" s="86">
        <v>0</v>
      </c>
      <c r="N1103" s="86">
        <v>85.113929091429497</v>
      </c>
      <c r="O1103" s="86">
        <v>61.882248458886203</v>
      </c>
      <c r="P1103" s="86">
        <v>0.187</v>
      </c>
      <c r="Q1103" s="88">
        <v>0.41570000000000001</v>
      </c>
      <c r="R1103" s="85">
        <v>0</v>
      </c>
      <c r="S1103" s="86">
        <v>0.2</v>
      </c>
      <c r="T1103" s="86">
        <v>0.89</v>
      </c>
      <c r="U1103" s="88">
        <v>0.13307739953269601</v>
      </c>
      <c r="V1103" s="89">
        <v>4.9800000000000004</v>
      </c>
      <c r="W1103" s="85">
        <v>65.999192049415598</v>
      </c>
      <c r="X1103" s="88"/>
      <c r="Y1103" s="85">
        <v>100</v>
      </c>
      <c r="Z1103" s="88">
        <v>100</v>
      </c>
      <c r="AA1103" s="85">
        <v>0</v>
      </c>
      <c r="AB1103" s="91">
        <v>0</v>
      </c>
      <c r="AC1103" s="86">
        <v>0</v>
      </c>
      <c r="AD1103" s="86">
        <v>0</v>
      </c>
      <c r="AE1103" s="86">
        <v>0</v>
      </c>
      <c r="AF1103" s="88">
        <v>4.7307995658399999</v>
      </c>
      <c r="AG1103" s="85">
        <v>0</v>
      </c>
      <c r="AH1103" s="86">
        <v>8.9176000000000005E-2</v>
      </c>
      <c r="AI1103" s="88">
        <v>2.9631242662799999</v>
      </c>
      <c r="AJ1103" s="150">
        <v>1.99</v>
      </c>
      <c r="AK1103" s="151">
        <v>0</v>
      </c>
    </row>
    <row r="1104" spans="1:37" x14ac:dyDescent="0.2">
      <c r="A1104" s="149" t="s">
        <v>2540</v>
      </c>
      <c r="B1104" s="66" t="s">
        <v>2541</v>
      </c>
      <c r="C1104" s="67">
        <v>65</v>
      </c>
      <c r="D1104" s="84" t="s">
        <v>339</v>
      </c>
      <c r="E1104" s="85">
        <v>87.540425239111002</v>
      </c>
      <c r="F1104" s="91">
        <v>87.487098327943301</v>
      </c>
      <c r="G1104" s="86">
        <v>66.753251221358298</v>
      </c>
      <c r="H1104" s="86">
        <v>66.717126539599505</v>
      </c>
      <c r="I1104" s="86">
        <v>1.1000000000000001</v>
      </c>
      <c r="J1104" s="86">
        <v>1.26</v>
      </c>
      <c r="K1104" s="87">
        <v>0</v>
      </c>
      <c r="L1104" s="85">
        <v>1.0000016506400001E-2</v>
      </c>
      <c r="M1104" s="86">
        <v>8.3545573212785492E-3</v>
      </c>
      <c r="N1104" s="86">
        <v>89.879628044954103</v>
      </c>
      <c r="O1104" s="86">
        <v>99.832815858610005</v>
      </c>
      <c r="P1104" s="86">
        <v>0.106</v>
      </c>
      <c r="Q1104" s="88">
        <v>0.57340000000000002</v>
      </c>
      <c r="R1104" s="85">
        <v>2.0550760378134001E-2</v>
      </c>
      <c r="S1104" s="86">
        <v>0.4</v>
      </c>
      <c r="T1104" s="86">
        <v>0.87</v>
      </c>
      <c r="U1104" s="88">
        <v>5.1606688226794199E-2</v>
      </c>
      <c r="V1104" s="89">
        <v>4.9000000000000004</v>
      </c>
      <c r="W1104" s="85">
        <v>48.742513615739398</v>
      </c>
      <c r="X1104" s="88">
        <v>49.0333333333</v>
      </c>
      <c r="Y1104" s="85">
        <v>100</v>
      </c>
      <c r="Z1104" s="88"/>
      <c r="AA1104" s="85">
        <v>0</v>
      </c>
      <c r="AB1104" s="91">
        <v>0</v>
      </c>
      <c r="AC1104" s="86">
        <v>0</v>
      </c>
      <c r="AD1104" s="86">
        <v>0</v>
      </c>
      <c r="AE1104" s="86">
        <v>0</v>
      </c>
      <c r="AF1104" s="88">
        <v>21.9635748384</v>
      </c>
      <c r="AG1104" s="85">
        <v>0</v>
      </c>
      <c r="AH1104" s="86">
        <v>2.1970000000000002E-3</v>
      </c>
      <c r="AI1104" s="88">
        <v>3.5942105790599999E-7</v>
      </c>
      <c r="AJ1104" s="150">
        <v>1.76</v>
      </c>
      <c r="AK1104" s="151">
        <v>0</v>
      </c>
    </row>
    <row r="1105" spans="1:37" x14ac:dyDescent="0.2">
      <c r="A1105" s="149" t="s">
        <v>2542</v>
      </c>
      <c r="B1105" s="66" t="s">
        <v>2543</v>
      </c>
      <c r="C1105" s="67">
        <v>65</v>
      </c>
      <c r="D1105" s="84" t="s">
        <v>339</v>
      </c>
      <c r="E1105" s="85">
        <v>85.253608793537296</v>
      </c>
      <c r="F1105" s="91">
        <v>85.253608793537296</v>
      </c>
      <c r="G1105" s="86">
        <v>61.677261289895398</v>
      </c>
      <c r="H1105" s="86">
        <v>61.677261289895398</v>
      </c>
      <c r="I1105" s="86">
        <v>4.38</v>
      </c>
      <c r="J1105" s="86">
        <v>3.95</v>
      </c>
      <c r="K1105" s="87">
        <v>0</v>
      </c>
      <c r="L1105" s="85">
        <v>0.78999992071199998</v>
      </c>
      <c r="M1105" s="86">
        <v>9.1132434888172506E-3</v>
      </c>
      <c r="N1105" s="86">
        <v>88.437842855937205</v>
      </c>
      <c r="O1105" s="86">
        <v>34.237409477655099</v>
      </c>
      <c r="P1105" s="86">
        <v>0.22600000000000001</v>
      </c>
      <c r="Q1105" s="88">
        <v>0.34329999999999999</v>
      </c>
      <c r="R1105" s="85">
        <v>1.3430029546065E-2</v>
      </c>
      <c r="S1105" s="86">
        <v>0.5</v>
      </c>
      <c r="T1105" s="86">
        <v>0.75</v>
      </c>
      <c r="U1105" s="88">
        <v>1.56822495916656</v>
      </c>
      <c r="V1105" s="89">
        <v>4.92</v>
      </c>
      <c r="W1105" s="85">
        <v>39.144498812745802</v>
      </c>
      <c r="X1105" s="88">
        <v>42.933333333299998</v>
      </c>
      <c r="Y1105" s="85"/>
      <c r="Z1105" s="88"/>
      <c r="AA1105" s="85">
        <v>0</v>
      </c>
      <c r="AB1105" s="91">
        <v>0</v>
      </c>
      <c r="AC1105" s="86">
        <v>0</v>
      </c>
      <c r="AD1105" s="86">
        <v>0</v>
      </c>
      <c r="AE1105" s="86">
        <v>0</v>
      </c>
      <c r="AF1105" s="88">
        <v>0</v>
      </c>
      <c r="AG1105" s="85">
        <v>3.2217999701199998E-2</v>
      </c>
      <c r="AH1105" s="86">
        <v>2.1023E-2</v>
      </c>
      <c r="AI1105" s="88">
        <v>2.21819997E-2</v>
      </c>
      <c r="AJ1105" s="150">
        <v>1.28</v>
      </c>
      <c r="AK1105" s="151">
        <v>0</v>
      </c>
    </row>
    <row r="1106" spans="1:37" x14ac:dyDescent="0.2">
      <c r="A1106" s="149" t="s">
        <v>2544</v>
      </c>
      <c r="B1106" s="66" t="s">
        <v>2545</v>
      </c>
      <c r="C1106" s="67">
        <v>65</v>
      </c>
      <c r="D1106" s="84" t="s">
        <v>339</v>
      </c>
      <c r="E1106" s="85">
        <v>22.900580307898899</v>
      </c>
      <c r="F1106" s="91">
        <v>22.8861925087526</v>
      </c>
      <c r="G1106" s="86">
        <v>12.3671126884402</v>
      </c>
      <c r="H1106" s="86">
        <v>12.3671126884402</v>
      </c>
      <c r="I1106" s="86">
        <v>3.73</v>
      </c>
      <c r="J1106" s="86">
        <v>4.5199999999999996</v>
      </c>
      <c r="K1106" s="87">
        <v>0</v>
      </c>
      <c r="L1106" s="85">
        <v>1.50913701723E-7</v>
      </c>
      <c r="M1106" s="86">
        <v>0</v>
      </c>
      <c r="N1106" s="86">
        <v>29.2742858738447</v>
      </c>
      <c r="O1106" s="86">
        <v>5.1737231820770804</v>
      </c>
      <c r="P1106" s="86">
        <v>0.45400000000000001</v>
      </c>
      <c r="Q1106" s="88">
        <v>0.97689999999999999</v>
      </c>
      <c r="R1106" s="85">
        <v>0</v>
      </c>
      <c r="S1106" s="86">
        <v>3</v>
      </c>
      <c r="T1106" s="86">
        <v>0.79</v>
      </c>
      <c r="U1106" s="88">
        <v>2.6649401307691098</v>
      </c>
      <c r="V1106" s="89">
        <v>3.69</v>
      </c>
      <c r="W1106" s="85">
        <v>34.553219164053203</v>
      </c>
      <c r="X1106" s="88">
        <v>41.2</v>
      </c>
      <c r="Y1106" s="85"/>
      <c r="Z1106" s="88"/>
      <c r="AA1106" s="85">
        <v>0</v>
      </c>
      <c r="AB1106" s="91">
        <v>0</v>
      </c>
      <c r="AC1106" s="86">
        <v>0</v>
      </c>
      <c r="AD1106" s="86">
        <v>0</v>
      </c>
      <c r="AE1106" s="86">
        <v>0</v>
      </c>
      <c r="AF1106" s="88">
        <v>1.39874401593E-6</v>
      </c>
      <c r="AG1106" s="85">
        <v>2.7678973497499999E-2</v>
      </c>
      <c r="AH1106" s="86">
        <v>1.8332000000000001E-2</v>
      </c>
      <c r="AI1106" s="88">
        <v>1.0689515075500001E-7</v>
      </c>
      <c r="AJ1106" s="150">
        <v>1.2</v>
      </c>
      <c r="AK1106" s="151">
        <v>1</v>
      </c>
    </row>
    <row r="1107" spans="1:37" x14ac:dyDescent="0.2">
      <c r="A1107" s="149" t="s">
        <v>2546</v>
      </c>
      <c r="B1107" s="66" t="s">
        <v>2547</v>
      </c>
      <c r="C1107" s="67">
        <v>65</v>
      </c>
      <c r="D1107" s="84" t="s">
        <v>339</v>
      </c>
      <c r="E1107" s="85">
        <v>55.7997731140102</v>
      </c>
      <c r="F1107" s="91">
        <v>55.780865948194403</v>
      </c>
      <c r="G1107" s="86">
        <v>31.604273019474402</v>
      </c>
      <c r="H1107" s="86">
        <v>31.5948194365665</v>
      </c>
      <c r="I1107" s="86">
        <v>10.85</v>
      </c>
      <c r="J1107" s="86">
        <v>24.35</v>
      </c>
      <c r="K1107" s="87">
        <v>0</v>
      </c>
      <c r="L1107" s="85">
        <v>0.129999825688</v>
      </c>
      <c r="M1107" s="86">
        <v>9.4436634092486395E-4</v>
      </c>
      <c r="N1107" s="86">
        <v>57.821993414034601</v>
      </c>
      <c r="O1107" s="86">
        <v>30.0536892161374</v>
      </c>
      <c r="P1107" s="86">
        <v>1.2070000000000001</v>
      </c>
      <c r="Q1107" s="88">
        <v>0.64070000000000005</v>
      </c>
      <c r="R1107" s="85">
        <v>1.6604400166044E-2</v>
      </c>
      <c r="S1107" s="86">
        <v>1.7</v>
      </c>
      <c r="T1107" s="86">
        <v>0.74</v>
      </c>
      <c r="U1107" s="88">
        <v>0.61448288901493697</v>
      </c>
      <c r="V1107" s="89">
        <v>4.29</v>
      </c>
      <c r="W1107" s="85">
        <v>61.265031615908299</v>
      </c>
      <c r="X1107" s="88">
        <v>54.4666666667</v>
      </c>
      <c r="Y1107" s="85"/>
      <c r="Z1107" s="88"/>
      <c r="AA1107" s="85">
        <v>0</v>
      </c>
      <c r="AB1107" s="91">
        <v>0</v>
      </c>
      <c r="AC1107" s="86">
        <v>0</v>
      </c>
      <c r="AD1107" s="86">
        <v>0</v>
      </c>
      <c r="AE1107" s="86">
        <v>0</v>
      </c>
      <c r="AF1107" s="88">
        <v>1.20959832577</v>
      </c>
      <c r="AG1107" s="85">
        <v>1.7444022581800001E-2</v>
      </c>
      <c r="AH1107" s="86">
        <v>0.15401699999999999</v>
      </c>
      <c r="AI1107" s="88">
        <v>0.155273853947</v>
      </c>
      <c r="AJ1107" s="150">
        <v>1.3</v>
      </c>
      <c r="AK1107" s="151">
        <v>1</v>
      </c>
    </row>
    <row r="1108" spans="1:37" x14ac:dyDescent="0.2">
      <c r="A1108" s="149" t="s">
        <v>2548</v>
      </c>
      <c r="B1108" s="66" t="s">
        <v>2549</v>
      </c>
      <c r="C1108" s="67">
        <v>65</v>
      </c>
      <c r="D1108" s="84" t="s">
        <v>339</v>
      </c>
      <c r="E1108" s="85">
        <v>68.279938107196301</v>
      </c>
      <c r="F1108" s="91">
        <v>67.99203510641</v>
      </c>
      <c r="G1108" s="86">
        <v>44.163305684498901</v>
      </c>
      <c r="H1108" s="86">
        <v>43.978134591482103</v>
      </c>
      <c r="I1108" s="86">
        <v>22.64</v>
      </c>
      <c r="J1108" s="86">
        <v>30.78</v>
      </c>
      <c r="K1108" s="87">
        <v>0</v>
      </c>
      <c r="L1108" s="85">
        <v>6.0000003380500003E-2</v>
      </c>
      <c r="M1108" s="86">
        <v>0</v>
      </c>
      <c r="N1108" s="86">
        <v>62.533830944987301</v>
      </c>
      <c r="O1108" s="86">
        <v>33.004136338859098</v>
      </c>
      <c r="P1108" s="86">
        <v>1.0209999999999999</v>
      </c>
      <c r="Q1108" s="88">
        <v>0.6482</v>
      </c>
      <c r="R1108" s="85">
        <v>0</v>
      </c>
      <c r="S1108" s="86">
        <v>1.5</v>
      </c>
      <c r="T1108" s="86">
        <v>1.1000000000000001</v>
      </c>
      <c r="U1108" s="88">
        <v>1.00322146970043</v>
      </c>
      <c r="V1108" s="89">
        <v>4.42</v>
      </c>
      <c r="W1108" s="85">
        <v>57.826652085609702</v>
      </c>
      <c r="X1108" s="88">
        <v>58.5333333333</v>
      </c>
      <c r="Y1108" s="85"/>
      <c r="Z1108" s="88"/>
      <c r="AA1108" s="85">
        <v>0</v>
      </c>
      <c r="AB1108" s="91">
        <v>0</v>
      </c>
      <c r="AC1108" s="86">
        <v>0</v>
      </c>
      <c r="AD1108" s="86">
        <v>0</v>
      </c>
      <c r="AE1108" s="86">
        <v>0</v>
      </c>
      <c r="AF1108" s="88">
        <v>9.0887124633699995E-8</v>
      </c>
      <c r="AG1108" s="85">
        <v>7.7429973715499997E-3</v>
      </c>
      <c r="AH1108" s="86">
        <v>0.13733200000000001</v>
      </c>
      <c r="AI1108" s="88">
        <v>0.133091964645</v>
      </c>
      <c r="AJ1108" s="150">
        <v>1.35</v>
      </c>
      <c r="AK1108" s="151">
        <v>0</v>
      </c>
    </row>
    <row r="1109" spans="1:37" x14ac:dyDescent="0.2">
      <c r="A1109" s="149" t="s">
        <v>2550</v>
      </c>
      <c r="B1109" s="66" t="s">
        <v>2551</v>
      </c>
      <c r="C1109" s="67">
        <v>65</v>
      </c>
      <c r="D1109" s="84" t="s">
        <v>339</v>
      </c>
      <c r="E1109" s="85">
        <v>91.004196702877493</v>
      </c>
      <c r="F1109" s="91">
        <v>91.004196702877493</v>
      </c>
      <c r="G1109" s="86">
        <v>41.642738097628602</v>
      </c>
      <c r="H1109" s="86">
        <v>41.642738097628602</v>
      </c>
      <c r="I1109" s="86">
        <v>15.02</v>
      </c>
      <c r="J1109" s="86">
        <v>23.04</v>
      </c>
      <c r="K1109" s="87">
        <v>0.30120000000000002</v>
      </c>
      <c r="L1109" s="85">
        <v>2.8819535956600001E-8</v>
      </c>
      <c r="M1109" s="86">
        <v>6.90673601740066E-3</v>
      </c>
      <c r="N1109" s="86">
        <v>83.231362120724199</v>
      </c>
      <c r="O1109" s="86">
        <v>28.722697756788701</v>
      </c>
      <c r="P1109" s="86">
        <v>0.73599999999999999</v>
      </c>
      <c r="Q1109" s="88">
        <v>0.98170000000000002</v>
      </c>
      <c r="R1109" s="85">
        <v>9.3976130062964E-3</v>
      </c>
      <c r="S1109" s="86">
        <v>0.1</v>
      </c>
      <c r="T1109" s="86">
        <v>1.23</v>
      </c>
      <c r="U1109" s="88">
        <v>0.19577920122085901</v>
      </c>
      <c r="V1109" s="89">
        <v>4.84</v>
      </c>
      <c r="W1109" s="85">
        <v>63.640100448028001</v>
      </c>
      <c r="X1109" s="88">
        <v>61.3</v>
      </c>
      <c r="Y1109" s="85"/>
      <c r="Z1109" s="88"/>
      <c r="AA1109" s="85">
        <v>0</v>
      </c>
      <c r="AB1109" s="91">
        <v>0</v>
      </c>
      <c r="AC1109" s="86">
        <v>0</v>
      </c>
      <c r="AD1109" s="86">
        <v>0</v>
      </c>
      <c r="AE1109" s="86">
        <v>0</v>
      </c>
      <c r="AF1109" s="88">
        <v>0</v>
      </c>
      <c r="AG1109" s="85">
        <v>2.8275792218900001E-10</v>
      </c>
      <c r="AH1109" s="86">
        <v>0.14634800000000001</v>
      </c>
      <c r="AI1109" s="88">
        <v>0.15527386089600001</v>
      </c>
      <c r="AJ1109" s="150">
        <v>1.46</v>
      </c>
      <c r="AK1109" s="151">
        <v>0</v>
      </c>
    </row>
    <row r="1110" spans="1:37" x14ac:dyDescent="0.2">
      <c r="A1110" s="149" t="s">
        <v>2552</v>
      </c>
      <c r="B1110" s="66" t="s">
        <v>2553</v>
      </c>
      <c r="C1110" s="67">
        <v>65</v>
      </c>
      <c r="D1110" s="84" t="s">
        <v>339</v>
      </c>
      <c r="E1110" s="85">
        <v>88.598619145362903</v>
      </c>
      <c r="F1110" s="91">
        <v>88.550102631087896</v>
      </c>
      <c r="G1110" s="86">
        <v>41.349132300802403</v>
      </c>
      <c r="H1110" s="86">
        <v>41.344467251352903</v>
      </c>
      <c r="I1110" s="86">
        <v>7.4</v>
      </c>
      <c r="J1110" s="86">
        <v>8.8800000000000008</v>
      </c>
      <c r="K1110" s="87">
        <v>6.2199999999999998E-2</v>
      </c>
      <c r="L1110" s="85">
        <v>3.9999868454599997E-2</v>
      </c>
      <c r="M1110" s="86">
        <v>7.9729277982204104E-4</v>
      </c>
      <c r="N1110" s="86">
        <v>82.244580258302605</v>
      </c>
      <c r="O1110" s="86">
        <v>31.4067132764742</v>
      </c>
      <c r="P1110" s="86">
        <v>0.83399999999999996</v>
      </c>
      <c r="Q1110" s="88">
        <v>0.94340000000000002</v>
      </c>
      <c r="R1110" s="85">
        <v>9.6637031310398101E-3</v>
      </c>
      <c r="S1110" s="86">
        <v>0.2</v>
      </c>
      <c r="T1110" s="86">
        <v>1.1299999999999999</v>
      </c>
      <c r="U1110" s="88">
        <v>0.181936928531442</v>
      </c>
      <c r="V1110" s="89">
        <v>4.84</v>
      </c>
      <c r="W1110" s="85">
        <v>63.111126202082801</v>
      </c>
      <c r="X1110" s="88">
        <v>60.866666666699999</v>
      </c>
      <c r="Y1110" s="85"/>
      <c r="Z1110" s="88"/>
      <c r="AA1110" s="85">
        <v>0</v>
      </c>
      <c r="AB1110" s="91">
        <v>0</v>
      </c>
      <c r="AC1110" s="86">
        <v>0</v>
      </c>
      <c r="AD1110" s="86">
        <v>0</v>
      </c>
      <c r="AE1110" s="86">
        <v>0</v>
      </c>
      <c r="AF1110" s="88">
        <v>7.6980927448599993E-6</v>
      </c>
      <c r="AG1110" s="85">
        <v>1.33499472318E-3</v>
      </c>
      <c r="AH1110" s="86">
        <v>6.2426000000000002E-2</v>
      </c>
      <c r="AI1110" s="88">
        <v>0.155273464971</v>
      </c>
      <c r="AJ1110" s="150">
        <v>1.42</v>
      </c>
      <c r="AK1110" s="151">
        <v>0</v>
      </c>
    </row>
    <row r="1111" spans="1:37" x14ac:dyDescent="0.2">
      <c r="A1111" s="149" t="s">
        <v>2554</v>
      </c>
      <c r="B1111" s="66" t="s">
        <v>2555</v>
      </c>
      <c r="C1111" s="67">
        <v>65</v>
      </c>
      <c r="D1111" s="84" t="s">
        <v>339</v>
      </c>
      <c r="E1111" s="85">
        <v>88.720232520197499</v>
      </c>
      <c r="F1111" s="91">
        <v>88.599380026708403</v>
      </c>
      <c r="G1111" s="86">
        <v>56.202452097092902</v>
      </c>
      <c r="H1111" s="86">
        <v>56.142630112815802</v>
      </c>
      <c r="I1111" s="86">
        <v>15.76</v>
      </c>
      <c r="J1111" s="86">
        <v>17.760000000000002</v>
      </c>
      <c r="K1111" s="87">
        <v>6.7000000000000002E-3</v>
      </c>
      <c r="L1111" s="85">
        <v>3.3305754273900003E-8</v>
      </c>
      <c r="M1111" s="86">
        <v>0</v>
      </c>
      <c r="N1111" s="86">
        <v>93.775195455656004</v>
      </c>
      <c r="O1111" s="86">
        <v>37.497283120571502</v>
      </c>
      <c r="P1111" s="86">
        <v>0.84899999999999998</v>
      </c>
      <c r="Q1111" s="88">
        <v>0.92649999999999999</v>
      </c>
      <c r="R1111" s="85">
        <v>0</v>
      </c>
      <c r="S1111" s="86">
        <v>0.2</v>
      </c>
      <c r="T1111" s="86">
        <v>1.19</v>
      </c>
      <c r="U1111" s="88">
        <v>1.17952033645334</v>
      </c>
      <c r="V1111" s="89">
        <v>4.87</v>
      </c>
      <c r="W1111" s="85">
        <v>63.226791291462199</v>
      </c>
      <c r="X1111" s="88">
        <v>63.566666666700002</v>
      </c>
      <c r="Y1111" s="85"/>
      <c r="Z1111" s="88"/>
      <c r="AA1111" s="85">
        <v>0</v>
      </c>
      <c r="AB1111" s="91">
        <v>0</v>
      </c>
      <c r="AC1111" s="86">
        <v>0</v>
      </c>
      <c r="AD1111" s="86">
        <v>0</v>
      </c>
      <c r="AE1111" s="86">
        <v>0</v>
      </c>
      <c r="AF1111" s="88">
        <v>8.3061069371300007E-8</v>
      </c>
      <c r="AG1111" s="85">
        <v>2.3661867984200001E-9</v>
      </c>
      <c r="AH1111" s="86">
        <v>0.16680500000000001</v>
      </c>
      <c r="AI1111" s="88">
        <v>0.22181976038599999</v>
      </c>
      <c r="AJ1111" s="150">
        <v>1.34</v>
      </c>
      <c r="AK1111" s="151">
        <v>0</v>
      </c>
    </row>
    <row r="1112" spans="1:37" x14ac:dyDescent="0.2">
      <c r="A1112" s="149" t="s">
        <v>2556</v>
      </c>
      <c r="B1112" s="66" t="s">
        <v>2557</v>
      </c>
      <c r="C1112" s="67">
        <v>65</v>
      </c>
      <c r="D1112" s="84" t="s">
        <v>339</v>
      </c>
      <c r="E1112" s="85">
        <v>76.080749319528195</v>
      </c>
      <c r="F1112" s="91">
        <v>76.059401184821496</v>
      </c>
      <c r="G1112" s="86">
        <v>40.992421412179098</v>
      </c>
      <c r="H1112" s="86">
        <v>40.983081603244898</v>
      </c>
      <c r="I1112" s="86">
        <v>2.92</v>
      </c>
      <c r="J1112" s="86">
        <v>4.34</v>
      </c>
      <c r="K1112" s="87">
        <v>0</v>
      </c>
      <c r="L1112" s="85">
        <v>6.0000138884599999E-2</v>
      </c>
      <c r="M1112" s="86">
        <v>0</v>
      </c>
      <c r="N1112" s="86">
        <v>68.332987336516496</v>
      </c>
      <c r="O1112" s="86">
        <v>20.199165657381201</v>
      </c>
      <c r="P1112" s="86">
        <v>0.20699999999999999</v>
      </c>
      <c r="Q1112" s="88">
        <v>0.94879999999999998</v>
      </c>
      <c r="R1112" s="85">
        <v>0</v>
      </c>
      <c r="S1112" s="86">
        <v>1</v>
      </c>
      <c r="T1112" s="86">
        <v>1.04</v>
      </c>
      <c r="U1112" s="88">
        <v>0.44430805358381797</v>
      </c>
      <c r="V1112" s="89">
        <v>4.75</v>
      </c>
      <c r="W1112" s="85">
        <v>63.192766284140099</v>
      </c>
      <c r="X1112" s="88">
        <v>62.7</v>
      </c>
      <c r="Y1112" s="85"/>
      <c r="Z1112" s="88"/>
      <c r="AA1112" s="85">
        <v>0</v>
      </c>
      <c r="AB1112" s="91">
        <v>0</v>
      </c>
      <c r="AC1112" s="86">
        <v>0</v>
      </c>
      <c r="AD1112" s="86">
        <v>0</v>
      </c>
      <c r="AE1112" s="86">
        <v>0</v>
      </c>
      <c r="AF1112" s="88">
        <v>0.195400475746</v>
      </c>
      <c r="AG1112" s="85">
        <v>1.24644213072E-8</v>
      </c>
      <c r="AH1112" s="86">
        <v>2.0378E-2</v>
      </c>
      <c r="AI1112" s="88">
        <v>8.8727990501500001E-2</v>
      </c>
      <c r="AJ1112" s="150">
        <v>1.29</v>
      </c>
      <c r="AK1112" s="151">
        <v>0</v>
      </c>
    </row>
    <row r="1113" spans="1:37" x14ac:dyDescent="0.2">
      <c r="A1113" s="149" t="s">
        <v>2558</v>
      </c>
      <c r="B1113" s="66" t="s">
        <v>2559</v>
      </c>
      <c r="C1113" s="67">
        <v>65</v>
      </c>
      <c r="D1113" s="84" t="s">
        <v>339</v>
      </c>
      <c r="E1113" s="85">
        <v>92.239100374166298</v>
      </c>
      <c r="F1113" s="91">
        <v>92.239100374166298</v>
      </c>
      <c r="G1113" s="86">
        <v>58.967789165446597</v>
      </c>
      <c r="H1113" s="86">
        <v>58.967789165446597</v>
      </c>
      <c r="I1113" s="86">
        <v>3.04</v>
      </c>
      <c r="J1113" s="86">
        <v>2.27</v>
      </c>
      <c r="K1113" s="87">
        <v>0</v>
      </c>
      <c r="L1113" s="85">
        <v>1.0000002107E-2</v>
      </c>
      <c r="M1113" s="86">
        <v>0</v>
      </c>
      <c r="N1113" s="86">
        <v>93.609287881995897</v>
      </c>
      <c r="O1113" s="86">
        <v>32.265672000962603</v>
      </c>
      <c r="P1113" s="86">
        <v>0.222</v>
      </c>
      <c r="Q1113" s="88">
        <v>0.39539999999999997</v>
      </c>
      <c r="R1113" s="85">
        <v>0</v>
      </c>
      <c r="S1113" s="86">
        <v>0.1</v>
      </c>
      <c r="T1113" s="86">
        <v>0.78</v>
      </c>
      <c r="U1113" s="88">
        <v>0.30299333007971402</v>
      </c>
      <c r="V1113" s="89">
        <v>4.95</v>
      </c>
      <c r="W1113" s="85">
        <v>53.633169752716299</v>
      </c>
      <c r="X1113" s="88">
        <v>62.266666666699997</v>
      </c>
      <c r="Y1113" s="85"/>
      <c r="Z1113" s="88"/>
      <c r="AA1113" s="85">
        <v>0</v>
      </c>
      <c r="AB1113" s="91">
        <v>0</v>
      </c>
      <c r="AC1113" s="86">
        <v>0</v>
      </c>
      <c r="AD1113" s="86">
        <v>0</v>
      </c>
      <c r="AE1113" s="86">
        <v>0</v>
      </c>
      <c r="AF1113" s="88">
        <v>1.8345816000899999E-6</v>
      </c>
      <c r="AG1113" s="85">
        <v>2.6819015271399999E-11</v>
      </c>
      <c r="AH1113" s="86">
        <v>1.2926999999999999E-2</v>
      </c>
      <c r="AI1113" s="88">
        <v>4.2013103880299998E-8</v>
      </c>
      <c r="AJ1113" s="150">
        <v>1.37</v>
      </c>
      <c r="AK1113" s="151">
        <v>0</v>
      </c>
    </row>
    <row r="1114" spans="1:37" x14ac:dyDescent="0.2">
      <c r="A1114" s="149" t="s">
        <v>2560</v>
      </c>
      <c r="B1114" s="66" t="s">
        <v>2561</v>
      </c>
      <c r="C1114" s="67">
        <v>65</v>
      </c>
      <c r="D1114" s="84" t="s">
        <v>339</v>
      </c>
      <c r="E1114" s="85">
        <v>87.933802098742902</v>
      </c>
      <c r="F1114" s="91">
        <v>87.931284110866997</v>
      </c>
      <c r="G1114" s="86">
        <v>53.647620186708799</v>
      </c>
      <c r="H1114" s="86">
        <v>53.647620186708799</v>
      </c>
      <c r="I1114" s="86">
        <v>5.28</v>
      </c>
      <c r="J1114" s="86">
        <v>7.14</v>
      </c>
      <c r="K1114" s="87">
        <v>0</v>
      </c>
      <c r="L1114" s="85">
        <v>1.2807995504499999E-7</v>
      </c>
      <c r="M1114" s="86">
        <v>0</v>
      </c>
      <c r="N1114" s="86">
        <v>82.290520466549296</v>
      </c>
      <c r="O1114" s="86">
        <v>29.582025772851701</v>
      </c>
      <c r="P1114" s="86">
        <v>0.33200000000000002</v>
      </c>
      <c r="Q1114" s="88">
        <v>0.61550000000000005</v>
      </c>
      <c r="R1114" s="85">
        <v>0</v>
      </c>
      <c r="S1114" s="86">
        <v>0.4</v>
      </c>
      <c r="T1114" s="86">
        <v>0.9</v>
      </c>
      <c r="U1114" s="88">
        <v>0.18255412100190699</v>
      </c>
      <c r="V1114" s="89">
        <v>4.83</v>
      </c>
      <c r="W1114" s="85">
        <v>51.823804228578702</v>
      </c>
      <c r="X1114" s="88">
        <v>62.133333333300001</v>
      </c>
      <c r="Y1114" s="85"/>
      <c r="Z1114" s="88"/>
      <c r="AA1114" s="85">
        <v>0</v>
      </c>
      <c r="AB1114" s="91">
        <v>0</v>
      </c>
      <c r="AC1114" s="86">
        <v>0</v>
      </c>
      <c r="AD1114" s="86">
        <v>0</v>
      </c>
      <c r="AE1114" s="86">
        <v>0</v>
      </c>
      <c r="AF1114" s="88">
        <v>6.1399994918099998E-2</v>
      </c>
      <c r="AG1114" s="85">
        <v>1.7799994932899999E-4</v>
      </c>
      <c r="AH1114" s="86">
        <v>6.5945000000000004E-2</v>
      </c>
      <c r="AI1114" s="88">
        <v>4.43641747862E-2</v>
      </c>
      <c r="AJ1114" s="150">
        <v>1.4</v>
      </c>
      <c r="AK1114" s="151">
        <v>0</v>
      </c>
    </row>
    <row r="1115" spans="1:37" x14ac:dyDescent="0.2">
      <c r="A1115" s="149" t="s">
        <v>2562</v>
      </c>
      <c r="B1115" s="66" t="s">
        <v>2563</v>
      </c>
      <c r="C1115" s="67">
        <v>65</v>
      </c>
      <c r="D1115" s="84" t="s">
        <v>339</v>
      </c>
      <c r="E1115" s="85">
        <v>88.030389415910506</v>
      </c>
      <c r="F1115" s="91">
        <v>87.899874293329304</v>
      </c>
      <c r="G1115" s="86">
        <v>39.337257945966698</v>
      </c>
      <c r="H1115" s="86">
        <v>39.293981879005599</v>
      </c>
      <c r="I1115" s="86">
        <v>13.35</v>
      </c>
      <c r="J1115" s="86">
        <v>9.8800000000000008</v>
      </c>
      <c r="K1115" s="87">
        <v>0</v>
      </c>
      <c r="L1115" s="85">
        <v>0</v>
      </c>
      <c r="M1115" s="86">
        <v>1.1992681153644101E-2</v>
      </c>
      <c r="N1115" s="86">
        <v>83.380396716636895</v>
      </c>
      <c r="O1115" s="86">
        <v>68.915134221094903</v>
      </c>
      <c r="P1115" s="86">
        <v>0.28999999999999998</v>
      </c>
      <c r="Q1115" s="88">
        <v>0.48080000000000001</v>
      </c>
      <c r="R1115" s="85">
        <v>7.8789788843365901E-3</v>
      </c>
      <c r="S1115" s="86">
        <v>0.1</v>
      </c>
      <c r="T1115" s="86">
        <v>1</v>
      </c>
      <c r="U1115" s="88">
        <v>0.34071316210665098</v>
      </c>
      <c r="V1115" s="89">
        <v>4.9400000000000004</v>
      </c>
      <c r="W1115" s="85">
        <v>69.697470586724805</v>
      </c>
      <c r="X1115" s="88">
        <v>71.3</v>
      </c>
      <c r="Y1115" s="85"/>
      <c r="Z1115" s="88"/>
      <c r="AA1115" s="85">
        <v>0</v>
      </c>
      <c r="AB1115" s="91">
        <v>0</v>
      </c>
      <c r="AC1115" s="86">
        <v>0</v>
      </c>
      <c r="AD1115" s="86">
        <v>0</v>
      </c>
      <c r="AE1115" s="86">
        <v>0</v>
      </c>
      <c r="AF1115" s="88">
        <v>5.7418275069699995E-7</v>
      </c>
      <c r="AG1115" s="85">
        <v>0</v>
      </c>
      <c r="AH1115" s="86">
        <v>8.6920999999999998E-2</v>
      </c>
      <c r="AI1115" s="88">
        <v>1.96567710368</v>
      </c>
      <c r="AJ1115" s="150">
        <v>2.0299999999999998</v>
      </c>
      <c r="AK1115" s="151">
        <v>2</v>
      </c>
    </row>
    <row r="1116" spans="1:37" x14ac:dyDescent="0.2">
      <c r="A1116" s="149" t="s">
        <v>2564</v>
      </c>
      <c r="B1116" s="66" t="s">
        <v>2565</v>
      </c>
      <c r="C1116" s="67">
        <v>65</v>
      </c>
      <c r="D1116" s="84" t="s">
        <v>339</v>
      </c>
      <c r="E1116" s="85">
        <v>94.177111657973498</v>
      </c>
      <c r="F1116" s="91">
        <v>94.122584857333493</v>
      </c>
      <c r="G1116" s="86">
        <v>44.575659523177499</v>
      </c>
      <c r="H1116" s="86">
        <v>44.555570701889103</v>
      </c>
      <c r="I1116" s="86">
        <v>4.8</v>
      </c>
      <c r="J1116" s="86">
        <v>6.04</v>
      </c>
      <c r="K1116" s="87">
        <v>0</v>
      </c>
      <c r="L1116" s="85">
        <v>0</v>
      </c>
      <c r="M1116" s="86">
        <v>0</v>
      </c>
      <c r="N1116" s="86">
        <v>90.015390811541707</v>
      </c>
      <c r="O1116" s="86">
        <v>65.359238429138401</v>
      </c>
      <c r="P1116" s="86">
        <v>0.123</v>
      </c>
      <c r="Q1116" s="88">
        <v>0.1116</v>
      </c>
      <c r="R1116" s="85">
        <v>0</v>
      </c>
      <c r="S1116" s="86">
        <v>0</v>
      </c>
      <c r="T1116" s="86">
        <v>0.45</v>
      </c>
      <c r="U1116" s="88">
        <v>7.24632482189108E-2</v>
      </c>
      <c r="V1116" s="89">
        <v>4.95</v>
      </c>
      <c r="W1116" s="85">
        <v>65.846892048702998</v>
      </c>
      <c r="X1116" s="88">
        <v>65.933333333299998</v>
      </c>
      <c r="Y1116" s="85"/>
      <c r="Z1116" s="88"/>
      <c r="AA1116" s="85">
        <v>0</v>
      </c>
      <c r="AB1116" s="91">
        <v>0</v>
      </c>
      <c r="AC1116" s="86">
        <v>0</v>
      </c>
      <c r="AD1116" s="86">
        <v>0</v>
      </c>
      <c r="AE1116" s="86">
        <v>0</v>
      </c>
      <c r="AF1116" s="88">
        <v>0</v>
      </c>
      <c r="AG1116" s="85">
        <v>7.1372230249000005E-11</v>
      </c>
      <c r="AH1116" s="86">
        <v>5.0097000000000003E-2</v>
      </c>
      <c r="AI1116" s="88">
        <v>0.139710074381</v>
      </c>
      <c r="AJ1116" s="150">
        <v>2.2999999999999998</v>
      </c>
      <c r="AK1116" s="151">
        <v>4</v>
      </c>
    </row>
    <row r="1117" spans="1:37" x14ac:dyDescent="0.2">
      <c r="A1117" s="149" t="s">
        <v>2566</v>
      </c>
      <c r="B1117" s="66" t="s">
        <v>2567</v>
      </c>
      <c r="C1117" s="67">
        <v>65</v>
      </c>
      <c r="D1117" s="84" t="s">
        <v>339</v>
      </c>
      <c r="E1117" s="85">
        <v>93.735949460743896</v>
      </c>
      <c r="F1117" s="91">
        <v>93.587262741526999</v>
      </c>
      <c r="G1117" s="86">
        <v>49.028200677271599</v>
      </c>
      <c r="H1117" s="86">
        <v>48.909393585839901</v>
      </c>
      <c r="I1117" s="86">
        <v>4.8899999999999997</v>
      </c>
      <c r="J1117" s="86">
        <v>5.15</v>
      </c>
      <c r="K1117" s="87">
        <v>0</v>
      </c>
      <c r="L1117" s="85">
        <v>0</v>
      </c>
      <c r="M1117" s="86">
        <v>0</v>
      </c>
      <c r="N1117" s="86">
        <v>87.576594120710197</v>
      </c>
      <c r="O1117" s="86">
        <v>72.8554743262534</v>
      </c>
      <c r="P1117" s="86">
        <v>0.11799999999999999</v>
      </c>
      <c r="Q1117" s="88">
        <v>0.30830000000000002</v>
      </c>
      <c r="R1117" s="85">
        <v>0</v>
      </c>
      <c r="S1117" s="86">
        <v>0</v>
      </c>
      <c r="T1117" s="86">
        <v>0.63</v>
      </c>
      <c r="U1117" s="88">
        <v>0.416180529865399</v>
      </c>
      <c r="V1117" s="89">
        <v>4.8600000000000003</v>
      </c>
      <c r="W1117" s="85">
        <v>67.222786318562797</v>
      </c>
      <c r="X1117" s="88">
        <v>71.666666666699996</v>
      </c>
      <c r="Y1117" s="85"/>
      <c r="Z1117" s="88"/>
      <c r="AA1117" s="85">
        <v>0</v>
      </c>
      <c r="AB1117" s="91">
        <v>0</v>
      </c>
      <c r="AC1117" s="86">
        <v>0</v>
      </c>
      <c r="AD1117" s="86">
        <v>0</v>
      </c>
      <c r="AE1117" s="86">
        <v>0</v>
      </c>
      <c r="AF1117" s="88">
        <v>0</v>
      </c>
      <c r="AG1117" s="85">
        <v>0</v>
      </c>
      <c r="AH1117" s="86">
        <v>4.1633000000000003E-2</v>
      </c>
      <c r="AI1117" s="88">
        <v>9.2111388441299995E-7</v>
      </c>
      <c r="AJ1117" s="150">
        <v>1.96</v>
      </c>
      <c r="AK1117" s="151">
        <v>1</v>
      </c>
    </row>
    <row r="1118" spans="1:37" x14ac:dyDescent="0.2">
      <c r="A1118" s="149" t="s">
        <v>2568</v>
      </c>
      <c r="B1118" s="66" t="s">
        <v>2569</v>
      </c>
      <c r="C1118" s="67">
        <v>65</v>
      </c>
      <c r="D1118" s="84" t="s">
        <v>339</v>
      </c>
      <c r="E1118" s="85">
        <v>96.402325438578501</v>
      </c>
      <c r="F1118" s="91">
        <v>96.324537880493807</v>
      </c>
      <c r="G1118" s="86">
        <v>53.110478802890398</v>
      </c>
      <c r="H1118" s="86">
        <v>53.0848907903625</v>
      </c>
      <c r="I1118" s="86">
        <v>2.12</v>
      </c>
      <c r="J1118" s="86">
        <v>2.4700000000000002</v>
      </c>
      <c r="K1118" s="87">
        <v>0</v>
      </c>
      <c r="L1118" s="85">
        <v>3.0464212065899999E-8</v>
      </c>
      <c r="M1118" s="86">
        <v>0</v>
      </c>
      <c r="N1118" s="86">
        <v>85.613743930173996</v>
      </c>
      <c r="O1118" s="86">
        <v>75.571932620077405</v>
      </c>
      <c r="P1118" s="86">
        <v>4.8000000000000001E-2</v>
      </c>
      <c r="Q1118" s="88">
        <v>0.29570000000000002</v>
      </c>
      <c r="R1118" s="85">
        <v>0</v>
      </c>
      <c r="S1118" s="86">
        <v>0</v>
      </c>
      <c r="T1118" s="86">
        <v>0.42</v>
      </c>
      <c r="U1118" s="88">
        <v>8.0858119588135394E-2</v>
      </c>
      <c r="V1118" s="89">
        <v>4.91</v>
      </c>
      <c r="W1118" s="85">
        <v>64.659696546006799</v>
      </c>
      <c r="X1118" s="88">
        <v>63.433333333299998</v>
      </c>
      <c r="Y1118" s="85"/>
      <c r="Z1118" s="88"/>
      <c r="AA1118" s="85">
        <v>0</v>
      </c>
      <c r="AB1118" s="91">
        <v>0</v>
      </c>
      <c r="AC1118" s="86">
        <v>0</v>
      </c>
      <c r="AD1118" s="86">
        <v>0</v>
      </c>
      <c r="AE1118" s="86">
        <v>0</v>
      </c>
      <c r="AF1118" s="88">
        <v>8.0968197066900005E-7</v>
      </c>
      <c r="AG1118" s="85">
        <v>6.7024111600699998E-9</v>
      </c>
      <c r="AH1118" s="86">
        <v>1.3809999999999999E-2</v>
      </c>
      <c r="AI1118" s="88">
        <v>0.13970997331400001</v>
      </c>
      <c r="AJ1118" s="150">
        <v>1.78</v>
      </c>
      <c r="AK1118" s="151">
        <v>0</v>
      </c>
    </row>
    <row r="1119" spans="1:37" x14ac:dyDescent="0.2">
      <c r="A1119" s="149" t="s">
        <v>2570</v>
      </c>
      <c r="B1119" s="66" t="s">
        <v>2571</v>
      </c>
      <c r="C1119" s="67">
        <v>65</v>
      </c>
      <c r="D1119" s="84" t="s">
        <v>339</v>
      </c>
      <c r="E1119" s="85">
        <v>98.273567020289605</v>
      </c>
      <c r="F1119" s="91">
        <v>98.273567020289605</v>
      </c>
      <c r="G1119" s="86">
        <v>32.969222701786897</v>
      </c>
      <c r="H1119" s="86">
        <v>32.969222701786897</v>
      </c>
      <c r="I1119" s="86">
        <v>0.81</v>
      </c>
      <c r="J1119" s="86">
        <v>0.52</v>
      </c>
      <c r="K1119" s="87">
        <v>0</v>
      </c>
      <c r="L1119" s="85">
        <v>0</v>
      </c>
      <c r="M1119" s="86">
        <v>0</v>
      </c>
      <c r="N1119" s="86">
        <v>87.8922391528926</v>
      </c>
      <c r="O1119" s="86">
        <v>46.754085653381601</v>
      </c>
      <c r="P1119" s="86">
        <v>7.4999999999999997E-2</v>
      </c>
      <c r="Q1119" s="88">
        <v>0.27789999999999998</v>
      </c>
      <c r="R1119" s="85">
        <v>0</v>
      </c>
      <c r="S1119" s="86">
        <v>0</v>
      </c>
      <c r="T1119" s="86">
        <v>0.49</v>
      </c>
      <c r="U1119" s="88">
        <v>1.6134887660844699E-3</v>
      </c>
      <c r="V1119" s="89">
        <v>4.99</v>
      </c>
      <c r="W1119" s="85">
        <v>56.559425601218898</v>
      </c>
      <c r="X1119" s="88">
        <v>59.133333333300001</v>
      </c>
      <c r="Y1119" s="85">
        <v>100</v>
      </c>
      <c r="Z1119" s="88"/>
      <c r="AA1119" s="85">
        <v>0</v>
      </c>
      <c r="AB1119" s="91">
        <v>0</v>
      </c>
      <c r="AC1119" s="86">
        <v>0</v>
      </c>
      <c r="AD1119" s="86">
        <v>0</v>
      </c>
      <c r="AE1119" s="86">
        <v>0</v>
      </c>
      <c r="AF1119" s="88">
        <v>61.8757757387</v>
      </c>
      <c r="AG1119" s="85">
        <v>0</v>
      </c>
      <c r="AH1119" s="86">
        <v>2.9819999999999998E-3</v>
      </c>
      <c r="AI1119" s="88">
        <v>1.9804100297899999E-7</v>
      </c>
      <c r="AJ1119" s="150">
        <v>2.0299999999999998</v>
      </c>
      <c r="AK1119" s="151">
        <v>2</v>
      </c>
    </row>
    <row r="1120" spans="1:37" x14ac:dyDescent="0.2">
      <c r="A1120" s="149" t="s">
        <v>2572</v>
      </c>
      <c r="B1120" s="66" t="s">
        <v>2573</v>
      </c>
      <c r="C1120" s="67">
        <v>65</v>
      </c>
      <c r="D1120" s="84" t="s">
        <v>339</v>
      </c>
      <c r="E1120" s="85">
        <v>97.504144079566302</v>
      </c>
      <c r="F1120" s="91">
        <v>97.496975941938103</v>
      </c>
      <c r="G1120" s="86">
        <v>35.093409793467998</v>
      </c>
      <c r="H1120" s="86">
        <v>35.087137673043301</v>
      </c>
      <c r="I1120" s="86">
        <v>2.35</v>
      </c>
      <c r="J1120" s="86">
        <v>3.35</v>
      </c>
      <c r="K1120" s="87">
        <v>0</v>
      </c>
      <c r="L1120" s="85">
        <v>7.9425884367000002E-8</v>
      </c>
      <c r="M1120" s="86">
        <v>0</v>
      </c>
      <c r="N1120" s="86">
        <v>85.099984289786093</v>
      </c>
      <c r="O1120" s="86">
        <v>66.870246600599202</v>
      </c>
      <c r="P1120" s="86">
        <v>0.127</v>
      </c>
      <c r="Q1120" s="88">
        <v>0.31359999999999999</v>
      </c>
      <c r="R1120" s="85">
        <v>0</v>
      </c>
      <c r="S1120" s="86">
        <v>0.1</v>
      </c>
      <c r="T1120" s="86">
        <v>0.52</v>
      </c>
      <c r="U1120" s="88">
        <v>2.15044128847274E-2</v>
      </c>
      <c r="V1120" s="89">
        <v>4.97</v>
      </c>
      <c r="W1120" s="85">
        <v>62.079391924194603</v>
      </c>
      <c r="X1120" s="88">
        <v>60.233333333300003</v>
      </c>
      <c r="Y1120" s="85">
        <v>100</v>
      </c>
      <c r="Z1120" s="88"/>
      <c r="AA1120" s="85">
        <v>0</v>
      </c>
      <c r="AB1120" s="91">
        <v>0</v>
      </c>
      <c r="AC1120" s="86">
        <v>0</v>
      </c>
      <c r="AD1120" s="86">
        <v>0</v>
      </c>
      <c r="AE1120" s="86">
        <v>0</v>
      </c>
      <c r="AF1120" s="88">
        <v>5.7388216530999999E-5</v>
      </c>
      <c r="AG1120" s="85">
        <v>2.3483402598399998E-9</v>
      </c>
      <c r="AH1120" s="86">
        <v>3.3196000000000003E-2</v>
      </c>
      <c r="AI1120" s="88">
        <v>0.17738404737999999</v>
      </c>
      <c r="AJ1120" s="150">
        <v>1.69</v>
      </c>
      <c r="AK1120" s="151">
        <v>1</v>
      </c>
    </row>
    <row r="1121" spans="1:37" x14ac:dyDescent="0.2">
      <c r="A1121" s="149" t="s">
        <v>2574</v>
      </c>
      <c r="B1121" s="66" t="s">
        <v>2575</v>
      </c>
      <c r="C1121" s="67">
        <v>65</v>
      </c>
      <c r="D1121" s="84" t="s">
        <v>339</v>
      </c>
      <c r="E1121" s="85">
        <v>96.863315086797996</v>
      </c>
      <c r="F1121" s="91">
        <v>96.835183383540596</v>
      </c>
      <c r="G1121" s="86">
        <v>30.534619577321202</v>
      </c>
      <c r="H1121" s="86">
        <v>30.5076600283661</v>
      </c>
      <c r="I1121" s="86">
        <v>0.33</v>
      </c>
      <c r="J1121" s="86">
        <v>0.56999999999999995</v>
      </c>
      <c r="K1121" s="87">
        <v>0</v>
      </c>
      <c r="L1121" s="85">
        <v>9.8772376013700007E-9</v>
      </c>
      <c r="M1121" s="86">
        <v>0</v>
      </c>
      <c r="N1121" s="86">
        <v>82.846925016122398</v>
      </c>
      <c r="O1121" s="86">
        <v>50.242651771815801</v>
      </c>
      <c r="P1121" s="86">
        <v>9.4E-2</v>
      </c>
      <c r="Q1121" s="88">
        <v>0.22140000000000001</v>
      </c>
      <c r="R1121" s="85">
        <v>0</v>
      </c>
      <c r="S1121" s="86">
        <v>0.1</v>
      </c>
      <c r="T1121" s="86">
        <v>0.35</v>
      </c>
      <c r="U1121" s="88">
        <v>2.3443086047847299E-3</v>
      </c>
      <c r="V1121" s="89">
        <v>5</v>
      </c>
      <c r="W1121" s="85">
        <v>58.442500012413099</v>
      </c>
      <c r="X1121" s="88">
        <v>61.733333333300003</v>
      </c>
      <c r="Y1121" s="85">
        <v>100</v>
      </c>
      <c r="Z1121" s="88"/>
      <c r="AA1121" s="85">
        <v>0</v>
      </c>
      <c r="AB1121" s="91">
        <v>0</v>
      </c>
      <c r="AC1121" s="86">
        <v>0</v>
      </c>
      <c r="AD1121" s="86">
        <v>0</v>
      </c>
      <c r="AE1121" s="86">
        <v>0</v>
      </c>
      <c r="AF1121" s="88">
        <v>6.4669959756899997</v>
      </c>
      <c r="AG1121" s="85">
        <v>0</v>
      </c>
      <c r="AH1121" s="86">
        <v>2.2659999999999998E-3</v>
      </c>
      <c r="AI1121" s="88">
        <v>1.26674243222E-7</v>
      </c>
      <c r="AJ1121" s="150">
        <v>1.66</v>
      </c>
      <c r="AK1121" s="151">
        <v>0</v>
      </c>
    </row>
    <row r="1122" spans="1:37" x14ac:dyDescent="0.2">
      <c r="A1122" s="149" t="s">
        <v>2576</v>
      </c>
      <c r="B1122" s="66" t="s">
        <v>2577</v>
      </c>
      <c r="C1122" s="67">
        <v>65</v>
      </c>
      <c r="D1122" s="84" t="s">
        <v>339</v>
      </c>
      <c r="E1122" s="85">
        <v>89.395839742527897</v>
      </c>
      <c r="F1122" s="91">
        <v>89.275149679343102</v>
      </c>
      <c r="G1122" s="86">
        <v>42.2249568118892</v>
      </c>
      <c r="H1122" s="86">
        <v>42.153962657074601</v>
      </c>
      <c r="I1122" s="86">
        <v>4.6100000000000003</v>
      </c>
      <c r="J1122" s="86">
        <v>10.210000000000001</v>
      </c>
      <c r="K1122" s="87">
        <v>0</v>
      </c>
      <c r="L1122" s="85">
        <v>3.2711000655499999E-8</v>
      </c>
      <c r="M1122" s="86">
        <v>0</v>
      </c>
      <c r="N1122" s="86">
        <v>84.089883370151298</v>
      </c>
      <c r="O1122" s="86">
        <v>91.059420130084902</v>
      </c>
      <c r="P1122" s="86">
        <v>0.28699999999999998</v>
      </c>
      <c r="Q1122" s="88">
        <v>0.36809999999999998</v>
      </c>
      <c r="R1122" s="85">
        <v>0</v>
      </c>
      <c r="S1122" s="86">
        <v>0.6</v>
      </c>
      <c r="T1122" s="86">
        <v>0.95</v>
      </c>
      <c r="U1122" s="88">
        <v>6.6261211160281094E-2</v>
      </c>
      <c r="V1122" s="89">
        <v>4.9400000000000004</v>
      </c>
      <c r="W1122" s="85">
        <v>65.184689525161602</v>
      </c>
      <c r="X1122" s="88">
        <v>62.866666666699999</v>
      </c>
      <c r="Y1122" s="85"/>
      <c r="Z1122" s="88"/>
      <c r="AA1122" s="85">
        <v>0</v>
      </c>
      <c r="AB1122" s="91">
        <v>0</v>
      </c>
      <c r="AC1122" s="86">
        <v>0</v>
      </c>
      <c r="AD1122" s="86">
        <v>0</v>
      </c>
      <c r="AE1122" s="86">
        <v>0</v>
      </c>
      <c r="AF1122" s="88">
        <v>6.2281746683E-7</v>
      </c>
      <c r="AG1122" s="85">
        <v>0</v>
      </c>
      <c r="AH1122" s="86">
        <v>1.8504E-2</v>
      </c>
      <c r="AI1122" s="88">
        <v>4.0661047605599999E-7</v>
      </c>
      <c r="AJ1122" s="150">
        <v>1.46</v>
      </c>
      <c r="AK1122" s="151">
        <v>0</v>
      </c>
    </row>
    <row r="1123" spans="1:37" x14ac:dyDescent="0.2">
      <c r="A1123" s="149" t="s">
        <v>2578</v>
      </c>
      <c r="B1123" s="66" t="s">
        <v>2579</v>
      </c>
      <c r="C1123" s="67">
        <v>65</v>
      </c>
      <c r="D1123" s="84" t="s">
        <v>339</v>
      </c>
      <c r="E1123" s="85">
        <v>95.056744172657702</v>
      </c>
      <c r="F1123" s="91">
        <v>95.031556524680298</v>
      </c>
      <c r="G1123" s="86">
        <v>45.974654029663903</v>
      </c>
      <c r="H1123" s="86">
        <v>45.949466381686399</v>
      </c>
      <c r="I1123" s="86">
        <v>2.4700000000000002</v>
      </c>
      <c r="J1123" s="86">
        <v>2.4300000000000002</v>
      </c>
      <c r="K1123" s="87">
        <v>0</v>
      </c>
      <c r="L1123" s="85">
        <v>1.21373719088E-8</v>
      </c>
      <c r="M1123" s="86">
        <v>0</v>
      </c>
      <c r="N1123" s="86">
        <v>88.045628809346098</v>
      </c>
      <c r="O1123" s="86">
        <v>81.158540697282405</v>
      </c>
      <c r="P1123" s="86">
        <v>9.6000000000000002E-2</v>
      </c>
      <c r="Q1123" s="88">
        <v>0.24790000000000001</v>
      </c>
      <c r="R1123" s="85">
        <v>0</v>
      </c>
      <c r="S1123" s="86">
        <v>0.2</v>
      </c>
      <c r="T1123" s="86">
        <v>0.56999999999999995</v>
      </c>
      <c r="U1123" s="88">
        <v>5.0375295954863702E-2</v>
      </c>
      <c r="V1123" s="89">
        <v>4.9000000000000004</v>
      </c>
      <c r="W1123" s="85">
        <v>60.001861899908903</v>
      </c>
      <c r="X1123" s="88">
        <v>59.666666666700003</v>
      </c>
      <c r="Y1123" s="85">
        <v>100</v>
      </c>
      <c r="Z1123" s="88"/>
      <c r="AA1123" s="85">
        <v>0</v>
      </c>
      <c r="AB1123" s="91">
        <v>0</v>
      </c>
      <c r="AC1123" s="86">
        <v>0</v>
      </c>
      <c r="AD1123" s="86">
        <v>0</v>
      </c>
      <c r="AE1123" s="86">
        <v>0</v>
      </c>
      <c r="AF1123" s="88">
        <v>1.02961742742E-7</v>
      </c>
      <c r="AG1123" s="85">
        <v>5.5165739540399998E-8</v>
      </c>
      <c r="AH1123" s="86">
        <v>1.2746E-2</v>
      </c>
      <c r="AI1123" s="88">
        <v>2.8037789215699999E-7</v>
      </c>
      <c r="AJ1123" s="150">
        <v>1.55</v>
      </c>
      <c r="AK1123" s="151">
        <v>0</v>
      </c>
    </row>
    <row r="1124" spans="1:37" x14ac:dyDescent="0.2">
      <c r="A1124" s="149" t="s">
        <v>2580</v>
      </c>
      <c r="B1124" s="66" t="s">
        <v>2581</v>
      </c>
      <c r="C1124" s="67">
        <v>65</v>
      </c>
      <c r="D1124" s="84" t="s">
        <v>339</v>
      </c>
      <c r="E1124" s="85">
        <v>95.640745807522606</v>
      </c>
      <c r="F1124" s="91">
        <v>95.617689103401602</v>
      </c>
      <c r="G1124" s="86">
        <v>48.482100312034099</v>
      </c>
      <c r="H1124" s="86">
        <v>48.459043607913102</v>
      </c>
      <c r="I1124" s="86">
        <v>6.05</v>
      </c>
      <c r="J1124" s="86">
        <v>2.56</v>
      </c>
      <c r="K1124" s="87">
        <v>0</v>
      </c>
      <c r="L1124" s="85">
        <v>0.12999980525800001</v>
      </c>
      <c r="M1124" s="86">
        <v>0</v>
      </c>
      <c r="N1124" s="86">
        <v>87.741388610618799</v>
      </c>
      <c r="O1124" s="86">
        <v>74.134183451673707</v>
      </c>
      <c r="P1124" s="86">
        <v>0.14099999999999999</v>
      </c>
      <c r="Q1124" s="88">
        <v>0.66610000000000003</v>
      </c>
      <c r="R1124" s="85">
        <v>0</v>
      </c>
      <c r="S1124" s="86">
        <v>0</v>
      </c>
      <c r="T1124" s="86">
        <v>1.05</v>
      </c>
      <c r="U1124" s="88">
        <v>0.287440244708486</v>
      </c>
      <c r="V1124" s="89">
        <v>5</v>
      </c>
      <c r="W1124" s="85">
        <v>58.216547813529999</v>
      </c>
      <c r="X1124" s="88">
        <v>63.1</v>
      </c>
      <c r="Y1124" s="85"/>
      <c r="Z1124" s="88"/>
      <c r="AA1124" s="85">
        <v>0</v>
      </c>
      <c r="AB1124" s="91">
        <v>0</v>
      </c>
      <c r="AC1124" s="86">
        <v>0</v>
      </c>
      <c r="AD1124" s="86">
        <v>0</v>
      </c>
      <c r="AE1124" s="86">
        <v>0</v>
      </c>
      <c r="AF1124" s="88">
        <v>2.6545968220399998</v>
      </c>
      <c r="AG1124" s="85">
        <v>0</v>
      </c>
      <c r="AH1124" s="86">
        <v>8.3420000000000005E-3</v>
      </c>
      <c r="AI1124" s="88">
        <v>4.78944371824E-7</v>
      </c>
      <c r="AJ1124" s="150">
        <v>1.68</v>
      </c>
      <c r="AK1124" s="151">
        <v>0</v>
      </c>
    </row>
    <row r="1125" spans="1:37" x14ac:dyDescent="0.2">
      <c r="A1125" s="149" t="s">
        <v>2582</v>
      </c>
      <c r="B1125" s="66" t="s">
        <v>2583</v>
      </c>
      <c r="C1125" s="67">
        <v>65</v>
      </c>
      <c r="D1125" s="84" t="s">
        <v>339</v>
      </c>
      <c r="E1125" s="85">
        <v>90.0556669634462</v>
      </c>
      <c r="F1125" s="91">
        <v>89.944166618127994</v>
      </c>
      <c r="G1125" s="86">
        <v>37.771158022616298</v>
      </c>
      <c r="H1125" s="86">
        <v>37.685452533304499</v>
      </c>
      <c r="I1125" s="86">
        <v>4.2</v>
      </c>
      <c r="J1125" s="86">
        <v>6.3</v>
      </c>
      <c r="K1125" s="87">
        <v>0</v>
      </c>
      <c r="L1125" s="85">
        <v>1.9999993309499999E-2</v>
      </c>
      <c r="M1125" s="86">
        <v>0</v>
      </c>
      <c r="N1125" s="86">
        <v>83.570316376640505</v>
      </c>
      <c r="O1125" s="86">
        <v>85.459589572028904</v>
      </c>
      <c r="P1125" s="86">
        <v>0.2</v>
      </c>
      <c r="Q1125" s="88">
        <v>0.46229999999999999</v>
      </c>
      <c r="R1125" s="85">
        <v>0</v>
      </c>
      <c r="S1125" s="86">
        <v>0.5</v>
      </c>
      <c r="T1125" s="86">
        <v>0.83</v>
      </c>
      <c r="U1125" s="88">
        <v>7.2392015243927799E-2</v>
      </c>
      <c r="V1125" s="89">
        <v>4.97</v>
      </c>
      <c r="W1125" s="85">
        <v>59.1777392919509</v>
      </c>
      <c r="X1125" s="88">
        <v>47.866666666699999</v>
      </c>
      <c r="Y1125" s="85">
        <v>100</v>
      </c>
      <c r="Z1125" s="88"/>
      <c r="AA1125" s="85">
        <v>0</v>
      </c>
      <c r="AB1125" s="91">
        <v>0</v>
      </c>
      <c r="AC1125" s="86">
        <v>0</v>
      </c>
      <c r="AD1125" s="86">
        <v>0</v>
      </c>
      <c r="AE1125" s="86">
        <v>0</v>
      </c>
      <c r="AF1125" s="88">
        <v>0.38080381145499997</v>
      </c>
      <c r="AG1125" s="85">
        <v>0</v>
      </c>
      <c r="AH1125" s="86">
        <v>3.2448999999999999E-2</v>
      </c>
      <c r="AI1125" s="88">
        <v>0.70668732786900001</v>
      </c>
      <c r="AJ1125" s="150">
        <v>1.52</v>
      </c>
      <c r="AK1125" s="151">
        <v>0</v>
      </c>
    </row>
    <row r="1126" spans="1:37" x14ac:dyDescent="0.2">
      <c r="A1126" s="149" t="s">
        <v>2584</v>
      </c>
      <c r="B1126" s="66" t="s">
        <v>2585</v>
      </c>
      <c r="C1126" s="67">
        <v>65</v>
      </c>
      <c r="D1126" s="84" t="s">
        <v>339</v>
      </c>
      <c r="E1126" s="85">
        <v>96.405192874578702</v>
      </c>
      <c r="F1126" s="91">
        <v>96.405192874578702</v>
      </c>
      <c r="G1126" s="86">
        <v>31.550007179478499</v>
      </c>
      <c r="H1126" s="86">
        <v>31.550007179478499</v>
      </c>
      <c r="I1126" s="86">
        <v>1.81</v>
      </c>
      <c r="J1126" s="86">
        <v>2.72</v>
      </c>
      <c r="K1126" s="87">
        <v>0</v>
      </c>
      <c r="L1126" s="85">
        <v>0</v>
      </c>
      <c r="M1126" s="86">
        <v>0</v>
      </c>
      <c r="N1126" s="86">
        <v>92.787664512636596</v>
      </c>
      <c r="O1126" s="86">
        <v>82.970367725812196</v>
      </c>
      <c r="P1126" s="86">
        <v>7.2999999999999995E-2</v>
      </c>
      <c r="Q1126" s="88">
        <v>0.2346</v>
      </c>
      <c r="R1126" s="85">
        <v>0</v>
      </c>
      <c r="S1126" s="86">
        <v>0.2</v>
      </c>
      <c r="T1126" s="86">
        <v>0.31</v>
      </c>
      <c r="U1126" s="88">
        <v>1.35143125015837E-2</v>
      </c>
      <c r="V1126" s="89">
        <v>5</v>
      </c>
      <c r="W1126" s="85">
        <v>61.550984254238799</v>
      </c>
      <c r="X1126" s="88">
        <v>56.5333333333</v>
      </c>
      <c r="Y1126" s="85">
        <v>100</v>
      </c>
      <c r="Z1126" s="88"/>
      <c r="AA1126" s="85">
        <v>0</v>
      </c>
      <c r="AB1126" s="91">
        <v>0</v>
      </c>
      <c r="AC1126" s="86">
        <v>0</v>
      </c>
      <c r="AD1126" s="86">
        <v>0</v>
      </c>
      <c r="AE1126" s="86">
        <v>0</v>
      </c>
      <c r="AF1126" s="88">
        <v>0</v>
      </c>
      <c r="AG1126" s="85">
        <v>3.8646414856E-10</v>
      </c>
      <c r="AH1126" s="86">
        <v>1.5264E-2</v>
      </c>
      <c r="AI1126" s="88">
        <v>2.3314598655500001E-7</v>
      </c>
      <c r="AJ1126" s="150">
        <v>1.5</v>
      </c>
      <c r="AK1126" s="151">
        <v>0</v>
      </c>
    </row>
    <row r="1127" spans="1:37" x14ac:dyDescent="0.2">
      <c r="A1127" s="149" t="s">
        <v>2586</v>
      </c>
      <c r="B1127" s="66" t="s">
        <v>2587</v>
      </c>
      <c r="C1127" s="67">
        <v>65</v>
      </c>
      <c r="D1127" s="84" t="s">
        <v>339</v>
      </c>
      <c r="E1127" s="85">
        <v>92.423780130025605</v>
      </c>
      <c r="F1127" s="91">
        <v>92.386227615180601</v>
      </c>
      <c r="G1127" s="86">
        <v>29.453493557396701</v>
      </c>
      <c r="H1127" s="86">
        <v>29.451733283263302</v>
      </c>
      <c r="I1127" s="86">
        <v>6.46</v>
      </c>
      <c r="J1127" s="86">
        <v>12.71</v>
      </c>
      <c r="K1127" s="87">
        <v>0</v>
      </c>
      <c r="L1127" s="85">
        <v>1.10893070312E-8</v>
      </c>
      <c r="M1127" s="86">
        <v>1.4566728270187801E-3</v>
      </c>
      <c r="N1127" s="86">
        <v>88.095911060863003</v>
      </c>
      <c r="O1127" s="86">
        <v>73.525431823608997</v>
      </c>
      <c r="P1127" s="86">
        <v>0.45</v>
      </c>
      <c r="Q1127" s="88">
        <v>0.50849999999999995</v>
      </c>
      <c r="R1127" s="85">
        <v>1.5635994058322299E-2</v>
      </c>
      <c r="S1127" s="86">
        <v>0.5</v>
      </c>
      <c r="T1127" s="86">
        <v>0.63</v>
      </c>
      <c r="U1127" s="88">
        <v>5.9262562489731697E-2</v>
      </c>
      <c r="V1127" s="89">
        <v>4.92</v>
      </c>
      <c r="W1127" s="85">
        <v>68.995830071682406</v>
      </c>
      <c r="X1127" s="88">
        <v>65.900000000000006</v>
      </c>
      <c r="Y1127" s="85"/>
      <c r="Z1127" s="88"/>
      <c r="AA1127" s="85">
        <v>0</v>
      </c>
      <c r="AB1127" s="91">
        <v>0</v>
      </c>
      <c r="AC1127" s="86">
        <v>0</v>
      </c>
      <c r="AD1127" s="86">
        <v>0</v>
      </c>
      <c r="AE1127" s="86">
        <v>0</v>
      </c>
      <c r="AF1127" s="88">
        <v>0</v>
      </c>
      <c r="AG1127" s="85">
        <v>7.7712431496799995E-4</v>
      </c>
      <c r="AH1127" s="86">
        <v>0.10125099999999999</v>
      </c>
      <c r="AI1127" s="88">
        <v>0.29915249147099998</v>
      </c>
      <c r="AJ1127" s="150">
        <v>1.63</v>
      </c>
      <c r="AK1127" s="151">
        <v>0</v>
      </c>
    </row>
    <row r="1128" spans="1:37" x14ac:dyDescent="0.2">
      <c r="A1128" s="149" t="s">
        <v>2588</v>
      </c>
      <c r="B1128" s="66" t="s">
        <v>2589</v>
      </c>
      <c r="C1128" s="67">
        <v>65</v>
      </c>
      <c r="D1128" s="84" t="s">
        <v>339</v>
      </c>
      <c r="E1128" s="85">
        <v>94.686480996418496</v>
      </c>
      <c r="F1128" s="91">
        <v>94.6223338857112</v>
      </c>
      <c r="G1128" s="86">
        <v>61.043994226759999</v>
      </c>
      <c r="H1128" s="86">
        <v>61.043994226759999</v>
      </c>
      <c r="I1128" s="86">
        <v>9.3000000000000007</v>
      </c>
      <c r="J1128" s="86">
        <v>11.82</v>
      </c>
      <c r="K1128" s="87">
        <v>0</v>
      </c>
      <c r="L1128" s="85">
        <v>1.7432419902899999E-8</v>
      </c>
      <c r="M1128" s="86">
        <v>0</v>
      </c>
      <c r="N1128" s="86">
        <v>91.5963460044469</v>
      </c>
      <c r="O1128" s="86">
        <v>91.912051210687494</v>
      </c>
      <c r="P1128" s="86">
        <v>0.121</v>
      </c>
      <c r="Q1128" s="88">
        <v>0.44550000000000001</v>
      </c>
      <c r="R1128" s="85">
        <v>0</v>
      </c>
      <c r="S1128" s="86">
        <v>0.2</v>
      </c>
      <c r="T1128" s="86">
        <v>0.74</v>
      </c>
      <c r="U1128" s="88">
        <v>2.4055166515208198E-2</v>
      </c>
      <c r="V1128" s="89">
        <v>4.92</v>
      </c>
      <c r="W1128" s="85">
        <v>63.674806635786901</v>
      </c>
      <c r="X1128" s="88">
        <v>59.833333333299997</v>
      </c>
      <c r="Y1128" s="85"/>
      <c r="Z1128" s="88"/>
      <c r="AA1128" s="85">
        <v>0.15</v>
      </c>
      <c r="AB1128" s="91">
        <v>0.22</v>
      </c>
      <c r="AC1128" s="86">
        <v>0</v>
      </c>
      <c r="AD1128" s="86">
        <v>0</v>
      </c>
      <c r="AE1128" s="86">
        <v>0</v>
      </c>
      <c r="AF1128" s="88">
        <v>0</v>
      </c>
      <c r="AG1128" s="85">
        <v>1.6197779793100001E-7</v>
      </c>
      <c r="AH1128" s="86">
        <v>1.2527E-2</v>
      </c>
      <c r="AI1128" s="88">
        <v>0.248241053144</v>
      </c>
      <c r="AJ1128" s="150">
        <v>2.13</v>
      </c>
      <c r="AK1128" s="151">
        <v>0</v>
      </c>
    </row>
    <row r="1129" spans="1:37" x14ac:dyDescent="0.2">
      <c r="A1129" s="149" t="s">
        <v>2590</v>
      </c>
      <c r="B1129" s="66" t="s">
        <v>2591</v>
      </c>
      <c r="C1129" s="67">
        <v>65</v>
      </c>
      <c r="D1129" s="84" t="s">
        <v>339</v>
      </c>
      <c r="E1129" s="85">
        <v>94.342364566940304</v>
      </c>
      <c r="F1129" s="91">
        <v>94.321806813831799</v>
      </c>
      <c r="G1129" s="86">
        <v>44.425304467412403</v>
      </c>
      <c r="H1129" s="86">
        <v>44.413962258800801</v>
      </c>
      <c r="I1129" s="86">
        <v>5.88</v>
      </c>
      <c r="J1129" s="86">
        <v>6.23</v>
      </c>
      <c r="K1129" s="87">
        <v>0</v>
      </c>
      <c r="L1129" s="85">
        <v>1.13803036847E-9</v>
      </c>
      <c r="M1129" s="86">
        <v>0</v>
      </c>
      <c r="N1129" s="86">
        <v>87.622840076797303</v>
      </c>
      <c r="O1129" s="86">
        <v>75.386584741423405</v>
      </c>
      <c r="P1129" s="86">
        <v>0.14399999999999999</v>
      </c>
      <c r="Q1129" s="88">
        <v>0.47260000000000002</v>
      </c>
      <c r="R1129" s="85">
        <v>0</v>
      </c>
      <c r="S1129" s="86">
        <v>0</v>
      </c>
      <c r="T1129" s="86">
        <v>0.74</v>
      </c>
      <c r="U1129" s="88">
        <v>8.0813236357449705E-2</v>
      </c>
      <c r="V1129" s="89">
        <v>4.9800000000000004</v>
      </c>
      <c r="W1129" s="85">
        <v>63.602672365445798</v>
      </c>
      <c r="X1129" s="88">
        <v>64.233333333299996</v>
      </c>
      <c r="Y1129" s="85"/>
      <c r="Z1129" s="88"/>
      <c r="AA1129" s="85">
        <v>0</v>
      </c>
      <c r="AB1129" s="91">
        <v>0</v>
      </c>
      <c r="AC1129" s="86">
        <v>0</v>
      </c>
      <c r="AD1129" s="86">
        <v>0</v>
      </c>
      <c r="AE1129" s="86">
        <v>0</v>
      </c>
      <c r="AF1129" s="88">
        <v>0</v>
      </c>
      <c r="AG1129" s="85">
        <v>2.86171015951E-7</v>
      </c>
      <c r="AH1129" s="86">
        <v>5.2051E-2</v>
      </c>
      <c r="AI1129" s="88">
        <v>0.13971007975499999</v>
      </c>
      <c r="AJ1129" s="150">
        <v>2.1800000000000002</v>
      </c>
      <c r="AK1129" s="151">
        <v>3</v>
      </c>
    </row>
    <row r="1130" spans="1:37" x14ac:dyDescent="0.2">
      <c r="A1130" s="149" t="s">
        <v>2592</v>
      </c>
      <c r="B1130" s="66" t="s">
        <v>2593</v>
      </c>
      <c r="C1130" s="67">
        <v>65</v>
      </c>
      <c r="D1130" s="84" t="s">
        <v>339</v>
      </c>
      <c r="E1130" s="85">
        <v>88.681550478259098</v>
      </c>
      <c r="F1130" s="91">
        <v>87.652980243097602</v>
      </c>
      <c r="G1130" s="86">
        <v>60.943569608621203</v>
      </c>
      <c r="H1130" s="86">
        <v>60.1311557579048</v>
      </c>
      <c r="I1130" s="86">
        <v>4.67</v>
      </c>
      <c r="J1130" s="86">
        <v>5.16</v>
      </c>
      <c r="K1130" s="87">
        <v>0</v>
      </c>
      <c r="L1130" s="85">
        <v>9.9999799284600007E-3</v>
      </c>
      <c r="M1130" s="86">
        <v>1.0385989966968699E-5</v>
      </c>
      <c r="N1130" s="86">
        <v>90.160268779369403</v>
      </c>
      <c r="O1130" s="86">
        <v>92.3873339382518</v>
      </c>
      <c r="P1130" s="86">
        <v>5.6000000000000001E-2</v>
      </c>
      <c r="Q1130" s="88">
        <v>0.26690000000000003</v>
      </c>
      <c r="R1130" s="85">
        <v>1.19019281123542E-2</v>
      </c>
      <c r="S1130" s="86">
        <v>0</v>
      </c>
      <c r="T1130" s="86">
        <v>0.55000000000000004</v>
      </c>
      <c r="U1130" s="88">
        <v>0.65264608830040505</v>
      </c>
      <c r="V1130" s="89">
        <v>4.95</v>
      </c>
      <c r="W1130" s="85">
        <v>50.647860775424</v>
      </c>
      <c r="X1130" s="88">
        <v>51.4666666667</v>
      </c>
      <c r="Y1130" s="85"/>
      <c r="Z1130" s="88"/>
      <c r="AA1130" s="85">
        <v>0</v>
      </c>
      <c r="AB1130" s="91">
        <v>0</v>
      </c>
      <c r="AC1130" s="86">
        <v>0</v>
      </c>
      <c r="AD1130" s="86">
        <v>0</v>
      </c>
      <c r="AE1130" s="86">
        <v>0</v>
      </c>
      <c r="AF1130" s="88">
        <v>0</v>
      </c>
      <c r="AG1130" s="85">
        <v>5.6500047842400002E-2</v>
      </c>
      <c r="AH1130" s="86">
        <v>1.711E-2</v>
      </c>
      <c r="AI1130" s="88">
        <v>3.9696360050299999E-7</v>
      </c>
      <c r="AJ1130" s="150">
        <v>2.19</v>
      </c>
      <c r="AK1130" s="151">
        <v>0</v>
      </c>
    </row>
    <row r="1131" spans="1:37" x14ac:dyDescent="0.2">
      <c r="A1131" s="149" t="s">
        <v>2594</v>
      </c>
      <c r="B1131" s="66" t="s">
        <v>2595</v>
      </c>
      <c r="C1131" s="67">
        <v>65</v>
      </c>
      <c r="D1131" s="84" t="s">
        <v>339</v>
      </c>
      <c r="E1131" s="85">
        <v>95.1994152408014</v>
      </c>
      <c r="F1131" s="91">
        <v>95.133526880391997</v>
      </c>
      <c r="G1131" s="86">
        <v>28.418473449049799</v>
      </c>
      <c r="H1131" s="86">
        <v>28.393765313896299</v>
      </c>
      <c r="I1131" s="86">
        <v>3.32</v>
      </c>
      <c r="J1131" s="86">
        <v>5.57</v>
      </c>
      <c r="K1131" s="87">
        <v>0</v>
      </c>
      <c r="L1131" s="85">
        <v>3.0000148069000001E-2</v>
      </c>
      <c r="M1131" s="86">
        <v>0</v>
      </c>
      <c r="N1131" s="86">
        <v>84.888430816799797</v>
      </c>
      <c r="O1131" s="86">
        <v>39.365964117749499</v>
      </c>
      <c r="P1131" s="86">
        <v>0.16500000000000001</v>
      </c>
      <c r="Q1131" s="88">
        <v>0.28599999999999998</v>
      </c>
      <c r="R1131" s="85">
        <v>0</v>
      </c>
      <c r="S1131" s="86">
        <v>0.1</v>
      </c>
      <c r="T1131" s="86">
        <v>0.65</v>
      </c>
      <c r="U1131" s="88">
        <v>3.1914674573269901E-2</v>
      </c>
      <c r="V1131" s="89">
        <v>4.99</v>
      </c>
      <c r="W1131" s="85">
        <v>63.561095185511903</v>
      </c>
      <c r="X1131" s="88">
        <v>67.8</v>
      </c>
      <c r="Y1131" s="85"/>
      <c r="Z1131" s="88"/>
      <c r="AA1131" s="85">
        <v>0</v>
      </c>
      <c r="AB1131" s="91">
        <v>0</v>
      </c>
      <c r="AC1131" s="86">
        <v>0</v>
      </c>
      <c r="AD1131" s="86">
        <v>0</v>
      </c>
      <c r="AE1131" s="86">
        <v>0</v>
      </c>
      <c r="AF1131" s="88">
        <v>0</v>
      </c>
      <c r="AG1131" s="85">
        <v>0</v>
      </c>
      <c r="AH1131" s="86">
        <v>2.5191999999999999E-2</v>
      </c>
      <c r="AI1131" s="88">
        <v>1.2259258364E-6</v>
      </c>
      <c r="AJ1131" s="150">
        <v>2.3199999999999998</v>
      </c>
      <c r="AK1131" s="151">
        <v>0</v>
      </c>
    </row>
    <row r="1132" spans="1:37" x14ac:dyDescent="0.2">
      <c r="A1132" s="149" t="s">
        <v>2596</v>
      </c>
      <c r="B1132" s="66" t="s">
        <v>2597</v>
      </c>
      <c r="C1132" s="67">
        <v>65</v>
      </c>
      <c r="D1132" s="84" t="s">
        <v>339</v>
      </c>
      <c r="E1132" s="85">
        <v>84.702912745051194</v>
      </c>
      <c r="F1132" s="91">
        <v>84.221967416750303</v>
      </c>
      <c r="G1132" s="86">
        <v>30.9301992260284</v>
      </c>
      <c r="H1132" s="86">
        <v>30.722373512971199</v>
      </c>
      <c r="I1132" s="86">
        <v>46.12</v>
      </c>
      <c r="J1132" s="86">
        <v>54.07</v>
      </c>
      <c r="K1132" s="87">
        <v>0</v>
      </c>
      <c r="L1132" s="85">
        <v>0.16999966461900001</v>
      </c>
      <c r="M1132" s="86">
        <v>9.9114098707031107E-4</v>
      </c>
      <c r="N1132" s="86">
        <v>77.615700622633</v>
      </c>
      <c r="O1132" s="86">
        <v>37.360697897231603</v>
      </c>
      <c r="P1132" s="86">
        <v>2.0910000000000002</v>
      </c>
      <c r="Q1132" s="88">
        <v>0.76970000000000005</v>
      </c>
      <c r="R1132" s="85">
        <v>2.1722602367763699E-2</v>
      </c>
      <c r="S1132" s="86">
        <v>0.4</v>
      </c>
      <c r="T1132" s="86">
        <v>2.17</v>
      </c>
      <c r="U1132" s="88">
        <v>0.28426735464144098</v>
      </c>
      <c r="V1132" s="89">
        <v>4.7300000000000004</v>
      </c>
      <c r="W1132" s="85">
        <v>64.820696543658002</v>
      </c>
      <c r="X1132" s="88">
        <v>66.966666666699993</v>
      </c>
      <c r="Y1132" s="85">
        <v>-100</v>
      </c>
      <c r="Z1132" s="88"/>
      <c r="AA1132" s="85">
        <v>0</v>
      </c>
      <c r="AB1132" s="91">
        <v>0.19</v>
      </c>
      <c r="AC1132" s="86">
        <v>0</v>
      </c>
      <c r="AD1132" s="86">
        <v>0.02</v>
      </c>
      <c r="AE1132" s="86">
        <v>0</v>
      </c>
      <c r="AF1132" s="88">
        <v>0</v>
      </c>
      <c r="AG1132" s="85">
        <v>2.5529955472100001E-3</v>
      </c>
      <c r="AH1132" s="86">
        <v>0.309865</v>
      </c>
      <c r="AI1132" s="88">
        <v>4.1552742463000003</v>
      </c>
      <c r="AJ1132" s="150">
        <v>1.68</v>
      </c>
      <c r="AK1132" s="151">
        <v>0</v>
      </c>
    </row>
    <row r="1133" spans="1:37" x14ac:dyDescent="0.2">
      <c r="A1133" s="149" t="s">
        <v>2598</v>
      </c>
      <c r="B1133" s="66" t="s">
        <v>2599</v>
      </c>
      <c r="C1133" s="67">
        <v>65</v>
      </c>
      <c r="D1133" s="84" t="s">
        <v>339</v>
      </c>
      <c r="E1133" s="85">
        <v>93.497202060233604</v>
      </c>
      <c r="F1133" s="91">
        <v>93.461578423950996</v>
      </c>
      <c r="G1133" s="86">
        <v>31.494263110240301</v>
      </c>
      <c r="H1133" s="86">
        <v>31.4912944738834</v>
      </c>
      <c r="I1133" s="86">
        <v>2.41</v>
      </c>
      <c r="J1133" s="86">
        <v>14.02</v>
      </c>
      <c r="K1133" s="87">
        <v>0</v>
      </c>
      <c r="L1133" s="85">
        <v>1.3913470230899999E-7</v>
      </c>
      <c r="M1133" s="86">
        <v>5.8988677578243097E-3</v>
      </c>
      <c r="N1133" s="86">
        <v>88.880698697759598</v>
      </c>
      <c r="O1133" s="86">
        <v>71.370673952641198</v>
      </c>
      <c r="P1133" s="86">
        <v>0.51100000000000001</v>
      </c>
      <c r="Q1133" s="88">
        <v>0.31340000000000001</v>
      </c>
      <c r="R1133" s="85">
        <v>2.3323615160349899E-2</v>
      </c>
      <c r="S1133" s="86">
        <v>0.3</v>
      </c>
      <c r="T1133" s="86">
        <v>0.4</v>
      </c>
      <c r="U1133" s="88">
        <v>5.3435454424010299E-2</v>
      </c>
      <c r="V1133" s="89">
        <v>4.8499999999999996</v>
      </c>
      <c r="W1133" s="85">
        <v>66.171983932857401</v>
      </c>
      <c r="X1133" s="88">
        <v>68.3</v>
      </c>
      <c r="Y1133" s="85"/>
      <c r="Z1133" s="88"/>
      <c r="AA1133" s="85">
        <v>0</v>
      </c>
      <c r="AB1133" s="91">
        <v>0</v>
      </c>
      <c r="AC1133" s="86">
        <v>0</v>
      </c>
      <c r="AD1133" s="86">
        <v>0</v>
      </c>
      <c r="AE1133" s="86">
        <v>0</v>
      </c>
      <c r="AF1133" s="88">
        <v>0</v>
      </c>
      <c r="AG1133" s="85">
        <v>3.45042427486E-9</v>
      </c>
      <c r="AH1133" s="86">
        <v>8.2847000000000004E-2</v>
      </c>
      <c r="AI1133" s="88">
        <v>0.40550004319100003</v>
      </c>
      <c r="AJ1133" s="150">
        <v>1.81</v>
      </c>
      <c r="AK1133" s="151">
        <v>0</v>
      </c>
    </row>
    <row r="1134" spans="1:37" x14ac:dyDescent="0.2">
      <c r="A1134" s="149" t="s">
        <v>2600</v>
      </c>
      <c r="B1134" s="66" t="s">
        <v>2601</v>
      </c>
      <c r="C1134" s="67">
        <v>65</v>
      </c>
      <c r="D1134" s="84" t="s">
        <v>339</v>
      </c>
      <c r="E1134" s="85">
        <v>90.959940397730506</v>
      </c>
      <c r="F1134" s="91">
        <v>90.7719640093988</v>
      </c>
      <c r="G1134" s="86">
        <v>34.578485873115902</v>
      </c>
      <c r="H1134" s="86">
        <v>34.573901083156599</v>
      </c>
      <c r="I1134" s="86">
        <v>8.66</v>
      </c>
      <c r="J1134" s="86">
        <v>16.63</v>
      </c>
      <c r="K1134" s="87">
        <v>1.2699999999999999E-2</v>
      </c>
      <c r="L1134" s="85">
        <v>4.9999969813799998E-2</v>
      </c>
      <c r="M1134" s="86">
        <v>0</v>
      </c>
      <c r="N1134" s="86">
        <v>84.229584329593493</v>
      </c>
      <c r="O1134" s="86">
        <v>79.501959880101495</v>
      </c>
      <c r="P1134" s="86">
        <v>0.56499999999999995</v>
      </c>
      <c r="Q1134" s="88">
        <v>0.53490000000000004</v>
      </c>
      <c r="R1134" s="85">
        <v>0</v>
      </c>
      <c r="S1134" s="86">
        <v>0.6</v>
      </c>
      <c r="T1134" s="86">
        <v>0.84</v>
      </c>
      <c r="U1134" s="88">
        <v>4.2409307123617401E-2</v>
      </c>
      <c r="V1134" s="89">
        <v>4.88</v>
      </c>
      <c r="W1134" s="85">
        <v>67.181858591941904</v>
      </c>
      <c r="X1134" s="88">
        <v>67.333333333300004</v>
      </c>
      <c r="Y1134" s="85"/>
      <c r="Z1134" s="88"/>
      <c r="AA1134" s="85">
        <v>0</v>
      </c>
      <c r="AB1134" s="91">
        <v>0</v>
      </c>
      <c r="AC1134" s="86">
        <v>0</v>
      </c>
      <c r="AD1134" s="86">
        <v>0</v>
      </c>
      <c r="AE1134" s="86">
        <v>0</v>
      </c>
      <c r="AF1134" s="88">
        <v>0</v>
      </c>
      <c r="AG1134" s="85">
        <v>2.1089974972100002E-3</v>
      </c>
      <c r="AH1134" s="86">
        <v>6.0687999999999999E-2</v>
      </c>
      <c r="AI1134" s="88">
        <v>0.93316403232900003</v>
      </c>
      <c r="AJ1134" s="150">
        <v>1.8</v>
      </c>
      <c r="AK1134" s="151">
        <v>0</v>
      </c>
    </row>
    <row r="1135" spans="1:37" x14ac:dyDescent="0.2">
      <c r="A1135" s="149" t="s">
        <v>2602</v>
      </c>
      <c r="B1135" s="66" t="s">
        <v>2603</v>
      </c>
      <c r="C1135" s="67">
        <v>65</v>
      </c>
      <c r="D1135" s="84" t="s">
        <v>339</v>
      </c>
      <c r="E1135" s="85">
        <v>88.968058187670096</v>
      </c>
      <c r="F1135" s="91">
        <v>88.387875451282696</v>
      </c>
      <c r="G1135" s="86">
        <v>22.661006002985602</v>
      </c>
      <c r="H1135" s="86">
        <v>22.5921887076112</v>
      </c>
      <c r="I1135" s="86">
        <v>5.56</v>
      </c>
      <c r="J1135" s="86">
        <v>17.36</v>
      </c>
      <c r="K1135" s="87">
        <v>0</v>
      </c>
      <c r="L1135" s="85">
        <v>7.7269258864000008E-9</v>
      </c>
      <c r="M1135" s="86">
        <v>1.18023524831177E-3</v>
      </c>
      <c r="N1135" s="86">
        <v>75.337694333531601</v>
      </c>
      <c r="O1135" s="86">
        <v>55.658627087198496</v>
      </c>
      <c r="P1135" s="86">
        <v>0.57099999999999995</v>
      </c>
      <c r="Q1135" s="88">
        <v>0.25879999999999997</v>
      </c>
      <c r="R1135" s="85">
        <v>1.7879492222420901E-2</v>
      </c>
      <c r="S1135" s="86">
        <v>0.8</v>
      </c>
      <c r="T1135" s="86">
        <v>0.5</v>
      </c>
      <c r="U1135" s="88">
        <v>4.87014705726658E-2</v>
      </c>
      <c r="V1135" s="89">
        <v>4.87</v>
      </c>
      <c r="W1135" s="85">
        <v>70.3574480955686</v>
      </c>
      <c r="X1135" s="88">
        <v>72.066666666700002</v>
      </c>
      <c r="Y1135" s="85"/>
      <c r="Z1135" s="88"/>
      <c r="AA1135" s="85">
        <v>0</v>
      </c>
      <c r="AB1135" s="91">
        <v>0</v>
      </c>
      <c r="AC1135" s="86">
        <v>0</v>
      </c>
      <c r="AD1135" s="86">
        <v>0.01</v>
      </c>
      <c r="AE1135" s="86">
        <v>0</v>
      </c>
      <c r="AF1135" s="88">
        <v>0</v>
      </c>
      <c r="AG1135" s="85">
        <v>2.22065365109E-4</v>
      </c>
      <c r="AH1135" s="86">
        <v>7.7405000000000002E-2</v>
      </c>
      <c r="AI1135" s="88">
        <v>0.51342712395900003</v>
      </c>
      <c r="AJ1135" s="150">
        <v>2.04</v>
      </c>
      <c r="AK1135" s="151">
        <v>0</v>
      </c>
    </row>
    <row r="1136" spans="1:37" x14ac:dyDescent="0.2">
      <c r="A1136" s="149" t="s">
        <v>2604</v>
      </c>
      <c r="B1136" s="66" t="s">
        <v>2605</v>
      </c>
      <c r="C1136" s="67">
        <v>65</v>
      </c>
      <c r="D1136" s="84" t="s">
        <v>339</v>
      </c>
      <c r="E1136" s="85">
        <v>94.398168275222403</v>
      </c>
      <c r="F1136" s="91">
        <v>94.169202678028</v>
      </c>
      <c r="G1136" s="86">
        <v>34.896675651392599</v>
      </c>
      <c r="H1136" s="86">
        <v>34.842767295597497</v>
      </c>
      <c r="I1136" s="86">
        <v>5.86</v>
      </c>
      <c r="J1136" s="86">
        <v>7.98</v>
      </c>
      <c r="K1136" s="87">
        <v>0</v>
      </c>
      <c r="L1136" s="85">
        <v>8.4659912055100006E-9</v>
      </c>
      <c r="M1136" s="86">
        <v>0</v>
      </c>
      <c r="N1136" s="86">
        <v>87.343432584595703</v>
      </c>
      <c r="O1136" s="86">
        <v>73.857398287273796</v>
      </c>
      <c r="P1136" s="86">
        <v>0.106</v>
      </c>
      <c r="Q1136" s="88">
        <v>0.2576</v>
      </c>
      <c r="R1136" s="85">
        <v>0</v>
      </c>
      <c r="S1136" s="86">
        <v>0.3</v>
      </c>
      <c r="T1136" s="86">
        <v>0.55000000000000004</v>
      </c>
      <c r="U1136" s="88">
        <v>2.4925368808509402E-2</v>
      </c>
      <c r="V1136" s="89">
        <v>4.9000000000000004</v>
      </c>
      <c r="W1136" s="85">
        <v>67.481206452274805</v>
      </c>
      <c r="X1136" s="88">
        <v>68.400000000000006</v>
      </c>
      <c r="Y1136" s="85"/>
      <c r="Z1136" s="88"/>
      <c r="AA1136" s="85">
        <v>0</v>
      </c>
      <c r="AB1136" s="91">
        <v>0</v>
      </c>
      <c r="AC1136" s="86">
        <v>0</v>
      </c>
      <c r="AD1136" s="86">
        <v>0</v>
      </c>
      <c r="AE1136" s="86">
        <v>0</v>
      </c>
      <c r="AF1136" s="88">
        <v>0</v>
      </c>
      <c r="AG1136" s="85">
        <v>3.3299990642699997E-4</v>
      </c>
      <c r="AH1136" s="86">
        <v>6.0707999999999998E-2</v>
      </c>
      <c r="AI1136" s="88">
        <v>0.30760449129200002</v>
      </c>
      <c r="AJ1136" s="150">
        <v>2.11</v>
      </c>
      <c r="AK1136" s="151">
        <v>2</v>
      </c>
    </row>
    <row r="1137" spans="1:37" x14ac:dyDescent="0.2">
      <c r="A1137" s="149" t="s">
        <v>2606</v>
      </c>
      <c r="B1137" s="66" t="s">
        <v>2607</v>
      </c>
      <c r="C1137" s="67">
        <v>65</v>
      </c>
      <c r="D1137" s="84" t="s">
        <v>339</v>
      </c>
      <c r="E1137" s="85">
        <v>85.098750934130507</v>
      </c>
      <c r="F1137" s="91">
        <v>84.648233158962299</v>
      </c>
      <c r="G1137" s="86">
        <v>42.408455215116902</v>
      </c>
      <c r="H1137" s="86">
        <v>42.224831856517604</v>
      </c>
      <c r="I1137" s="86">
        <v>44.73</v>
      </c>
      <c r="J1137" s="86">
        <v>72.59</v>
      </c>
      <c r="K1137" s="87">
        <v>0</v>
      </c>
      <c r="L1137" s="85">
        <v>1.00000081659E-2</v>
      </c>
      <c r="M1137" s="86">
        <v>0</v>
      </c>
      <c r="N1137" s="86">
        <v>82.363860050506105</v>
      </c>
      <c r="O1137" s="86">
        <v>76.209185747188698</v>
      </c>
      <c r="P1137" s="86">
        <v>3.4319999999999999</v>
      </c>
      <c r="Q1137" s="88">
        <v>1.0201</v>
      </c>
      <c r="R1137" s="85">
        <v>0</v>
      </c>
      <c r="S1137" s="86">
        <v>0.1</v>
      </c>
      <c r="T1137" s="86">
        <v>1.61</v>
      </c>
      <c r="U1137" s="88">
        <v>0.75157467705775605</v>
      </c>
      <c r="V1137" s="89">
        <v>4.58</v>
      </c>
      <c r="W1137" s="85">
        <v>63.589985096310798</v>
      </c>
      <c r="X1137" s="88">
        <v>66.466666666699993</v>
      </c>
      <c r="Y1137" s="85"/>
      <c r="Z1137" s="88"/>
      <c r="AA1137" s="85">
        <v>0.04</v>
      </c>
      <c r="AB1137" s="91">
        <v>0.36</v>
      </c>
      <c r="AC1137" s="86">
        <v>0.01</v>
      </c>
      <c r="AD1137" s="86">
        <v>0.1</v>
      </c>
      <c r="AE1137" s="86">
        <v>0</v>
      </c>
      <c r="AF1137" s="88">
        <v>0</v>
      </c>
      <c r="AG1137" s="85">
        <v>5.71516417131E-7</v>
      </c>
      <c r="AH1137" s="86">
        <v>0.12634100000000001</v>
      </c>
      <c r="AI1137" s="88">
        <v>1.05723583848</v>
      </c>
      <c r="AJ1137" s="150">
        <v>2.2000000000000002</v>
      </c>
      <c r="AK1137" s="151">
        <v>2</v>
      </c>
    </row>
    <row r="1138" spans="1:37" x14ac:dyDescent="0.2">
      <c r="A1138" s="149" t="s">
        <v>2608</v>
      </c>
      <c r="B1138" s="66" t="s">
        <v>2609</v>
      </c>
      <c r="C1138" s="67">
        <v>65</v>
      </c>
      <c r="D1138" s="84" t="s">
        <v>339</v>
      </c>
      <c r="E1138" s="85">
        <v>92.304206512907101</v>
      </c>
      <c r="F1138" s="91">
        <v>92.171385711607002</v>
      </c>
      <c r="G1138" s="86">
        <v>47.894399649978098</v>
      </c>
      <c r="H1138" s="86">
        <v>47.874085880367502</v>
      </c>
      <c r="I1138" s="86">
        <v>8.56</v>
      </c>
      <c r="J1138" s="86">
        <v>10.83</v>
      </c>
      <c r="K1138" s="87">
        <v>8.6999999999999994E-3</v>
      </c>
      <c r="L1138" s="85">
        <v>0</v>
      </c>
      <c r="M1138" s="86">
        <v>0</v>
      </c>
      <c r="N1138" s="86">
        <v>86.109801332830401</v>
      </c>
      <c r="O1138" s="86">
        <v>69.703894125487906</v>
      </c>
      <c r="P1138" s="86">
        <v>0.34799999999999998</v>
      </c>
      <c r="Q1138" s="88">
        <v>0.34720000000000001</v>
      </c>
      <c r="R1138" s="85">
        <v>0</v>
      </c>
      <c r="S1138" s="86">
        <v>0</v>
      </c>
      <c r="T1138" s="86">
        <v>0.95</v>
      </c>
      <c r="U1138" s="88">
        <v>0.13750859428714299</v>
      </c>
      <c r="V1138" s="89">
        <v>4.8899999999999997</v>
      </c>
      <c r="W1138" s="85">
        <v>62.570574386888502</v>
      </c>
      <c r="X1138" s="88">
        <v>64.366666666699999</v>
      </c>
      <c r="Y1138" s="85"/>
      <c r="Z1138" s="88"/>
      <c r="AA1138" s="85">
        <v>0.05</v>
      </c>
      <c r="AB1138" s="91">
        <v>0.12</v>
      </c>
      <c r="AC1138" s="86">
        <v>0</v>
      </c>
      <c r="AD1138" s="86">
        <v>0</v>
      </c>
      <c r="AE1138" s="86">
        <v>0</v>
      </c>
      <c r="AF1138" s="88">
        <v>0</v>
      </c>
      <c r="AG1138" s="85">
        <v>1.56441555491E-7</v>
      </c>
      <c r="AH1138" s="86">
        <v>8.3157999999999996E-2</v>
      </c>
      <c r="AI1138" s="88">
        <v>0.83825961710999997</v>
      </c>
      <c r="AJ1138" s="150">
        <v>2.35</v>
      </c>
      <c r="AK1138" s="151">
        <v>8</v>
      </c>
    </row>
    <row r="1139" spans="1:37" x14ac:dyDescent="0.2">
      <c r="A1139" s="149" t="s">
        <v>2610</v>
      </c>
      <c r="B1139" s="66" t="s">
        <v>2611</v>
      </c>
      <c r="C1139" s="67">
        <v>65</v>
      </c>
      <c r="D1139" s="84" t="s">
        <v>339</v>
      </c>
      <c r="E1139" s="85">
        <v>91.840508115737507</v>
      </c>
      <c r="F1139" s="91">
        <v>91.714890613973196</v>
      </c>
      <c r="G1139" s="86">
        <v>45.510938602681698</v>
      </c>
      <c r="H1139" s="86">
        <v>45.444601270289297</v>
      </c>
      <c r="I1139" s="86">
        <v>5.13</v>
      </c>
      <c r="J1139" s="86">
        <v>10.45</v>
      </c>
      <c r="K1139" s="87">
        <v>0</v>
      </c>
      <c r="L1139" s="85">
        <v>0</v>
      </c>
      <c r="M1139" s="86">
        <v>0</v>
      </c>
      <c r="N1139" s="86">
        <v>84.487511071744905</v>
      </c>
      <c r="O1139" s="86">
        <v>44.124274271804701</v>
      </c>
      <c r="P1139" s="86">
        <v>0.44500000000000001</v>
      </c>
      <c r="Q1139" s="88">
        <v>0.50180000000000002</v>
      </c>
      <c r="R1139" s="85">
        <v>0</v>
      </c>
      <c r="S1139" s="86">
        <v>0</v>
      </c>
      <c r="T1139" s="86">
        <v>0.94</v>
      </c>
      <c r="U1139" s="88">
        <v>0.11009174311926601</v>
      </c>
      <c r="V1139" s="89">
        <v>4.88</v>
      </c>
      <c r="W1139" s="85">
        <v>63.153384373039202</v>
      </c>
      <c r="X1139" s="88">
        <v>68.3</v>
      </c>
      <c r="Y1139" s="85"/>
      <c r="Z1139" s="88"/>
      <c r="AA1139" s="85">
        <v>0</v>
      </c>
      <c r="AB1139" s="91">
        <v>0.04</v>
      </c>
      <c r="AC1139" s="86">
        <v>0</v>
      </c>
      <c r="AD1139" s="86">
        <v>0.06</v>
      </c>
      <c r="AE1139" s="86">
        <v>0</v>
      </c>
      <c r="AF1139" s="88">
        <v>0</v>
      </c>
      <c r="AG1139" s="85">
        <v>1.96926022677E-7</v>
      </c>
      <c r="AH1139" s="86">
        <v>9.1028999999999999E-2</v>
      </c>
      <c r="AI1139" s="88">
        <v>0.41912995620499999</v>
      </c>
      <c r="AJ1139" s="150">
        <v>2.69</v>
      </c>
      <c r="AK1139" s="151">
        <v>27</v>
      </c>
    </row>
    <row r="1140" spans="1:37" x14ac:dyDescent="0.2">
      <c r="A1140" s="149" t="s">
        <v>2612</v>
      </c>
      <c r="B1140" s="66" t="s">
        <v>2613</v>
      </c>
      <c r="C1140" s="67">
        <v>65</v>
      </c>
      <c r="D1140" s="84" t="s">
        <v>339</v>
      </c>
      <c r="E1140" s="85">
        <v>93.6364191375486</v>
      </c>
      <c r="F1140" s="91">
        <v>93.280286534117494</v>
      </c>
      <c r="G1140" s="86">
        <v>48.067726245955299</v>
      </c>
      <c r="H1140" s="86">
        <v>47.814363336657202</v>
      </c>
      <c r="I1140" s="86">
        <v>11.56</v>
      </c>
      <c r="J1140" s="86">
        <v>5.14</v>
      </c>
      <c r="K1140" s="87">
        <v>0</v>
      </c>
      <c r="L1140" s="85">
        <v>0</v>
      </c>
      <c r="M1140" s="86">
        <v>0</v>
      </c>
      <c r="N1140" s="86">
        <v>82.8285300536417</v>
      </c>
      <c r="O1140" s="86">
        <v>54.9472708940785</v>
      </c>
      <c r="P1140" s="86">
        <v>0.23599999999999999</v>
      </c>
      <c r="Q1140" s="88">
        <v>0.38440000000000002</v>
      </c>
      <c r="R1140" s="85">
        <v>0</v>
      </c>
      <c r="S1140" s="86">
        <v>0</v>
      </c>
      <c r="T1140" s="86">
        <v>1.29</v>
      </c>
      <c r="U1140" s="88">
        <v>0.27269582205580101</v>
      </c>
      <c r="V1140" s="89">
        <v>4.83</v>
      </c>
      <c r="W1140" s="85">
        <v>56.820082024029297</v>
      </c>
      <c r="X1140" s="88">
        <v>53.233333333300003</v>
      </c>
      <c r="Y1140" s="85"/>
      <c r="Z1140" s="88"/>
      <c r="AA1140" s="85">
        <v>0</v>
      </c>
      <c r="AB1140" s="91">
        <v>0</v>
      </c>
      <c r="AC1140" s="86">
        <v>0</v>
      </c>
      <c r="AD1140" s="86">
        <v>0</v>
      </c>
      <c r="AE1140" s="86">
        <v>0</v>
      </c>
      <c r="AF1140" s="88">
        <v>0</v>
      </c>
      <c r="AG1140" s="85">
        <v>2.0015434831699998E-3</v>
      </c>
      <c r="AH1140" s="86">
        <v>3.0273999999999999E-2</v>
      </c>
      <c r="AI1140" s="88">
        <v>6.7717011196100001E-7</v>
      </c>
      <c r="AJ1140" s="150">
        <v>2.85</v>
      </c>
      <c r="AK1140" s="151">
        <v>33</v>
      </c>
    </row>
    <row r="1141" spans="1:37" x14ac:dyDescent="0.2">
      <c r="A1141" s="149" t="s">
        <v>2614</v>
      </c>
      <c r="B1141" s="66" t="s">
        <v>2615</v>
      </c>
      <c r="C1141" s="67">
        <v>65</v>
      </c>
      <c r="D1141" s="84" t="s">
        <v>339</v>
      </c>
      <c r="E1141" s="85">
        <v>85.394358275466701</v>
      </c>
      <c r="F1141" s="91">
        <v>85.093668202565595</v>
      </c>
      <c r="G1141" s="86">
        <v>47.962229865662898</v>
      </c>
      <c r="H1141" s="86">
        <v>47.814048067146899</v>
      </c>
      <c r="I1141" s="86">
        <v>12.95</v>
      </c>
      <c r="J1141" s="86">
        <v>12.08</v>
      </c>
      <c r="K1141" s="87">
        <v>6.0000000000000001E-3</v>
      </c>
      <c r="L1141" s="85">
        <v>1.39273017588E-8</v>
      </c>
      <c r="M1141" s="86">
        <v>0</v>
      </c>
      <c r="N1141" s="86">
        <v>74.459239588831593</v>
      </c>
      <c r="O1141" s="86">
        <v>66.067779430757398</v>
      </c>
      <c r="P1141" s="86">
        <v>0.42599999999999999</v>
      </c>
      <c r="Q1141" s="88">
        <v>0.43869999999999998</v>
      </c>
      <c r="R1141" s="85">
        <v>0</v>
      </c>
      <c r="S1141" s="86">
        <v>0</v>
      </c>
      <c r="T1141" s="86">
        <v>1.5</v>
      </c>
      <c r="U1141" s="88">
        <v>0.759296515023687</v>
      </c>
      <c r="V1141" s="89">
        <v>4.74</v>
      </c>
      <c r="W1141" s="85">
        <v>59.889665233594997</v>
      </c>
      <c r="X1141" s="88">
        <v>58.2</v>
      </c>
      <c r="Y1141" s="85"/>
      <c r="Z1141" s="88"/>
      <c r="AA1141" s="85">
        <v>0</v>
      </c>
      <c r="AB1141" s="91">
        <v>0</v>
      </c>
      <c r="AC1141" s="86">
        <v>0</v>
      </c>
      <c r="AD1141" s="86">
        <v>0</v>
      </c>
      <c r="AE1141" s="86">
        <v>0</v>
      </c>
      <c r="AF1141" s="88">
        <v>0</v>
      </c>
      <c r="AG1141" s="85">
        <v>1.8064954659900001</v>
      </c>
      <c r="AH1141" s="86">
        <v>0.12806600000000001</v>
      </c>
      <c r="AI1141" s="88">
        <v>0.55884063314300003</v>
      </c>
      <c r="AJ1141" s="150">
        <v>2.2799999999999998</v>
      </c>
      <c r="AK1141" s="151">
        <v>7</v>
      </c>
    </row>
    <row r="1142" spans="1:37" x14ac:dyDescent="0.2">
      <c r="A1142" s="149" t="s">
        <v>2616</v>
      </c>
      <c r="B1142" s="66" t="s">
        <v>2617</v>
      </c>
      <c r="C1142" s="67">
        <v>65</v>
      </c>
      <c r="D1142" s="84" t="s">
        <v>339</v>
      </c>
      <c r="E1142" s="85">
        <v>90.495842981056498</v>
      </c>
      <c r="F1142" s="91">
        <v>90.404664499178196</v>
      </c>
      <c r="G1142" s="86">
        <v>84.236920086859499</v>
      </c>
      <c r="H1142" s="86">
        <v>84.199728863988099</v>
      </c>
      <c r="I1142" s="86">
        <v>14.2</v>
      </c>
      <c r="J1142" s="86">
        <v>22.24</v>
      </c>
      <c r="K1142" s="87">
        <v>0</v>
      </c>
      <c r="L1142" s="85">
        <v>8.8694115896700002E-9</v>
      </c>
      <c r="M1142" s="86">
        <v>0</v>
      </c>
      <c r="N1142" s="86">
        <v>87.219918015937296</v>
      </c>
      <c r="O1142" s="86">
        <v>94.096984092467807</v>
      </c>
      <c r="P1142" s="86">
        <v>0.375</v>
      </c>
      <c r="Q1142" s="88">
        <v>0.58650000000000002</v>
      </c>
      <c r="R1142" s="85">
        <v>0</v>
      </c>
      <c r="S1142" s="86">
        <v>0</v>
      </c>
      <c r="T1142" s="86">
        <v>0.92</v>
      </c>
      <c r="U1142" s="88">
        <v>0.50628051779780003</v>
      </c>
      <c r="V1142" s="89">
        <v>4.87</v>
      </c>
      <c r="W1142" s="85">
        <v>50.306064465074101</v>
      </c>
      <c r="X1142" s="88">
        <v>53.8</v>
      </c>
      <c r="Y1142" s="85"/>
      <c r="Z1142" s="88"/>
      <c r="AA1142" s="85">
        <v>0</v>
      </c>
      <c r="AB1142" s="91">
        <v>0</v>
      </c>
      <c r="AC1142" s="86">
        <v>0</v>
      </c>
      <c r="AD1142" s="86">
        <v>0</v>
      </c>
      <c r="AE1142" s="86">
        <v>0</v>
      </c>
      <c r="AF1142" s="88">
        <v>0</v>
      </c>
      <c r="AG1142" s="85">
        <v>2.8501829147800001E-2</v>
      </c>
      <c r="AH1142" s="86">
        <v>4.1943000000000001E-2</v>
      </c>
      <c r="AI1142" s="88">
        <v>0.13971087214899999</v>
      </c>
      <c r="AJ1142" s="150">
        <v>2.58</v>
      </c>
      <c r="AK1142" s="151">
        <v>1</v>
      </c>
    </row>
    <row r="1143" spans="1:37" x14ac:dyDescent="0.2">
      <c r="A1143" s="149" t="s">
        <v>2618</v>
      </c>
      <c r="B1143" s="66" t="s">
        <v>2619</v>
      </c>
      <c r="C1143" s="67">
        <v>65</v>
      </c>
      <c r="D1143" s="84" t="s">
        <v>339</v>
      </c>
      <c r="E1143" s="85">
        <v>90.538033395176299</v>
      </c>
      <c r="F1143" s="91">
        <v>90.538033395176299</v>
      </c>
      <c r="G1143" s="86">
        <v>41.925953936873</v>
      </c>
      <c r="H1143" s="86">
        <v>41.925953936873</v>
      </c>
      <c r="I1143" s="86">
        <v>1.72</v>
      </c>
      <c r="J1143" s="86">
        <v>3.62</v>
      </c>
      <c r="K1143" s="87">
        <v>0</v>
      </c>
      <c r="L1143" s="85">
        <v>0</v>
      </c>
      <c r="M1143" s="86">
        <v>0</v>
      </c>
      <c r="N1143" s="86">
        <v>82.869794811683803</v>
      </c>
      <c r="O1143" s="86">
        <v>52.392525598629398</v>
      </c>
      <c r="P1143" s="86">
        <v>0.38600000000000001</v>
      </c>
      <c r="Q1143" s="88">
        <v>0.38080000000000003</v>
      </c>
      <c r="R1143" s="85">
        <v>0</v>
      </c>
      <c r="S1143" s="86">
        <v>0</v>
      </c>
      <c r="T1143" s="86">
        <v>1.22</v>
      </c>
      <c r="U1143" s="88">
        <v>4.3723337626886301E-2</v>
      </c>
      <c r="V1143" s="89">
        <v>4.87</v>
      </c>
      <c r="W1143" s="85">
        <v>60.075814427153901</v>
      </c>
      <c r="X1143" s="88">
        <v>57.933333333299998</v>
      </c>
      <c r="Y1143" s="85"/>
      <c r="Z1143" s="88"/>
      <c r="AA1143" s="85">
        <v>0</v>
      </c>
      <c r="AB1143" s="91">
        <v>0</v>
      </c>
      <c r="AC1143" s="86">
        <v>0</v>
      </c>
      <c r="AD1143" s="86">
        <v>0</v>
      </c>
      <c r="AE1143" s="86">
        <v>0</v>
      </c>
      <c r="AF1143" s="88">
        <v>0</v>
      </c>
      <c r="AG1143" s="85">
        <v>3.0007085574900001E-9</v>
      </c>
      <c r="AH1143" s="86">
        <v>1.9137000000000001E-2</v>
      </c>
      <c r="AI1143" s="88">
        <v>2.2677917374800001E-7</v>
      </c>
      <c r="AJ1143" s="150">
        <v>3.64</v>
      </c>
      <c r="AK1143" s="151">
        <v>71</v>
      </c>
    </row>
    <row r="1144" spans="1:37" x14ac:dyDescent="0.2">
      <c r="A1144" s="149" t="s">
        <v>2620</v>
      </c>
      <c r="B1144" s="66" t="s">
        <v>2621</v>
      </c>
      <c r="C1144" s="67">
        <v>65</v>
      </c>
      <c r="D1144" s="84" t="s">
        <v>339</v>
      </c>
      <c r="E1144" s="85">
        <v>92.317212832719605</v>
      </c>
      <c r="F1144" s="91">
        <v>92.127197374705304</v>
      </c>
      <c r="G1144" s="86">
        <v>75.293882015807199</v>
      </c>
      <c r="H1144" s="86">
        <v>75.109002110712296</v>
      </c>
      <c r="I1144" s="86">
        <v>5.57</v>
      </c>
      <c r="J1144" s="86">
        <v>3.84</v>
      </c>
      <c r="K1144" s="87">
        <v>0</v>
      </c>
      <c r="L1144" s="85">
        <v>0</v>
      </c>
      <c r="M1144" s="86">
        <v>0</v>
      </c>
      <c r="N1144" s="86">
        <v>88.211057323244205</v>
      </c>
      <c r="O1144" s="86">
        <v>88.377676285508002</v>
      </c>
      <c r="P1144" s="86">
        <v>0.94299999999999995</v>
      </c>
      <c r="Q1144" s="88">
        <v>0.56489999999999996</v>
      </c>
      <c r="R1144" s="85">
        <v>0</v>
      </c>
      <c r="S1144" s="86">
        <v>0</v>
      </c>
      <c r="T1144" s="86">
        <v>1.29</v>
      </c>
      <c r="U1144" s="88">
        <v>0.38722069011560101</v>
      </c>
      <c r="V1144" s="89">
        <v>4.8099999999999996</v>
      </c>
      <c r="W1144" s="85">
        <v>48.044865378446801</v>
      </c>
      <c r="X1144" s="88"/>
      <c r="Y1144" s="85"/>
      <c r="Z1144" s="88"/>
      <c r="AA1144" s="85">
        <v>0</v>
      </c>
      <c r="AB1144" s="91">
        <v>0</v>
      </c>
      <c r="AC1144" s="86">
        <v>0</v>
      </c>
      <c r="AD1144" s="86">
        <v>0</v>
      </c>
      <c r="AE1144" s="86">
        <v>0</v>
      </c>
      <c r="AF1144" s="88">
        <v>0</v>
      </c>
      <c r="AG1144" s="85">
        <v>2.5000435177900001E-3</v>
      </c>
      <c r="AH1144" s="86">
        <v>2.8376999999999999E-2</v>
      </c>
      <c r="AI1144" s="88">
        <v>0.69854859439999994</v>
      </c>
      <c r="AJ1144" s="150">
        <v>3.32</v>
      </c>
      <c r="AK1144" s="151">
        <v>57</v>
      </c>
    </row>
    <row r="1145" spans="1:37" x14ac:dyDescent="0.2">
      <c r="A1145" s="149" t="s">
        <v>2622</v>
      </c>
      <c r="B1145" s="66" t="s">
        <v>2623</v>
      </c>
      <c r="C1145" s="67">
        <v>65</v>
      </c>
      <c r="D1145" s="84" t="s">
        <v>339</v>
      </c>
      <c r="E1145" s="85">
        <v>80.683434814772696</v>
      </c>
      <c r="F1145" s="91">
        <v>79.611714941482205</v>
      </c>
      <c r="G1145" s="86">
        <v>36.359756444545603</v>
      </c>
      <c r="H1145" s="86">
        <v>35.894079933230898</v>
      </c>
      <c r="I1145" s="86">
        <v>9.4600000000000009</v>
      </c>
      <c r="J1145" s="86">
        <v>45.43</v>
      </c>
      <c r="K1145" s="87">
        <v>0</v>
      </c>
      <c r="L1145" s="85">
        <v>1.9999946733900001E-2</v>
      </c>
      <c r="M1145" s="86">
        <v>0</v>
      </c>
      <c r="N1145" s="86">
        <v>81.153426331126894</v>
      </c>
      <c r="O1145" s="86">
        <v>81.114831593460707</v>
      </c>
      <c r="P1145" s="86">
        <v>1.6180000000000001</v>
      </c>
      <c r="Q1145" s="88">
        <v>0.42149999999999999</v>
      </c>
      <c r="R1145" s="85">
        <v>0</v>
      </c>
      <c r="S1145" s="86">
        <v>0.2</v>
      </c>
      <c r="T1145" s="86">
        <v>1.26</v>
      </c>
      <c r="U1145" s="88">
        <v>1.29175439594833</v>
      </c>
      <c r="V1145" s="89">
        <v>4.6399999999999997</v>
      </c>
      <c r="W1145" s="85">
        <v>62.075629013748703</v>
      </c>
      <c r="X1145" s="88">
        <v>50.0333333333</v>
      </c>
      <c r="Y1145" s="85"/>
      <c r="Z1145" s="88"/>
      <c r="AA1145" s="85">
        <v>0</v>
      </c>
      <c r="AB1145" s="91">
        <v>0.03</v>
      </c>
      <c r="AC1145" s="86">
        <v>0</v>
      </c>
      <c r="AD1145" s="86">
        <v>0</v>
      </c>
      <c r="AE1145" s="86">
        <v>0</v>
      </c>
      <c r="AF1145" s="88">
        <v>0</v>
      </c>
      <c r="AG1145" s="85">
        <v>0.61111043071799998</v>
      </c>
      <c r="AH1145" s="86">
        <v>0.19148899999999999</v>
      </c>
      <c r="AI1145" s="88">
        <v>1.4072592640299999</v>
      </c>
      <c r="AJ1145" s="150">
        <v>2.12</v>
      </c>
      <c r="AK1145" s="151">
        <v>0</v>
      </c>
    </row>
    <row r="1146" spans="1:37" x14ac:dyDescent="0.2">
      <c r="A1146" s="149" t="s">
        <v>2624</v>
      </c>
      <c r="B1146" s="66" t="s">
        <v>2625</v>
      </c>
      <c r="C1146" s="67">
        <v>65</v>
      </c>
      <c r="D1146" s="84" t="s">
        <v>339</v>
      </c>
      <c r="E1146" s="85">
        <v>95.948085333166105</v>
      </c>
      <c r="F1146" s="91">
        <v>94.175274699437296</v>
      </c>
      <c r="G1146" s="86">
        <v>38.274527015376897</v>
      </c>
      <c r="H1146" s="86">
        <v>37.984544727808498</v>
      </c>
      <c r="I1146" s="86">
        <v>1.63</v>
      </c>
      <c r="J1146" s="86">
        <v>3.2</v>
      </c>
      <c r="K1146" s="87">
        <v>0</v>
      </c>
      <c r="L1146" s="85">
        <v>1.7741220124800001E-7</v>
      </c>
      <c r="M1146" s="86">
        <v>0</v>
      </c>
      <c r="N1146" s="86">
        <v>87.756997575643098</v>
      </c>
      <c r="O1146" s="86">
        <v>83.201420223389306</v>
      </c>
      <c r="P1146" s="86">
        <v>0.14000000000000001</v>
      </c>
      <c r="Q1146" s="88">
        <v>0.3483</v>
      </c>
      <c r="R1146" s="85">
        <v>0</v>
      </c>
      <c r="S1146" s="86">
        <v>0.1</v>
      </c>
      <c r="T1146" s="86">
        <v>0.48</v>
      </c>
      <c r="U1146" s="88">
        <v>3.9186795617348801E-2</v>
      </c>
      <c r="V1146" s="89">
        <v>5</v>
      </c>
      <c r="W1146" s="85">
        <v>61.595535237451202</v>
      </c>
      <c r="X1146" s="88">
        <v>62.5</v>
      </c>
      <c r="Y1146" s="85">
        <v>100</v>
      </c>
      <c r="Z1146" s="88"/>
      <c r="AA1146" s="85">
        <v>0</v>
      </c>
      <c r="AB1146" s="91">
        <v>1.17</v>
      </c>
      <c r="AC1146" s="86">
        <v>0</v>
      </c>
      <c r="AD1146" s="86">
        <v>0.12</v>
      </c>
      <c r="AE1146" s="86">
        <v>0</v>
      </c>
      <c r="AF1146" s="88">
        <v>0</v>
      </c>
      <c r="AG1146" s="85">
        <v>2.0122454886100002E-8</v>
      </c>
      <c r="AH1146" s="86">
        <v>8.9999999999999993E-3</v>
      </c>
      <c r="AI1146" s="88">
        <v>0.29746584350100003</v>
      </c>
      <c r="AJ1146" s="150">
        <v>2.29</v>
      </c>
      <c r="AK1146" s="151">
        <v>6</v>
      </c>
    </row>
    <row r="1147" spans="1:37" x14ac:dyDescent="0.2">
      <c r="A1147" s="149" t="s">
        <v>2626</v>
      </c>
      <c r="B1147" s="66" t="s">
        <v>2627</v>
      </c>
      <c r="C1147" s="67">
        <v>65</v>
      </c>
      <c r="D1147" s="84" t="s">
        <v>339</v>
      </c>
      <c r="E1147" s="85">
        <v>84.875993230900306</v>
      </c>
      <c r="F1147" s="91">
        <v>83.781057727868699</v>
      </c>
      <c r="G1147" s="86">
        <v>60.135157852267803</v>
      </c>
      <c r="H1147" s="86">
        <v>59.043584484864802</v>
      </c>
      <c r="I1147" s="86">
        <v>1.94</v>
      </c>
      <c r="J1147" s="86">
        <v>6.69</v>
      </c>
      <c r="K1147" s="87">
        <v>0</v>
      </c>
      <c r="L1147" s="85">
        <v>1.8772078931900001E-7</v>
      </c>
      <c r="M1147" s="86">
        <v>0</v>
      </c>
      <c r="N1147" s="86">
        <v>90.757160583186803</v>
      </c>
      <c r="O1147" s="86">
        <v>94.577573307724904</v>
      </c>
      <c r="P1147" s="86">
        <v>6.5000000000000002E-2</v>
      </c>
      <c r="Q1147" s="88">
        <v>0.49809999999999999</v>
      </c>
      <c r="R1147" s="85">
        <v>0</v>
      </c>
      <c r="S1147" s="86">
        <v>0.1</v>
      </c>
      <c r="T1147" s="86">
        <v>0.59</v>
      </c>
      <c r="U1147" s="88">
        <v>0.593977294377388</v>
      </c>
      <c r="V1147" s="89">
        <v>4.8600000000000003</v>
      </c>
      <c r="W1147" s="85">
        <v>53.107715004187902</v>
      </c>
      <c r="X1147" s="88">
        <v>48</v>
      </c>
      <c r="Y1147" s="85"/>
      <c r="Z1147" s="88"/>
      <c r="AA1147" s="85">
        <v>0</v>
      </c>
      <c r="AB1147" s="91">
        <v>0</v>
      </c>
      <c r="AC1147" s="86">
        <v>0</v>
      </c>
      <c r="AD1147" s="86">
        <v>0</v>
      </c>
      <c r="AE1147" s="86">
        <v>0</v>
      </c>
      <c r="AF1147" s="88">
        <v>0</v>
      </c>
      <c r="AG1147" s="85">
        <v>4.8039912451000003E-8</v>
      </c>
      <c r="AH1147" s="86">
        <v>1.204E-2</v>
      </c>
      <c r="AI1147" s="88">
        <v>9.745138851379999E-7</v>
      </c>
      <c r="AJ1147" s="150">
        <v>2.71</v>
      </c>
      <c r="AK1147" s="151">
        <v>15</v>
      </c>
    </row>
    <row r="1148" spans="1:37" x14ac:dyDescent="0.2">
      <c r="A1148" s="149" t="s">
        <v>2628</v>
      </c>
      <c r="B1148" s="66" t="s">
        <v>2629</v>
      </c>
      <c r="C1148" s="67">
        <v>65</v>
      </c>
      <c r="D1148" s="84" t="s">
        <v>339</v>
      </c>
      <c r="E1148" s="85">
        <v>93.391562873830097</v>
      </c>
      <c r="F1148" s="91">
        <v>93.230596017169802</v>
      </c>
      <c r="G1148" s="86">
        <v>43.322954049679801</v>
      </c>
      <c r="H1148" s="86">
        <v>43.2609422278517</v>
      </c>
      <c r="I1148" s="86">
        <v>4.83</v>
      </c>
      <c r="J1148" s="86">
        <v>5.61</v>
      </c>
      <c r="K1148" s="87">
        <v>0</v>
      </c>
      <c r="L1148" s="85">
        <v>1.98664610679E-11</v>
      </c>
      <c r="M1148" s="86">
        <v>2.52721642572605E-3</v>
      </c>
      <c r="N1148" s="86">
        <v>87.3561542132895</v>
      </c>
      <c r="O1148" s="86">
        <v>40.048926189254601</v>
      </c>
      <c r="P1148" s="86">
        <v>0.27800000000000002</v>
      </c>
      <c r="Q1148" s="88">
        <v>0.40560000000000002</v>
      </c>
      <c r="R1148" s="85">
        <v>9.8750802350269107E-3</v>
      </c>
      <c r="S1148" s="86">
        <v>0</v>
      </c>
      <c r="T1148" s="86">
        <v>1.05</v>
      </c>
      <c r="U1148" s="88">
        <v>0.10247343607065</v>
      </c>
      <c r="V1148" s="89">
        <v>4.92</v>
      </c>
      <c r="W1148" s="85">
        <v>60.825447603640299</v>
      </c>
      <c r="X1148" s="88">
        <v>61.266666666699997</v>
      </c>
      <c r="Y1148" s="85"/>
      <c r="Z1148" s="88"/>
      <c r="AA1148" s="85">
        <v>0</v>
      </c>
      <c r="AB1148" s="91">
        <v>0</v>
      </c>
      <c r="AC1148" s="86">
        <v>0</v>
      </c>
      <c r="AD1148" s="86">
        <v>0</v>
      </c>
      <c r="AE1148" s="86">
        <v>0</v>
      </c>
      <c r="AF1148" s="88">
        <v>12.160411595199999</v>
      </c>
      <c r="AG1148" s="85">
        <v>1.8999990264E-2</v>
      </c>
      <c r="AH1148" s="86">
        <v>7.9174999999999995E-2</v>
      </c>
      <c r="AI1148" s="88">
        <v>0.97797024753399997</v>
      </c>
      <c r="AJ1148" s="150">
        <v>3.56</v>
      </c>
      <c r="AK1148" s="151">
        <v>69</v>
      </c>
    </row>
    <row r="1149" spans="1:37" x14ac:dyDescent="0.2">
      <c r="A1149" s="149" t="s">
        <v>2630</v>
      </c>
      <c r="B1149" s="66" t="s">
        <v>2631</v>
      </c>
      <c r="C1149" s="67">
        <v>65</v>
      </c>
      <c r="D1149" s="84" t="s">
        <v>339</v>
      </c>
      <c r="E1149" s="85">
        <v>90.266382302513307</v>
      </c>
      <c r="F1149" s="91">
        <v>89.986199974908999</v>
      </c>
      <c r="G1149" s="86">
        <v>52.749550453728098</v>
      </c>
      <c r="H1149" s="86">
        <v>52.596913812570598</v>
      </c>
      <c r="I1149" s="86">
        <v>20.87</v>
      </c>
      <c r="J1149" s="86">
        <v>15.99</v>
      </c>
      <c r="K1149" s="87">
        <v>4.5999999999999999E-3</v>
      </c>
      <c r="L1149" s="85">
        <v>0</v>
      </c>
      <c r="M1149" s="86">
        <v>0</v>
      </c>
      <c r="N1149" s="86">
        <v>78.911676099479394</v>
      </c>
      <c r="O1149" s="86">
        <v>58.552052314480498</v>
      </c>
      <c r="P1149" s="86">
        <v>0.71099999999999997</v>
      </c>
      <c r="Q1149" s="88">
        <v>1.0872999999999999</v>
      </c>
      <c r="R1149" s="85">
        <v>0</v>
      </c>
      <c r="S1149" s="86">
        <v>0</v>
      </c>
      <c r="T1149" s="86">
        <v>1.87</v>
      </c>
      <c r="U1149" s="88">
        <v>0.286036883703425</v>
      </c>
      <c r="V1149" s="89">
        <v>4.84</v>
      </c>
      <c r="W1149" s="85">
        <v>53.900608756055703</v>
      </c>
      <c r="X1149" s="88">
        <v>49.566666666700002</v>
      </c>
      <c r="Y1149" s="85">
        <v>-100</v>
      </c>
      <c r="Z1149" s="88"/>
      <c r="AA1149" s="85">
        <v>0</v>
      </c>
      <c r="AB1149" s="91">
        <v>0</v>
      </c>
      <c r="AC1149" s="86">
        <v>0</v>
      </c>
      <c r="AD1149" s="86">
        <v>0</v>
      </c>
      <c r="AE1149" s="86">
        <v>0</v>
      </c>
      <c r="AF1149" s="88">
        <v>3.7247204245200002E-7</v>
      </c>
      <c r="AG1149" s="85">
        <v>2.19999959584E-2</v>
      </c>
      <c r="AH1149" s="86">
        <v>0.21885499999999999</v>
      </c>
      <c r="AI1149" s="88">
        <v>1.6765193852</v>
      </c>
      <c r="AJ1149" s="150">
        <v>3.54</v>
      </c>
      <c r="AK1149" s="151">
        <v>64</v>
      </c>
    </row>
    <row r="1150" spans="1:37" x14ac:dyDescent="0.2">
      <c r="A1150" s="149" t="s">
        <v>2632</v>
      </c>
      <c r="B1150" s="66" t="s">
        <v>2633</v>
      </c>
      <c r="C1150" s="67">
        <v>65</v>
      </c>
      <c r="D1150" s="84" t="s">
        <v>339</v>
      </c>
      <c r="E1150" s="85">
        <v>96.987516625370503</v>
      </c>
      <c r="F1150" s="91">
        <v>96.987516625370503</v>
      </c>
      <c r="G1150" s="86">
        <v>86.322299263420106</v>
      </c>
      <c r="H1150" s="86">
        <v>86.322299263420106</v>
      </c>
      <c r="I1150" s="86">
        <v>1.64</v>
      </c>
      <c r="J1150" s="86">
        <v>2.81</v>
      </c>
      <c r="K1150" s="87">
        <v>0</v>
      </c>
      <c r="L1150" s="85">
        <v>1.00003721123E-2</v>
      </c>
      <c r="M1150" s="86">
        <v>0</v>
      </c>
      <c r="N1150" s="86">
        <v>92.764307295984395</v>
      </c>
      <c r="O1150" s="86">
        <v>97.457020983239303</v>
      </c>
      <c r="P1150" s="86">
        <v>4.3999999999999997E-2</v>
      </c>
      <c r="Q1150" s="88">
        <v>0.35260000000000002</v>
      </c>
      <c r="R1150" s="85">
        <v>0</v>
      </c>
      <c r="S1150" s="86">
        <v>0.1</v>
      </c>
      <c r="T1150" s="86">
        <v>0.47</v>
      </c>
      <c r="U1150" s="88">
        <v>1.4853122869083199E-2</v>
      </c>
      <c r="V1150" s="89">
        <v>4.99</v>
      </c>
      <c r="W1150" s="85">
        <v>45.106276860107002</v>
      </c>
      <c r="X1150" s="88">
        <v>43.566666666700002</v>
      </c>
      <c r="Y1150" s="85"/>
      <c r="Z1150" s="88"/>
      <c r="AA1150" s="85">
        <v>0</v>
      </c>
      <c r="AB1150" s="91">
        <v>0</v>
      </c>
      <c r="AC1150" s="86">
        <v>0</v>
      </c>
      <c r="AD1150" s="86">
        <v>0</v>
      </c>
      <c r="AE1150" s="86">
        <v>0</v>
      </c>
      <c r="AF1150" s="88">
        <v>0</v>
      </c>
      <c r="AG1150" s="85">
        <v>1.88063842688E-8</v>
      </c>
      <c r="AH1150" s="86">
        <v>4.8329999999999996E-3</v>
      </c>
      <c r="AI1150" s="88">
        <v>0</v>
      </c>
      <c r="AJ1150" s="150">
        <v>3.56</v>
      </c>
      <c r="AK1150" s="151">
        <v>67</v>
      </c>
    </row>
    <row r="1151" spans="1:37" x14ac:dyDescent="0.2">
      <c r="A1151" s="149" t="s">
        <v>2634</v>
      </c>
      <c r="B1151" s="66" t="s">
        <v>2635</v>
      </c>
      <c r="C1151" s="67">
        <v>65</v>
      </c>
      <c r="D1151" s="84" t="s">
        <v>339</v>
      </c>
      <c r="E1151" s="85">
        <v>91.666117010751293</v>
      </c>
      <c r="F1151" s="91">
        <v>91.440208429523096</v>
      </c>
      <c r="G1151" s="86">
        <v>47.0318580568564</v>
      </c>
      <c r="H1151" s="86">
        <v>46.890871314557103</v>
      </c>
      <c r="I1151" s="86">
        <v>15.19</v>
      </c>
      <c r="J1151" s="86">
        <v>14.82</v>
      </c>
      <c r="K1151" s="87">
        <v>0</v>
      </c>
      <c r="L1151" s="85">
        <v>0</v>
      </c>
      <c r="M1151" s="86">
        <v>0</v>
      </c>
      <c r="N1151" s="86">
        <v>84.9399491685908</v>
      </c>
      <c r="O1151" s="86">
        <v>43.4495991489038</v>
      </c>
      <c r="P1151" s="86">
        <v>0.52800000000000002</v>
      </c>
      <c r="Q1151" s="88">
        <v>0.66869999999999996</v>
      </c>
      <c r="R1151" s="85">
        <v>0</v>
      </c>
      <c r="S1151" s="86">
        <v>0.1</v>
      </c>
      <c r="T1151" s="86">
        <v>1.72</v>
      </c>
      <c r="U1151" s="88">
        <v>4.6995580766440198E-2</v>
      </c>
      <c r="V1151" s="89">
        <v>4.91</v>
      </c>
      <c r="W1151" s="85">
        <v>57.682677634422099</v>
      </c>
      <c r="X1151" s="88">
        <v>56.066666666700002</v>
      </c>
      <c r="Y1151" s="85"/>
      <c r="Z1151" s="88"/>
      <c r="AA1151" s="85">
        <v>0</v>
      </c>
      <c r="AB1151" s="91">
        <v>0</v>
      </c>
      <c r="AC1151" s="86">
        <v>0</v>
      </c>
      <c r="AD1151" s="86">
        <v>0</v>
      </c>
      <c r="AE1151" s="86">
        <v>0</v>
      </c>
      <c r="AF1151" s="88">
        <v>33.684573100199998</v>
      </c>
      <c r="AG1151" s="85">
        <v>1.8201168138500001E-4</v>
      </c>
      <c r="AH1151" s="86">
        <v>0.10542899999999999</v>
      </c>
      <c r="AI1151" s="88">
        <v>0.69854954017299997</v>
      </c>
      <c r="AJ1151" s="150">
        <v>3.71</v>
      </c>
      <c r="AK1151" s="151">
        <v>71</v>
      </c>
    </row>
    <row r="1152" spans="1:37" x14ac:dyDescent="0.2">
      <c r="A1152" s="149" t="s">
        <v>2636</v>
      </c>
      <c r="B1152" s="66" t="s">
        <v>2637</v>
      </c>
      <c r="C1152" s="67">
        <v>65</v>
      </c>
      <c r="D1152" s="84" t="s">
        <v>339</v>
      </c>
      <c r="E1152" s="85">
        <v>81.523418986585298</v>
      </c>
      <c r="F1152" s="91">
        <v>80.530198438047293</v>
      </c>
      <c r="G1152" s="86">
        <v>80.104679676070006</v>
      </c>
      <c r="H1152" s="86">
        <v>79.338127717447307</v>
      </c>
      <c r="I1152" s="86">
        <v>5.87</v>
      </c>
      <c r="J1152" s="86">
        <v>7.55</v>
      </c>
      <c r="K1152" s="87">
        <v>0</v>
      </c>
      <c r="L1152" s="85">
        <v>9.5063161730200004E-7</v>
      </c>
      <c r="M1152" s="86">
        <v>0</v>
      </c>
      <c r="N1152" s="86">
        <v>85.453643674496007</v>
      </c>
      <c r="O1152" s="86">
        <v>91.761177963169402</v>
      </c>
      <c r="P1152" s="86">
        <v>2.2280000000000002</v>
      </c>
      <c r="Q1152" s="88">
        <v>0.26329999999999998</v>
      </c>
      <c r="R1152" s="85">
        <v>0</v>
      </c>
      <c r="S1152" s="86">
        <v>0</v>
      </c>
      <c r="T1152" s="86">
        <v>0.54</v>
      </c>
      <c r="U1152" s="88">
        <v>0.260668878402605</v>
      </c>
      <c r="V1152" s="89">
        <v>4.9000000000000004</v>
      </c>
      <c r="W1152" s="85">
        <v>45.1396926629779</v>
      </c>
      <c r="X1152" s="88">
        <v>54.433333333299998</v>
      </c>
      <c r="Y1152" s="85">
        <v>-100</v>
      </c>
      <c r="Z1152" s="88"/>
      <c r="AA1152" s="85">
        <v>4.34</v>
      </c>
      <c r="AB1152" s="91">
        <v>4.84</v>
      </c>
      <c r="AC1152" s="86">
        <v>0.7</v>
      </c>
      <c r="AD1152" s="86">
        <v>0.91</v>
      </c>
      <c r="AE1152" s="86">
        <v>0</v>
      </c>
      <c r="AF1152" s="88">
        <v>1.64588577621E-5</v>
      </c>
      <c r="AG1152" s="85">
        <v>8.49996260121E-3</v>
      </c>
      <c r="AH1152" s="86">
        <v>6.8469999999999998E-3</v>
      </c>
      <c r="AI1152" s="88">
        <v>7.98634868119E-7</v>
      </c>
      <c r="AJ1152" s="150">
        <v>3.87</v>
      </c>
      <c r="AK1152" s="151">
        <v>76</v>
      </c>
    </row>
    <row r="1153" spans="1:37" x14ac:dyDescent="0.2">
      <c r="A1153" s="149" t="s">
        <v>2638</v>
      </c>
      <c r="B1153" s="66" t="s">
        <v>2639</v>
      </c>
      <c r="C1153" s="67">
        <v>65</v>
      </c>
      <c r="D1153" s="84" t="s">
        <v>339</v>
      </c>
      <c r="E1153" s="85">
        <v>92.142522871378901</v>
      </c>
      <c r="F1153" s="91">
        <v>92.046174033529397</v>
      </c>
      <c r="G1153" s="86">
        <v>36.614393598766704</v>
      </c>
      <c r="H1153" s="86">
        <v>36.579524495545002</v>
      </c>
      <c r="I1153" s="86">
        <v>6.3</v>
      </c>
      <c r="J1153" s="86">
        <v>13.02</v>
      </c>
      <c r="K1153" s="87">
        <v>0</v>
      </c>
      <c r="L1153" s="85">
        <v>2.7607819004299999E-8</v>
      </c>
      <c r="M1153" s="86">
        <v>3.0951398911389502E-3</v>
      </c>
      <c r="N1153" s="86">
        <v>86.572164234890195</v>
      </c>
      <c r="O1153" s="86">
        <v>55.489199149920601</v>
      </c>
      <c r="P1153" s="86">
        <v>0.46700000000000003</v>
      </c>
      <c r="Q1153" s="88">
        <v>0.77490000000000003</v>
      </c>
      <c r="R1153" s="85">
        <v>1.0842459069717E-2</v>
      </c>
      <c r="S1153" s="86">
        <v>0.3</v>
      </c>
      <c r="T1153" s="86">
        <v>1.81</v>
      </c>
      <c r="U1153" s="88">
        <v>7.1573422402481199E-2</v>
      </c>
      <c r="V1153" s="89">
        <v>4.83</v>
      </c>
      <c r="W1153" s="85">
        <v>62.298422189686399</v>
      </c>
      <c r="X1153" s="88">
        <v>64.633333333300001</v>
      </c>
      <c r="Y1153" s="85"/>
      <c r="Z1153" s="88"/>
      <c r="AA1153" s="85">
        <v>0</v>
      </c>
      <c r="AB1153" s="91">
        <v>0</v>
      </c>
      <c r="AC1153" s="86">
        <v>0</v>
      </c>
      <c r="AD1153" s="86">
        <v>0</v>
      </c>
      <c r="AE1153" s="86">
        <v>0.17</v>
      </c>
      <c r="AF1153" s="88">
        <v>14.418284724099999</v>
      </c>
      <c r="AG1153" s="85">
        <v>5.6000227922600002E-5</v>
      </c>
      <c r="AH1153" s="86">
        <v>8.7510000000000004E-2</v>
      </c>
      <c r="AI1153" s="88">
        <v>1.1118035669400001E-2</v>
      </c>
      <c r="AJ1153" s="150">
        <v>3.73</v>
      </c>
      <c r="AK1153" s="151">
        <v>74</v>
      </c>
    </row>
    <row r="1154" spans="1:37" x14ac:dyDescent="0.2">
      <c r="A1154" s="149" t="s">
        <v>2640</v>
      </c>
      <c r="B1154" s="66" t="s">
        <v>2641</v>
      </c>
      <c r="C1154" s="67">
        <v>65</v>
      </c>
      <c r="D1154" s="84" t="s">
        <v>339</v>
      </c>
      <c r="E1154" s="85">
        <v>94.015983279854794</v>
      </c>
      <c r="F1154" s="91">
        <v>93.864590939235399</v>
      </c>
      <c r="G1154" s="86">
        <v>43.929234128924598</v>
      </c>
      <c r="H1154" s="86">
        <v>43.885022206442898</v>
      </c>
      <c r="I1154" s="86">
        <v>11.01</v>
      </c>
      <c r="J1154" s="86">
        <v>16.3</v>
      </c>
      <c r="K1154" s="87">
        <v>0</v>
      </c>
      <c r="L1154" s="85">
        <v>5.0000265731399998E-2</v>
      </c>
      <c r="M1154" s="86">
        <v>0</v>
      </c>
      <c r="N1154" s="86">
        <v>86.440335998816295</v>
      </c>
      <c r="O1154" s="86">
        <v>68.623301799559002</v>
      </c>
      <c r="P1154" s="86">
        <v>0.36899999999999999</v>
      </c>
      <c r="Q1154" s="88">
        <v>0.87829999999999997</v>
      </c>
      <c r="R1154" s="85">
        <v>0</v>
      </c>
      <c r="S1154" s="86">
        <v>0.2</v>
      </c>
      <c r="T1154" s="86">
        <v>2.08</v>
      </c>
      <c r="U1154" s="88">
        <v>8.1725068829924793E-2</v>
      </c>
      <c r="V1154" s="89">
        <v>4.8600000000000003</v>
      </c>
      <c r="W1154" s="85">
        <v>61.609007972662802</v>
      </c>
      <c r="X1154" s="88">
        <v>59.2</v>
      </c>
      <c r="Y1154" s="85"/>
      <c r="Z1154" s="88"/>
      <c r="AA1154" s="85">
        <v>0</v>
      </c>
      <c r="AB1154" s="91">
        <v>0</v>
      </c>
      <c r="AC1154" s="86">
        <v>0</v>
      </c>
      <c r="AD1154" s="86">
        <v>0</v>
      </c>
      <c r="AE1154" s="86">
        <v>0.05</v>
      </c>
      <c r="AF1154" s="88">
        <v>2.9006213570700001E-2</v>
      </c>
      <c r="AG1154" s="85">
        <v>4.9560314984599996E-10</v>
      </c>
      <c r="AH1154" s="86">
        <v>0.14193500000000001</v>
      </c>
      <c r="AI1154" s="88">
        <v>4.4472028104100003E-2</v>
      </c>
      <c r="AJ1154" s="150">
        <v>3.8</v>
      </c>
      <c r="AK1154" s="151">
        <v>74</v>
      </c>
    </row>
    <row r="1155" spans="1:37" x14ac:dyDescent="0.2">
      <c r="A1155" s="149" t="s">
        <v>2642</v>
      </c>
      <c r="B1155" s="66" t="s">
        <v>2643</v>
      </c>
      <c r="C1155" s="67">
        <v>65</v>
      </c>
      <c r="D1155" s="84" t="s">
        <v>339</v>
      </c>
      <c r="E1155" s="85">
        <v>89.488705908534598</v>
      </c>
      <c r="F1155" s="91">
        <v>88.916212306665201</v>
      </c>
      <c r="G1155" s="86">
        <v>71.038166240124596</v>
      </c>
      <c r="H1155" s="86">
        <v>70.653722042950903</v>
      </c>
      <c r="I1155" s="86">
        <v>14.01</v>
      </c>
      <c r="J1155" s="86">
        <v>25.7</v>
      </c>
      <c r="K1155" s="87">
        <v>0</v>
      </c>
      <c r="L1155" s="85">
        <v>0.29999937511399999</v>
      </c>
      <c r="M1155" s="86">
        <v>0</v>
      </c>
      <c r="N1155" s="86">
        <v>84.655390553485702</v>
      </c>
      <c r="O1155" s="86">
        <v>86.123960073539905</v>
      </c>
      <c r="P1155" s="86">
        <v>0.71</v>
      </c>
      <c r="Q1155" s="88">
        <v>0.52549999999999997</v>
      </c>
      <c r="R1155" s="85">
        <v>0</v>
      </c>
      <c r="S1155" s="86">
        <v>0.4</v>
      </c>
      <c r="T1155" s="86">
        <v>0.85</v>
      </c>
      <c r="U1155" s="88">
        <v>0.33381551129409098</v>
      </c>
      <c r="V1155" s="89">
        <v>4.87</v>
      </c>
      <c r="W1155" s="85">
        <v>44.515152632540797</v>
      </c>
      <c r="X1155" s="88">
        <v>47.933333333299998</v>
      </c>
      <c r="Y1155" s="85"/>
      <c r="Z1155" s="88"/>
      <c r="AA1155" s="85">
        <v>0.27</v>
      </c>
      <c r="AB1155" s="91">
        <v>0.82</v>
      </c>
      <c r="AC1155" s="86">
        <v>0</v>
      </c>
      <c r="AD1155" s="86">
        <v>0</v>
      </c>
      <c r="AE1155" s="86">
        <v>0.01</v>
      </c>
      <c r="AF1155" s="88">
        <v>3.1023159886200003E-8</v>
      </c>
      <c r="AG1155" s="85">
        <v>9.8008226707300001E-5</v>
      </c>
      <c r="AH1155" s="86">
        <v>0.13877300000000001</v>
      </c>
      <c r="AI1155" s="88">
        <v>3.3354016837199997E-2</v>
      </c>
      <c r="AJ1155" s="150">
        <v>3.82</v>
      </c>
      <c r="AK1155" s="151">
        <v>78</v>
      </c>
    </row>
    <row r="1156" spans="1:37" x14ac:dyDescent="0.2">
      <c r="A1156" s="149" t="s">
        <v>2644</v>
      </c>
      <c r="B1156" s="66" t="s">
        <v>2645</v>
      </c>
      <c r="C1156" s="67">
        <v>65</v>
      </c>
      <c r="D1156" s="84" t="s">
        <v>339</v>
      </c>
      <c r="E1156" s="85">
        <v>97.255241999054107</v>
      </c>
      <c r="F1156" s="91">
        <v>97.225287718745093</v>
      </c>
      <c r="G1156" s="86">
        <v>57.206369225918301</v>
      </c>
      <c r="H1156" s="86">
        <v>57.189027274160502</v>
      </c>
      <c r="I1156" s="86">
        <v>2.83</v>
      </c>
      <c r="J1156" s="86">
        <v>3.77</v>
      </c>
      <c r="K1156" s="87">
        <v>0</v>
      </c>
      <c r="L1156" s="85">
        <v>4.0000149809300001E-2</v>
      </c>
      <c r="M1156" s="86">
        <v>0</v>
      </c>
      <c r="N1156" s="86">
        <v>80.052658962271593</v>
      </c>
      <c r="O1156" s="86">
        <v>75.711892797319905</v>
      </c>
      <c r="P1156" s="86">
        <v>0.06</v>
      </c>
      <c r="Q1156" s="88">
        <v>0.26279999999999998</v>
      </c>
      <c r="R1156" s="85">
        <v>0</v>
      </c>
      <c r="S1156" s="86">
        <v>0.7</v>
      </c>
      <c r="T1156" s="86">
        <v>0.89</v>
      </c>
      <c r="U1156" s="88">
        <v>0.10089862840927</v>
      </c>
      <c r="V1156" s="89">
        <v>4.9400000000000004</v>
      </c>
      <c r="W1156" s="85">
        <v>54.899004257280602</v>
      </c>
      <c r="X1156" s="88">
        <v>54.233333333300003</v>
      </c>
      <c r="Y1156" s="85">
        <v>100</v>
      </c>
      <c r="Z1156" s="88"/>
      <c r="AA1156" s="85">
        <v>0</v>
      </c>
      <c r="AB1156" s="91">
        <v>0</v>
      </c>
      <c r="AC1156" s="86">
        <v>0</v>
      </c>
      <c r="AD1156" s="86">
        <v>0</v>
      </c>
      <c r="AE1156" s="86">
        <v>0.01</v>
      </c>
      <c r="AF1156" s="88">
        <v>0</v>
      </c>
      <c r="AG1156" s="85">
        <v>2.0039984172700001E-3</v>
      </c>
      <c r="AH1156" s="86">
        <v>1.3238E-2</v>
      </c>
      <c r="AI1156" s="88">
        <v>1.1882899574900001E-8</v>
      </c>
      <c r="AJ1156" s="150">
        <v>3.54</v>
      </c>
      <c r="AK1156" s="151">
        <v>63</v>
      </c>
    </row>
    <row r="1157" spans="1:37" x14ac:dyDescent="0.2">
      <c r="A1157" s="149" t="s">
        <v>2646</v>
      </c>
      <c r="B1157" s="66" t="s">
        <v>2647</v>
      </c>
      <c r="C1157" s="67">
        <v>65</v>
      </c>
      <c r="D1157" s="84" t="s">
        <v>339</v>
      </c>
      <c r="E1157" s="85">
        <v>90.847732181425499</v>
      </c>
      <c r="F1157" s="91">
        <v>90.746490280777493</v>
      </c>
      <c r="G1157" s="86">
        <v>48.385191684665202</v>
      </c>
      <c r="H1157" s="86">
        <v>48.2873245140389</v>
      </c>
      <c r="I1157" s="86">
        <v>11.56</v>
      </c>
      <c r="J1157" s="86">
        <v>13.7</v>
      </c>
      <c r="K1157" s="87">
        <v>0</v>
      </c>
      <c r="L1157" s="85">
        <v>1.2005629083300001E-7</v>
      </c>
      <c r="M1157" s="86">
        <v>2.8855097014741399E-2</v>
      </c>
      <c r="N1157" s="86">
        <v>80.491501196893196</v>
      </c>
      <c r="O1157" s="86">
        <v>71.350931677018593</v>
      </c>
      <c r="P1157" s="86">
        <v>1.9359999999999999</v>
      </c>
      <c r="Q1157" s="88">
        <v>0.73119999999999996</v>
      </c>
      <c r="R1157" s="85">
        <v>2.5627883136852901E-2</v>
      </c>
      <c r="S1157" s="86">
        <v>0.3</v>
      </c>
      <c r="T1157" s="86">
        <v>2.78</v>
      </c>
      <c r="U1157" s="88">
        <v>0.71038066954643597</v>
      </c>
      <c r="V1157" s="89">
        <v>4.2</v>
      </c>
      <c r="W1157" s="85">
        <v>57.2935768529629</v>
      </c>
      <c r="X1157" s="88">
        <v>42.433333333299998</v>
      </c>
      <c r="Y1157" s="85">
        <v>-100</v>
      </c>
      <c r="Z1157" s="88"/>
      <c r="AA1157" s="85">
        <v>0</v>
      </c>
      <c r="AB1157" s="91">
        <v>0</v>
      </c>
      <c r="AC1157" s="86">
        <v>0.11</v>
      </c>
      <c r="AD1157" s="86">
        <v>0.11</v>
      </c>
      <c r="AE1157" s="86">
        <v>0.04</v>
      </c>
      <c r="AF1157" s="88">
        <v>6.7309405396600001E-8</v>
      </c>
      <c r="AG1157" s="85">
        <v>5.5999854643699998E-5</v>
      </c>
      <c r="AH1157" s="86">
        <v>4.4698000000000002E-2</v>
      </c>
      <c r="AI1157" s="88">
        <v>2.7794975817200002E-2</v>
      </c>
      <c r="AJ1157" s="150">
        <v>3.9</v>
      </c>
      <c r="AK1157" s="151">
        <v>77</v>
      </c>
    </row>
    <row r="1158" spans="1:37" x14ac:dyDescent="0.2">
      <c r="A1158" s="149" t="s">
        <v>2648</v>
      </c>
      <c r="B1158" s="66" t="s">
        <v>2649</v>
      </c>
      <c r="C1158" s="67">
        <v>75</v>
      </c>
      <c r="D1158" s="84" t="s">
        <v>339</v>
      </c>
      <c r="E1158" s="85">
        <v>88.779155868196995</v>
      </c>
      <c r="F1158" s="91">
        <v>88.099315068493198</v>
      </c>
      <c r="G1158" s="86">
        <v>81.094964827841494</v>
      </c>
      <c r="H1158" s="86">
        <v>80.846908552388001</v>
      </c>
      <c r="I1158" s="86">
        <v>24.73</v>
      </c>
      <c r="J1158" s="86">
        <v>20.260000000000002</v>
      </c>
      <c r="K1158" s="87">
        <v>0</v>
      </c>
      <c r="L1158" s="85">
        <v>4.00001782345E-2</v>
      </c>
      <c r="M1158" s="86">
        <v>0</v>
      </c>
      <c r="N1158" s="86">
        <v>88.494539979960393</v>
      </c>
      <c r="O1158" s="86">
        <v>94.819209108867199</v>
      </c>
      <c r="P1158" s="86">
        <v>0.41199999999999998</v>
      </c>
      <c r="Q1158" s="88">
        <v>0.3805</v>
      </c>
      <c r="R1158" s="85">
        <v>0</v>
      </c>
      <c r="S1158" s="86">
        <v>0.3</v>
      </c>
      <c r="T1158" s="86">
        <v>0.72</v>
      </c>
      <c r="U1158" s="88">
        <v>0.40170307293594998</v>
      </c>
      <c r="V1158" s="89">
        <v>4.87</v>
      </c>
      <c r="W1158" s="85">
        <v>43.517641133638897</v>
      </c>
      <c r="X1158" s="88">
        <v>44.8</v>
      </c>
      <c r="Y1158" s="85">
        <v>-60.72</v>
      </c>
      <c r="Z1158" s="88"/>
      <c r="AA1158" s="85">
        <v>0.08</v>
      </c>
      <c r="AB1158" s="91">
        <v>0.13</v>
      </c>
      <c r="AC1158" s="86">
        <v>0.09</v>
      </c>
      <c r="AD1158" s="86">
        <v>0.12</v>
      </c>
      <c r="AE1158" s="86">
        <v>0.02</v>
      </c>
      <c r="AF1158" s="88">
        <v>2.3033651369100001E-8</v>
      </c>
      <c r="AG1158" s="85">
        <v>3.0799966889700001E-4</v>
      </c>
      <c r="AH1158" s="86">
        <v>7.6950000000000005E-2</v>
      </c>
      <c r="AI1158" s="88">
        <v>0.117007959424</v>
      </c>
      <c r="AJ1158" s="150">
        <v>3.86</v>
      </c>
      <c r="AK1158" s="151">
        <v>80</v>
      </c>
    </row>
    <row r="1159" spans="1:37" x14ac:dyDescent="0.2">
      <c r="A1159" s="149" t="s">
        <v>2650</v>
      </c>
      <c r="B1159" s="66" t="s">
        <v>2651</v>
      </c>
      <c r="C1159" s="67">
        <v>65</v>
      </c>
      <c r="D1159" s="84" t="s">
        <v>339</v>
      </c>
      <c r="E1159" s="85">
        <v>93.0827032467988</v>
      </c>
      <c r="F1159" s="91">
        <v>93.044078747161706</v>
      </c>
      <c r="G1159" s="86">
        <v>56.281748168262403</v>
      </c>
      <c r="H1159" s="86">
        <v>56.255998501837603</v>
      </c>
      <c r="I1159" s="86">
        <v>13.61</v>
      </c>
      <c r="J1159" s="86">
        <v>13.84</v>
      </c>
      <c r="K1159" s="87">
        <v>0</v>
      </c>
      <c r="L1159" s="85">
        <v>0.14999998884999999</v>
      </c>
      <c r="M1159" s="86">
        <v>6.3436600325276898E-3</v>
      </c>
      <c r="N1159" s="86">
        <v>86.658894462893599</v>
      </c>
      <c r="O1159" s="86">
        <v>100</v>
      </c>
      <c r="P1159" s="86">
        <v>0.35199999999999998</v>
      </c>
      <c r="Q1159" s="88">
        <v>0.49419999999999997</v>
      </c>
      <c r="R1159" s="85">
        <v>1.5335071308081601E-2</v>
      </c>
      <c r="S1159" s="86">
        <v>0.9</v>
      </c>
      <c r="T1159" s="86">
        <v>1.1599999999999999</v>
      </c>
      <c r="U1159" s="88">
        <v>0.172054589292821</v>
      </c>
      <c r="V1159" s="89">
        <v>4.9400000000000004</v>
      </c>
      <c r="W1159" s="85">
        <v>51.094713595937002</v>
      </c>
      <c r="X1159" s="88">
        <v>51.566666666700002</v>
      </c>
      <c r="Y1159" s="85"/>
      <c r="Z1159" s="88"/>
      <c r="AA1159" s="85">
        <v>0</v>
      </c>
      <c r="AB1159" s="91">
        <v>0</v>
      </c>
      <c r="AC1159" s="86">
        <v>0</v>
      </c>
      <c r="AD1159" s="86">
        <v>0</v>
      </c>
      <c r="AE1159" s="86">
        <v>0.21</v>
      </c>
      <c r="AF1159" s="88">
        <v>0</v>
      </c>
      <c r="AG1159" s="85">
        <v>2.5422190658E-10</v>
      </c>
      <c r="AH1159" s="86">
        <v>6.2988000000000002E-2</v>
      </c>
      <c r="AI1159" s="88">
        <v>0.48918694974400001</v>
      </c>
      <c r="AJ1159" s="150">
        <v>3.76</v>
      </c>
      <c r="AK1159" s="151">
        <v>71</v>
      </c>
    </row>
    <row r="1160" spans="1:37" x14ac:dyDescent="0.2">
      <c r="A1160" s="149" t="s">
        <v>2652</v>
      </c>
      <c r="B1160" s="66" t="s">
        <v>2653</v>
      </c>
      <c r="C1160" s="67">
        <v>75</v>
      </c>
      <c r="D1160" s="84" t="s">
        <v>339</v>
      </c>
      <c r="E1160" s="85">
        <v>85.4368696664081</v>
      </c>
      <c r="F1160" s="91">
        <v>85.240496508921694</v>
      </c>
      <c r="G1160" s="86">
        <v>84.926541892940307</v>
      </c>
      <c r="H1160" s="86">
        <v>84.730168735453802</v>
      </c>
      <c r="I1160" s="86">
        <v>9.9499999999999993</v>
      </c>
      <c r="J1160" s="86">
        <v>8.14</v>
      </c>
      <c r="K1160" s="87">
        <v>0</v>
      </c>
      <c r="L1160" s="85">
        <v>2.0000004002099999E-2</v>
      </c>
      <c r="M1160" s="86">
        <v>0</v>
      </c>
      <c r="N1160" s="86">
        <v>81.001503508185806</v>
      </c>
      <c r="O1160" s="86">
        <v>99.200313839097106</v>
      </c>
      <c r="P1160" s="86">
        <v>0.182</v>
      </c>
      <c r="Q1160" s="88">
        <v>0.25590000000000002</v>
      </c>
      <c r="R1160" s="85">
        <v>0</v>
      </c>
      <c r="S1160" s="86">
        <v>0.2</v>
      </c>
      <c r="T1160" s="86">
        <v>1.03</v>
      </c>
      <c r="U1160" s="88">
        <v>4.24262994569434E-2</v>
      </c>
      <c r="V1160" s="89">
        <v>4.75</v>
      </c>
      <c r="W1160" s="85">
        <v>45.5979634749769</v>
      </c>
      <c r="X1160" s="88">
        <v>44.5333333333</v>
      </c>
      <c r="Y1160" s="85">
        <v>-36.700000000000003</v>
      </c>
      <c r="Z1160" s="88"/>
      <c r="AA1160" s="85">
        <v>0</v>
      </c>
      <c r="AB1160" s="91">
        <v>0</v>
      </c>
      <c r="AC1160" s="86">
        <v>0</v>
      </c>
      <c r="AD1160" s="86">
        <v>0</v>
      </c>
      <c r="AE1160" s="86">
        <v>7.0000000000000007E-2</v>
      </c>
      <c r="AF1160" s="88">
        <v>0</v>
      </c>
      <c r="AG1160" s="85">
        <v>2.4601992028400001E-12</v>
      </c>
      <c r="AH1160" s="86">
        <v>4.7569999999999999E-3</v>
      </c>
      <c r="AI1160" s="88">
        <v>9.9290817594200002E-9</v>
      </c>
      <c r="AJ1160" s="150">
        <v>3.86</v>
      </c>
      <c r="AK1160" s="151">
        <v>77</v>
      </c>
    </row>
    <row r="1161" spans="1:37" x14ac:dyDescent="0.2">
      <c r="A1161" s="149" t="s">
        <v>2654</v>
      </c>
      <c r="B1161" s="66" t="s">
        <v>2655</v>
      </c>
      <c r="C1161" s="67">
        <v>75</v>
      </c>
      <c r="D1161" s="84" t="s">
        <v>339</v>
      </c>
      <c r="E1161" s="85">
        <v>86.830907555789196</v>
      </c>
      <c r="F1161" s="91">
        <v>86.616753241670096</v>
      </c>
      <c r="G1161" s="86">
        <v>68.094362094127206</v>
      </c>
      <c r="H1161" s="86">
        <v>68.027823286346106</v>
      </c>
      <c r="I1161" s="86">
        <v>14.8</v>
      </c>
      <c r="J1161" s="86">
        <v>26.58</v>
      </c>
      <c r="K1161" s="87">
        <v>0</v>
      </c>
      <c r="L1161" s="85">
        <v>7.0000012304499995E-2</v>
      </c>
      <c r="M1161" s="86">
        <v>0</v>
      </c>
      <c r="N1161" s="86">
        <v>86.374676705209694</v>
      </c>
      <c r="O1161" s="86">
        <v>100</v>
      </c>
      <c r="P1161" s="86">
        <v>0.39800000000000002</v>
      </c>
      <c r="Q1161" s="88">
        <v>0.21740000000000001</v>
      </c>
      <c r="R1161" s="85">
        <v>0</v>
      </c>
      <c r="S1161" s="86">
        <v>0.9</v>
      </c>
      <c r="T1161" s="86">
        <v>0.56999999999999995</v>
      </c>
      <c r="U1161" s="88">
        <v>0.33493063748651097</v>
      </c>
      <c r="V1161" s="89">
        <v>4.92</v>
      </c>
      <c r="W1161" s="85">
        <v>43.9306605345935</v>
      </c>
      <c r="X1161" s="88">
        <v>46.566666666700002</v>
      </c>
      <c r="Y1161" s="85"/>
      <c r="Z1161" s="88"/>
      <c r="AA1161" s="85">
        <v>0</v>
      </c>
      <c r="AB1161" s="91">
        <v>0.06</v>
      </c>
      <c r="AC1161" s="86">
        <v>0</v>
      </c>
      <c r="AD1161" s="86">
        <v>0</v>
      </c>
      <c r="AE1161" s="86">
        <v>0.14000000000000001</v>
      </c>
      <c r="AF1161" s="88">
        <v>5.01816103141E-8</v>
      </c>
      <c r="AG1161" s="85">
        <v>3.0661998907300003E-8</v>
      </c>
      <c r="AH1161" s="86">
        <v>0.15015700000000001</v>
      </c>
      <c r="AI1161" s="88">
        <v>0.201794126268</v>
      </c>
      <c r="AJ1161" s="150">
        <v>3.81</v>
      </c>
      <c r="AK1161" s="151">
        <v>77</v>
      </c>
    </row>
    <row r="1162" spans="1:37" x14ac:dyDescent="0.2">
      <c r="A1162" s="149" t="s">
        <v>2656</v>
      </c>
      <c r="B1162" s="66" t="s">
        <v>2657</v>
      </c>
      <c r="C1162" s="67">
        <v>65</v>
      </c>
      <c r="D1162" s="84" t="s">
        <v>339</v>
      </c>
      <c r="E1162" s="85">
        <v>95.983543819364698</v>
      </c>
      <c r="F1162" s="91">
        <v>95.884041331802507</v>
      </c>
      <c r="G1162" s="86">
        <v>48.321852277076196</v>
      </c>
      <c r="H1162" s="86">
        <v>48.300803673937999</v>
      </c>
      <c r="I1162" s="86">
        <v>6.61</v>
      </c>
      <c r="J1162" s="86">
        <v>9.41</v>
      </c>
      <c r="K1162" s="87">
        <v>0</v>
      </c>
      <c r="L1162" s="85">
        <v>2.43998402884E-8</v>
      </c>
      <c r="M1162" s="86">
        <v>0</v>
      </c>
      <c r="N1162" s="86">
        <v>89.9608415233415</v>
      </c>
      <c r="O1162" s="86">
        <v>100</v>
      </c>
      <c r="P1162" s="86">
        <v>0.308</v>
      </c>
      <c r="Q1162" s="88">
        <v>0.99929999999999997</v>
      </c>
      <c r="R1162" s="85">
        <v>0</v>
      </c>
      <c r="S1162" s="86">
        <v>0.3</v>
      </c>
      <c r="T1162" s="86">
        <v>2.15</v>
      </c>
      <c r="U1162" s="88">
        <v>2.1048603138155399E-2</v>
      </c>
      <c r="V1162" s="89">
        <v>4.96</v>
      </c>
      <c r="W1162" s="85">
        <v>58.789184887499701</v>
      </c>
      <c r="X1162" s="88">
        <v>59.0333333333</v>
      </c>
      <c r="Y1162" s="85"/>
      <c r="Z1162" s="88"/>
      <c r="AA1162" s="85">
        <v>0</v>
      </c>
      <c r="AB1162" s="91">
        <v>0</v>
      </c>
      <c r="AC1162" s="86">
        <v>0</v>
      </c>
      <c r="AD1162" s="86">
        <v>0.01</v>
      </c>
      <c r="AE1162" s="86">
        <v>0.1</v>
      </c>
      <c r="AF1162" s="88">
        <v>1.41519069601E-8</v>
      </c>
      <c r="AG1162" s="85">
        <v>1.39068114532E-11</v>
      </c>
      <c r="AH1162" s="86">
        <v>2.7954E-2</v>
      </c>
      <c r="AI1162" s="88">
        <v>1.6677001992899999E-2</v>
      </c>
      <c r="AJ1162" s="150">
        <v>3.81</v>
      </c>
      <c r="AK1162" s="151">
        <v>77</v>
      </c>
    </row>
    <row r="1163" spans="1:37" x14ac:dyDescent="0.2">
      <c r="A1163" s="149" t="s">
        <v>2658</v>
      </c>
      <c r="B1163" s="66" t="s">
        <v>2659</v>
      </c>
      <c r="C1163" s="67">
        <v>65</v>
      </c>
      <c r="D1163" s="84" t="s">
        <v>339</v>
      </c>
      <c r="E1163" s="85">
        <v>93.405571061128398</v>
      </c>
      <c r="F1163" s="91">
        <v>93.340895409521295</v>
      </c>
      <c r="G1163" s="86">
        <v>45.207285463401</v>
      </c>
      <c r="H1163" s="86">
        <v>45.199325383203202</v>
      </c>
      <c r="I1163" s="86">
        <v>11.76</v>
      </c>
      <c r="J1163" s="86">
        <v>18</v>
      </c>
      <c r="K1163" s="87">
        <v>0</v>
      </c>
      <c r="L1163" s="85">
        <v>9.9999980502900009E-3</v>
      </c>
      <c r="M1163" s="86">
        <v>1.8804959625734999E-3</v>
      </c>
      <c r="N1163" s="86">
        <v>85.902096086439897</v>
      </c>
      <c r="O1163" s="86">
        <v>100</v>
      </c>
      <c r="P1163" s="86">
        <v>0.32500000000000001</v>
      </c>
      <c r="Q1163" s="88">
        <v>0.93420000000000003</v>
      </c>
      <c r="R1163" s="85">
        <v>1.3156163662675999E-2</v>
      </c>
      <c r="S1163" s="86">
        <v>0.4</v>
      </c>
      <c r="T1163" s="86">
        <v>2.3199999999999998</v>
      </c>
      <c r="U1163" s="88">
        <v>3.6815370914861999E-2</v>
      </c>
      <c r="V1163" s="89">
        <v>4.7699999999999996</v>
      </c>
      <c r="W1163" s="85">
        <v>58.241944049668803</v>
      </c>
      <c r="X1163" s="88">
        <v>62.833333333299997</v>
      </c>
      <c r="Y1163" s="85">
        <v>-100</v>
      </c>
      <c r="Z1163" s="88"/>
      <c r="AA1163" s="85">
        <v>0</v>
      </c>
      <c r="AB1163" s="91">
        <v>0</v>
      </c>
      <c r="AC1163" s="86">
        <v>0</v>
      </c>
      <c r="AD1163" s="86">
        <v>0</v>
      </c>
      <c r="AE1163" s="86">
        <v>0.15</v>
      </c>
      <c r="AF1163" s="88">
        <v>1.1915157634899999E-6</v>
      </c>
      <c r="AG1163" s="85">
        <v>2.66000482771E-4</v>
      </c>
      <c r="AH1163" s="86">
        <v>0.208788</v>
      </c>
      <c r="AI1163" s="88">
        <v>3.3354073950999999E-2</v>
      </c>
      <c r="AJ1163" s="150">
        <v>3.69</v>
      </c>
      <c r="AK1163" s="151">
        <v>72</v>
      </c>
    </row>
    <row r="1164" spans="1:37" x14ac:dyDescent="0.2">
      <c r="A1164" s="149" t="s">
        <v>2660</v>
      </c>
      <c r="B1164" s="66" t="s">
        <v>2661</v>
      </c>
      <c r="C1164" s="67">
        <v>65</v>
      </c>
      <c r="D1164" s="84" t="s">
        <v>339</v>
      </c>
      <c r="E1164" s="85">
        <v>86.838959374938099</v>
      </c>
      <c r="F1164" s="91">
        <v>86.1639664749123</v>
      </c>
      <c r="G1164" s="86">
        <v>48.824706589436602</v>
      </c>
      <c r="H1164" s="86">
        <v>48.641097953226001</v>
      </c>
      <c r="I1164" s="86">
        <v>45.42</v>
      </c>
      <c r="J1164" s="86">
        <v>78.97</v>
      </c>
      <c r="K1164" s="87">
        <v>0</v>
      </c>
      <c r="L1164" s="85">
        <v>8.9999998096299993E-2</v>
      </c>
      <c r="M1164" s="86">
        <v>0</v>
      </c>
      <c r="N1164" s="86">
        <v>82.791557541210906</v>
      </c>
      <c r="O1164" s="86">
        <v>100</v>
      </c>
      <c r="P1164" s="86">
        <v>1.0669999999999999</v>
      </c>
      <c r="Q1164" s="88">
        <v>0.94669999999999999</v>
      </c>
      <c r="R1164" s="85">
        <v>0</v>
      </c>
      <c r="S1164" s="86">
        <v>0.4</v>
      </c>
      <c r="T1164" s="86">
        <v>1.98</v>
      </c>
      <c r="U1164" s="88">
        <v>7.7274138261265807E-2</v>
      </c>
      <c r="V1164" s="89">
        <v>4.72</v>
      </c>
      <c r="W1164" s="85">
        <v>51.851597117706298</v>
      </c>
      <c r="X1164" s="88">
        <v>54.6</v>
      </c>
      <c r="Y1164" s="85">
        <v>-100</v>
      </c>
      <c r="Z1164" s="88"/>
      <c r="AA1164" s="85">
        <v>0.69</v>
      </c>
      <c r="AB1164" s="91">
        <v>0.71</v>
      </c>
      <c r="AC1164" s="86">
        <v>0.16</v>
      </c>
      <c r="AD1164" s="86">
        <v>0.17</v>
      </c>
      <c r="AE1164" s="86">
        <v>0.44</v>
      </c>
      <c r="AF1164" s="88">
        <v>0</v>
      </c>
      <c r="AG1164" s="85">
        <v>3.2619998384500002E-3</v>
      </c>
      <c r="AH1164" s="86">
        <v>0.65717800000000004</v>
      </c>
      <c r="AI1164" s="88">
        <v>5.0031008063899998E-2</v>
      </c>
      <c r="AJ1164" s="150">
        <v>3.54</v>
      </c>
      <c r="AK1164" s="151">
        <v>63</v>
      </c>
    </row>
    <row r="1165" spans="1:37" x14ac:dyDescent="0.2">
      <c r="A1165" s="149" t="s">
        <v>2662</v>
      </c>
      <c r="B1165" s="66" t="s">
        <v>2663</v>
      </c>
      <c r="C1165" s="67">
        <v>65</v>
      </c>
      <c r="D1165" s="84" t="s">
        <v>339</v>
      </c>
      <c r="E1165" s="85">
        <v>56.9856206280622</v>
      </c>
      <c r="F1165" s="91">
        <v>56.1094867931306</v>
      </c>
      <c r="G1165" s="86">
        <v>36.289702932753201</v>
      </c>
      <c r="H1165" s="86">
        <v>35.970383084030999</v>
      </c>
      <c r="I1165" s="86">
        <v>228.84</v>
      </c>
      <c r="J1165" s="86">
        <v>371.4</v>
      </c>
      <c r="K1165" s="87">
        <v>1.11E-2</v>
      </c>
      <c r="L1165" s="85">
        <v>8.9999994078399995E-2</v>
      </c>
      <c r="M1165" s="86">
        <v>0</v>
      </c>
      <c r="N1165" s="86">
        <v>54.806753458095997</v>
      </c>
      <c r="O1165" s="86">
        <v>86.777213485896098</v>
      </c>
      <c r="P1165" s="86">
        <v>7.3860000000000001</v>
      </c>
      <c r="Q1165" s="88">
        <v>1.3083</v>
      </c>
      <c r="R1165" s="85">
        <v>0</v>
      </c>
      <c r="S1165" s="86">
        <v>0.5</v>
      </c>
      <c r="T1165" s="86">
        <v>4.1500000000000004</v>
      </c>
      <c r="U1165" s="88">
        <v>0.60970133615399202</v>
      </c>
      <c r="V1165" s="89">
        <v>4.01</v>
      </c>
      <c r="W1165" s="85">
        <v>40.955466099323303</v>
      </c>
      <c r="X1165" s="88">
        <v>37.566666666700002</v>
      </c>
      <c r="Y1165" s="85">
        <v>-62.76</v>
      </c>
      <c r="Z1165" s="88"/>
      <c r="AA1165" s="85">
        <v>2.37</v>
      </c>
      <c r="AB1165" s="91">
        <v>1.99</v>
      </c>
      <c r="AC1165" s="86">
        <v>0.43</v>
      </c>
      <c r="AD1165" s="86">
        <v>0.41</v>
      </c>
      <c r="AE1165" s="86">
        <v>1.7</v>
      </c>
      <c r="AF1165" s="88">
        <v>0</v>
      </c>
      <c r="AG1165" s="85">
        <v>1.26001721571E-3</v>
      </c>
      <c r="AH1165" s="86">
        <v>2.1073539999999999</v>
      </c>
      <c r="AI1165" s="88">
        <v>0.233478272219</v>
      </c>
      <c r="AJ1165" s="150">
        <v>3.33</v>
      </c>
      <c r="AK1165" s="151">
        <v>46</v>
      </c>
    </row>
    <row r="1166" spans="1:37" x14ac:dyDescent="0.2">
      <c r="A1166" s="149" t="s">
        <v>2664</v>
      </c>
      <c r="B1166" s="66" t="s">
        <v>2665</v>
      </c>
      <c r="C1166" s="67">
        <v>75</v>
      </c>
      <c r="D1166" s="84" t="s">
        <v>339</v>
      </c>
      <c r="E1166" s="85">
        <v>57.250058345151999</v>
      </c>
      <c r="F1166" s="91">
        <v>56.300378794678899</v>
      </c>
      <c r="G1166" s="86">
        <v>53.487244852162398</v>
      </c>
      <c r="H1166" s="86">
        <v>52.571674775146803</v>
      </c>
      <c r="I1166" s="86">
        <v>126.86</v>
      </c>
      <c r="J1166" s="86">
        <v>394.05</v>
      </c>
      <c r="K1166" s="87">
        <v>0</v>
      </c>
      <c r="L1166" s="85">
        <v>9.9999994694300001E-2</v>
      </c>
      <c r="M1166" s="86">
        <v>0</v>
      </c>
      <c r="N1166" s="86">
        <v>49.455676516329703</v>
      </c>
      <c r="O1166" s="86">
        <v>68.362780350259996</v>
      </c>
      <c r="P1166" s="86">
        <v>12.147</v>
      </c>
      <c r="Q1166" s="88">
        <v>0.41889999999999999</v>
      </c>
      <c r="R1166" s="85">
        <v>0</v>
      </c>
      <c r="S1166" s="86">
        <v>0.2</v>
      </c>
      <c r="T1166" s="86">
        <v>2.27</v>
      </c>
      <c r="U1166" s="88">
        <v>2.7161912284796199</v>
      </c>
      <c r="V1166" s="89">
        <v>4.1900000000000004</v>
      </c>
      <c r="W1166" s="85">
        <v>41.989914323776802</v>
      </c>
      <c r="X1166" s="88">
        <v>39.066666666700002</v>
      </c>
      <c r="Y1166" s="85">
        <v>-100</v>
      </c>
      <c r="Z1166" s="88"/>
      <c r="AA1166" s="85">
        <v>1.84</v>
      </c>
      <c r="AB1166" s="91">
        <v>1.45</v>
      </c>
      <c r="AC1166" s="86">
        <v>1.46</v>
      </c>
      <c r="AD1166" s="86">
        <v>1.18</v>
      </c>
      <c r="AE1166" s="86">
        <v>1.51</v>
      </c>
      <c r="AF1166" s="88">
        <v>0</v>
      </c>
      <c r="AG1166" s="85">
        <v>4.2000370839200003E-5</v>
      </c>
      <c r="AH1166" s="86">
        <v>0.71177599999999996</v>
      </c>
      <c r="AI1166" s="88">
        <v>0.172329052589</v>
      </c>
      <c r="AJ1166" s="150">
        <v>3.64</v>
      </c>
      <c r="AK1166" s="151">
        <v>52</v>
      </c>
    </row>
    <row r="1167" spans="1:37" x14ac:dyDescent="0.2">
      <c r="A1167" s="149" t="s">
        <v>2666</v>
      </c>
      <c r="B1167" s="66" t="s">
        <v>2667</v>
      </c>
      <c r="C1167" s="67">
        <v>75</v>
      </c>
      <c r="D1167" s="84" t="s">
        <v>339</v>
      </c>
      <c r="E1167" s="85">
        <v>84.432126804631295</v>
      </c>
      <c r="F1167" s="91">
        <v>84.277273954544697</v>
      </c>
      <c r="G1167" s="86">
        <v>63.020345282149798</v>
      </c>
      <c r="H1167" s="86">
        <v>62.914727697219</v>
      </c>
      <c r="I1167" s="86">
        <v>117.33</v>
      </c>
      <c r="J1167" s="86">
        <v>102.41</v>
      </c>
      <c r="K1167" s="87">
        <v>0</v>
      </c>
      <c r="L1167" s="85">
        <v>1.00000164242E-2</v>
      </c>
      <c r="M1167" s="86">
        <v>2.47318403465947E-3</v>
      </c>
      <c r="N1167" s="86">
        <v>78.921181815916498</v>
      </c>
      <c r="O1167" s="86">
        <v>71.8682682828873</v>
      </c>
      <c r="P1167" s="86">
        <v>2.1680000000000001</v>
      </c>
      <c r="Q1167" s="88">
        <v>1.2</v>
      </c>
      <c r="R1167" s="85">
        <v>1.86271770513179E-2</v>
      </c>
      <c r="S1167" s="86">
        <v>0.3</v>
      </c>
      <c r="T1167" s="86">
        <v>3.63</v>
      </c>
      <c r="U1167" s="88">
        <v>0.523323221574576</v>
      </c>
      <c r="V1167" s="89">
        <v>4.57</v>
      </c>
      <c r="W1167" s="85">
        <v>40.699123190607303</v>
      </c>
      <c r="X1167" s="88">
        <v>31.2</v>
      </c>
      <c r="Y1167" s="85"/>
      <c r="Z1167" s="88"/>
      <c r="AA1167" s="85">
        <v>0.71</v>
      </c>
      <c r="AB1167" s="91">
        <v>0.74</v>
      </c>
      <c r="AC1167" s="86">
        <v>0.48</v>
      </c>
      <c r="AD1167" s="86">
        <v>0.5</v>
      </c>
      <c r="AE1167" s="86">
        <v>0.59</v>
      </c>
      <c r="AF1167" s="88">
        <v>1.12643914569E-7</v>
      </c>
      <c r="AG1167" s="85">
        <v>4.1999990789200001E-5</v>
      </c>
      <c r="AH1167" s="86">
        <v>0.61465999999999998</v>
      </c>
      <c r="AI1167" s="88">
        <v>0.111179996628</v>
      </c>
      <c r="AJ1167" s="150">
        <v>3.75</v>
      </c>
      <c r="AK1167" s="151">
        <v>68</v>
      </c>
    </row>
    <row r="1168" spans="1:37" x14ac:dyDescent="0.2">
      <c r="A1168" s="149" t="s">
        <v>2668</v>
      </c>
      <c r="B1168" s="66" t="s">
        <v>2669</v>
      </c>
      <c r="C1168" s="67">
        <v>75</v>
      </c>
      <c r="D1168" s="84" t="s">
        <v>339</v>
      </c>
      <c r="E1168" s="85">
        <v>78.746571808727296</v>
      </c>
      <c r="F1168" s="91">
        <v>78.383613471999695</v>
      </c>
      <c r="G1168" s="86">
        <v>58.868945791584103</v>
      </c>
      <c r="H1168" s="86">
        <v>58.698780785836497</v>
      </c>
      <c r="I1168" s="86">
        <v>146.88999999999999</v>
      </c>
      <c r="J1168" s="86">
        <v>209.07</v>
      </c>
      <c r="K1168" s="87">
        <v>1.01E-2</v>
      </c>
      <c r="L1168" s="85">
        <v>2.7811734405900001E-9</v>
      </c>
      <c r="M1168" s="86">
        <v>2.9958552701839599E-4</v>
      </c>
      <c r="N1168" s="86">
        <v>75.779208004271993</v>
      </c>
      <c r="O1168" s="86">
        <v>78.5313543072225</v>
      </c>
      <c r="P1168" s="86">
        <v>3.2839999999999998</v>
      </c>
      <c r="Q1168" s="88">
        <v>1.0057</v>
      </c>
      <c r="R1168" s="85">
        <v>1.2277470841006799E-2</v>
      </c>
      <c r="S1168" s="86">
        <v>0.3</v>
      </c>
      <c r="T1168" s="86">
        <v>2.2999999999999998</v>
      </c>
      <c r="U1168" s="88">
        <v>0.39644825807152401</v>
      </c>
      <c r="V1168" s="89">
        <v>4.45</v>
      </c>
      <c r="W1168" s="85">
        <v>42.471917958110801</v>
      </c>
      <c r="X1168" s="88">
        <v>34.4</v>
      </c>
      <c r="Y1168" s="85"/>
      <c r="Z1168" s="88"/>
      <c r="AA1168" s="85">
        <v>0.83</v>
      </c>
      <c r="AB1168" s="91">
        <v>0.94</v>
      </c>
      <c r="AC1168" s="86">
        <v>0.28000000000000003</v>
      </c>
      <c r="AD1168" s="86">
        <v>0.33</v>
      </c>
      <c r="AE1168" s="86">
        <v>0.78</v>
      </c>
      <c r="AF1168" s="88">
        <v>0</v>
      </c>
      <c r="AG1168" s="85">
        <v>1.40000456343E-5</v>
      </c>
      <c r="AH1168" s="86">
        <v>1.0148520000000001</v>
      </c>
      <c r="AI1168" s="88">
        <v>0.17788791561100001</v>
      </c>
      <c r="AJ1168" s="150">
        <v>3.66</v>
      </c>
      <c r="AK1168" s="151">
        <v>67</v>
      </c>
    </row>
    <row r="1169" spans="1:37" x14ac:dyDescent="0.2">
      <c r="A1169" s="149" t="s">
        <v>2670</v>
      </c>
      <c r="B1169" s="66" t="s">
        <v>2671</v>
      </c>
      <c r="C1169" s="67">
        <v>75</v>
      </c>
      <c r="D1169" s="84" t="s">
        <v>339</v>
      </c>
      <c r="E1169" s="85">
        <v>78.608838323870401</v>
      </c>
      <c r="F1169" s="91">
        <v>78.308758446493002</v>
      </c>
      <c r="G1169" s="86">
        <v>75.845944603959296</v>
      </c>
      <c r="H1169" s="86">
        <v>75.554500118736598</v>
      </c>
      <c r="I1169" s="86">
        <v>28.46</v>
      </c>
      <c r="J1169" s="86">
        <v>39.65</v>
      </c>
      <c r="K1169" s="87">
        <v>0</v>
      </c>
      <c r="L1169" s="85">
        <v>9.0000005670300004E-2</v>
      </c>
      <c r="M1169" s="86">
        <v>0</v>
      </c>
      <c r="N1169" s="86">
        <v>83.449590526192495</v>
      </c>
      <c r="O1169" s="86">
        <v>95.116524553275099</v>
      </c>
      <c r="P1169" s="86">
        <v>0.78</v>
      </c>
      <c r="Q1169" s="88">
        <v>9.5899999999999999E-2</v>
      </c>
      <c r="R1169" s="85">
        <v>0</v>
      </c>
      <c r="S1169" s="86">
        <v>0.3</v>
      </c>
      <c r="T1169" s="86">
        <v>0.63</v>
      </c>
      <c r="U1169" s="88">
        <v>0.175298460741348</v>
      </c>
      <c r="V1169" s="89">
        <v>4.97</v>
      </c>
      <c r="W1169" s="85">
        <v>41.1840504180133</v>
      </c>
      <c r="X1169" s="88">
        <v>40.700000000000003</v>
      </c>
      <c r="Y1169" s="85">
        <v>-100</v>
      </c>
      <c r="Z1169" s="88"/>
      <c r="AA1169" s="85">
        <v>0</v>
      </c>
      <c r="AB1169" s="91">
        <v>0</v>
      </c>
      <c r="AC1169" s="86">
        <v>0</v>
      </c>
      <c r="AD1169" s="86">
        <v>0</v>
      </c>
      <c r="AE1169" s="86">
        <v>0.13</v>
      </c>
      <c r="AF1169" s="88">
        <v>0.50980003350500003</v>
      </c>
      <c r="AG1169" s="85">
        <v>1.40196720004E-5</v>
      </c>
      <c r="AH1169" s="86">
        <v>0.110721</v>
      </c>
      <c r="AI1169" s="88">
        <v>4.4472098911399999E-2</v>
      </c>
      <c r="AJ1169" s="150">
        <v>3.86</v>
      </c>
      <c r="AK1169" s="151">
        <v>71</v>
      </c>
    </row>
    <row r="1170" spans="1:37" x14ac:dyDescent="0.2">
      <c r="A1170" s="149" t="s">
        <v>2672</v>
      </c>
      <c r="B1170" s="66" t="s">
        <v>2673</v>
      </c>
      <c r="C1170" s="67">
        <v>65</v>
      </c>
      <c r="D1170" s="84" t="s">
        <v>339</v>
      </c>
      <c r="E1170" s="85">
        <v>90.918716122127194</v>
      </c>
      <c r="F1170" s="91">
        <v>90.855419884225398</v>
      </c>
      <c r="G1170" s="86">
        <v>53.011174663091403</v>
      </c>
      <c r="H1170" s="86">
        <v>52.991610371376296</v>
      </c>
      <c r="I1170" s="86">
        <v>14.78</v>
      </c>
      <c r="J1170" s="86">
        <v>42.94</v>
      </c>
      <c r="K1170" s="87">
        <v>0</v>
      </c>
      <c r="L1170" s="85">
        <v>0.100000021163</v>
      </c>
      <c r="M1170" s="86">
        <v>0</v>
      </c>
      <c r="N1170" s="86">
        <v>84.413996724563503</v>
      </c>
      <c r="O1170" s="86">
        <v>84.411714626255801</v>
      </c>
      <c r="P1170" s="86">
        <v>1.2270000000000001</v>
      </c>
      <c r="Q1170" s="88">
        <v>0.17899999999999999</v>
      </c>
      <c r="R1170" s="85">
        <v>0</v>
      </c>
      <c r="S1170" s="86">
        <v>1.3</v>
      </c>
      <c r="T1170" s="86">
        <v>0.88</v>
      </c>
      <c r="U1170" s="88">
        <v>0.25203411091802602</v>
      </c>
      <c r="V1170" s="89">
        <v>4.8099999999999996</v>
      </c>
      <c r="W1170" s="85">
        <v>47.202820635983301</v>
      </c>
      <c r="X1170" s="88">
        <v>50.4</v>
      </c>
      <c r="Y1170" s="85">
        <v>100</v>
      </c>
      <c r="Z1170" s="88"/>
      <c r="AA1170" s="85">
        <v>0</v>
      </c>
      <c r="AB1170" s="91">
        <v>0</v>
      </c>
      <c r="AC1170" s="86">
        <v>0.06</v>
      </c>
      <c r="AD1170" s="86">
        <v>7.0000000000000007E-2</v>
      </c>
      <c r="AE1170" s="86">
        <v>0.3</v>
      </c>
      <c r="AF1170" s="88">
        <v>0.55269996203899996</v>
      </c>
      <c r="AG1170" s="85">
        <v>2.08649287112E-8</v>
      </c>
      <c r="AH1170" s="86">
        <v>0.20832300000000001</v>
      </c>
      <c r="AI1170" s="88">
        <v>0.34949602486100001</v>
      </c>
      <c r="AJ1170" s="150">
        <v>3.67</v>
      </c>
      <c r="AK1170" s="151">
        <v>70</v>
      </c>
    </row>
    <row r="1171" spans="1:37" x14ac:dyDescent="0.2">
      <c r="A1171" s="149" t="s">
        <v>2674</v>
      </c>
      <c r="B1171" s="66" t="s">
        <v>2675</v>
      </c>
      <c r="C1171" s="67">
        <v>65</v>
      </c>
      <c r="D1171" s="84" t="s">
        <v>339</v>
      </c>
      <c r="E1171" s="85">
        <v>81.8160759786889</v>
      </c>
      <c r="F1171" s="91">
        <v>81.742722569685696</v>
      </c>
      <c r="G1171" s="86">
        <v>50.793375028955303</v>
      </c>
      <c r="H1171" s="86">
        <v>50.750907265848198</v>
      </c>
      <c r="I1171" s="86">
        <v>49.1</v>
      </c>
      <c r="J1171" s="86">
        <v>90.35</v>
      </c>
      <c r="K1171" s="87">
        <v>0</v>
      </c>
      <c r="L1171" s="85">
        <v>0.23000002543500001</v>
      </c>
      <c r="M1171" s="86">
        <v>1.0478450113729899E-3</v>
      </c>
      <c r="N1171" s="86">
        <v>79.195306600576998</v>
      </c>
      <c r="O1171" s="86">
        <v>81.308679137103098</v>
      </c>
      <c r="P1171" s="86">
        <v>2.3460000000000001</v>
      </c>
      <c r="Q1171" s="88">
        <v>0.64349999999999996</v>
      </c>
      <c r="R1171" s="85">
        <v>2.96208530805687E-2</v>
      </c>
      <c r="S1171" s="86">
        <v>1.9</v>
      </c>
      <c r="T1171" s="86">
        <v>1.68</v>
      </c>
      <c r="U1171" s="88">
        <v>0.35904563354181102</v>
      </c>
      <c r="V1171" s="89">
        <v>4.58</v>
      </c>
      <c r="W1171" s="85">
        <v>44.737850150236802</v>
      </c>
      <c r="X1171" s="88">
        <v>50.4</v>
      </c>
      <c r="Y1171" s="85">
        <v>100</v>
      </c>
      <c r="Z1171" s="88"/>
      <c r="AA1171" s="85">
        <v>0.19</v>
      </c>
      <c r="AB1171" s="91">
        <v>0.14000000000000001</v>
      </c>
      <c r="AC1171" s="86">
        <v>0.13</v>
      </c>
      <c r="AD1171" s="86">
        <v>0.09</v>
      </c>
      <c r="AE1171" s="86">
        <v>0.17</v>
      </c>
      <c r="AF1171" s="88">
        <v>0.69840066931599998</v>
      </c>
      <c r="AG1171" s="85">
        <v>0.123579924657</v>
      </c>
      <c r="AH1171" s="86">
        <v>0.25744699999999998</v>
      </c>
      <c r="AI1171" s="88">
        <v>0.54478468691000004</v>
      </c>
      <c r="AJ1171" s="150">
        <v>3.63</v>
      </c>
      <c r="AK1171" s="151">
        <v>68</v>
      </c>
    </row>
    <row r="1172" spans="1:37" x14ac:dyDescent="0.2">
      <c r="A1172" s="149" t="s">
        <v>2676</v>
      </c>
      <c r="B1172" s="66" t="s">
        <v>2677</v>
      </c>
      <c r="C1172" s="67">
        <v>65</v>
      </c>
      <c r="D1172" s="84" t="s">
        <v>339</v>
      </c>
      <c r="E1172" s="85">
        <v>84.488108802637598</v>
      </c>
      <c r="F1172" s="91">
        <v>84.164464593080993</v>
      </c>
      <c r="G1172" s="86">
        <v>57.481393488327001</v>
      </c>
      <c r="H1172" s="86">
        <v>57.178355838929399</v>
      </c>
      <c r="I1172" s="86">
        <v>53.91</v>
      </c>
      <c r="J1172" s="86">
        <v>112.76</v>
      </c>
      <c r="K1172" s="87">
        <v>0</v>
      </c>
      <c r="L1172" s="85">
        <v>6.0000196766100002E-2</v>
      </c>
      <c r="M1172" s="86">
        <v>0</v>
      </c>
      <c r="N1172" s="86">
        <v>81.712017561772498</v>
      </c>
      <c r="O1172" s="86">
        <v>83.458134785568404</v>
      </c>
      <c r="P1172" s="86">
        <v>1.84</v>
      </c>
      <c r="Q1172" s="88">
        <v>0.45789999999999997</v>
      </c>
      <c r="R1172" s="85">
        <v>0</v>
      </c>
      <c r="S1172" s="86">
        <v>0.4</v>
      </c>
      <c r="T1172" s="86">
        <v>0.94</v>
      </c>
      <c r="U1172" s="88">
        <v>0.24000581832286799</v>
      </c>
      <c r="V1172" s="89">
        <v>4.87</v>
      </c>
      <c r="W1172" s="85">
        <v>47.776532784677201</v>
      </c>
      <c r="X1172" s="88">
        <v>46.433333333299998</v>
      </c>
      <c r="Y1172" s="85">
        <v>100</v>
      </c>
      <c r="Z1172" s="88"/>
      <c r="AA1172" s="85">
        <v>4.21</v>
      </c>
      <c r="AB1172" s="91">
        <v>4.2</v>
      </c>
      <c r="AC1172" s="86">
        <v>1.61</v>
      </c>
      <c r="AD1172" s="86">
        <v>1.63</v>
      </c>
      <c r="AE1172" s="86">
        <v>0.3</v>
      </c>
      <c r="AF1172" s="88">
        <v>1.8255000100800001</v>
      </c>
      <c r="AG1172" s="85">
        <v>8.2927905557500004E-7</v>
      </c>
      <c r="AH1172" s="86">
        <v>0.44156400000000001</v>
      </c>
      <c r="AI1172" s="88">
        <v>0.52171998561900002</v>
      </c>
      <c r="AJ1172" s="150">
        <v>3.4</v>
      </c>
      <c r="AK1172" s="151">
        <v>62</v>
      </c>
    </row>
    <row r="1173" spans="1:37" x14ac:dyDescent="0.2">
      <c r="A1173" s="149" t="s">
        <v>2678</v>
      </c>
      <c r="B1173" s="66" t="s">
        <v>2679</v>
      </c>
      <c r="C1173" s="67">
        <v>75</v>
      </c>
      <c r="D1173" s="84" t="s">
        <v>339</v>
      </c>
      <c r="E1173" s="85">
        <v>20.332100730200299</v>
      </c>
      <c r="F1173" s="91">
        <v>20.147210260250901</v>
      </c>
      <c r="G1173" s="86">
        <v>15.028786744055401</v>
      </c>
      <c r="H1173" s="86">
        <v>14.853257816888201</v>
      </c>
      <c r="I1173" s="86">
        <v>670.36</v>
      </c>
      <c r="J1173" s="86">
        <v>946.48</v>
      </c>
      <c r="K1173" s="87">
        <v>1.2999999999999999E-2</v>
      </c>
      <c r="L1173" s="85">
        <v>5.0000279340800001E-2</v>
      </c>
      <c r="M1173" s="86">
        <v>2.1107167911069702E-3</v>
      </c>
      <c r="N1173" s="86">
        <v>19.1840216077902</v>
      </c>
      <c r="O1173" s="86">
        <v>34.893767320545599</v>
      </c>
      <c r="P1173" s="86">
        <v>21.779</v>
      </c>
      <c r="Q1173" s="88">
        <v>2.9255</v>
      </c>
      <c r="R1173" s="85">
        <v>2.22518914107699E-2</v>
      </c>
      <c r="S1173" s="86">
        <v>0.2</v>
      </c>
      <c r="T1173" s="86">
        <v>7.68</v>
      </c>
      <c r="U1173" s="88">
        <v>3.0623946826437001</v>
      </c>
      <c r="V1173" s="89">
        <v>3.16</v>
      </c>
      <c r="W1173" s="85">
        <v>30.090653458652799</v>
      </c>
      <c r="X1173" s="88">
        <v>28.766666666700001</v>
      </c>
      <c r="Y1173" s="85">
        <v>-100</v>
      </c>
      <c r="Z1173" s="88"/>
      <c r="AA1173" s="85">
        <v>1.51</v>
      </c>
      <c r="AB1173" s="91">
        <v>1.37</v>
      </c>
      <c r="AC1173" s="86">
        <v>0.49</v>
      </c>
      <c r="AD1173" s="86">
        <v>0.47</v>
      </c>
      <c r="AE1173" s="86">
        <v>1.68</v>
      </c>
      <c r="AF1173" s="88">
        <v>2.1670153514899999E-7</v>
      </c>
      <c r="AG1173" s="85">
        <v>2.52035887974E-4</v>
      </c>
      <c r="AH1173" s="86">
        <v>4.7976599999999996</v>
      </c>
      <c r="AI1173" s="88">
        <v>0.68931600290899997</v>
      </c>
      <c r="AJ1173" s="150">
        <v>3.31</v>
      </c>
      <c r="AK1173" s="151">
        <v>29</v>
      </c>
    </row>
    <row r="1174" spans="1:37" x14ac:dyDescent="0.2">
      <c r="A1174" s="149" t="s">
        <v>2680</v>
      </c>
      <c r="B1174" s="66" t="s">
        <v>2681</v>
      </c>
      <c r="C1174" s="67">
        <v>75</v>
      </c>
      <c r="D1174" s="84" t="s">
        <v>339</v>
      </c>
      <c r="E1174" s="85">
        <v>49.7071610793719</v>
      </c>
      <c r="F1174" s="91">
        <v>42.507755141149602</v>
      </c>
      <c r="G1174" s="86">
        <v>44.550441354364999</v>
      </c>
      <c r="H1174" s="86">
        <v>37.398943624016397</v>
      </c>
      <c r="I1174" s="86">
        <v>138.99</v>
      </c>
      <c r="J1174" s="86">
        <v>331.18</v>
      </c>
      <c r="K1174" s="87">
        <v>0</v>
      </c>
      <c r="L1174" s="85">
        <v>0.91999973818699998</v>
      </c>
      <c r="M1174" s="86">
        <v>0</v>
      </c>
      <c r="N1174" s="86">
        <v>33.444602272727302</v>
      </c>
      <c r="O1174" s="86">
        <v>74.045944428101507</v>
      </c>
      <c r="P1174" s="86">
        <v>7.8949999999999996</v>
      </c>
      <c r="Q1174" s="88">
        <v>0.61219999999999997</v>
      </c>
      <c r="R1174" s="85">
        <v>0</v>
      </c>
      <c r="S1174" s="86">
        <v>0.7</v>
      </c>
      <c r="T1174" s="86">
        <v>1.49</v>
      </c>
      <c r="U1174" s="88">
        <v>2.1654509958918702</v>
      </c>
      <c r="V1174" s="89">
        <v>4.42</v>
      </c>
      <c r="W1174" s="85">
        <v>37.817005343832399</v>
      </c>
      <c r="X1174" s="88">
        <v>39.4</v>
      </c>
      <c r="Y1174" s="85">
        <v>-100</v>
      </c>
      <c r="Z1174" s="88">
        <v>-100</v>
      </c>
      <c r="AA1174" s="85">
        <v>2.86</v>
      </c>
      <c r="AB1174" s="91">
        <v>2.54</v>
      </c>
      <c r="AC1174" s="86">
        <v>1.06</v>
      </c>
      <c r="AD1174" s="86">
        <v>0.88</v>
      </c>
      <c r="AE1174" s="86">
        <v>0.49</v>
      </c>
      <c r="AF1174" s="88">
        <v>4.9419980379600004</v>
      </c>
      <c r="AG1174" s="85">
        <v>0.60721253928200003</v>
      </c>
      <c r="AH1174" s="86">
        <v>1.5868880000000001</v>
      </c>
      <c r="AI1174" s="88">
        <v>2.2797346693799998</v>
      </c>
      <c r="AJ1174" s="150">
        <v>3.53</v>
      </c>
      <c r="AK1174" s="151">
        <v>36</v>
      </c>
    </row>
    <row r="1175" spans="1:37" x14ac:dyDescent="0.2">
      <c r="A1175" s="149" t="s">
        <v>2682</v>
      </c>
      <c r="B1175" s="66" t="s">
        <v>2683</v>
      </c>
      <c r="C1175" s="67">
        <v>75</v>
      </c>
      <c r="D1175" s="84" t="s">
        <v>339</v>
      </c>
      <c r="E1175" s="85">
        <v>17.593130806334798</v>
      </c>
      <c r="F1175" s="91">
        <v>17.203577365109499</v>
      </c>
      <c r="G1175" s="86">
        <v>14.937640856201799</v>
      </c>
      <c r="H1175" s="86">
        <v>14.5562456022272</v>
      </c>
      <c r="I1175" s="86">
        <v>618.59</v>
      </c>
      <c r="J1175" s="86">
        <v>1049.83</v>
      </c>
      <c r="K1175" s="87">
        <v>0</v>
      </c>
      <c r="L1175" s="85">
        <v>1.0000124008000001E-2</v>
      </c>
      <c r="M1175" s="86">
        <v>0</v>
      </c>
      <c r="N1175" s="86">
        <v>16.265181436028801</v>
      </c>
      <c r="O1175" s="86">
        <v>26.904812380750499</v>
      </c>
      <c r="P1175" s="86">
        <v>21.87</v>
      </c>
      <c r="Q1175" s="88">
        <v>3.3086000000000002</v>
      </c>
      <c r="R1175" s="85">
        <v>0</v>
      </c>
      <c r="S1175" s="86">
        <v>0.1</v>
      </c>
      <c r="T1175" s="86">
        <v>9.0299999999999994</v>
      </c>
      <c r="U1175" s="88">
        <v>2.9920151742282899</v>
      </c>
      <c r="V1175" s="89">
        <v>3.09</v>
      </c>
      <c r="W1175" s="85">
        <v>27.864672563222499</v>
      </c>
      <c r="X1175" s="88">
        <v>25.733333333299999</v>
      </c>
      <c r="Y1175" s="85">
        <v>-21.459999999999994</v>
      </c>
      <c r="Z1175" s="88"/>
      <c r="AA1175" s="85">
        <v>0.54</v>
      </c>
      <c r="AB1175" s="91">
        <v>0.54</v>
      </c>
      <c r="AC1175" s="86">
        <v>0.25</v>
      </c>
      <c r="AD1175" s="86">
        <v>0.25</v>
      </c>
      <c r="AE1175" s="86">
        <v>1.44</v>
      </c>
      <c r="AF1175" s="88">
        <v>0</v>
      </c>
      <c r="AG1175" s="85">
        <v>7.0001418056200005E-5</v>
      </c>
      <c r="AH1175" s="86">
        <v>5.9553589999999996</v>
      </c>
      <c r="AI1175" s="88">
        <v>1.2396549422300001</v>
      </c>
      <c r="AJ1175" s="150">
        <v>3.55</v>
      </c>
      <c r="AK1175" s="151">
        <v>33</v>
      </c>
    </row>
    <row r="1176" spans="1:37" x14ac:dyDescent="0.2">
      <c r="A1176" s="149" t="s">
        <v>2684</v>
      </c>
      <c r="B1176" s="66" t="s">
        <v>2685</v>
      </c>
      <c r="C1176" s="67">
        <v>65</v>
      </c>
      <c r="D1176" s="84" t="s">
        <v>339</v>
      </c>
      <c r="E1176" s="85">
        <v>42.250881247271103</v>
      </c>
      <c r="F1176" s="91">
        <v>41.743964388025702</v>
      </c>
      <c r="G1176" s="86">
        <v>28.8910661228315</v>
      </c>
      <c r="H1176" s="86">
        <v>28.5939446864251</v>
      </c>
      <c r="I1176" s="86">
        <v>395.02</v>
      </c>
      <c r="J1176" s="86">
        <v>669.12</v>
      </c>
      <c r="K1176" s="87">
        <v>1.18E-2</v>
      </c>
      <c r="L1176" s="85">
        <v>7.0000951872599998E-2</v>
      </c>
      <c r="M1176" s="86">
        <v>2.02887068739078E-3</v>
      </c>
      <c r="N1176" s="86">
        <v>41.523154296662398</v>
      </c>
      <c r="O1176" s="86">
        <v>74.201337901778402</v>
      </c>
      <c r="P1176" s="86">
        <v>13.616</v>
      </c>
      <c r="Q1176" s="88">
        <v>1.6920999999999999</v>
      </c>
      <c r="R1176" s="85">
        <v>1.9293845263361E-2</v>
      </c>
      <c r="S1176" s="86">
        <v>0.5</v>
      </c>
      <c r="T1176" s="86">
        <v>6.17</v>
      </c>
      <c r="U1176" s="88">
        <v>1.60914154268858</v>
      </c>
      <c r="V1176" s="89">
        <v>3.61</v>
      </c>
      <c r="W1176" s="85">
        <v>39.822710398980597</v>
      </c>
      <c r="X1176" s="88"/>
      <c r="Y1176" s="85">
        <v>-100</v>
      </c>
      <c r="Z1176" s="88"/>
      <c r="AA1176" s="85">
        <v>4.7699999999999996</v>
      </c>
      <c r="AB1176" s="91">
        <v>4.5599999999999996</v>
      </c>
      <c r="AC1176" s="86">
        <v>1.32</v>
      </c>
      <c r="AD1176" s="86">
        <v>1.24</v>
      </c>
      <c r="AE1176" s="86">
        <v>1.86</v>
      </c>
      <c r="AF1176" s="88">
        <v>0</v>
      </c>
      <c r="AG1176" s="85">
        <v>1.0641030252099999E-3</v>
      </c>
      <c r="AH1176" s="86">
        <v>3.5955469999999998</v>
      </c>
      <c r="AI1176" s="88">
        <v>0.54478247575600003</v>
      </c>
      <c r="AJ1176" s="150">
        <v>3.27</v>
      </c>
      <c r="AK1176" s="151">
        <v>37</v>
      </c>
    </row>
    <row r="1177" spans="1:37" x14ac:dyDescent="0.2">
      <c r="A1177" s="149" t="s">
        <v>2686</v>
      </c>
      <c r="B1177" s="66" t="s">
        <v>2687</v>
      </c>
      <c r="C1177" s="67">
        <v>75</v>
      </c>
      <c r="D1177" s="84" t="s">
        <v>339</v>
      </c>
      <c r="E1177" s="85">
        <v>48.724686564432403</v>
      </c>
      <c r="F1177" s="91">
        <v>48.127230654586803</v>
      </c>
      <c r="G1177" s="86">
        <v>44.592174242721399</v>
      </c>
      <c r="H1177" s="86">
        <v>44.173824371494703</v>
      </c>
      <c r="I1177" s="86">
        <v>293.91000000000003</v>
      </c>
      <c r="J1177" s="86">
        <v>412.34</v>
      </c>
      <c r="K1177" s="87">
        <v>1.4500000000000001E-2</v>
      </c>
      <c r="L1177" s="85">
        <v>0.39000006167899998</v>
      </c>
      <c r="M1177" s="86">
        <v>0</v>
      </c>
      <c r="N1177" s="86">
        <v>41.959361184314702</v>
      </c>
      <c r="O1177" s="86">
        <v>59.8294168077202</v>
      </c>
      <c r="P1177" s="86">
        <v>11.752000000000001</v>
      </c>
      <c r="Q1177" s="88">
        <v>0.91510000000000002</v>
      </c>
      <c r="R1177" s="85">
        <v>0</v>
      </c>
      <c r="S1177" s="86">
        <v>0.3</v>
      </c>
      <c r="T1177" s="86">
        <v>4.67</v>
      </c>
      <c r="U1177" s="88">
        <v>2.5715443646964999</v>
      </c>
      <c r="V1177" s="89">
        <v>3.32</v>
      </c>
      <c r="W1177" s="85">
        <v>31.0880662174125</v>
      </c>
      <c r="X1177" s="88">
        <v>26.933333333299998</v>
      </c>
      <c r="Y1177" s="85">
        <v>-21.5</v>
      </c>
      <c r="Z1177" s="88"/>
      <c r="AA1177" s="85">
        <v>2.52</v>
      </c>
      <c r="AB1177" s="91">
        <v>2.31</v>
      </c>
      <c r="AC1177" s="86">
        <v>1.23</v>
      </c>
      <c r="AD1177" s="86">
        <v>1.1599999999999999</v>
      </c>
      <c r="AE1177" s="86">
        <v>1.26</v>
      </c>
      <c r="AF1177" s="88">
        <v>4.0238258172899998E-10</v>
      </c>
      <c r="AG1177" s="85">
        <v>1.0499998203200001E-3</v>
      </c>
      <c r="AH1177" s="86">
        <v>1.408811</v>
      </c>
      <c r="AI1177" s="88">
        <v>0.433601967049</v>
      </c>
      <c r="AJ1177" s="150">
        <v>3.38</v>
      </c>
      <c r="AK1177" s="151">
        <v>40</v>
      </c>
    </row>
    <row r="1178" spans="1:37" x14ac:dyDescent="0.2">
      <c r="A1178" s="149" t="s">
        <v>2688</v>
      </c>
      <c r="B1178" s="66" t="s">
        <v>2689</v>
      </c>
      <c r="C1178" s="67">
        <v>75</v>
      </c>
      <c r="D1178" s="84" t="s">
        <v>339</v>
      </c>
      <c r="E1178" s="85">
        <v>63.149295238734702</v>
      </c>
      <c r="F1178" s="91">
        <v>62.5617610358508</v>
      </c>
      <c r="G1178" s="86">
        <v>57.156446369318402</v>
      </c>
      <c r="H1178" s="86">
        <v>56.766435569880201</v>
      </c>
      <c r="I1178" s="86">
        <v>98.56</v>
      </c>
      <c r="J1178" s="86">
        <v>170.31</v>
      </c>
      <c r="K1178" s="87">
        <v>6.1999999999999998E-3</v>
      </c>
      <c r="L1178" s="85">
        <v>1.26000017912</v>
      </c>
      <c r="M1178" s="86">
        <v>0</v>
      </c>
      <c r="N1178" s="86">
        <v>61.589005687816297</v>
      </c>
      <c r="O1178" s="86">
        <v>60.304049781195502</v>
      </c>
      <c r="P1178" s="86">
        <v>2.8069999999999999</v>
      </c>
      <c r="Q1178" s="88">
        <v>0.39789999999999998</v>
      </c>
      <c r="R1178" s="85">
        <v>0</v>
      </c>
      <c r="S1178" s="86">
        <v>0.7</v>
      </c>
      <c r="T1178" s="86">
        <v>2.36</v>
      </c>
      <c r="U1178" s="88">
        <v>3.1989838456071999</v>
      </c>
      <c r="V1178" s="89">
        <v>3.83</v>
      </c>
      <c r="W1178" s="85">
        <v>32.171219839536803</v>
      </c>
      <c r="X1178" s="88">
        <v>30.6</v>
      </c>
      <c r="Y1178" s="85">
        <v>-100</v>
      </c>
      <c r="Z1178" s="88"/>
      <c r="AA1178" s="85">
        <v>2.42</v>
      </c>
      <c r="AB1178" s="91">
        <v>2.35</v>
      </c>
      <c r="AC1178" s="86">
        <v>1.05</v>
      </c>
      <c r="AD1178" s="86">
        <v>1.07</v>
      </c>
      <c r="AE1178" s="86">
        <v>0.73</v>
      </c>
      <c r="AF1178" s="88">
        <v>0</v>
      </c>
      <c r="AG1178" s="85">
        <v>3.6442063477799998E-2</v>
      </c>
      <c r="AH1178" s="86">
        <v>1.3751500000000001</v>
      </c>
      <c r="AI1178" s="88">
        <v>0.31130455763199999</v>
      </c>
      <c r="AJ1178" s="150">
        <v>3.04</v>
      </c>
      <c r="AK1178" s="151">
        <v>34</v>
      </c>
    </row>
    <row r="1179" spans="1:37" x14ac:dyDescent="0.2">
      <c r="A1179" s="149" t="s">
        <v>2690</v>
      </c>
      <c r="B1179" s="66" t="s">
        <v>2691</v>
      </c>
      <c r="C1179" s="67">
        <v>75</v>
      </c>
      <c r="D1179" s="84" t="s">
        <v>339</v>
      </c>
      <c r="E1179" s="85">
        <v>56.052472250252301</v>
      </c>
      <c r="F1179" s="91">
        <v>54.459468550285898</v>
      </c>
      <c r="G1179" s="86">
        <v>55.303060881264699</v>
      </c>
      <c r="H1179" s="86">
        <v>53.7584931046081</v>
      </c>
      <c r="I1179" s="86">
        <v>0</v>
      </c>
      <c r="J1179" s="86">
        <v>317.36</v>
      </c>
      <c r="K1179" s="87">
        <v>1.49E-2</v>
      </c>
      <c r="L1179" s="85">
        <v>1.70999865026</v>
      </c>
      <c r="M1179" s="86">
        <v>0</v>
      </c>
      <c r="N1179" s="86">
        <v>49.088063471402201</v>
      </c>
      <c r="O1179" s="86">
        <v>50.078495557485503</v>
      </c>
      <c r="P1179" s="86">
        <v>12.329000000000001</v>
      </c>
      <c r="Q1179" s="88">
        <v>0.38869999999999999</v>
      </c>
      <c r="R1179" s="85">
        <v>0</v>
      </c>
      <c r="S1179" s="86">
        <v>0.2</v>
      </c>
      <c r="T1179" s="86">
        <v>4.58</v>
      </c>
      <c r="U1179" s="88">
        <v>2.78641103262698</v>
      </c>
      <c r="V1179" s="89">
        <v>4.32</v>
      </c>
      <c r="W1179" s="85">
        <v>29.337862511568201</v>
      </c>
      <c r="X1179" s="88">
        <v>26.933333333299998</v>
      </c>
      <c r="Y1179" s="85">
        <v>-100</v>
      </c>
      <c r="Z1179" s="88"/>
      <c r="AA1179" s="85">
        <v>1.82</v>
      </c>
      <c r="AB1179" s="91">
        <v>1.7</v>
      </c>
      <c r="AC1179" s="86">
        <v>1.24</v>
      </c>
      <c r="AD1179" s="86">
        <v>1.21</v>
      </c>
      <c r="AE1179" s="86">
        <v>0.74</v>
      </c>
      <c r="AF1179" s="88">
        <v>2.2534081700400001E-8</v>
      </c>
      <c r="AG1179" s="85">
        <v>1.5400161038400001E-4</v>
      </c>
      <c r="AH1179" s="86">
        <v>0.95225000000000004</v>
      </c>
      <c r="AI1179" s="88">
        <v>0.27239032242599998</v>
      </c>
      <c r="AJ1179" s="150">
        <v>3.11</v>
      </c>
      <c r="AK1179" s="151">
        <v>30</v>
      </c>
    </row>
    <row r="1180" spans="1:37" x14ac:dyDescent="0.2">
      <c r="A1180" s="149" t="s">
        <v>2692</v>
      </c>
      <c r="B1180" s="66" t="s">
        <v>2693</v>
      </c>
      <c r="C1180" s="67">
        <v>65</v>
      </c>
      <c r="D1180" s="84" t="s">
        <v>339</v>
      </c>
      <c r="E1180" s="85">
        <v>51.261494434273899</v>
      </c>
      <c r="F1180" s="91">
        <v>51.044757275424502</v>
      </c>
      <c r="G1180" s="86">
        <v>34.854175872735297</v>
      </c>
      <c r="H1180" s="86">
        <v>34.727395156029701</v>
      </c>
      <c r="I1180" s="86">
        <v>70.81</v>
      </c>
      <c r="J1180" s="86">
        <v>108.42</v>
      </c>
      <c r="K1180" s="87">
        <v>0</v>
      </c>
      <c r="L1180" s="85">
        <v>1.98000003794</v>
      </c>
      <c r="M1180" s="86">
        <v>2.3168084949494799E-3</v>
      </c>
      <c r="N1180" s="86">
        <v>46.142136605080204</v>
      </c>
      <c r="O1180" s="86">
        <v>78.152844413982194</v>
      </c>
      <c r="P1180" s="86">
        <v>3.149</v>
      </c>
      <c r="Q1180" s="88">
        <v>0.71309999999999996</v>
      </c>
      <c r="R1180" s="85">
        <v>7.9026394815868498E-3</v>
      </c>
      <c r="S1180" s="86">
        <v>6.2</v>
      </c>
      <c r="T1180" s="86">
        <v>1.74</v>
      </c>
      <c r="U1180" s="88">
        <v>3.65138985333417</v>
      </c>
      <c r="V1180" s="89">
        <v>4.32</v>
      </c>
      <c r="W1180" s="85">
        <v>34.6851693944716</v>
      </c>
      <c r="X1180" s="88">
        <v>34.566666666700002</v>
      </c>
      <c r="Y1180" s="85">
        <v>-22.540000000000006</v>
      </c>
      <c r="Z1180" s="88"/>
      <c r="AA1180" s="85">
        <v>1.1100000000000001</v>
      </c>
      <c r="AB1180" s="91">
        <v>0.88</v>
      </c>
      <c r="AC1180" s="86">
        <v>0.35</v>
      </c>
      <c r="AD1180" s="86">
        <v>0.28999999999999998</v>
      </c>
      <c r="AE1180" s="86">
        <v>0.5</v>
      </c>
      <c r="AF1180" s="88">
        <v>0.93870000661800002</v>
      </c>
      <c r="AG1180" s="85">
        <v>20.818218507000001</v>
      </c>
      <c r="AH1180" s="86">
        <v>1.2269669999999999</v>
      </c>
      <c r="AI1180" s="88">
        <v>1.95665189249</v>
      </c>
      <c r="AJ1180" s="150">
        <v>2.99</v>
      </c>
      <c r="AK1180" s="151">
        <v>31</v>
      </c>
    </row>
    <row r="1181" spans="1:37" x14ac:dyDescent="0.2">
      <c r="A1181" s="149" t="s">
        <v>2694</v>
      </c>
      <c r="B1181" s="66" t="s">
        <v>2695</v>
      </c>
      <c r="C1181" s="67">
        <v>65</v>
      </c>
      <c r="D1181" s="84" t="s">
        <v>339</v>
      </c>
      <c r="E1181" s="85">
        <v>34.874968846058003</v>
      </c>
      <c r="F1181" s="91">
        <v>34.791060895572002</v>
      </c>
      <c r="G1181" s="86">
        <v>27.728669934369002</v>
      </c>
      <c r="H1181" s="86">
        <v>27.6547312453269</v>
      </c>
      <c r="I1181" s="86">
        <v>67.62</v>
      </c>
      <c r="J1181" s="86">
        <v>85.12</v>
      </c>
      <c r="K1181" s="87">
        <v>0</v>
      </c>
      <c r="L1181" s="85">
        <v>4.3799994882600002</v>
      </c>
      <c r="M1181" s="86">
        <v>8.6018391695550495E-4</v>
      </c>
      <c r="N1181" s="86">
        <v>34.458140442857903</v>
      </c>
      <c r="O1181" s="86">
        <v>68.648486664668894</v>
      </c>
      <c r="P1181" s="86">
        <v>1.8240000000000001</v>
      </c>
      <c r="Q1181" s="88">
        <v>0.56310000000000004</v>
      </c>
      <c r="R1181" s="85">
        <v>2.9433406916850601E-2</v>
      </c>
      <c r="S1181" s="86">
        <v>10.199999999999999</v>
      </c>
      <c r="T1181" s="86">
        <v>1.96</v>
      </c>
      <c r="U1181" s="88">
        <v>5.0012461576804901</v>
      </c>
      <c r="V1181" s="89">
        <v>4.03</v>
      </c>
      <c r="W1181" s="85">
        <v>28.318085572864501</v>
      </c>
      <c r="X1181" s="88">
        <v>32.9</v>
      </c>
      <c r="Y1181" s="85">
        <v>-100</v>
      </c>
      <c r="Z1181" s="88"/>
      <c r="AA1181" s="85">
        <v>0</v>
      </c>
      <c r="AB1181" s="91">
        <v>0</v>
      </c>
      <c r="AC1181" s="86">
        <v>0</v>
      </c>
      <c r="AD1181" s="86">
        <v>0</v>
      </c>
      <c r="AE1181" s="86">
        <v>0.76</v>
      </c>
      <c r="AF1181" s="88">
        <v>1.28702630407E-11</v>
      </c>
      <c r="AG1181" s="85">
        <v>20.3753315911</v>
      </c>
      <c r="AH1181" s="86">
        <v>0.60523099999999996</v>
      </c>
      <c r="AI1181" s="88">
        <v>2.4198090357100002</v>
      </c>
      <c r="AJ1181" s="150">
        <v>2.29</v>
      </c>
      <c r="AK1181" s="151">
        <v>10</v>
      </c>
    </row>
    <row r="1182" spans="1:37" x14ac:dyDescent="0.2">
      <c r="A1182" s="149" t="s">
        <v>2696</v>
      </c>
      <c r="B1182" s="66" t="s">
        <v>2697</v>
      </c>
      <c r="C1182" s="67">
        <v>65</v>
      </c>
      <c r="D1182" s="84" t="s">
        <v>339</v>
      </c>
      <c r="E1182" s="85">
        <v>25.262673909711701</v>
      </c>
      <c r="F1182" s="91">
        <v>24.905914207380398</v>
      </c>
      <c r="G1182" s="86">
        <v>23.2549426970693</v>
      </c>
      <c r="H1182" s="86">
        <v>22.943310116989899</v>
      </c>
      <c r="I1182" s="86">
        <v>87.51</v>
      </c>
      <c r="J1182" s="86">
        <v>102.47</v>
      </c>
      <c r="K1182" s="87">
        <v>0</v>
      </c>
      <c r="L1182" s="85">
        <v>5.3299896192</v>
      </c>
      <c r="M1182" s="86">
        <v>0</v>
      </c>
      <c r="N1182" s="86">
        <v>30.955226258763499</v>
      </c>
      <c r="O1182" s="86">
        <v>41.952153504076399</v>
      </c>
      <c r="P1182" s="86">
        <v>2.29</v>
      </c>
      <c r="Q1182" s="88">
        <v>1.069</v>
      </c>
      <c r="R1182" s="85">
        <v>0</v>
      </c>
      <c r="S1182" s="86">
        <v>10.5</v>
      </c>
      <c r="T1182" s="86">
        <v>2.3199999999999998</v>
      </c>
      <c r="U1182" s="88">
        <v>8.7444442552321906</v>
      </c>
      <c r="V1182" s="89">
        <v>4.01</v>
      </c>
      <c r="W1182" s="85">
        <v>25.102771887628801</v>
      </c>
      <c r="X1182" s="88">
        <v>22.9</v>
      </c>
      <c r="Y1182" s="85">
        <v>100</v>
      </c>
      <c r="Z1182" s="88">
        <v>100</v>
      </c>
      <c r="AA1182" s="85">
        <v>0</v>
      </c>
      <c r="AB1182" s="91">
        <v>0</v>
      </c>
      <c r="AC1182" s="86">
        <v>0</v>
      </c>
      <c r="AD1182" s="86">
        <v>0</v>
      </c>
      <c r="AE1182" s="86">
        <v>2.0499999999999998</v>
      </c>
      <c r="AF1182" s="88">
        <v>0</v>
      </c>
      <c r="AG1182" s="85">
        <v>25.721935737900001</v>
      </c>
      <c r="AH1182" s="86">
        <v>0.68829300000000004</v>
      </c>
      <c r="AI1182" s="88">
        <v>2.2826309633499999</v>
      </c>
      <c r="AJ1182" s="150">
        <v>2.13</v>
      </c>
      <c r="AK1182" s="151">
        <v>3</v>
      </c>
    </row>
    <row r="1183" spans="1:37" x14ac:dyDescent="0.2">
      <c r="A1183" s="149" t="s">
        <v>2698</v>
      </c>
      <c r="B1183" s="66" t="s">
        <v>2699</v>
      </c>
      <c r="C1183" s="67">
        <v>65</v>
      </c>
      <c r="D1183" s="84" t="s">
        <v>339</v>
      </c>
      <c r="E1183" s="85">
        <v>40.163722755913597</v>
      </c>
      <c r="F1183" s="91">
        <v>39.403212478049802</v>
      </c>
      <c r="G1183" s="86">
        <v>35.920230348104504</v>
      </c>
      <c r="H1183" s="86">
        <v>35.285610990600098</v>
      </c>
      <c r="I1183" s="86">
        <v>118.32</v>
      </c>
      <c r="J1183" s="86">
        <v>155.76</v>
      </c>
      <c r="K1183" s="87">
        <v>1.43E-2</v>
      </c>
      <c r="L1183" s="85">
        <v>2.1100119989000001</v>
      </c>
      <c r="M1183" s="86">
        <v>0</v>
      </c>
      <c r="N1183" s="86">
        <v>43.1278897136797</v>
      </c>
      <c r="O1183" s="86">
        <v>56.602170218329199</v>
      </c>
      <c r="P1183" s="86">
        <v>2.9990000000000001</v>
      </c>
      <c r="Q1183" s="88">
        <v>0.96120000000000005</v>
      </c>
      <c r="R1183" s="85">
        <v>0</v>
      </c>
      <c r="S1183" s="86">
        <v>7.4</v>
      </c>
      <c r="T1183" s="86">
        <v>2.58</v>
      </c>
      <c r="U1183" s="88">
        <v>5.8316547877285396</v>
      </c>
      <c r="V1183" s="89">
        <v>4.28</v>
      </c>
      <c r="W1183" s="85">
        <v>26.254683100520001</v>
      </c>
      <c r="X1183" s="88">
        <v>25.566666666700002</v>
      </c>
      <c r="Y1183" s="85">
        <v>-4.0600000000000023</v>
      </c>
      <c r="Z1183" s="88">
        <v>100</v>
      </c>
      <c r="AA1183" s="85">
        <v>0</v>
      </c>
      <c r="AB1183" s="91">
        <v>0</v>
      </c>
      <c r="AC1183" s="86">
        <v>0</v>
      </c>
      <c r="AD1183" s="86">
        <v>0</v>
      </c>
      <c r="AE1183" s="86">
        <v>0.93</v>
      </c>
      <c r="AF1183" s="88">
        <v>0</v>
      </c>
      <c r="AG1183" s="85">
        <v>20.412148187300001</v>
      </c>
      <c r="AH1183" s="86">
        <v>1.197926</v>
      </c>
      <c r="AI1183" s="88">
        <v>5.5364506145599997</v>
      </c>
      <c r="AJ1183" s="150">
        <v>2.2200000000000002</v>
      </c>
      <c r="AK1183" s="151">
        <v>6</v>
      </c>
    </row>
    <row r="1184" spans="1:37" x14ac:dyDescent="0.2">
      <c r="A1184" s="149" t="s">
        <v>2700</v>
      </c>
      <c r="B1184" s="66" t="s">
        <v>2701</v>
      </c>
      <c r="C1184" s="67">
        <v>75</v>
      </c>
      <c r="D1184" s="84" t="s">
        <v>339</v>
      </c>
      <c r="E1184" s="85">
        <v>47.902737415408403</v>
      </c>
      <c r="F1184" s="91">
        <v>47.385534578413598</v>
      </c>
      <c r="G1184" s="86">
        <v>38.527038835938001</v>
      </c>
      <c r="H1184" s="86">
        <v>38.103318633527699</v>
      </c>
      <c r="I1184" s="86">
        <v>196.35</v>
      </c>
      <c r="J1184" s="86">
        <v>296.58</v>
      </c>
      <c r="K1184" s="87">
        <v>0</v>
      </c>
      <c r="L1184" s="85">
        <v>1.08999967996</v>
      </c>
      <c r="M1184" s="86">
        <v>0</v>
      </c>
      <c r="N1184" s="86">
        <v>49.252794173050397</v>
      </c>
      <c r="O1184" s="86">
        <v>72.5912229509144</v>
      </c>
      <c r="P1184" s="86">
        <v>6.14</v>
      </c>
      <c r="Q1184" s="88">
        <v>1.5242</v>
      </c>
      <c r="R1184" s="85">
        <v>0</v>
      </c>
      <c r="S1184" s="86">
        <v>3.8</v>
      </c>
      <c r="T1184" s="86">
        <v>4.28</v>
      </c>
      <c r="U1184" s="88">
        <v>3.1926351941796902</v>
      </c>
      <c r="V1184" s="89">
        <v>4.17</v>
      </c>
      <c r="W1184" s="85">
        <v>34.143404112438702</v>
      </c>
      <c r="X1184" s="88">
        <v>32.299999999999997</v>
      </c>
      <c r="Y1184" s="85"/>
      <c r="Z1184" s="88"/>
      <c r="AA1184" s="85">
        <v>2.68</v>
      </c>
      <c r="AB1184" s="91">
        <v>2.4700000000000002</v>
      </c>
      <c r="AC1184" s="86">
        <v>1.06</v>
      </c>
      <c r="AD1184" s="86">
        <v>0.95</v>
      </c>
      <c r="AE1184" s="86">
        <v>1.56</v>
      </c>
      <c r="AF1184" s="88">
        <v>1.89253158865E-9</v>
      </c>
      <c r="AG1184" s="85">
        <v>4.8329776435599996</v>
      </c>
      <c r="AH1184" s="86">
        <v>1.5244759999999999</v>
      </c>
      <c r="AI1184" s="88">
        <v>5.0052459389899999</v>
      </c>
      <c r="AJ1184" s="150">
        <v>2.3199999999999998</v>
      </c>
      <c r="AK1184" s="151">
        <v>6</v>
      </c>
    </row>
    <row r="1185" spans="1:37" x14ac:dyDescent="0.2">
      <c r="A1185" s="149" t="s">
        <v>2702</v>
      </c>
      <c r="B1185" s="66" t="s">
        <v>2703</v>
      </c>
      <c r="C1185" s="67">
        <v>65</v>
      </c>
      <c r="D1185" s="84" t="s">
        <v>339</v>
      </c>
      <c r="E1185" s="85">
        <v>32.490944755222998</v>
      </c>
      <c r="F1185" s="91">
        <v>31.509138272809398</v>
      </c>
      <c r="G1185" s="86">
        <v>31.2507135221529</v>
      </c>
      <c r="H1185" s="86">
        <v>30.286550496611401</v>
      </c>
      <c r="I1185" s="86">
        <v>156.69</v>
      </c>
      <c r="J1185" s="86">
        <v>179.41</v>
      </c>
      <c r="K1185" s="87">
        <v>0</v>
      </c>
      <c r="L1185" s="85">
        <v>6.8899949001999996</v>
      </c>
      <c r="M1185" s="86">
        <v>0</v>
      </c>
      <c r="N1185" s="86">
        <v>27.841261872993599</v>
      </c>
      <c r="O1185" s="86">
        <v>35.078886514650399</v>
      </c>
      <c r="P1185" s="86">
        <v>6.3869999999999996</v>
      </c>
      <c r="Q1185" s="88">
        <v>0.74960000000000004</v>
      </c>
      <c r="R1185" s="85">
        <v>0</v>
      </c>
      <c r="S1185" s="86">
        <v>8.3000000000000007</v>
      </c>
      <c r="T1185" s="86">
        <v>2.9</v>
      </c>
      <c r="U1185" s="88">
        <v>4.6360777557522903</v>
      </c>
      <c r="V1185" s="89">
        <v>4.08</v>
      </c>
      <c r="W1185" s="85">
        <v>22.0949551653528</v>
      </c>
      <c r="X1185" s="88">
        <v>24.166666666699999</v>
      </c>
      <c r="Y1185" s="85">
        <v>-88.48</v>
      </c>
      <c r="Z1185" s="88"/>
      <c r="AA1185" s="85">
        <v>2.74</v>
      </c>
      <c r="AB1185" s="91">
        <v>2.4</v>
      </c>
      <c r="AC1185" s="86">
        <v>1.1299999999999999</v>
      </c>
      <c r="AD1185" s="86">
        <v>0.96</v>
      </c>
      <c r="AE1185" s="86">
        <v>2.5099999999999998</v>
      </c>
      <c r="AF1185" s="88">
        <v>7.7014363895600002E-10</v>
      </c>
      <c r="AG1185" s="85">
        <v>12.8302684661</v>
      </c>
      <c r="AH1185" s="86">
        <v>0.94075600000000004</v>
      </c>
      <c r="AI1185" s="88">
        <v>5.9919510827</v>
      </c>
      <c r="AJ1185" s="150">
        <v>2.02</v>
      </c>
      <c r="AK1185" s="151">
        <v>3</v>
      </c>
    </row>
    <row r="1186" spans="1:37" x14ac:dyDescent="0.2">
      <c r="A1186" s="149" t="s">
        <v>2704</v>
      </c>
      <c r="B1186" s="66" t="s">
        <v>2705</v>
      </c>
      <c r="C1186" s="67">
        <v>75</v>
      </c>
      <c r="D1186" s="84" t="s">
        <v>339</v>
      </c>
      <c r="E1186" s="85">
        <v>54.425073830618302</v>
      </c>
      <c r="F1186" s="91">
        <v>54.2488329999047</v>
      </c>
      <c r="G1186" s="86">
        <v>54.155949318852997</v>
      </c>
      <c r="H1186" s="86">
        <v>53.986853386681901</v>
      </c>
      <c r="I1186" s="86">
        <v>42.13</v>
      </c>
      <c r="J1186" s="86">
        <v>54.89</v>
      </c>
      <c r="K1186" s="87">
        <v>0</v>
      </c>
      <c r="L1186" s="85">
        <v>7.8099715163600001</v>
      </c>
      <c r="M1186" s="86">
        <v>0</v>
      </c>
      <c r="N1186" s="86">
        <v>47.995950863177498</v>
      </c>
      <c r="O1186" s="86">
        <v>42.2</v>
      </c>
      <c r="P1186" s="86">
        <v>0.45500000000000002</v>
      </c>
      <c r="Q1186" s="88">
        <v>0.3705</v>
      </c>
      <c r="R1186" s="85">
        <v>0</v>
      </c>
      <c r="S1186" s="86">
        <v>7.2</v>
      </c>
      <c r="T1186" s="86">
        <v>1</v>
      </c>
      <c r="U1186" s="88">
        <v>6.5375821663332401</v>
      </c>
      <c r="V1186" s="89">
        <v>3.98</v>
      </c>
      <c r="W1186" s="85">
        <v>21.856229439809699</v>
      </c>
      <c r="X1186" s="88">
        <v>20.433333333299998</v>
      </c>
      <c r="Y1186" s="85"/>
      <c r="Z1186" s="88"/>
      <c r="AA1186" s="85">
        <v>0</v>
      </c>
      <c r="AB1186" s="91">
        <v>0</v>
      </c>
      <c r="AC1186" s="86">
        <v>0</v>
      </c>
      <c r="AD1186" s="86">
        <v>0</v>
      </c>
      <c r="AE1186" s="86">
        <v>1.33</v>
      </c>
      <c r="AF1186" s="88">
        <v>9.79940064315E-9</v>
      </c>
      <c r="AG1186" s="85">
        <v>8.7848453583699992</v>
      </c>
      <c r="AH1186" s="86">
        <v>8.1766000000000005E-2</v>
      </c>
      <c r="AI1186" s="88">
        <v>0.145752140886</v>
      </c>
      <c r="AJ1186" s="150">
        <v>1.64</v>
      </c>
      <c r="AK1186" s="151">
        <v>0</v>
      </c>
    </row>
    <row r="1187" spans="1:37" x14ac:dyDescent="0.2">
      <c r="A1187" s="149" t="s">
        <v>2706</v>
      </c>
      <c r="B1187" s="66" t="s">
        <v>2707</v>
      </c>
      <c r="C1187" s="67">
        <v>75</v>
      </c>
      <c r="D1187" s="84" t="s">
        <v>339</v>
      </c>
      <c r="E1187" s="85">
        <v>69.532851998001107</v>
      </c>
      <c r="F1187" s="91">
        <v>65.735012837523499</v>
      </c>
      <c r="G1187" s="86">
        <v>69.060706839212202</v>
      </c>
      <c r="H1187" s="86">
        <v>65.573036031223594</v>
      </c>
      <c r="I1187" s="86">
        <v>118.35</v>
      </c>
      <c r="J1187" s="86">
        <v>195.16</v>
      </c>
      <c r="K1187" s="87">
        <v>0</v>
      </c>
      <c r="L1187" s="85">
        <v>0.40000156756299998</v>
      </c>
      <c r="M1187" s="86">
        <v>0</v>
      </c>
      <c r="N1187" s="86">
        <v>56.854385029904698</v>
      </c>
      <c r="O1187" s="86">
        <v>68.447748480272594</v>
      </c>
      <c r="P1187" s="86">
        <v>6.4470000000000001</v>
      </c>
      <c r="Q1187" s="88">
        <v>0.2298</v>
      </c>
      <c r="R1187" s="85">
        <v>0</v>
      </c>
      <c r="S1187" s="86">
        <v>0.9</v>
      </c>
      <c r="T1187" s="86">
        <v>1.68</v>
      </c>
      <c r="U1187" s="88">
        <v>1.95406062068134</v>
      </c>
      <c r="V1187" s="89">
        <v>4.5199999999999996</v>
      </c>
      <c r="W1187" s="85">
        <v>25.2185865275151</v>
      </c>
      <c r="X1187" s="88">
        <v>26.133333333300001</v>
      </c>
      <c r="Y1187" s="85"/>
      <c r="Z1187" s="88"/>
      <c r="AA1187" s="85">
        <v>1.68</v>
      </c>
      <c r="AB1187" s="91">
        <v>1.65</v>
      </c>
      <c r="AC1187" s="86">
        <v>0.96</v>
      </c>
      <c r="AD1187" s="86">
        <v>0.95</v>
      </c>
      <c r="AE1187" s="86">
        <v>2.66</v>
      </c>
      <c r="AF1187" s="88">
        <v>2.6392585914999997E-7</v>
      </c>
      <c r="AG1187" s="85">
        <v>1.3388863447699999E-3</v>
      </c>
      <c r="AH1187" s="86">
        <v>0.26805400000000001</v>
      </c>
      <c r="AI1187" s="88">
        <v>1.9689309850200001</v>
      </c>
      <c r="AJ1187" s="150">
        <v>1.63</v>
      </c>
      <c r="AK1187" s="151">
        <v>0</v>
      </c>
    </row>
    <row r="1188" spans="1:37" x14ac:dyDescent="0.2">
      <c r="A1188" s="149" t="s">
        <v>2708</v>
      </c>
      <c r="B1188" s="66" t="s">
        <v>2709</v>
      </c>
      <c r="C1188" s="67">
        <v>75</v>
      </c>
      <c r="D1188" s="84" t="s">
        <v>339</v>
      </c>
      <c r="E1188" s="85">
        <v>1.23741459906508</v>
      </c>
      <c r="F1188" s="91">
        <v>0.59645810859403103</v>
      </c>
      <c r="G1188" s="86">
        <v>1.2373247033441199</v>
      </c>
      <c r="H1188" s="86">
        <v>0.59645810859403103</v>
      </c>
      <c r="I1188" s="86">
        <v>0</v>
      </c>
      <c r="J1188" s="86">
        <v>3.6</v>
      </c>
      <c r="K1188" s="87">
        <v>0</v>
      </c>
      <c r="L1188" s="85">
        <v>0.22000144510700001</v>
      </c>
      <c r="M1188" s="86">
        <v>0</v>
      </c>
      <c r="N1188" s="86"/>
      <c r="O1188" s="86">
        <v>80.234087322461903</v>
      </c>
      <c r="P1188" s="86">
        <v>3.4000000000000002E-2</v>
      </c>
      <c r="Q1188" s="88">
        <v>0</v>
      </c>
      <c r="R1188" s="85">
        <v>0</v>
      </c>
      <c r="S1188" s="86">
        <v>0</v>
      </c>
      <c r="T1188" s="86">
        <v>0.01</v>
      </c>
      <c r="U1188" s="88">
        <v>2.1305285868392702E-2</v>
      </c>
      <c r="V1188" s="89"/>
      <c r="W1188" s="85"/>
      <c r="X1188" s="88"/>
      <c r="Y1188" s="85">
        <v>-100</v>
      </c>
      <c r="Z1188" s="88">
        <v>-69.12</v>
      </c>
      <c r="AA1188" s="85">
        <v>0</v>
      </c>
      <c r="AB1188" s="91">
        <v>0</v>
      </c>
      <c r="AC1188" s="86">
        <v>0</v>
      </c>
      <c r="AD1188" s="86">
        <v>0</v>
      </c>
      <c r="AE1188" s="86">
        <v>0.09</v>
      </c>
      <c r="AF1188" s="88">
        <v>2.8000179619199999E-3</v>
      </c>
      <c r="AG1188" s="85">
        <v>3.2421877660700003E-5</v>
      </c>
      <c r="AH1188" s="86">
        <v>1.934E-3</v>
      </c>
      <c r="AI1188" s="88">
        <v>2.98507846476E-5</v>
      </c>
      <c r="AJ1188" s="150">
        <v>2.77</v>
      </c>
      <c r="AK1188" s="151">
        <v>0</v>
      </c>
    </row>
    <row r="1189" spans="1:37" x14ac:dyDescent="0.2">
      <c r="A1189" s="149" t="s">
        <v>2710</v>
      </c>
      <c r="B1189" s="66" t="s">
        <v>2711</v>
      </c>
      <c r="C1189" s="67">
        <v>65</v>
      </c>
      <c r="D1189" s="84" t="s">
        <v>339</v>
      </c>
      <c r="E1189" s="85">
        <v>89.700298037791796</v>
      </c>
      <c r="F1189" s="91">
        <v>89.660963100803301</v>
      </c>
      <c r="G1189" s="86">
        <v>29.532973267371698</v>
      </c>
      <c r="H1189" s="86">
        <v>29.532973267371698</v>
      </c>
      <c r="I1189" s="86">
        <v>2.8</v>
      </c>
      <c r="J1189" s="86">
        <v>2.83</v>
      </c>
      <c r="K1189" s="87">
        <v>0</v>
      </c>
      <c r="L1189" s="85">
        <v>1.9999999166799998E-2</v>
      </c>
      <c r="M1189" s="86">
        <v>0</v>
      </c>
      <c r="N1189" s="86">
        <v>85.512715589100097</v>
      </c>
      <c r="O1189" s="86">
        <v>49.846860643185302</v>
      </c>
      <c r="P1189" s="86">
        <v>0.16800000000000001</v>
      </c>
      <c r="Q1189" s="88">
        <v>0.47070000000000001</v>
      </c>
      <c r="R1189" s="85">
        <v>0</v>
      </c>
      <c r="S1189" s="86">
        <v>0.3</v>
      </c>
      <c r="T1189" s="86">
        <v>0.95</v>
      </c>
      <c r="U1189" s="88">
        <v>8.9260049319959497E-2</v>
      </c>
      <c r="V1189" s="89">
        <v>4.99</v>
      </c>
      <c r="W1189" s="85">
        <v>68.525623073214803</v>
      </c>
      <c r="X1189" s="88">
        <v>64.333333333300004</v>
      </c>
      <c r="Y1189" s="85"/>
      <c r="Z1189" s="88"/>
      <c r="AA1189" s="85">
        <v>0</v>
      </c>
      <c r="AB1189" s="91">
        <v>0</v>
      </c>
      <c r="AC1189" s="86">
        <v>0</v>
      </c>
      <c r="AD1189" s="86">
        <v>0</v>
      </c>
      <c r="AE1189" s="86">
        <v>0</v>
      </c>
      <c r="AF1189" s="88">
        <v>0</v>
      </c>
      <c r="AG1189" s="85">
        <v>2.8405116690999998E-10</v>
      </c>
      <c r="AH1189" s="86">
        <v>1.3598000000000001E-2</v>
      </c>
      <c r="AI1189" s="88">
        <v>0</v>
      </c>
      <c r="AJ1189" s="150">
        <v>2.15</v>
      </c>
      <c r="AK1189" s="151">
        <v>2</v>
      </c>
    </row>
    <row r="1190" spans="1:37" x14ac:dyDescent="0.2">
      <c r="A1190" s="149" t="s">
        <v>2712</v>
      </c>
      <c r="B1190" s="66" t="s">
        <v>2713</v>
      </c>
      <c r="C1190" s="67">
        <v>65</v>
      </c>
      <c r="D1190" s="84" t="s">
        <v>339</v>
      </c>
      <c r="E1190" s="85">
        <v>80.798597423076103</v>
      </c>
      <c r="F1190" s="91">
        <v>80.781998879598305</v>
      </c>
      <c r="G1190" s="86">
        <v>36.3103512666763</v>
      </c>
      <c r="H1190" s="86">
        <v>36.2947901321659</v>
      </c>
      <c r="I1190" s="86">
        <v>6.71</v>
      </c>
      <c r="J1190" s="86">
        <v>8.7799999999999994</v>
      </c>
      <c r="K1190" s="87">
        <v>0</v>
      </c>
      <c r="L1190" s="85">
        <v>1.7857399278E-9</v>
      </c>
      <c r="M1190" s="86">
        <v>1.71136785443176E-3</v>
      </c>
      <c r="N1190" s="86">
        <v>73.120553339097299</v>
      </c>
      <c r="O1190" s="86">
        <v>60.335409678965</v>
      </c>
      <c r="P1190" s="86">
        <v>0.28699999999999998</v>
      </c>
      <c r="Q1190" s="88">
        <v>0.47260000000000002</v>
      </c>
      <c r="R1190" s="85">
        <v>1.2268433321064901E-2</v>
      </c>
      <c r="S1190" s="86">
        <v>0.1</v>
      </c>
      <c r="T1190" s="86">
        <v>1.03</v>
      </c>
      <c r="U1190" s="88">
        <v>0.31122269020893401</v>
      </c>
      <c r="V1190" s="89">
        <v>4.95</v>
      </c>
      <c r="W1190" s="85">
        <v>71.1114684563168</v>
      </c>
      <c r="X1190" s="88">
        <v>71.8</v>
      </c>
      <c r="Y1190" s="85">
        <v>100</v>
      </c>
      <c r="Z1190" s="88"/>
      <c r="AA1190" s="85">
        <v>0</v>
      </c>
      <c r="AB1190" s="91">
        <v>0</v>
      </c>
      <c r="AC1190" s="86">
        <v>0</v>
      </c>
      <c r="AD1190" s="86">
        <v>0</v>
      </c>
      <c r="AE1190" s="86">
        <v>0</v>
      </c>
      <c r="AF1190" s="88">
        <v>0</v>
      </c>
      <c r="AG1190" s="85">
        <v>4.8499992264400001E-2</v>
      </c>
      <c r="AH1190" s="86">
        <v>5.4142000000000003E-2</v>
      </c>
      <c r="AI1190" s="88">
        <v>1.1274177865299999</v>
      </c>
      <c r="AJ1190" s="150">
        <v>2.2400000000000002</v>
      </c>
      <c r="AK1190" s="151">
        <v>3</v>
      </c>
    </row>
    <row r="1191" spans="1:37" x14ac:dyDescent="0.2">
      <c r="A1191" s="149" t="s">
        <v>2714</v>
      </c>
      <c r="B1191" s="66" t="s">
        <v>2715</v>
      </c>
      <c r="C1191" s="67">
        <v>65</v>
      </c>
      <c r="D1191" s="84" t="s">
        <v>339</v>
      </c>
      <c r="E1191" s="85">
        <v>86.634943826880203</v>
      </c>
      <c r="F1191" s="91">
        <v>86.568799731474698</v>
      </c>
      <c r="G1191" s="86">
        <v>43.342152546054102</v>
      </c>
      <c r="H1191" s="86">
        <v>43.323395265267401</v>
      </c>
      <c r="I1191" s="86">
        <v>4.24</v>
      </c>
      <c r="J1191" s="86">
        <v>5.87</v>
      </c>
      <c r="K1191" s="87">
        <v>0</v>
      </c>
      <c r="L1191" s="85">
        <v>3.1304029654999998E-9</v>
      </c>
      <c r="M1191" s="86">
        <v>0</v>
      </c>
      <c r="N1191" s="86">
        <v>79.880114931140398</v>
      </c>
      <c r="O1191" s="86">
        <v>54.412853546571903</v>
      </c>
      <c r="P1191" s="86">
        <v>0.26700000000000002</v>
      </c>
      <c r="Q1191" s="88">
        <v>0.44969999999999999</v>
      </c>
      <c r="R1191" s="85">
        <v>0</v>
      </c>
      <c r="S1191" s="86">
        <v>0</v>
      </c>
      <c r="T1191" s="86">
        <v>0.95</v>
      </c>
      <c r="U1191" s="88">
        <v>0.13327541611546601</v>
      </c>
      <c r="V1191" s="89">
        <v>4.96</v>
      </c>
      <c r="W1191" s="85">
        <v>55.054945287511899</v>
      </c>
      <c r="X1191" s="88">
        <v>57.666666666700003</v>
      </c>
      <c r="Y1191" s="85">
        <v>-100</v>
      </c>
      <c r="Z1191" s="88"/>
      <c r="AA1191" s="85">
        <v>0</v>
      </c>
      <c r="AB1191" s="91">
        <v>0</v>
      </c>
      <c r="AC1191" s="86">
        <v>0</v>
      </c>
      <c r="AD1191" s="86">
        <v>0</v>
      </c>
      <c r="AE1191" s="86">
        <v>0</v>
      </c>
      <c r="AF1191" s="88">
        <v>0</v>
      </c>
      <c r="AG1191" s="85">
        <v>4.9999991192700005E-4</v>
      </c>
      <c r="AH1191" s="86">
        <v>3.8107000000000002E-2</v>
      </c>
      <c r="AI1191" s="88">
        <v>0.27942012597799998</v>
      </c>
      <c r="AJ1191" s="150">
        <v>2.63</v>
      </c>
      <c r="AK1191" s="151">
        <v>15</v>
      </c>
    </row>
    <row r="1192" spans="1:37" x14ac:dyDescent="0.2">
      <c r="A1192" s="149" t="s">
        <v>2716</v>
      </c>
      <c r="B1192" s="66" t="s">
        <v>2717</v>
      </c>
      <c r="C1192" s="67">
        <v>65</v>
      </c>
      <c r="D1192" s="84" t="s">
        <v>339</v>
      </c>
      <c r="E1192" s="85">
        <v>88.615350026698195</v>
      </c>
      <c r="F1192" s="91">
        <v>88.486777393699199</v>
      </c>
      <c r="G1192" s="86">
        <v>46.633223730433102</v>
      </c>
      <c r="H1192" s="86">
        <v>46.554534468706997</v>
      </c>
      <c r="I1192" s="86">
        <v>2.2000000000000002</v>
      </c>
      <c r="J1192" s="86">
        <v>3.68</v>
      </c>
      <c r="K1192" s="87">
        <v>0</v>
      </c>
      <c r="L1192" s="85">
        <v>1.8156643130700001E-9</v>
      </c>
      <c r="M1192" s="86">
        <v>8.2316320359557E-4</v>
      </c>
      <c r="N1192" s="86">
        <v>81.168483241917102</v>
      </c>
      <c r="O1192" s="86">
        <v>56.367410482615497</v>
      </c>
      <c r="P1192" s="86">
        <v>0.22500000000000001</v>
      </c>
      <c r="Q1192" s="88">
        <v>0.54649999999999999</v>
      </c>
      <c r="R1192" s="85">
        <v>1.8521948508983099E-2</v>
      </c>
      <c r="S1192" s="86">
        <v>0</v>
      </c>
      <c r="T1192" s="86">
        <v>0.9</v>
      </c>
      <c r="U1192" s="88">
        <v>0.15527077537026099</v>
      </c>
      <c r="V1192" s="89">
        <v>4.82</v>
      </c>
      <c r="W1192" s="85">
        <v>56.737746369868603</v>
      </c>
      <c r="X1192" s="88">
        <v>53.733333333300003</v>
      </c>
      <c r="Y1192" s="85">
        <v>-100</v>
      </c>
      <c r="Z1192" s="88"/>
      <c r="AA1192" s="85">
        <v>0</v>
      </c>
      <c r="AB1192" s="91">
        <v>0</v>
      </c>
      <c r="AC1192" s="86">
        <v>0</v>
      </c>
      <c r="AD1192" s="86">
        <v>0</v>
      </c>
      <c r="AE1192" s="86">
        <v>0</v>
      </c>
      <c r="AF1192" s="88">
        <v>0</v>
      </c>
      <c r="AG1192" s="85">
        <v>4.9999980346300001E-4</v>
      </c>
      <c r="AH1192" s="86">
        <v>3.2684999999999999E-2</v>
      </c>
      <c r="AI1192" s="88">
        <v>0.279420058227</v>
      </c>
      <c r="AJ1192" s="150">
        <v>2.92</v>
      </c>
      <c r="AK1192" s="151">
        <v>34</v>
      </c>
    </row>
    <row r="1193" spans="1:37" x14ac:dyDescent="0.2">
      <c r="A1193" s="149" t="s">
        <v>2718</v>
      </c>
      <c r="B1193" s="66" t="s">
        <v>2719</v>
      </c>
      <c r="C1193" s="67">
        <v>65</v>
      </c>
      <c r="D1193" s="84" t="s">
        <v>339</v>
      </c>
      <c r="E1193" s="85">
        <v>86.398041906594401</v>
      </c>
      <c r="F1193" s="91">
        <v>86.174502341506198</v>
      </c>
      <c r="G1193" s="86">
        <v>44.511254792659997</v>
      </c>
      <c r="H1193" s="86">
        <v>44.390996165871996</v>
      </c>
      <c r="I1193" s="86">
        <v>6.47</v>
      </c>
      <c r="J1193" s="86">
        <v>12.68</v>
      </c>
      <c r="K1193" s="87">
        <v>0</v>
      </c>
      <c r="L1193" s="85">
        <v>3.0000036116900001E-2</v>
      </c>
      <c r="M1193" s="86">
        <v>0</v>
      </c>
      <c r="N1193" s="86">
        <v>78.061036195883602</v>
      </c>
      <c r="O1193" s="86">
        <v>48.532417271818098</v>
      </c>
      <c r="P1193" s="86">
        <v>0.59099999999999997</v>
      </c>
      <c r="Q1193" s="88">
        <v>1.0847</v>
      </c>
      <c r="R1193" s="85">
        <v>0</v>
      </c>
      <c r="S1193" s="86">
        <v>0</v>
      </c>
      <c r="T1193" s="86">
        <v>1.1399999999999999</v>
      </c>
      <c r="U1193" s="88">
        <v>0.24476167569785401</v>
      </c>
      <c r="V1193" s="89">
        <v>4.9000000000000004</v>
      </c>
      <c r="W1193" s="85">
        <v>54.630274030008103</v>
      </c>
      <c r="X1193" s="88">
        <v>52.4</v>
      </c>
      <c r="Y1193" s="85"/>
      <c r="Z1193" s="88"/>
      <c r="AA1193" s="85">
        <v>0</v>
      </c>
      <c r="AB1193" s="91">
        <v>0</v>
      </c>
      <c r="AC1193" s="86">
        <v>0</v>
      </c>
      <c r="AD1193" s="86">
        <v>0</v>
      </c>
      <c r="AE1193" s="86">
        <v>0</v>
      </c>
      <c r="AF1193" s="88">
        <v>0</v>
      </c>
      <c r="AG1193" s="85">
        <v>5.0000006917800004E-4</v>
      </c>
      <c r="AH1193" s="86">
        <v>6.4208000000000001E-2</v>
      </c>
      <c r="AI1193" s="88">
        <v>0.13971001001300001</v>
      </c>
      <c r="AJ1193" s="150">
        <v>2.98</v>
      </c>
      <c r="AK1193" s="151">
        <v>40</v>
      </c>
    </row>
    <row r="1194" spans="1:37" x14ac:dyDescent="0.2">
      <c r="A1194" s="149" t="s">
        <v>2720</v>
      </c>
      <c r="B1194" s="66" t="s">
        <v>2721</v>
      </c>
      <c r="C1194" s="67">
        <v>65</v>
      </c>
      <c r="D1194" s="84" t="s">
        <v>339</v>
      </c>
      <c r="E1194" s="85">
        <v>92.663248378826694</v>
      </c>
      <c r="F1194" s="91">
        <v>92.615492886945205</v>
      </c>
      <c r="G1194" s="86">
        <v>51.168752827627799</v>
      </c>
      <c r="H1194" s="86">
        <v>51.155347777275097</v>
      </c>
      <c r="I1194" s="86">
        <v>1.59</v>
      </c>
      <c r="J1194" s="86">
        <v>2.36</v>
      </c>
      <c r="K1194" s="87">
        <v>0</v>
      </c>
      <c r="L1194" s="85">
        <v>0</v>
      </c>
      <c r="M1194" s="86">
        <v>0</v>
      </c>
      <c r="N1194" s="86">
        <v>84.556938619420194</v>
      </c>
      <c r="O1194" s="86">
        <v>45.557635441252302</v>
      </c>
      <c r="P1194" s="86">
        <v>0.219</v>
      </c>
      <c r="Q1194" s="88">
        <v>0.56789999999999996</v>
      </c>
      <c r="R1194" s="85">
        <v>0</v>
      </c>
      <c r="S1194" s="86">
        <v>0</v>
      </c>
      <c r="T1194" s="86">
        <v>0.84</v>
      </c>
      <c r="U1194" s="88">
        <v>6.2836173528376796E-2</v>
      </c>
      <c r="V1194" s="89">
        <v>4.96</v>
      </c>
      <c r="W1194" s="85">
        <v>52.556465432810903</v>
      </c>
      <c r="X1194" s="88">
        <v>52.3</v>
      </c>
      <c r="Y1194" s="85"/>
      <c r="Z1194" s="88"/>
      <c r="AA1194" s="85">
        <v>0</v>
      </c>
      <c r="AB1194" s="91">
        <v>0</v>
      </c>
      <c r="AC1194" s="86">
        <v>0</v>
      </c>
      <c r="AD1194" s="86">
        <v>0</v>
      </c>
      <c r="AE1194" s="86">
        <v>0</v>
      </c>
      <c r="AF1194" s="88">
        <v>0</v>
      </c>
      <c r="AG1194" s="85">
        <v>2.15628517102E-10</v>
      </c>
      <c r="AH1194" s="86">
        <v>1.7443E-2</v>
      </c>
      <c r="AI1194" s="88">
        <v>0.69854978673300006</v>
      </c>
      <c r="AJ1194" s="150">
        <v>3.66</v>
      </c>
      <c r="AK1194" s="151">
        <v>71</v>
      </c>
    </row>
    <row r="1195" spans="1:37" x14ac:dyDescent="0.2">
      <c r="A1195" s="149" t="s">
        <v>2722</v>
      </c>
      <c r="B1195" s="66" t="s">
        <v>2723</v>
      </c>
      <c r="C1195" s="67">
        <v>65</v>
      </c>
      <c r="D1195" s="84" t="s">
        <v>339</v>
      </c>
      <c r="E1195" s="85">
        <v>87.645513700674599</v>
      </c>
      <c r="F1195" s="91">
        <v>87.645513700674599</v>
      </c>
      <c r="G1195" s="86">
        <v>50.347740433406997</v>
      </c>
      <c r="H1195" s="86">
        <v>50.347740433406997</v>
      </c>
      <c r="I1195" s="86">
        <v>4.72</v>
      </c>
      <c r="J1195" s="86">
        <v>6.17</v>
      </c>
      <c r="K1195" s="87">
        <v>0</v>
      </c>
      <c r="L1195" s="85">
        <v>3.7714465397099999E-10</v>
      </c>
      <c r="M1195" s="86">
        <v>7.0109011163890995E-4</v>
      </c>
      <c r="N1195" s="86">
        <v>81.4155305987628</v>
      </c>
      <c r="O1195" s="86">
        <v>56.183257411694399</v>
      </c>
      <c r="P1195" s="86">
        <v>0.26600000000000001</v>
      </c>
      <c r="Q1195" s="88">
        <v>0.43120000000000003</v>
      </c>
      <c r="R1195" s="85">
        <v>1.56347717323327E-2</v>
      </c>
      <c r="S1195" s="86">
        <v>0</v>
      </c>
      <c r="T1195" s="86">
        <v>0.63</v>
      </c>
      <c r="U1195" s="88">
        <v>0.150737269416751</v>
      </c>
      <c r="V1195" s="89">
        <v>4.93</v>
      </c>
      <c r="W1195" s="85">
        <v>53.405495376596598</v>
      </c>
      <c r="X1195" s="88">
        <v>54</v>
      </c>
      <c r="Y1195" s="85">
        <v>-100</v>
      </c>
      <c r="Z1195" s="88"/>
      <c r="AA1195" s="85">
        <v>0</v>
      </c>
      <c r="AB1195" s="91">
        <v>0</v>
      </c>
      <c r="AC1195" s="86">
        <v>0</v>
      </c>
      <c r="AD1195" s="86">
        <v>0</v>
      </c>
      <c r="AE1195" s="86">
        <v>0</v>
      </c>
      <c r="AF1195" s="88">
        <v>0</v>
      </c>
      <c r="AG1195" s="85">
        <v>4.00000073608E-3</v>
      </c>
      <c r="AH1195" s="86">
        <v>2.3633999999999999E-2</v>
      </c>
      <c r="AI1195" s="88">
        <v>0.13970998515399999</v>
      </c>
      <c r="AJ1195" s="150">
        <v>3.2</v>
      </c>
      <c r="AK1195" s="151">
        <v>54</v>
      </c>
    </row>
    <row r="1196" spans="1:37" x14ac:dyDescent="0.2">
      <c r="A1196" s="149" t="s">
        <v>2724</v>
      </c>
      <c r="B1196" s="66" t="s">
        <v>2725</v>
      </c>
      <c r="C1196" s="67">
        <v>65</v>
      </c>
      <c r="D1196" s="84" t="s">
        <v>339</v>
      </c>
      <c r="E1196" s="85">
        <v>89.710152969683506</v>
      </c>
      <c r="F1196" s="91">
        <v>89.619517969775998</v>
      </c>
      <c r="G1196" s="86">
        <v>41.664354549322098</v>
      </c>
      <c r="H1196" s="86">
        <v>41.642158222814103</v>
      </c>
      <c r="I1196" s="86">
        <v>2.14</v>
      </c>
      <c r="J1196" s="86">
        <v>4.42</v>
      </c>
      <c r="K1196" s="87">
        <v>0</v>
      </c>
      <c r="L1196" s="85">
        <v>0</v>
      </c>
      <c r="M1196" s="86">
        <v>0</v>
      </c>
      <c r="N1196" s="86">
        <v>81.972915659064697</v>
      </c>
      <c r="O1196" s="86">
        <v>28.549074154568402</v>
      </c>
      <c r="P1196" s="86">
        <v>0.26300000000000001</v>
      </c>
      <c r="Q1196" s="88">
        <v>0.23630000000000001</v>
      </c>
      <c r="R1196" s="85">
        <v>0</v>
      </c>
      <c r="S1196" s="86">
        <v>0</v>
      </c>
      <c r="T1196" s="86">
        <v>0.52</v>
      </c>
      <c r="U1196" s="88">
        <v>0.27467954053604099</v>
      </c>
      <c r="V1196" s="89">
        <v>4.9800000000000004</v>
      </c>
      <c r="W1196" s="85">
        <v>58.262275549114001</v>
      </c>
      <c r="X1196" s="88">
        <v>57.633333333300001</v>
      </c>
      <c r="Y1196" s="85">
        <v>100</v>
      </c>
      <c r="Z1196" s="88"/>
      <c r="AA1196" s="85">
        <v>0</v>
      </c>
      <c r="AB1196" s="91">
        <v>0</v>
      </c>
      <c r="AC1196" s="86">
        <v>0</v>
      </c>
      <c r="AD1196" s="86">
        <v>0</v>
      </c>
      <c r="AE1196" s="86">
        <v>0</v>
      </c>
      <c r="AF1196" s="88">
        <v>0</v>
      </c>
      <c r="AG1196" s="85">
        <v>2.4999990409999999E-2</v>
      </c>
      <c r="AH1196" s="86">
        <v>3.0825999999999999E-2</v>
      </c>
      <c r="AI1196" s="88">
        <v>0.27941990014399998</v>
      </c>
      <c r="AJ1196" s="150">
        <v>3.59</v>
      </c>
      <c r="AK1196" s="151">
        <v>69</v>
      </c>
    </row>
    <row r="1197" spans="1:37" x14ac:dyDescent="0.2">
      <c r="A1197" s="149" t="s">
        <v>2726</v>
      </c>
      <c r="B1197" s="66" t="s">
        <v>2727</v>
      </c>
      <c r="C1197" s="67">
        <v>65</v>
      </c>
      <c r="D1197" s="84" t="s">
        <v>339</v>
      </c>
      <c r="E1197" s="85">
        <v>92.823459060941204</v>
      </c>
      <c r="F1197" s="91">
        <v>92.793181491321704</v>
      </c>
      <c r="G1197" s="86">
        <v>55.619895390997002</v>
      </c>
      <c r="H1197" s="86">
        <v>55.613082937832601</v>
      </c>
      <c r="I1197" s="86">
        <v>5.48</v>
      </c>
      <c r="J1197" s="86">
        <v>4.41</v>
      </c>
      <c r="K1197" s="87">
        <v>0</v>
      </c>
      <c r="L1197" s="85">
        <v>4.0311656783300002E-10</v>
      </c>
      <c r="M1197" s="86">
        <v>0</v>
      </c>
      <c r="N1197" s="86">
        <v>84.230479938611595</v>
      </c>
      <c r="O1197" s="86">
        <v>38.787942129387702</v>
      </c>
      <c r="P1197" s="86">
        <v>0.20699999999999999</v>
      </c>
      <c r="Q1197" s="88">
        <v>0.3448</v>
      </c>
      <c r="R1197" s="85">
        <v>0</v>
      </c>
      <c r="S1197" s="86">
        <v>0</v>
      </c>
      <c r="T1197" s="86">
        <v>0.66</v>
      </c>
      <c r="U1197" s="88">
        <v>0.11278394683258799</v>
      </c>
      <c r="V1197" s="89">
        <v>4.9800000000000004</v>
      </c>
      <c r="W1197" s="85">
        <v>51.511545224227604</v>
      </c>
      <c r="X1197" s="88">
        <v>54.633333333300001</v>
      </c>
      <c r="Y1197" s="85">
        <v>-99.78</v>
      </c>
      <c r="Z1197" s="88"/>
      <c r="AA1197" s="85">
        <v>0</v>
      </c>
      <c r="AB1197" s="91">
        <v>0</v>
      </c>
      <c r="AC1197" s="86">
        <v>0</v>
      </c>
      <c r="AD1197" s="86">
        <v>0</v>
      </c>
      <c r="AE1197" s="86">
        <v>0</v>
      </c>
      <c r="AF1197" s="88">
        <v>3.2053600088799999E-7</v>
      </c>
      <c r="AG1197" s="85">
        <v>4.6479111806000002E-9</v>
      </c>
      <c r="AH1197" s="86">
        <v>3.3680000000000002E-2</v>
      </c>
      <c r="AI1197" s="88">
        <v>0.13971006695800001</v>
      </c>
      <c r="AJ1197" s="150">
        <v>3.57</v>
      </c>
      <c r="AK1197" s="151">
        <v>69</v>
      </c>
    </row>
    <row r="1198" spans="1:37" x14ac:dyDescent="0.2">
      <c r="A1198" s="149" t="s">
        <v>2728</v>
      </c>
      <c r="B1198" s="66" t="s">
        <v>2729</v>
      </c>
      <c r="C1198" s="67">
        <v>65</v>
      </c>
      <c r="D1198" s="84" t="s">
        <v>339</v>
      </c>
      <c r="E1198" s="85">
        <v>86.483000092140401</v>
      </c>
      <c r="F1198" s="91">
        <v>86.410439509813003</v>
      </c>
      <c r="G1198" s="86">
        <v>35.742421450290202</v>
      </c>
      <c r="H1198" s="86">
        <v>35.742421450290202</v>
      </c>
      <c r="I1198" s="86">
        <v>13.97</v>
      </c>
      <c r="J1198" s="86">
        <v>19.12</v>
      </c>
      <c r="K1198" s="87">
        <v>0</v>
      </c>
      <c r="L1198" s="85">
        <v>1.99999925323E-2</v>
      </c>
      <c r="M1198" s="86">
        <v>3.1789233960424798E-3</v>
      </c>
      <c r="N1198" s="86">
        <v>79.970186451139597</v>
      </c>
      <c r="O1198" s="86">
        <v>38.718470835522901</v>
      </c>
      <c r="P1198" s="86">
        <v>0.39700000000000002</v>
      </c>
      <c r="Q1198" s="88">
        <v>0.80620000000000003</v>
      </c>
      <c r="R1198" s="85">
        <v>3.1002945279801599E-2</v>
      </c>
      <c r="S1198" s="86">
        <v>0.4</v>
      </c>
      <c r="T1198" s="86">
        <v>2.0499999999999998</v>
      </c>
      <c r="U1198" s="88">
        <v>6.5650050677232105E-2</v>
      </c>
      <c r="V1198" s="89">
        <v>4.8600000000000003</v>
      </c>
      <c r="W1198" s="85">
        <v>62.160874412045501</v>
      </c>
      <c r="X1198" s="88">
        <v>68.666666666699996</v>
      </c>
      <c r="Y1198" s="85">
        <v>100</v>
      </c>
      <c r="Z1198" s="88">
        <v>100</v>
      </c>
      <c r="AA1198" s="85">
        <v>0</v>
      </c>
      <c r="AB1198" s="91">
        <v>0</v>
      </c>
      <c r="AC1198" s="86">
        <v>0</v>
      </c>
      <c r="AD1198" s="86">
        <v>0</v>
      </c>
      <c r="AE1198" s="86">
        <v>0.43</v>
      </c>
      <c r="AF1198" s="88">
        <v>6.63499005061E-7</v>
      </c>
      <c r="AG1198" s="85">
        <v>1.7715744451100001E-10</v>
      </c>
      <c r="AH1198" s="86">
        <v>0.104506</v>
      </c>
      <c r="AI1198" s="88">
        <v>0.161945975508</v>
      </c>
      <c r="AJ1198" s="150">
        <v>3.7</v>
      </c>
      <c r="AK1198" s="151">
        <v>74</v>
      </c>
    </row>
    <row r="1199" spans="1:37" x14ac:dyDescent="0.2">
      <c r="A1199" s="149" t="s">
        <v>2730</v>
      </c>
      <c r="B1199" s="66" t="s">
        <v>2731</v>
      </c>
      <c r="C1199" s="67">
        <v>65</v>
      </c>
      <c r="D1199" s="84" t="s">
        <v>339</v>
      </c>
      <c r="E1199" s="85">
        <v>90.563789813958493</v>
      </c>
      <c r="F1199" s="91">
        <v>90.482974664033904</v>
      </c>
      <c r="G1199" s="86">
        <v>50.875219742224701</v>
      </c>
      <c r="H1199" s="86">
        <v>50.856057387087901</v>
      </c>
      <c r="I1199" s="86">
        <v>6.42</v>
      </c>
      <c r="J1199" s="86">
        <v>5.72</v>
      </c>
      <c r="K1199" s="87">
        <v>0</v>
      </c>
      <c r="L1199" s="85">
        <v>2.8228190592599999E-10</v>
      </c>
      <c r="M1199" s="86">
        <v>2.3454599059443098E-3</v>
      </c>
      <c r="N1199" s="86">
        <v>83.143225675914906</v>
      </c>
      <c r="O1199" s="86">
        <v>47.968645223946197</v>
      </c>
      <c r="P1199" s="86">
        <v>0.24199999999999999</v>
      </c>
      <c r="Q1199" s="88">
        <v>0.34250000000000003</v>
      </c>
      <c r="R1199" s="85">
        <v>1.05518624037143E-2</v>
      </c>
      <c r="S1199" s="86">
        <v>0.1</v>
      </c>
      <c r="T1199" s="86">
        <v>1.52</v>
      </c>
      <c r="U1199" s="88">
        <v>0.13830221533488299</v>
      </c>
      <c r="V1199" s="89">
        <v>4.95</v>
      </c>
      <c r="W1199" s="85">
        <v>61.262896553772599</v>
      </c>
      <c r="X1199" s="88">
        <v>56.133333333300001</v>
      </c>
      <c r="Y1199" s="85">
        <v>-99.38</v>
      </c>
      <c r="Z1199" s="88"/>
      <c r="AA1199" s="85">
        <v>0</v>
      </c>
      <c r="AB1199" s="91">
        <v>0</v>
      </c>
      <c r="AC1199" s="86">
        <v>0</v>
      </c>
      <c r="AD1199" s="86">
        <v>0</v>
      </c>
      <c r="AE1199" s="86">
        <v>0.03</v>
      </c>
      <c r="AF1199" s="88">
        <v>0</v>
      </c>
      <c r="AG1199" s="85">
        <v>1.0500004613000001E-3</v>
      </c>
      <c r="AH1199" s="86">
        <v>3.9299000000000001E-2</v>
      </c>
      <c r="AI1199" s="88">
        <v>5.5590313132399998E-3</v>
      </c>
      <c r="AJ1199" s="150">
        <v>3.7</v>
      </c>
      <c r="AK1199" s="151">
        <v>70</v>
      </c>
    </row>
    <row r="1200" spans="1:37" x14ac:dyDescent="0.2">
      <c r="A1200" s="149" t="s">
        <v>2732</v>
      </c>
      <c r="B1200" s="66" t="s">
        <v>2733</v>
      </c>
      <c r="C1200" s="67">
        <v>65</v>
      </c>
      <c r="D1200" s="84" t="s">
        <v>339</v>
      </c>
      <c r="E1200" s="85">
        <v>86.797734522491993</v>
      </c>
      <c r="F1200" s="91">
        <v>86.691947138858197</v>
      </c>
      <c r="G1200" s="86">
        <v>51.791061779831999</v>
      </c>
      <c r="H1200" s="86">
        <v>51.743864331749201</v>
      </c>
      <c r="I1200" s="86">
        <v>13.81</v>
      </c>
      <c r="J1200" s="86">
        <v>30.87</v>
      </c>
      <c r="K1200" s="87">
        <v>0</v>
      </c>
      <c r="L1200" s="85">
        <v>6.4929518057300002E-9</v>
      </c>
      <c r="M1200" s="86">
        <v>0</v>
      </c>
      <c r="N1200" s="86">
        <v>77.027148618029798</v>
      </c>
      <c r="O1200" s="86">
        <v>62.327125667781701</v>
      </c>
      <c r="P1200" s="86">
        <v>0.73099999999999998</v>
      </c>
      <c r="Q1200" s="88">
        <v>1.2748999999999999</v>
      </c>
      <c r="R1200" s="85">
        <v>0</v>
      </c>
      <c r="S1200" s="86">
        <v>0.6</v>
      </c>
      <c r="T1200" s="86">
        <v>2.11</v>
      </c>
      <c r="U1200" s="88">
        <v>0.23435974220428399</v>
      </c>
      <c r="V1200" s="89">
        <v>4.75</v>
      </c>
      <c r="W1200" s="85">
        <v>58.646547552562303</v>
      </c>
      <c r="X1200" s="88">
        <v>55.366666666699999</v>
      </c>
      <c r="Y1200" s="85">
        <v>-37.340000000000003</v>
      </c>
      <c r="Z1200" s="88"/>
      <c r="AA1200" s="85">
        <v>0</v>
      </c>
      <c r="AB1200" s="91">
        <v>0</v>
      </c>
      <c r="AC1200" s="86">
        <v>0</v>
      </c>
      <c r="AD1200" s="86">
        <v>0</v>
      </c>
      <c r="AE1200" s="86">
        <v>0.2</v>
      </c>
      <c r="AF1200" s="88">
        <v>2.5464522515200001E-6</v>
      </c>
      <c r="AG1200" s="85">
        <v>9.9399973046500009E-4</v>
      </c>
      <c r="AH1200" s="86">
        <v>0.21240500000000001</v>
      </c>
      <c r="AI1200" s="88">
        <v>6.67079524073E-2</v>
      </c>
      <c r="AJ1200" s="150">
        <v>3.74</v>
      </c>
      <c r="AK1200" s="151">
        <v>68</v>
      </c>
    </row>
    <row r="1201" spans="1:37" x14ac:dyDescent="0.2">
      <c r="A1201" s="149" t="s">
        <v>2734</v>
      </c>
      <c r="B1201" s="66" t="s">
        <v>2735</v>
      </c>
      <c r="C1201" s="67">
        <v>65</v>
      </c>
      <c r="D1201" s="84" t="s">
        <v>339</v>
      </c>
      <c r="E1201" s="85">
        <v>90.052270026376604</v>
      </c>
      <c r="F1201" s="91">
        <v>90.048405329417093</v>
      </c>
      <c r="G1201" s="86">
        <v>71.003178713249198</v>
      </c>
      <c r="H1201" s="86">
        <v>70.999314016289702</v>
      </c>
      <c r="I1201" s="86">
        <v>4.59</v>
      </c>
      <c r="J1201" s="86">
        <v>8.4700000000000006</v>
      </c>
      <c r="K1201" s="87">
        <v>0</v>
      </c>
      <c r="L1201" s="85">
        <v>9.9999991634500008E-3</v>
      </c>
      <c r="M1201" s="86">
        <v>0</v>
      </c>
      <c r="N1201" s="86">
        <v>81.370483103098394</v>
      </c>
      <c r="O1201" s="86">
        <v>58.902149022370999</v>
      </c>
      <c r="P1201" s="86">
        <v>0.13800000000000001</v>
      </c>
      <c r="Q1201" s="88">
        <v>0.48309999999999997</v>
      </c>
      <c r="R1201" s="85">
        <v>0</v>
      </c>
      <c r="S1201" s="86">
        <v>0.2</v>
      </c>
      <c r="T1201" s="86">
        <v>1.64</v>
      </c>
      <c r="U1201" s="88">
        <v>0.41159022618139002</v>
      </c>
      <c r="V1201" s="89">
        <v>4.88</v>
      </c>
      <c r="W1201" s="85">
        <v>59.841199387677499</v>
      </c>
      <c r="X1201" s="88">
        <v>56.7</v>
      </c>
      <c r="Y1201" s="85">
        <v>-89.4</v>
      </c>
      <c r="Z1201" s="88"/>
      <c r="AA1201" s="85">
        <v>0</v>
      </c>
      <c r="AB1201" s="91">
        <v>0</v>
      </c>
      <c r="AC1201" s="86">
        <v>0</v>
      </c>
      <c r="AD1201" s="86">
        <v>0</v>
      </c>
      <c r="AE1201" s="86">
        <v>0</v>
      </c>
      <c r="AF1201" s="88">
        <v>0</v>
      </c>
      <c r="AG1201" s="85">
        <v>5.3279992323100002E-3</v>
      </c>
      <c r="AH1201" s="86">
        <v>4.6963999999999999E-2</v>
      </c>
      <c r="AI1201" s="88">
        <v>4.5763073492799999E-9</v>
      </c>
      <c r="AJ1201" s="150">
        <v>3.5</v>
      </c>
      <c r="AK1201" s="151">
        <v>61</v>
      </c>
    </row>
    <row r="1202" spans="1:37" x14ac:dyDescent="0.2">
      <c r="A1202" s="149" t="s">
        <v>2736</v>
      </c>
      <c r="B1202" s="66" t="s">
        <v>2737</v>
      </c>
      <c r="C1202" s="67">
        <v>65</v>
      </c>
      <c r="D1202" s="84" t="s">
        <v>339</v>
      </c>
      <c r="E1202" s="85">
        <v>91.800108671333106</v>
      </c>
      <c r="F1202" s="91">
        <v>91.737782465560798</v>
      </c>
      <c r="G1202" s="86">
        <v>61.335378911368899</v>
      </c>
      <c r="H1202" s="86">
        <v>61.292229999680401</v>
      </c>
      <c r="I1202" s="86">
        <v>6.27</v>
      </c>
      <c r="J1202" s="86">
        <v>7.06</v>
      </c>
      <c r="K1202" s="87">
        <v>0</v>
      </c>
      <c r="L1202" s="85">
        <v>3.0000099869800002E-2</v>
      </c>
      <c r="M1202" s="86">
        <v>3.4127795400670201E-5</v>
      </c>
      <c r="N1202" s="86">
        <v>83.687608378855899</v>
      </c>
      <c r="O1202" s="86">
        <v>90.325528269560294</v>
      </c>
      <c r="P1202" s="86">
        <v>0.32400000000000001</v>
      </c>
      <c r="Q1202" s="88">
        <v>1.1009</v>
      </c>
      <c r="R1202" s="85">
        <v>7.9001422025596502E-3</v>
      </c>
      <c r="S1202" s="86">
        <v>0.1</v>
      </c>
      <c r="T1202" s="86">
        <v>1.86</v>
      </c>
      <c r="U1202" s="88">
        <v>0.49301626873781401</v>
      </c>
      <c r="V1202" s="89">
        <v>4.96</v>
      </c>
      <c r="W1202" s="85">
        <v>58.2248758227488</v>
      </c>
      <c r="X1202" s="88">
        <v>52.6</v>
      </c>
      <c r="Y1202" s="85">
        <v>-100</v>
      </c>
      <c r="Z1202" s="88"/>
      <c r="AA1202" s="85">
        <v>0.15</v>
      </c>
      <c r="AB1202" s="91">
        <v>0.16</v>
      </c>
      <c r="AC1202" s="86">
        <v>0.15</v>
      </c>
      <c r="AD1202" s="86">
        <v>0.15</v>
      </c>
      <c r="AE1202" s="86">
        <v>0.03</v>
      </c>
      <c r="AF1202" s="88">
        <v>0</v>
      </c>
      <c r="AG1202" s="85">
        <v>4.1950675164299997E-3</v>
      </c>
      <c r="AH1202" s="86">
        <v>5.2413000000000001E-2</v>
      </c>
      <c r="AI1202" s="88">
        <v>5.5590332971600003E-3</v>
      </c>
      <c r="AJ1202" s="150">
        <v>3.78</v>
      </c>
      <c r="AK1202" s="151">
        <v>71</v>
      </c>
    </row>
    <row r="1203" spans="1:37" x14ac:dyDescent="0.2">
      <c r="A1203" s="149" t="s">
        <v>2738</v>
      </c>
      <c r="B1203" s="66" t="s">
        <v>2739</v>
      </c>
      <c r="C1203" s="67">
        <v>65</v>
      </c>
      <c r="D1203" s="84" t="s">
        <v>339</v>
      </c>
      <c r="E1203" s="85">
        <v>62.780906656818402</v>
      </c>
      <c r="F1203" s="91">
        <v>62.780906656818402</v>
      </c>
      <c r="G1203" s="86">
        <v>38.910534576678103</v>
      </c>
      <c r="H1203" s="86">
        <v>38.910534576678103</v>
      </c>
      <c r="I1203" s="86">
        <v>13.94</v>
      </c>
      <c r="J1203" s="86">
        <v>28.45</v>
      </c>
      <c r="K1203" s="87">
        <v>0</v>
      </c>
      <c r="L1203" s="85">
        <v>0.60000001332099995</v>
      </c>
      <c r="M1203" s="86">
        <v>0</v>
      </c>
      <c r="N1203" s="86">
        <v>58.552239916654301</v>
      </c>
      <c r="O1203" s="86">
        <v>94.703298596158803</v>
      </c>
      <c r="P1203" s="86">
        <v>0.223</v>
      </c>
      <c r="Q1203" s="88">
        <v>0.61550000000000005</v>
      </c>
      <c r="R1203" s="85">
        <v>0</v>
      </c>
      <c r="S1203" s="86">
        <v>1.4</v>
      </c>
      <c r="T1203" s="86">
        <v>1.68</v>
      </c>
      <c r="U1203" s="88">
        <v>1.48647400978672</v>
      </c>
      <c r="V1203" s="89">
        <v>4.6399999999999997</v>
      </c>
      <c r="W1203" s="85">
        <v>36.5188347726397</v>
      </c>
      <c r="X1203" s="88">
        <v>35.933333333299998</v>
      </c>
      <c r="Y1203" s="85"/>
      <c r="Z1203" s="88"/>
      <c r="AA1203" s="85">
        <v>0</v>
      </c>
      <c r="AB1203" s="91">
        <v>0</v>
      </c>
      <c r="AC1203" s="86">
        <v>0</v>
      </c>
      <c r="AD1203" s="86">
        <v>0</v>
      </c>
      <c r="AE1203" s="86">
        <v>0.08</v>
      </c>
      <c r="AF1203" s="88">
        <v>0</v>
      </c>
      <c r="AG1203" s="85">
        <v>0.13479000615</v>
      </c>
      <c r="AH1203" s="86">
        <v>9.2702000000000007E-2</v>
      </c>
      <c r="AI1203" s="88">
        <v>5.5590120477499996E-3</v>
      </c>
      <c r="AJ1203" s="150">
        <v>3.49</v>
      </c>
      <c r="AK1203" s="151">
        <v>48</v>
      </c>
    </row>
    <row r="1204" spans="1:37" x14ac:dyDescent="0.2">
      <c r="A1204" s="149" t="s">
        <v>2740</v>
      </c>
      <c r="B1204" s="66" t="s">
        <v>2741</v>
      </c>
      <c r="C1204" s="67">
        <v>65</v>
      </c>
      <c r="D1204" s="84" t="s">
        <v>339</v>
      </c>
      <c r="E1204" s="85">
        <v>80.083604343200307</v>
      </c>
      <c r="F1204" s="91">
        <v>79.992303571293803</v>
      </c>
      <c r="G1204" s="86">
        <v>45.1304997396796</v>
      </c>
      <c r="H1204" s="86">
        <v>45.0927721479827</v>
      </c>
      <c r="I1204" s="86">
        <v>23.07</v>
      </c>
      <c r="J1204" s="86">
        <v>49.59</v>
      </c>
      <c r="K1204" s="87">
        <v>0</v>
      </c>
      <c r="L1204" s="85">
        <v>5.9999936221999998E-2</v>
      </c>
      <c r="M1204" s="86">
        <v>2.0581342298336002E-3</v>
      </c>
      <c r="N1204" s="86">
        <v>73.569137197503395</v>
      </c>
      <c r="O1204" s="86">
        <v>100</v>
      </c>
      <c r="P1204" s="86">
        <v>0.36699999999999999</v>
      </c>
      <c r="Q1204" s="88">
        <v>0.83</v>
      </c>
      <c r="R1204" s="85">
        <v>1.06428267347808E-2</v>
      </c>
      <c r="S1204" s="86">
        <v>1</v>
      </c>
      <c r="T1204" s="86">
        <v>1.73</v>
      </c>
      <c r="U1204" s="88">
        <v>0.34784839544552498</v>
      </c>
      <c r="V1204" s="89">
        <v>4.7300000000000004</v>
      </c>
      <c r="W1204" s="85">
        <v>50.5780305126287</v>
      </c>
      <c r="X1204" s="88">
        <v>53.3</v>
      </c>
      <c r="Y1204" s="85">
        <v>33.120000000000005</v>
      </c>
      <c r="Z1204" s="88"/>
      <c r="AA1204" s="85">
        <v>0</v>
      </c>
      <c r="AB1204" s="91">
        <v>0</v>
      </c>
      <c r="AC1204" s="86">
        <v>0</v>
      </c>
      <c r="AD1204" s="86">
        <v>0</v>
      </c>
      <c r="AE1204" s="86">
        <v>0.17</v>
      </c>
      <c r="AF1204" s="88">
        <v>0</v>
      </c>
      <c r="AG1204" s="85">
        <v>1.4797970046500001E-2</v>
      </c>
      <c r="AH1204" s="86">
        <v>0.375473</v>
      </c>
      <c r="AI1204" s="88">
        <v>1.1117984628599999E-2</v>
      </c>
      <c r="AJ1204" s="150">
        <v>3.74</v>
      </c>
      <c r="AK1204" s="151">
        <v>66</v>
      </c>
    </row>
    <row r="1205" spans="1:37" x14ac:dyDescent="0.2">
      <c r="A1205" s="149" t="s">
        <v>2742</v>
      </c>
      <c r="B1205" s="66" t="s">
        <v>2743</v>
      </c>
      <c r="C1205" s="67">
        <v>65</v>
      </c>
      <c r="D1205" s="84" t="s">
        <v>339</v>
      </c>
      <c r="E1205" s="85">
        <v>63.668241745769102</v>
      </c>
      <c r="F1205" s="91">
        <v>63.182575762101301</v>
      </c>
      <c r="G1205" s="86">
        <v>39.046230861594204</v>
      </c>
      <c r="H1205" s="86">
        <v>38.843720691282499</v>
      </c>
      <c r="I1205" s="86">
        <v>81.97</v>
      </c>
      <c r="J1205" s="86">
        <v>141.96</v>
      </c>
      <c r="K1205" s="87">
        <v>0</v>
      </c>
      <c r="L1205" s="85">
        <v>5.0000658762200001E-2</v>
      </c>
      <c r="M1205" s="86">
        <v>0.71795828232140801</v>
      </c>
      <c r="N1205" s="86">
        <v>65.626240702998899</v>
      </c>
      <c r="O1205" s="86">
        <v>100</v>
      </c>
      <c r="P1205" s="86">
        <v>1.962</v>
      </c>
      <c r="Q1205" s="88">
        <v>0.73680000000000001</v>
      </c>
      <c r="R1205" s="85">
        <v>1.4326647564469899E-2</v>
      </c>
      <c r="S1205" s="86">
        <v>1.1000000000000001</v>
      </c>
      <c r="T1205" s="86">
        <v>2.54</v>
      </c>
      <c r="U1205" s="88">
        <v>0.49163973500439101</v>
      </c>
      <c r="V1205" s="89">
        <v>4.3099999999999996</v>
      </c>
      <c r="W1205" s="85">
        <v>41.1013423344166</v>
      </c>
      <c r="X1205" s="88"/>
      <c r="Y1205" s="85">
        <v>-29.439999999999998</v>
      </c>
      <c r="Z1205" s="88">
        <v>-100</v>
      </c>
      <c r="AA1205" s="85">
        <v>0.41</v>
      </c>
      <c r="AB1205" s="91">
        <v>0.44</v>
      </c>
      <c r="AC1205" s="86">
        <v>0</v>
      </c>
      <c r="AD1205" s="86">
        <v>0</v>
      </c>
      <c r="AE1205" s="86">
        <v>0.74</v>
      </c>
      <c r="AF1205" s="88">
        <v>0</v>
      </c>
      <c r="AG1205" s="85">
        <v>1.6226103545400002E-2</v>
      </c>
      <c r="AH1205" s="86">
        <v>1.2513890000000001</v>
      </c>
      <c r="AI1205" s="88">
        <v>8.33852082996E-2</v>
      </c>
      <c r="AJ1205" s="150">
        <v>3.54</v>
      </c>
      <c r="AK1205" s="151">
        <v>49</v>
      </c>
    </row>
    <row r="1206" spans="1:37" x14ac:dyDescent="0.2">
      <c r="A1206" s="149" t="s">
        <v>2744</v>
      </c>
      <c r="B1206" s="66" t="s">
        <v>2745</v>
      </c>
      <c r="C1206" s="67">
        <v>65</v>
      </c>
      <c r="D1206" s="84" t="s">
        <v>339</v>
      </c>
      <c r="E1206" s="85">
        <v>70.096726293731507</v>
      </c>
      <c r="F1206" s="91">
        <v>69.826808587407498</v>
      </c>
      <c r="G1206" s="86">
        <v>51.3128131114781</v>
      </c>
      <c r="H1206" s="86">
        <v>51.169180810169401</v>
      </c>
      <c r="I1206" s="86">
        <v>36.159999999999997</v>
      </c>
      <c r="J1206" s="86">
        <v>63.38</v>
      </c>
      <c r="K1206" s="87">
        <v>0</v>
      </c>
      <c r="L1206" s="85">
        <v>0.409999221749</v>
      </c>
      <c r="M1206" s="86">
        <v>0</v>
      </c>
      <c r="N1206" s="86">
        <v>65.276348017464798</v>
      </c>
      <c r="O1206" s="86">
        <v>100</v>
      </c>
      <c r="P1206" s="86">
        <v>1.776</v>
      </c>
      <c r="Q1206" s="88">
        <v>0.79410000000000003</v>
      </c>
      <c r="R1206" s="85">
        <v>0</v>
      </c>
      <c r="S1206" s="86">
        <v>1</v>
      </c>
      <c r="T1206" s="86">
        <v>2.25</v>
      </c>
      <c r="U1206" s="88">
        <v>2.5950956854799498</v>
      </c>
      <c r="V1206" s="89">
        <v>4.46</v>
      </c>
      <c r="W1206" s="85">
        <v>37.822321063100297</v>
      </c>
      <c r="X1206" s="88">
        <v>48.9666666667</v>
      </c>
      <c r="Y1206" s="85">
        <v>100</v>
      </c>
      <c r="Z1206" s="88"/>
      <c r="AA1206" s="85">
        <v>0</v>
      </c>
      <c r="AB1206" s="91">
        <v>0</v>
      </c>
      <c r="AC1206" s="86">
        <v>0</v>
      </c>
      <c r="AD1206" s="86">
        <v>0</v>
      </c>
      <c r="AE1206" s="86">
        <v>0.34</v>
      </c>
      <c r="AF1206" s="88">
        <v>0</v>
      </c>
      <c r="AG1206" s="85">
        <v>6.7768889806400001E-2</v>
      </c>
      <c r="AH1206" s="86">
        <v>0.49380800000000002</v>
      </c>
      <c r="AI1206" s="88">
        <v>0.138975419948</v>
      </c>
      <c r="AJ1206" s="150">
        <v>3.46</v>
      </c>
      <c r="AK1206" s="151">
        <v>49</v>
      </c>
    </row>
    <row r="1207" spans="1:37" x14ac:dyDescent="0.2">
      <c r="A1207" s="149" t="s">
        <v>2746</v>
      </c>
      <c r="B1207" s="66" t="s">
        <v>2747</v>
      </c>
      <c r="C1207" s="67">
        <v>65</v>
      </c>
      <c r="D1207" s="84" t="s">
        <v>339</v>
      </c>
      <c r="E1207" s="85">
        <v>57.538810047304999</v>
      </c>
      <c r="F1207" s="91">
        <v>57.309318112836003</v>
      </c>
      <c r="G1207" s="86">
        <v>44.4444444444444</v>
      </c>
      <c r="H1207" s="86">
        <v>44.357089450033698</v>
      </c>
      <c r="I1207" s="86">
        <v>122.62</v>
      </c>
      <c r="J1207" s="86">
        <v>202.81</v>
      </c>
      <c r="K1207" s="87">
        <v>0</v>
      </c>
      <c r="L1207" s="85">
        <v>0.76999911770700002</v>
      </c>
      <c r="M1207" s="86">
        <v>0</v>
      </c>
      <c r="N1207" s="86">
        <v>54.362589840418998</v>
      </c>
      <c r="O1207" s="86">
        <v>93.867052666740904</v>
      </c>
      <c r="P1207" s="86">
        <v>3.02</v>
      </c>
      <c r="Q1207" s="88">
        <v>0.62509999999999999</v>
      </c>
      <c r="R1207" s="85">
        <v>0</v>
      </c>
      <c r="S1207" s="86">
        <v>1.2</v>
      </c>
      <c r="T1207" s="86">
        <v>2.68</v>
      </c>
      <c r="U1207" s="88">
        <v>2.4326145053708501</v>
      </c>
      <c r="V1207" s="89">
        <v>4.3499999999999996</v>
      </c>
      <c r="W1207" s="85">
        <v>34.4050341274286</v>
      </c>
      <c r="X1207" s="88">
        <v>36.233333333300003</v>
      </c>
      <c r="Y1207" s="85">
        <v>100</v>
      </c>
      <c r="Z1207" s="88"/>
      <c r="AA1207" s="85">
        <v>2.5099999999999998</v>
      </c>
      <c r="AB1207" s="91">
        <v>2.65</v>
      </c>
      <c r="AC1207" s="86">
        <v>0.65</v>
      </c>
      <c r="AD1207" s="86">
        <v>0.67</v>
      </c>
      <c r="AE1207" s="86">
        <v>0.6</v>
      </c>
      <c r="AF1207" s="88">
        <v>0</v>
      </c>
      <c r="AG1207" s="85">
        <v>9.8349862323699994E-2</v>
      </c>
      <c r="AH1207" s="86">
        <v>1.523533</v>
      </c>
      <c r="AI1207" s="88">
        <v>0.122298695805</v>
      </c>
      <c r="AJ1207" s="150">
        <v>3.2</v>
      </c>
      <c r="AK1207" s="151">
        <v>36</v>
      </c>
    </row>
    <row r="1208" spans="1:37" x14ac:dyDescent="0.2">
      <c r="A1208" s="149" t="s">
        <v>2748</v>
      </c>
      <c r="B1208" s="66" t="s">
        <v>2749</v>
      </c>
      <c r="C1208" s="67">
        <v>65</v>
      </c>
      <c r="D1208" s="84" t="s">
        <v>339</v>
      </c>
      <c r="E1208" s="85">
        <v>49.154844419519598</v>
      </c>
      <c r="F1208" s="91">
        <v>48.976963047992903</v>
      </c>
      <c r="G1208" s="86">
        <v>42.445299287598203</v>
      </c>
      <c r="H1208" s="86">
        <v>42.305973484284202</v>
      </c>
      <c r="I1208" s="86">
        <v>76.760000000000005</v>
      </c>
      <c r="J1208" s="86">
        <v>82.15</v>
      </c>
      <c r="K1208" s="87">
        <v>0</v>
      </c>
      <c r="L1208" s="85">
        <v>1.3499999553799999</v>
      </c>
      <c r="M1208" s="86">
        <v>0</v>
      </c>
      <c r="N1208" s="86">
        <v>51.269380249906</v>
      </c>
      <c r="O1208" s="86">
        <v>73.105348866341004</v>
      </c>
      <c r="P1208" s="86">
        <v>0.59199999999999997</v>
      </c>
      <c r="Q1208" s="88">
        <v>0.87629999999999997</v>
      </c>
      <c r="R1208" s="85">
        <v>0</v>
      </c>
      <c r="S1208" s="86">
        <v>1.2</v>
      </c>
      <c r="T1208" s="86">
        <v>1.95</v>
      </c>
      <c r="U1208" s="88">
        <v>4.4382716590285698</v>
      </c>
      <c r="V1208" s="89">
        <v>4.32</v>
      </c>
      <c r="W1208" s="85">
        <v>27.9403714125649</v>
      </c>
      <c r="X1208" s="88"/>
      <c r="Y1208" s="85">
        <v>100</v>
      </c>
      <c r="Z1208" s="88"/>
      <c r="AA1208" s="85">
        <v>0</v>
      </c>
      <c r="AB1208" s="91">
        <v>0</v>
      </c>
      <c r="AC1208" s="86">
        <v>0</v>
      </c>
      <c r="AD1208" s="86">
        <v>0</v>
      </c>
      <c r="AE1208" s="86">
        <v>0.32</v>
      </c>
      <c r="AF1208" s="88">
        <v>0</v>
      </c>
      <c r="AG1208" s="85">
        <v>0.135352007016</v>
      </c>
      <c r="AH1208" s="86">
        <v>0.50795699999999999</v>
      </c>
      <c r="AI1208" s="88">
        <v>4.4472009113300001E-2</v>
      </c>
      <c r="AJ1208" s="150">
        <v>3.23</v>
      </c>
      <c r="AK1208" s="151">
        <v>34</v>
      </c>
    </row>
    <row r="1209" spans="1:37" x14ac:dyDescent="0.2">
      <c r="A1209" s="149" t="s">
        <v>2750</v>
      </c>
      <c r="B1209" s="66" t="s">
        <v>2751</v>
      </c>
      <c r="C1209" s="67">
        <v>65</v>
      </c>
      <c r="D1209" s="84" t="s">
        <v>339</v>
      </c>
      <c r="E1209" s="85">
        <v>47.131602368996496</v>
      </c>
      <c r="F1209" s="91">
        <v>46.827236866683499</v>
      </c>
      <c r="G1209" s="86">
        <v>41.267347185443199</v>
      </c>
      <c r="H1209" s="86">
        <v>41.005834587788001</v>
      </c>
      <c r="I1209" s="86">
        <v>113.29</v>
      </c>
      <c r="J1209" s="86">
        <v>140</v>
      </c>
      <c r="K1209" s="87">
        <v>0</v>
      </c>
      <c r="L1209" s="85">
        <v>1.2599997141499999</v>
      </c>
      <c r="M1209" s="86">
        <v>3.2115692147161499E-3</v>
      </c>
      <c r="N1209" s="86">
        <v>57.834414371582803</v>
      </c>
      <c r="O1209" s="86">
        <v>64.784308557371304</v>
      </c>
      <c r="P1209" s="86">
        <v>1.613</v>
      </c>
      <c r="Q1209" s="88">
        <v>0.85460000000000003</v>
      </c>
      <c r="R1209" s="85">
        <v>3.7453183520599301E-2</v>
      </c>
      <c r="S1209" s="86">
        <v>1.3</v>
      </c>
      <c r="T1209" s="86">
        <v>3.07</v>
      </c>
      <c r="U1209" s="88">
        <v>2.5096419035480002</v>
      </c>
      <c r="V1209" s="89">
        <v>4.07</v>
      </c>
      <c r="W1209" s="85">
        <v>27.306587047647501</v>
      </c>
      <c r="X1209" s="88"/>
      <c r="Y1209" s="85"/>
      <c r="Z1209" s="88"/>
      <c r="AA1209" s="85">
        <v>0</v>
      </c>
      <c r="AB1209" s="91">
        <v>0</v>
      </c>
      <c r="AC1209" s="86">
        <v>0</v>
      </c>
      <c r="AD1209" s="86">
        <v>0</v>
      </c>
      <c r="AE1209" s="86">
        <v>0.74</v>
      </c>
      <c r="AF1209" s="88">
        <v>0</v>
      </c>
      <c r="AG1209" s="85">
        <v>7.5277933954600001E-2</v>
      </c>
      <c r="AH1209" s="86">
        <v>0.64698999999999995</v>
      </c>
      <c r="AI1209" s="88">
        <v>4.4471957659300003E-2</v>
      </c>
      <c r="AJ1209" s="150">
        <v>3.17</v>
      </c>
      <c r="AK1209" s="151">
        <v>33</v>
      </c>
    </row>
    <row r="1210" spans="1:37" x14ac:dyDescent="0.2">
      <c r="A1210" s="149" t="s">
        <v>2752</v>
      </c>
      <c r="B1210" s="66" t="s">
        <v>2753</v>
      </c>
      <c r="C1210" s="67">
        <v>75</v>
      </c>
      <c r="D1210" s="84" t="s">
        <v>339</v>
      </c>
      <c r="E1210" s="85">
        <v>82.603387623328103</v>
      </c>
      <c r="F1210" s="91">
        <v>82.4424167337379</v>
      </c>
      <c r="G1210" s="86">
        <v>80.659076316479599</v>
      </c>
      <c r="H1210" s="86">
        <v>80.498105426889396</v>
      </c>
      <c r="I1210" s="86">
        <v>0</v>
      </c>
      <c r="J1210" s="86">
        <v>42.48</v>
      </c>
      <c r="K1210" s="87">
        <v>0</v>
      </c>
      <c r="L1210" s="85">
        <v>0.71000042041199996</v>
      </c>
      <c r="M1210" s="86">
        <v>0</v>
      </c>
      <c r="N1210" s="86">
        <v>69.365443722522699</v>
      </c>
      <c r="O1210" s="86">
        <v>82.626181171556794</v>
      </c>
      <c r="P1210" s="86">
        <v>0.28699999999999998</v>
      </c>
      <c r="Q1210" s="88">
        <v>0.14069999999999999</v>
      </c>
      <c r="R1210" s="85">
        <v>0</v>
      </c>
      <c r="S1210" s="86">
        <v>0.4</v>
      </c>
      <c r="T1210" s="86">
        <v>0.76</v>
      </c>
      <c r="U1210" s="88">
        <v>1.6558297687626</v>
      </c>
      <c r="V1210" s="89">
        <v>4.7699999999999996</v>
      </c>
      <c r="W1210" s="85">
        <v>29.087443439723099</v>
      </c>
      <c r="X1210" s="88">
        <v>32</v>
      </c>
      <c r="Y1210" s="85"/>
      <c r="Z1210" s="88"/>
      <c r="AA1210" s="85">
        <v>0</v>
      </c>
      <c r="AB1210" s="91">
        <v>0</v>
      </c>
      <c r="AC1210" s="86">
        <v>0</v>
      </c>
      <c r="AD1210" s="86">
        <v>0</v>
      </c>
      <c r="AE1210" s="86">
        <v>0.09</v>
      </c>
      <c r="AF1210" s="88">
        <v>0</v>
      </c>
      <c r="AG1210" s="85">
        <v>8.6450014930799998E-2</v>
      </c>
      <c r="AH1210" s="86">
        <v>8.0946000000000004E-2</v>
      </c>
      <c r="AI1210" s="88">
        <v>1.1118150750399999E-2</v>
      </c>
      <c r="AJ1210" s="150">
        <v>4.0599999999999996</v>
      </c>
      <c r="AK1210" s="151">
        <v>73</v>
      </c>
    </row>
    <row r="1211" spans="1:37" x14ac:dyDescent="0.2">
      <c r="A1211" s="149" t="s">
        <v>2754</v>
      </c>
      <c r="B1211" s="66" t="s">
        <v>2755</v>
      </c>
      <c r="C1211" s="67">
        <v>65</v>
      </c>
      <c r="D1211" s="84" t="s">
        <v>339</v>
      </c>
      <c r="E1211" s="85">
        <v>51.805392864859897</v>
      </c>
      <c r="F1211" s="91">
        <v>51.293627958285498</v>
      </c>
      <c r="G1211" s="86">
        <v>45.8063709044592</v>
      </c>
      <c r="H1211" s="86">
        <v>45.390135447111902</v>
      </c>
      <c r="I1211" s="86">
        <v>164.85</v>
      </c>
      <c r="J1211" s="86">
        <v>192.43</v>
      </c>
      <c r="K1211" s="87">
        <v>0</v>
      </c>
      <c r="L1211" s="85">
        <v>1.4899992195</v>
      </c>
      <c r="M1211" s="86">
        <v>0</v>
      </c>
      <c r="N1211" s="86">
        <v>51.4930733709595</v>
      </c>
      <c r="O1211" s="86">
        <v>59.548002456077803</v>
      </c>
      <c r="P1211" s="86">
        <v>2.8540000000000001</v>
      </c>
      <c r="Q1211" s="88">
        <v>1.3647</v>
      </c>
      <c r="R1211" s="85">
        <v>0</v>
      </c>
      <c r="S1211" s="86">
        <v>1</v>
      </c>
      <c r="T1211" s="86">
        <v>2.95</v>
      </c>
      <c r="U1211" s="88">
        <v>3.6903936040759202</v>
      </c>
      <c r="V1211" s="89">
        <v>4.13</v>
      </c>
      <c r="W1211" s="85">
        <v>28.572907303849501</v>
      </c>
      <c r="X1211" s="88">
        <v>27</v>
      </c>
      <c r="Y1211" s="85">
        <v>-100</v>
      </c>
      <c r="Z1211" s="88"/>
      <c r="AA1211" s="85">
        <v>0</v>
      </c>
      <c r="AB1211" s="91">
        <v>0</v>
      </c>
      <c r="AC1211" s="86">
        <v>0.17</v>
      </c>
      <c r="AD1211" s="86">
        <v>0.21</v>
      </c>
      <c r="AE1211" s="86">
        <v>0.91</v>
      </c>
      <c r="AF1211" s="88">
        <v>0</v>
      </c>
      <c r="AG1211" s="85">
        <v>5.7539927385600001E-2</v>
      </c>
      <c r="AH1211" s="86">
        <v>0.79228100000000001</v>
      </c>
      <c r="AI1211" s="88">
        <v>0.30574463749899999</v>
      </c>
      <c r="AJ1211" s="150">
        <v>3.09</v>
      </c>
      <c r="AK1211" s="151">
        <v>31</v>
      </c>
    </row>
    <row r="1212" spans="1:37" x14ac:dyDescent="0.2">
      <c r="A1212" s="149" t="s">
        <v>2756</v>
      </c>
      <c r="B1212" s="66" t="s">
        <v>2757</v>
      </c>
      <c r="C1212" s="67">
        <v>75</v>
      </c>
      <c r="D1212" s="84" t="s">
        <v>339</v>
      </c>
      <c r="E1212" s="85">
        <v>89.159647447030196</v>
      </c>
      <c r="F1212" s="91">
        <v>88.410689475512299</v>
      </c>
      <c r="G1212" s="86">
        <v>89.068469954845398</v>
      </c>
      <c r="H1212" s="86">
        <v>88.319511983327502</v>
      </c>
      <c r="I1212" s="86">
        <v>0</v>
      </c>
      <c r="J1212" s="86">
        <v>108.74</v>
      </c>
      <c r="K1212" s="87">
        <v>1.21E-2</v>
      </c>
      <c r="L1212" s="85">
        <v>6.0000362888200001E-2</v>
      </c>
      <c r="M1212" s="86">
        <v>0</v>
      </c>
      <c r="N1212" s="86">
        <v>75.837518373346398</v>
      </c>
      <c r="O1212" s="86">
        <v>81.314361116023406</v>
      </c>
      <c r="P1212" s="86">
        <v>1.421</v>
      </c>
      <c r="Q1212" s="88">
        <v>0.90449999999999997</v>
      </c>
      <c r="R1212" s="85">
        <v>0</v>
      </c>
      <c r="S1212" s="86">
        <v>0.2</v>
      </c>
      <c r="T1212" s="86">
        <v>1.59</v>
      </c>
      <c r="U1212" s="88">
        <v>0.96821813129558898</v>
      </c>
      <c r="V1212" s="89">
        <v>4.8</v>
      </c>
      <c r="W1212" s="85">
        <v>30.4243634677456</v>
      </c>
      <c r="X1212" s="88">
        <v>31.5</v>
      </c>
      <c r="Y1212" s="85"/>
      <c r="Z1212" s="88"/>
      <c r="AA1212" s="85">
        <v>0.08</v>
      </c>
      <c r="AB1212" s="91">
        <v>0.12</v>
      </c>
      <c r="AC1212" s="86">
        <v>0.03</v>
      </c>
      <c r="AD1212" s="86">
        <v>7.0000000000000007E-2</v>
      </c>
      <c r="AE1212" s="86">
        <v>0.3</v>
      </c>
      <c r="AF1212" s="88">
        <v>0</v>
      </c>
      <c r="AG1212" s="85">
        <v>4.7600659131299998E-4</v>
      </c>
      <c r="AH1212" s="86">
        <v>0.164274</v>
      </c>
      <c r="AI1212" s="88">
        <v>6.6707979964000005E-2</v>
      </c>
      <c r="AJ1212" s="150">
        <v>3.29</v>
      </c>
      <c r="AK1212" s="151">
        <v>56</v>
      </c>
    </row>
    <row r="1213" spans="1:37" x14ac:dyDescent="0.2">
      <c r="A1213" s="149" t="s">
        <v>2758</v>
      </c>
      <c r="B1213" s="66" t="s">
        <v>2759</v>
      </c>
      <c r="C1213" s="67">
        <v>75</v>
      </c>
      <c r="D1213" s="84" t="s">
        <v>339</v>
      </c>
      <c r="E1213" s="85">
        <v>1.6259715724714701</v>
      </c>
      <c r="F1213" s="91">
        <v>1.29352990753521</v>
      </c>
      <c r="G1213" s="86">
        <v>1.61864279112566</v>
      </c>
      <c r="H1213" s="86">
        <v>1.29352990753521</v>
      </c>
      <c r="I1213" s="86">
        <v>0</v>
      </c>
      <c r="J1213" s="86">
        <v>2.68</v>
      </c>
      <c r="K1213" s="87">
        <v>0</v>
      </c>
      <c r="L1213" s="85">
        <v>2.2877525735399999E-7</v>
      </c>
      <c r="M1213" s="86">
        <v>0</v>
      </c>
      <c r="N1213" s="86"/>
      <c r="O1213" s="86">
        <v>97.4303405572755</v>
      </c>
      <c r="P1213" s="86">
        <v>0.02</v>
      </c>
      <c r="Q1213" s="88">
        <v>2.3E-3</v>
      </c>
      <c r="R1213" s="85">
        <v>0</v>
      </c>
      <c r="S1213" s="86">
        <v>0</v>
      </c>
      <c r="T1213" s="86">
        <v>0.02</v>
      </c>
      <c r="U1213" s="88">
        <v>9.1609766822606797E-3</v>
      </c>
      <c r="V1213" s="89"/>
      <c r="W1213" s="85"/>
      <c r="X1213" s="88"/>
      <c r="Y1213" s="85"/>
      <c r="Z1213" s="88">
        <v>-100</v>
      </c>
      <c r="AA1213" s="85">
        <v>0</v>
      </c>
      <c r="AB1213" s="91">
        <v>0</v>
      </c>
      <c r="AC1213" s="86">
        <v>0</v>
      </c>
      <c r="AD1213" s="86">
        <v>0</v>
      </c>
      <c r="AE1213" s="86">
        <v>0.01</v>
      </c>
      <c r="AF1213" s="88">
        <v>5.8722304977599999E-11</v>
      </c>
      <c r="AG1213" s="85">
        <v>5.0223921799200002E-8</v>
      </c>
      <c r="AH1213" s="86">
        <v>2.7099999999999997E-4</v>
      </c>
      <c r="AI1213" s="88">
        <v>1.1118089001700001E-2</v>
      </c>
      <c r="AJ1213" s="150">
        <v>2.83</v>
      </c>
      <c r="AK1213" s="151">
        <v>0</v>
      </c>
    </row>
    <row r="1214" spans="1:37" x14ac:dyDescent="0.2">
      <c r="A1214" s="149" t="s">
        <v>2760</v>
      </c>
      <c r="B1214" s="66" t="s">
        <v>2761</v>
      </c>
      <c r="C1214" s="67">
        <v>75</v>
      </c>
      <c r="D1214" s="84" t="s">
        <v>339</v>
      </c>
      <c r="E1214" s="85">
        <v>44.9506322535943</v>
      </c>
      <c r="F1214" s="91">
        <v>19.787516600265601</v>
      </c>
      <c r="G1214" s="86">
        <v>43.790057162653703</v>
      </c>
      <c r="H1214" s="86">
        <v>19.4006582366187</v>
      </c>
      <c r="I1214" s="86">
        <v>0</v>
      </c>
      <c r="J1214" s="86">
        <v>116.87</v>
      </c>
      <c r="K1214" s="87">
        <v>0</v>
      </c>
      <c r="L1214" s="85">
        <v>1.11999597085</v>
      </c>
      <c r="M1214" s="86">
        <v>0</v>
      </c>
      <c r="N1214" s="86">
        <v>21.136883371447201</v>
      </c>
      <c r="O1214" s="86">
        <v>40.588235294117602</v>
      </c>
      <c r="P1214" s="86">
        <v>11.353999999999999</v>
      </c>
      <c r="Q1214" s="88">
        <v>0</v>
      </c>
      <c r="R1214" s="85">
        <v>0</v>
      </c>
      <c r="S1214" s="86"/>
      <c r="T1214" s="86">
        <v>3.53</v>
      </c>
      <c r="U1214" s="88">
        <v>4.5325942606386</v>
      </c>
      <c r="V1214" s="89"/>
      <c r="W1214" s="85"/>
      <c r="X1214" s="88"/>
      <c r="Y1214" s="85"/>
      <c r="Z1214" s="88">
        <v>-100</v>
      </c>
      <c r="AA1214" s="85">
        <v>0</v>
      </c>
      <c r="AB1214" s="91">
        <v>5.91</v>
      </c>
      <c r="AC1214" s="86">
        <v>0</v>
      </c>
      <c r="AD1214" s="86">
        <v>5.0599999999999996</v>
      </c>
      <c r="AE1214" s="86">
        <v>1.6</v>
      </c>
      <c r="AF1214" s="88">
        <v>3.3053100710800002E-10</v>
      </c>
      <c r="AG1214" s="85">
        <v>0</v>
      </c>
      <c r="AH1214" s="86">
        <v>9.1062000000000004E-2</v>
      </c>
      <c r="AI1214" s="88">
        <v>1.1117929698599999E-2</v>
      </c>
      <c r="AJ1214" s="150">
        <v>2.08</v>
      </c>
      <c r="AK1214" s="151">
        <v>0</v>
      </c>
    </row>
    <row r="1215" spans="1:37" x14ac:dyDescent="0.2">
      <c r="A1215" s="149" t="s">
        <v>2762</v>
      </c>
      <c r="B1215" s="66" t="s">
        <v>2763</v>
      </c>
      <c r="C1215" s="67">
        <v>75</v>
      </c>
      <c r="D1215" s="84" t="s">
        <v>339</v>
      </c>
      <c r="E1215" s="85">
        <v>1.16792110044121</v>
      </c>
      <c r="F1215" s="91">
        <v>0.19897915044553999</v>
      </c>
      <c r="G1215" s="86">
        <v>1.16792110044121</v>
      </c>
      <c r="H1215" s="86">
        <v>0.19897915044553999</v>
      </c>
      <c r="I1215" s="86">
        <v>0</v>
      </c>
      <c r="J1215" s="86">
        <v>0</v>
      </c>
      <c r="K1215" s="87">
        <v>0</v>
      </c>
      <c r="L1215" s="85">
        <v>11.8899719364</v>
      </c>
      <c r="M1215" s="86">
        <v>0</v>
      </c>
      <c r="N1215" s="86"/>
      <c r="O1215" s="86"/>
      <c r="P1215" s="86">
        <v>0</v>
      </c>
      <c r="Q1215" s="88">
        <v>0</v>
      </c>
      <c r="R1215" s="85">
        <v>0</v>
      </c>
      <c r="S1215" s="86">
        <v>0</v>
      </c>
      <c r="T1215" s="86">
        <v>0</v>
      </c>
      <c r="U1215" s="88">
        <v>0</v>
      </c>
      <c r="V1215" s="89"/>
      <c r="W1215" s="85"/>
      <c r="X1215" s="88"/>
      <c r="Y1215" s="85"/>
      <c r="Z1215" s="88">
        <v>-100</v>
      </c>
      <c r="AA1215" s="85">
        <v>0</v>
      </c>
      <c r="AB1215" s="91">
        <v>0</v>
      </c>
      <c r="AC1215" s="86">
        <v>0</v>
      </c>
      <c r="AD1215" s="86">
        <v>0</v>
      </c>
      <c r="AE1215" s="86">
        <v>0.19</v>
      </c>
      <c r="AF1215" s="88">
        <v>1.2863678102999999E-9</v>
      </c>
      <c r="AG1215" s="85">
        <v>0</v>
      </c>
      <c r="AH1215" s="86">
        <v>0</v>
      </c>
      <c r="AI1215" s="88">
        <v>3.2113838127400002E-9</v>
      </c>
      <c r="AJ1215" s="150"/>
      <c r="AK1215" s="151">
        <v>0</v>
      </c>
    </row>
    <row r="1216" spans="1:37" x14ac:dyDescent="0.2">
      <c r="A1216" s="149" t="s">
        <v>2764</v>
      </c>
      <c r="B1216" s="66" t="s">
        <v>2765</v>
      </c>
      <c r="C1216" s="67">
        <v>67</v>
      </c>
      <c r="D1216" s="84" t="s">
        <v>339</v>
      </c>
      <c r="E1216" s="85">
        <v>74.560614730646606</v>
      </c>
      <c r="F1216" s="91">
        <v>74.505027384942395</v>
      </c>
      <c r="G1216" s="86">
        <v>15.311043897653899</v>
      </c>
      <c r="H1216" s="86">
        <v>15.276710537071899</v>
      </c>
      <c r="I1216" s="86">
        <v>19.38</v>
      </c>
      <c r="J1216" s="86">
        <v>12.45</v>
      </c>
      <c r="K1216" s="87">
        <v>0.14530000000000001</v>
      </c>
      <c r="L1216" s="85">
        <v>0.39999998564299999</v>
      </c>
      <c r="M1216" s="86">
        <v>0</v>
      </c>
      <c r="N1216" s="86">
        <v>70.846611255297503</v>
      </c>
      <c r="O1216" s="86">
        <v>2.6713469776297001</v>
      </c>
      <c r="P1216" s="86">
        <v>0.95899999999999996</v>
      </c>
      <c r="Q1216" s="88">
        <v>1.8166</v>
      </c>
      <c r="R1216" s="85">
        <v>0</v>
      </c>
      <c r="S1216" s="86">
        <v>0</v>
      </c>
      <c r="T1216" s="86">
        <v>3.24</v>
      </c>
      <c r="U1216" s="88">
        <v>0.31553993296820099</v>
      </c>
      <c r="V1216" s="89">
        <v>4.25</v>
      </c>
      <c r="W1216" s="85">
        <v>47.274267576246103</v>
      </c>
      <c r="X1216" s="88">
        <v>51.4</v>
      </c>
      <c r="Y1216" s="85">
        <v>100</v>
      </c>
      <c r="Z1216" s="88"/>
      <c r="AA1216" s="85">
        <v>0</v>
      </c>
      <c r="AB1216" s="91">
        <v>0</v>
      </c>
      <c r="AC1216" s="86">
        <v>0</v>
      </c>
      <c r="AD1216" s="86">
        <v>0</v>
      </c>
      <c r="AE1216" s="86">
        <v>0</v>
      </c>
      <c r="AF1216" s="88">
        <v>1.07801235036E-7</v>
      </c>
      <c r="AG1216" s="85">
        <v>3.1845094572E-2</v>
      </c>
      <c r="AH1216" s="86">
        <v>9.4090999999999994E-2</v>
      </c>
      <c r="AI1216" s="88">
        <v>8.0299952449399997E-2</v>
      </c>
      <c r="AJ1216" s="150">
        <v>2.87</v>
      </c>
      <c r="AK1216" s="151">
        <v>30</v>
      </c>
    </row>
    <row r="1217" spans="1:37" x14ac:dyDescent="0.2">
      <c r="A1217" s="149" t="s">
        <v>2766</v>
      </c>
      <c r="B1217" s="66" t="s">
        <v>2767</v>
      </c>
      <c r="C1217" s="67">
        <v>68</v>
      </c>
      <c r="D1217" s="84" t="s">
        <v>339</v>
      </c>
      <c r="E1217" s="85">
        <v>60.813291523510898</v>
      </c>
      <c r="F1217" s="91">
        <v>60.524003742883899</v>
      </c>
      <c r="G1217" s="86">
        <v>25.198037128836599</v>
      </c>
      <c r="H1217" s="86">
        <v>25.063036164543998</v>
      </c>
      <c r="I1217" s="86">
        <v>36.72</v>
      </c>
      <c r="J1217" s="86">
        <v>42</v>
      </c>
      <c r="K1217" s="87">
        <v>0.1905</v>
      </c>
      <c r="L1217" s="85">
        <v>0.19000004236699999</v>
      </c>
      <c r="M1217" s="86">
        <v>6.8628079065609403E-4</v>
      </c>
      <c r="N1217" s="86">
        <v>56.869113114612396</v>
      </c>
      <c r="O1217" s="86">
        <v>2.0572679190224301</v>
      </c>
      <c r="P1217" s="86">
        <v>0.93700000000000006</v>
      </c>
      <c r="Q1217" s="88">
        <v>1.2063999999999999</v>
      </c>
      <c r="R1217" s="85">
        <v>8.4817642069550496E-3</v>
      </c>
      <c r="S1217" s="86">
        <v>0.9</v>
      </c>
      <c r="T1217" s="86">
        <v>1.56</v>
      </c>
      <c r="U1217" s="88">
        <v>0.79714855106107896</v>
      </c>
      <c r="V1217" s="89">
        <v>4</v>
      </c>
      <c r="W1217" s="85">
        <v>35.523122707524998</v>
      </c>
      <c r="X1217" s="88">
        <v>44.666666666700003</v>
      </c>
      <c r="Y1217" s="85"/>
      <c r="Z1217" s="88"/>
      <c r="AA1217" s="85">
        <v>0.15</v>
      </c>
      <c r="AB1217" s="91">
        <v>0.32</v>
      </c>
      <c r="AC1217" s="86">
        <v>0.05</v>
      </c>
      <c r="AD1217" s="86">
        <v>0.13</v>
      </c>
      <c r="AE1217" s="86">
        <v>0.01</v>
      </c>
      <c r="AF1217" s="88">
        <v>4.8318538196100001E-8</v>
      </c>
      <c r="AG1217" s="85">
        <v>0.130212000754</v>
      </c>
      <c r="AH1217" s="86">
        <v>0.36398799999999998</v>
      </c>
      <c r="AI1217" s="88">
        <v>0.187052996359</v>
      </c>
      <c r="AJ1217" s="150">
        <v>2.6</v>
      </c>
      <c r="AK1217" s="151">
        <v>26</v>
      </c>
    </row>
    <row r="1218" spans="1:37" x14ac:dyDescent="0.2">
      <c r="A1218" s="149" t="s">
        <v>2768</v>
      </c>
      <c r="B1218" s="66" t="s">
        <v>2769</v>
      </c>
      <c r="C1218" s="67">
        <v>68</v>
      </c>
      <c r="D1218" s="84" t="s">
        <v>339</v>
      </c>
      <c r="E1218" s="85">
        <v>67.859622783147202</v>
      </c>
      <c r="F1218" s="91">
        <v>67.737637233743101</v>
      </c>
      <c r="G1218" s="86">
        <v>24.268555878765099</v>
      </c>
      <c r="H1218" s="86">
        <v>24.2272684620437</v>
      </c>
      <c r="I1218" s="86">
        <v>17.32</v>
      </c>
      <c r="J1218" s="86">
        <v>31.31</v>
      </c>
      <c r="K1218" s="87">
        <v>0.1668</v>
      </c>
      <c r="L1218" s="85">
        <v>0.100000043045</v>
      </c>
      <c r="M1218" s="86">
        <v>0</v>
      </c>
      <c r="N1218" s="86">
        <v>63.262930952244702</v>
      </c>
      <c r="O1218" s="86">
        <v>6.8061973362326702</v>
      </c>
      <c r="P1218" s="86">
        <v>0.621</v>
      </c>
      <c r="Q1218" s="88">
        <v>0.98009999999999997</v>
      </c>
      <c r="R1218" s="85">
        <v>0</v>
      </c>
      <c r="S1218" s="86">
        <v>1.4</v>
      </c>
      <c r="T1218" s="86">
        <v>1.26</v>
      </c>
      <c r="U1218" s="88">
        <v>1.40377216852773</v>
      </c>
      <c r="V1218" s="89">
        <v>4.21</v>
      </c>
      <c r="W1218" s="85">
        <v>38.519300411334399</v>
      </c>
      <c r="X1218" s="88">
        <v>45.566666666700002</v>
      </c>
      <c r="Y1218" s="85">
        <v>100</v>
      </c>
      <c r="Z1218" s="88"/>
      <c r="AA1218" s="85">
        <v>0</v>
      </c>
      <c r="AB1218" s="91">
        <v>0</v>
      </c>
      <c r="AC1218" s="86">
        <v>0</v>
      </c>
      <c r="AD1218" s="86">
        <v>0</v>
      </c>
      <c r="AE1218" s="86">
        <v>0</v>
      </c>
      <c r="AF1218" s="88">
        <v>0</v>
      </c>
      <c r="AG1218" s="85">
        <v>2.2079998650800001E-2</v>
      </c>
      <c r="AH1218" s="86">
        <v>0.19529099999999999</v>
      </c>
      <c r="AI1218" s="88">
        <v>0.313569922201</v>
      </c>
      <c r="AJ1218" s="150">
        <v>2.58</v>
      </c>
      <c r="AK1218" s="151">
        <v>31</v>
      </c>
    </row>
    <row r="1219" spans="1:37" x14ac:dyDescent="0.2">
      <c r="A1219" s="149" t="s">
        <v>2770</v>
      </c>
      <c r="B1219" s="66" t="s">
        <v>2771</v>
      </c>
      <c r="C1219" s="67">
        <v>68</v>
      </c>
      <c r="D1219" s="84" t="s">
        <v>339</v>
      </c>
      <c r="E1219" s="85">
        <v>74.100200270811499</v>
      </c>
      <c r="F1219" s="91">
        <v>73.933172792358903</v>
      </c>
      <c r="G1219" s="86">
        <v>18.4265362879359</v>
      </c>
      <c r="H1219" s="86">
        <v>18.3762658817997</v>
      </c>
      <c r="I1219" s="86">
        <v>22.11</v>
      </c>
      <c r="J1219" s="86">
        <v>16.68</v>
      </c>
      <c r="K1219" s="87">
        <v>0</v>
      </c>
      <c r="L1219" s="85">
        <v>2.3599998924499999</v>
      </c>
      <c r="M1219" s="86">
        <v>0</v>
      </c>
      <c r="N1219" s="86">
        <v>71.0299123513838</v>
      </c>
      <c r="O1219" s="86">
        <v>5.1083119034128099</v>
      </c>
      <c r="P1219" s="86">
        <v>1.591</v>
      </c>
      <c r="Q1219" s="88">
        <v>2.3422999999999998</v>
      </c>
      <c r="R1219" s="85">
        <v>0</v>
      </c>
      <c r="S1219" s="86">
        <v>1.3</v>
      </c>
      <c r="T1219" s="86">
        <v>1.94</v>
      </c>
      <c r="U1219" s="88">
        <v>1.7091938086319201</v>
      </c>
      <c r="V1219" s="89">
        <v>4.37</v>
      </c>
      <c r="W1219" s="85">
        <v>43.274993940887697</v>
      </c>
      <c r="X1219" s="88"/>
      <c r="Y1219" s="85"/>
      <c r="Z1219" s="88"/>
      <c r="AA1219" s="85">
        <v>0.09</v>
      </c>
      <c r="AB1219" s="91">
        <v>0.25</v>
      </c>
      <c r="AC1219" s="86">
        <v>0.06</v>
      </c>
      <c r="AD1219" s="86">
        <v>7.0000000000000007E-2</v>
      </c>
      <c r="AE1219" s="86">
        <v>0</v>
      </c>
      <c r="AF1219" s="88">
        <v>1.16519979823</v>
      </c>
      <c r="AG1219" s="85">
        <v>1.1520253958999999E-3</v>
      </c>
      <c r="AH1219" s="86">
        <v>0.116232</v>
      </c>
      <c r="AI1219" s="88">
        <v>0.250855984064</v>
      </c>
      <c r="AJ1219" s="150">
        <v>1.9</v>
      </c>
      <c r="AK1219" s="151">
        <v>1</v>
      </c>
    </row>
    <row r="1220" spans="1:37" x14ac:dyDescent="0.2">
      <c r="A1220" s="149" t="s">
        <v>2772</v>
      </c>
      <c r="B1220" s="66" t="s">
        <v>2773</v>
      </c>
      <c r="C1220" s="67">
        <v>68</v>
      </c>
      <c r="D1220" s="84" t="s">
        <v>339</v>
      </c>
      <c r="E1220" s="85">
        <v>54.048331635252197</v>
      </c>
      <c r="F1220" s="91">
        <v>53.271459500764102</v>
      </c>
      <c r="G1220" s="86">
        <v>24.490575649516</v>
      </c>
      <c r="H1220" s="86">
        <v>23.831507896077401</v>
      </c>
      <c r="I1220" s="86">
        <v>1.92</v>
      </c>
      <c r="J1220" s="86">
        <v>15.36</v>
      </c>
      <c r="K1220" s="87">
        <v>0</v>
      </c>
      <c r="L1220" s="85">
        <v>1.8399994560199999</v>
      </c>
      <c r="M1220" s="86">
        <v>0</v>
      </c>
      <c r="N1220" s="86">
        <v>56.882918929217901</v>
      </c>
      <c r="O1220" s="86">
        <v>13.4576385759351</v>
      </c>
      <c r="P1220" s="86">
        <v>2.71</v>
      </c>
      <c r="Q1220" s="88">
        <v>1.0259</v>
      </c>
      <c r="R1220" s="85">
        <v>0</v>
      </c>
      <c r="S1220" s="86">
        <v>1.7</v>
      </c>
      <c r="T1220" s="86">
        <v>0.96</v>
      </c>
      <c r="U1220" s="88">
        <v>6.5206316861945997</v>
      </c>
      <c r="V1220" s="89">
        <v>4.01</v>
      </c>
      <c r="W1220" s="85">
        <v>41.819620184858998</v>
      </c>
      <c r="X1220" s="88"/>
      <c r="Y1220" s="85"/>
      <c r="Z1220" s="88">
        <v>-56.64</v>
      </c>
      <c r="AA1220" s="85">
        <v>0</v>
      </c>
      <c r="AB1220" s="91">
        <v>0.45</v>
      </c>
      <c r="AC1220" s="86">
        <v>0</v>
      </c>
      <c r="AD1220" s="86">
        <v>0.28000000000000003</v>
      </c>
      <c r="AE1220" s="86">
        <v>0</v>
      </c>
      <c r="AF1220" s="88">
        <v>7.9815388158900001E-8</v>
      </c>
      <c r="AG1220" s="85">
        <v>2.20799976487E-2</v>
      </c>
      <c r="AH1220" s="86">
        <v>4.4500999999999999E-2</v>
      </c>
      <c r="AI1220" s="88">
        <v>8.7616790740799996E-8</v>
      </c>
      <c r="AJ1220" s="150">
        <v>1.61</v>
      </c>
      <c r="AK1220" s="151">
        <v>1</v>
      </c>
    </row>
    <row r="1221" spans="1:37" x14ac:dyDescent="0.2">
      <c r="A1221" s="149" t="s">
        <v>2774</v>
      </c>
      <c r="B1221" s="66" t="s">
        <v>2775</v>
      </c>
      <c r="C1221" s="67">
        <v>68</v>
      </c>
      <c r="D1221" s="84" t="s">
        <v>339</v>
      </c>
      <c r="E1221" s="85">
        <v>81.482532363894293</v>
      </c>
      <c r="F1221" s="91">
        <v>81.409233315599707</v>
      </c>
      <c r="G1221" s="86">
        <v>22.6836909617545</v>
      </c>
      <c r="H1221" s="86">
        <v>22.6304900396051</v>
      </c>
      <c r="I1221" s="86">
        <v>6.45</v>
      </c>
      <c r="J1221" s="86">
        <v>5.09</v>
      </c>
      <c r="K1221" s="87">
        <v>0.1051</v>
      </c>
      <c r="L1221" s="85">
        <v>2.7399994430899999</v>
      </c>
      <c r="M1221" s="86">
        <v>0</v>
      </c>
      <c r="N1221" s="86">
        <v>80.364974843744406</v>
      </c>
      <c r="O1221" s="86">
        <v>17.901001322501401</v>
      </c>
      <c r="P1221" s="86">
        <v>0.23599999999999999</v>
      </c>
      <c r="Q1221" s="88">
        <v>1.3267</v>
      </c>
      <c r="R1221" s="85">
        <v>0</v>
      </c>
      <c r="S1221" s="86">
        <v>1.3</v>
      </c>
      <c r="T1221" s="86">
        <v>1.21</v>
      </c>
      <c r="U1221" s="88">
        <v>4.6923213335697804</v>
      </c>
      <c r="V1221" s="89">
        <v>4.5</v>
      </c>
      <c r="W1221" s="85">
        <v>52.882885722254102</v>
      </c>
      <c r="X1221" s="88">
        <v>61.833333333299997</v>
      </c>
      <c r="Y1221" s="85"/>
      <c r="Z1221" s="88"/>
      <c r="AA1221" s="85">
        <v>0</v>
      </c>
      <c r="AB1221" s="91">
        <v>0</v>
      </c>
      <c r="AC1221" s="86">
        <v>0</v>
      </c>
      <c r="AD1221" s="86">
        <v>0</v>
      </c>
      <c r="AE1221" s="86">
        <v>0</v>
      </c>
      <c r="AF1221" s="88">
        <v>11.3372985308</v>
      </c>
      <c r="AG1221" s="85">
        <v>5.1456026421900003E-2</v>
      </c>
      <c r="AH1221" s="86">
        <v>2.1835E-2</v>
      </c>
      <c r="AI1221" s="88">
        <v>4.0789812854300003E-8</v>
      </c>
      <c r="AJ1221" s="150">
        <v>1.66</v>
      </c>
      <c r="AK1221" s="151">
        <v>0</v>
      </c>
    </row>
    <row r="1222" spans="1:37" x14ac:dyDescent="0.2">
      <c r="A1222" s="149" t="s">
        <v>2776</v>
      </c>
      <c r="B1222" s="66" t="s">
        <v>2777</v>
      </c>
      <c r="C1222" s="67">
        <v>68</v>
      </c>
      <c r="D1222" s="84" t="s">
        <v>339</v>
      </c>
      <c r="E1222" s="85">
        <v>89.1003625262355</v>
      </c>
      <c r="F1222" s="91">
        <v>89.065381924569095</v>
      </c>
      <c r="G1222" s="86">
        <v>17.2923424282898</v>
      </c>
      <c r="H1222" s="86">
        <v>17.2708770590854</v>
      </c>
      <c r="I1222" s="86">
        <v>1.04</v>
      </c>
      <c r="J1222" s="86">
        <v>3.05</v>
      </c>
      <c r="K1222" s="87">
        <v>0</v>
      </c>
      <c r="L1222" s="85">
        <v>2.14000015393</v>
      </c>
      <c r="M1222" s="86">
        <v>0</v>
      </c>
      <c r="N1222" s="86">
        <v>86.578030266864005</v>
      </c>
      <c r="O1222" s="86">
        <v>1.07397852042959</v>
      </c>
      <c r="P1222" s="86">
        <v>0.106</v>
      </c>
      <c r="Q1222" s="88">
        <v>0.72430000000000005</v>
      </c>
      <c r="R1222" s="85">
        <v>0</v>
      </c>
      <c r="S1222" s="86">
        <v>0.6</v>
      </c>
      <c r="T1222" s="86">
        <v>1.1499999999999999</v>
      </c>
      <c r="U1222" s="88">
        <v>1.38968390256312</v>
      </c>
      <c r="V1222" s="89">
        <v>4.7300000000000004</v>
      </c>
      <c r="W1222" s="85">
        <v>52.290502909567699</v>
      </c>
      <c r="X1222" s="88">
        <v>59.733333333300003</v>
      </c>
      <c r="Y1222" s="85"/>
      <c r="Z1222" s="88"/>
      <c r="AA1222" s="85">
        <v>0</v>
      </c>
      <c r="AB1222" s="91">
        <v>0</v>
      </c>
      <c r="AC1222" s="86">
        <v>0</v>
      </c>
      <c r="AD1222" s="86">
        <v>0</v>
      </c>
      <c r="AE1222" s="86">
        <v>0</v>
      </c>
      <c r="AF1222" s="88">
        <v>26.7894948251</v>
      </c>
      <c r="AG1222" s="85">
        <v>3.8208173972500002E-2</v>
      </c>
      <c r="AH1222" s="86">
        <v>2.2242000000000001E-2</v>
      </c>
      <c r="AI1222" s="88">
        <v>7.6535389898799999E-8</v>
      </c>
      <c r="AJ1222" s="150">
        <v>1.44</v>
      </c>
      <c r="AK1222" s="151">
        <v>0</v>
      </c>
    </row>
    <row r="1223" spans="1:37" x14ac:dyDescent="0.2">
      <c r="A1223" s="149" t="s">
        <v>2778</v>
      </c>
      <c r="B1223" s="66" t="s">
        <v>2779</v>
      </c>
      <c r="C1223" s="67">
        <v>68</v>
      </c>
      <c r="D1223" s="84" t="s">
        <v>339</v>
      </c>
      <c r="E1223" s="85">
        <v>90.739088663189705</v>
      </c>
      <c r="F1223" s="91">
        <v>90.679613871351407</v>
      </c>
      <c r="G1223" s="86">
        <v>17.471863848476499</v>
      </c>
      <c r="H1223" s="86">
        <v>17.436407722573001</v>
      </c>
      <c r="I1223" s="86">
        <v>2.16</v>
      </c>
      <c r="J1223" s="86">
        <v>1.59</v>
      </c>
      <c r="K1223" s="87">
        <v>2.5399999999999999E-2</v>
      </c>
      <c r="L1223" s="85">
        <v>1.81000036169</v>
      </c>
      <c r="M1223" s="86">
        <v>0</v>
      </c>
      <c r="N1223" s="86">
        <v>88.371400767073098</v>
      </c>
      <c r="O1223" s="86">
        <v>3.7806710065097699</v>
      </c>
      <c r="P1223" s="86">
        <v>8.8999999999999996E-2</v>
      </c>
      <c r="Q1223" s="88">
        <v>1.4359999999999999</v>
      </c>
      <c r="R1223" s="85">
        <v>0</v>
      </c>
      <c r="S1223" s="86">
        <v>0.4</v>
      </c>
      <c r="T1223" s="86">
        <v>1.17</v>
      </c>
      <c r="U1223" s="88">
        <v>0.82692835575075496</v>
      </c>
      <c r="V1223" s="89">
        <v>4.6900000000000004</v>
      </c>
      <c r="W1223" s="85">
        <v>51.8039535827428</v>
      </c>
      <c r="X1223" s="88">
        <v>57.2</v>
      </c>
      <c r="Y1223" s="85">
        <v>-100</v>
      </c>
      <c r="Z1223" s="88"/>
      <c r="AA1223" s="85">
        <v>0</v>
      </c>
      <c r="AB1223" s="91">
        <v>0</v>
      </c>
      <c r="AC1223" s="86">
        <v>0</v>
      </c>
      <c r="AD1223" s="86">
        <v>0</v>
      </c>
      <c r="AE1223" s="86">
        <v>0</v>
      </c>
      <c r="AF1223" s="88">
        <v>48.003380052700003</v>
      </c>
      <c r="AG1223" s="85">
        <v>8.44803316051E-3</v>
      </c>
      <c r="AH1223" s="86">
        <v>7.7120000000000001E-3</v>
      </c>
      <c r="AI1223" s="88">
        <v>0.25085595928600002</v>
      </c>
      <c r="AJ1223" s="150">
        <v>1.52</v>
      </c>
      <c r="AK1223" s="151">
        <v>0</v>
      </c>
    </row>
    <row r="1224" spans="1:37" x14ac:dyDescent="0.2">
      <c r="A1224" s="149" t="s">
        <v>2780</v>
      </c>
      <c r="B1224" s="66" t="s">
        <v>2781</v>
      </c>
      <c r="C1224" s="67">
        <v>68</v>
      </c>
      <c r="D1224" s="84" t="s">
        <v>339</v>
      </c>
      <c r="E1224" s="85">
        <v>57.943788374841802</v>
      </c>
      <c r="F1224" s="91">
        <v>57.780613579071797</v>
      </c>
      <c r="G1224" s="86">
        <v>23.505538529125701</v>
      </c>
      <c r="H1224" s="86">
        <v>23.364329571247801</v>
      </c>
      <c r="I1224" s="86">
        <v>19.59</v>
      </c>
      <c r="J1224" s="86">
        <v>34.090000000000003</v>
      </c>
      <c r="K1224" s="87">
        <v>0</v>
      </c>
      <c r="L1224" s="85">
        <v>3.4399997063700001</v>
      </c>
      <c r="M1224" s="86">
        <v>0</v>
      </c>
      <c r="N1224" s="86">
        <v>59.242477316127903</v>
      </c>
      <c r="O1224" s="86">
        <v>17.389718076285199</v>
      </c>
      <c r="P1224" s="86">
        <v>1.802</v>
      </c>
      <c r="Q1224" s="88">
        <v>1.5108999999999999</v>
      </c>
      <c r="R1224" s="85">
        <v>0</v>
      </c>
      <c r="S1224" s="86">
        <v>2.1</v>
      </c>
      <c r="T1224" s="86">
        <v>1.62</v>
      </c>
      <c r="U1224" s="88">
        <v>4.7059192703157899</v>
      </c>
      <c r="V1224" s="89">
        <v>4.18</v>
      </c>
      <c r="W1224" s="85">
        <v>42.076083026676301</v>
      </c>
      <c r="X1224" s="88"/>
      <c r="Y1224" s="85"/>
      <c r="Z1224" s="88">
        <v>100</v>
      </c>
      <c r="AA1224" s="85">
        <v>0.21</v>
      </c>
      <c r="AB1224" s="91">
        <v>0.3</v>
      </c>
      <c r="AC1224" s="86">
        <v>0</v>
      </c>
      <c r="AD1224" s="86">
        <v>0</v>
      </c>
      <c r="AE1224" s="86">
        <v>0</v>
      </c>
      <c r="AF1224" s="88">
        <v>7.7955028535799995E-7</v>
      </c>
      <c r="AG1224" s="85">
        <v>0.28224002090400002</v>
      </c>
      <c r="AH1224" s="86">
        <v>0.161582</v>
      </c>
      <c r="AI1224" s="88">
        <v>0.37628394074600002</v>
      </c>
      <c r="AJ1224" s="150">
        <v>1.64</v>
      </c>
      <c r="AK1224" s="151">
        <v>0</v>
      </c>
    </row>
    <row r="1225" spans="1:37" x14ac:dyDescent="0.2">
      <c r="A1225" s="149" t="s">
        <v>2782</v>
      </c>
      <c r="B1225" s="66" t="s">
        <v>2783</v>
      </c>
      <c r="C1225" s="67">
        <v>68</v>
      </c>
      <c r="D1225" s="84" t="s">
        <v>339</v>
      </c>
      <c r="E1225" s="85">
        <v>52.151025833366198</v>
      </c>
      <c r="F1225" s="91">
        <v>52.028636477292203</v>
      </c>
      <c r="G1225" s="86">
        <v>24.641057022911799</v>
      </c>
      <c r="H1225" s="86">
        <v>24.618684775027301</v>
      </c>
      <c r="I1225" s="86">
        <v>24.17</v>
      </c>
      <c r="J1225" s="86">
        <v>33.06</v>
      </c>
      <c r="K1225" s="87">
        <v>0</v>
      </c>
      <c r="L1225" s="85">
        <v>0.53999983613900004</v>
      </c>
      <c r="M1225" s="86">
        <v>0</v>
      </c>
      <c r="N1225" s="86">
        <v>50.093391090092602</v>
      </c>
      <c r="O1225" s="86">
        <v>0.97435897435897401</v>
      </c>
      <c r="P1225" s="86">
        <v>1.2270000000000001</v>
      </c>
      <c r="Q1225" s="88">
        <v>1.5061</v>
      </c>
      <c r="R1225" s="85">
        <v>0</v>
      </c>
      <c r="S1225" s="86">
        <v>0.3</v>
      </c>
      <c r="T1225" s="86">
        <v>1.7</v>
      </c>
      <c r="U1225" s="88">
        <v>0.91199810493900302</v>
      </c>
      <c r="V1225" s="89">
        <v>3.87</v>
      </c>
      <c r="W1225" s="85">
        <v>30.9752374380985</v>
      </c>
      <c r="X1225" s="88">
        <v>36.4666666667</v>
      </c>
      <c r="Y1225" s="85"/>
      <c r="Z1225" s="88"/>
      <c r="AA1225" s="85">
        <v>0</v>
      </c>
      <c r="AB1225" s="91">
        <v>0</v>
      </c>
      <c r="AC1225" s="86">
        <v>0</v>
      </c>
      <c r="AD1225" s="86">
        <v>0</v>
      </c>
      <c r="AE1225" s="86">
        <v>0.01</v>
      </c>
      <c r="AF1225" s="88">
        <v>2.3093633405699999E-8</v>
      </c>
      <c r="AG1225" s="85">
        <v>0.15244002602000001</v>
      </c>
      <c r="AH1225" s="86">
        <v>0.14267099999999999</v>
      </c>
      <c r="AI1225" s="88">
        <v>2.3496031588399999E-2</v>
      </c>
      <c r="AJ1225" s="150">
        <v>2.69</v>
      </c>
      <c r="AK1225" s="151">
        <v>31</v>
      </c>
    </row>
    <row r="1226" spans="1:37" x14ac:dyDescent="0.2">
      <c r="A1226" s="149" t="s">
        <v>2784</v>
      </c>
      <c r="B1226" s="66" t="s">
        <v>2785</v>
      </c>
      <c r="C1226" s="67">
        <v>68</v>
      </c>
      <c r="D1226" s="84" t="s">
        <v>339</v>
      </c>
      <c r="E1226" s="85">
        <v>72.459751447535695</v>
      </c>
      <c r="F1226" s="91">
        <v>71.566516028809502</v>
      </c>
      <c r="G1226" s="86">
        <v>25.992091512498199</v>
      </c>
      <c r="H1226" s="86">
        <v>25.6319728851857</v>
      </c>
      <c r="I1226" s="86">
        <v>7.96</v>
      </c>
      <c r="J1226" s="86">
        <v>19.13</v>
      </c>
      <c r="K1226" s="87">
        <v>0</v>
      </c>
      <c r="L1226" s="85">
        <v>6.6457851830000002E-8</v>
      </c>
      <c r="M1226" s="86">
        <v>0</v>
      </c>
      <c r="N1226" s="86">
        <v>68.436208839363999</v>
      </c>
      <c r="O1226" s="86">
        <v>3.9460810957712802</v>
      </c>
      <c r="P1226" s="86">
        <v>0.67300000000000004</v>
      </c>
      <c r="Q1226" s="88">
        <v>0.74529999999999996</v>
      </c>
      <c r="R1226" s="85">
        <v>0</v>
      </c>
      <c r="S1226" s="86">
        <v>1.1000000000000001</v>
      </c>
      <c r="T1226" s="86">
        <v>1.21</v>
      </c>
      <c r="U1226" s="88">
        <v>0.88440898178223404</v>
      </c>
      <c r="V1226" s="89">
        <v>4.2300000000000004</v>
      </c>
      <c r="W1226" s="85">
        <v>37.840044613973397</v>
      </c>
      <c r="X1226" s="88">
        <v>38.433333333299998</v>
      </c>
      <c r="Y1226" s="85">
        <v>100</v>
      </c>
      <c r="Z1226" s="88"/>
      <c r="AA1226" s="85">
        <v>0.21</v>
      </c>
      <c r="AB1226" s="91">
        <v>1.26</v>
      </c>
      <c r="AC1226" s="86">
        <v>0</v>
      </c>
      <c r="AD1226" s="86">
        <v>0.22</v>
      </c>
      <c r="AE1226" s="86">
        <v>0</v>
      </c>
      <c r="AF1226" s="88">
        <v>0</v>
      </c>
      <c r="AG1226" s="85">
        <v>1.47363307975E-8</v>
      </c>
      <c r="AH1226" s="86">
        <v>5.8348999999999998E-2</v>
      </c>
      <c r="AI1226" s="88">
        <v>0.18814197698400001</v>
      </c>
      <c r="AJ1226" s="150">
        <v>2.56</v>
      </c>
      <c r="AK1226" s="151">
        <v>29</v>
      </c>
    </row>
    <row r="1227" spans="1:37" x14ac:dyDescent="0.2">
      <c r="A1227" s="149" t="s">
        <v>2786</v>
      </c>
      <c r="B1227" s="66" t="s">
        <v>2787</v>
      </c>
      <c r="C1227" s="67">
        <v>68</v>
      </c>
      <c r="D1227" s="84" t="s">
        <v>339</v>
      </c>
      <c r="E1227" s="85">
        <v>73.413856116953099</v>
      </c>
      <c r="F1227" s="91">
        <v>73.1734098486791</v>
      </c>
      <c r="G1227" s="86">
        <v>26.010675814311401</v>
      </c>
      <c r="H1227" s="86">
        <v>25.944152346755601</v>
      </c>
      <c r="I1227" s="86">
        <v>8.41</v>
      </c>
      <c r="J1227" s="86">
        <v>12.68</v>
      </c>
      <c r="K1227" s="87">
        <v>0</v>
      </c>
      <c r="L1227" s="85">
        <v>0.110000380777</v>
      </c>
      <c r="M1227" s="86">
        <v>3.0912847893491802E-4</v>
      </c>
      <c r="N1227" s="86">
        <v>69.560626503197</v>
      </c>
      <c r="O1227" s="86">
        <v>5.3326466594877999</v>
      </c>
      <c r="P1227" s="86">
        <v>0.33400000000000002</v>
      </c>
      <c r="Q1227" s="88">
        <v>0.73909999999999998</v>
      </c>
      <c r="R1227" s="85">
        <v>1.04155817102385E-2</v>
      </c>
      <c r="S1227" s="86">
        <v>1</v>
      </c>
      <c r="T1227" s="86">
        <v>1</v>
      </c>
      <c r="U1227" s="88">
        <v>0.68206591433700903</v>
      </c>
      <c r="V1227" s="89">
        <v>4.4000000000000004</v>
      </c>
      <c r="W1227" s="85">
        <v>39.411587353380902</v>
      </c>
      <c r="X1227" s="88"/>
      <c r="Y1227" s="85">
        <v>65.419999999999987</v>
      </c>
      <c r="Z1227" s="88">
        <v>100</v>
      </c>
      <c r="AA1227" s="85">
        <v>0</v>
      </c>
      <c r="AB1227" s="91">
        <v>0</v>
      </c>
      <c r="AC1227" s="86">
        <v>0</v>
      </c>
      <c r="AD1227" s="86">
        <v>0</v>
      </c>
      <c r="AE1227" s="86">
        <v>0</v>
      </c>
      <c r="AF1227" s="88">
        <v>2.1363992388000002</v>
      </c>
      <c r="AG1227" s="85">
        <v>7.68124035696E-4</v>
      </c>
      <c r="AH1227" s="86">
        <v>8.5814000000000001E-2</v>
      </c>
      <c r="AI1227" s="88">
        <v>0.12542800578800001</v>
      </c>
      <c r="AJ1227" s="150">
        <v>2.0699999999999998</v>
      </c>
      <c r="AK1227" s="151">
        <v>6</v>
      </c>
    </row>
    <row r="1228" spans="1:37" x14ac:dyDescent="0.2">
      <c r="A1228" s="149" t="s">
        <v>2788</v>
      </c>
      <c r="B1228" s="66" t="s">
        <v>2789</v>
      </c>
      <c r="C1228" s="67">
        <v>68</v>
      </c>
      <c r="D1228" s="84" t="s">
        <v>339</v>
      </c>
      <c r="E1228" s="85">
        <v>75.381998738101103</v>
      </c>
      <c r="F1228" s="91">
        <v>75.209173456231298</v>
      </c>
      <c r="G1228" s="86">
        <v>17.5413089000448</v>
      </c>
      <c r="H1228" s="86">
        <v>17.491015828601199</v>
      </c>
      <c r="I1228" s="86">
        <v>6.01</v>
      </c>
      <c r="J1228" s="86">
        <v>8.3800000000000008</v>
      </c>
      <c r="K1228" s="87">
        <v>0</v>
      </c>
      <c r="L1228" s="85">
        <v>3.0599995730499998</v>
      </c>
      <c r="M1228" s="86">
        <v>0</v>
      </c>
      <c r="N1228" s="86">
        <v>72.700302238044898</v>
      </c>
      <c r="O1228" s="86">
        <v>11.7640145728053</v>
      </c>
      <c r="P1228" s="86">
        <v>0.316</v>
      </c>
      <c r="Q1228" s="88">
        <v>0.48770000000000002</v>
      </c>
      <c r="R1228" s="85">
        <v>0</v>
      </c>
      <c r="S1228" s="86">
        <v>1.3</v>
      </c>
      <c r="T1228" s="86">
        <v>0.88</v>
      </c>
      <c r="U1228" s="88">
        <v>3.3723790451631799</v>
      </c>
      <c r="V1228" s="89">
        <v>4.4800000000000004</v>
      </c>
      <c r="W1228" s="85">
        <v>44.1038802980176</v>
      </c>
      <c r="X1228" s="88">
        <v>50.0333333333</v>
      </c>
      <c r="Y1228" s="85">
        <v>100</v>
      </c>
      <c r="Z1228" s="88"/>
      <c r="AA1228" s="85">
        <v>0</v>
      </c>
      <c r="AB1228" s="91">
        <v>0.01</v>
      </c>
      <c r="AC1228" s="86">
        <v>0</v>
      </c>
      <c r="AD1228" s="86">
        <v>0</v>
      </c>
      <c r="AE1228" s="86">
        <v>0</v>
      </c>
      <c r="AF1228" s="88">
        <v>0.77920779177599997</v>
      </c>
      <c r="AG1228" s="85">
        <v>0.74015951084999998</v>
      </c>
      <c r="AH1228" s="86">
        <v>4.8448999999999999E-2</v>
      </c>
      <c r="AI1228" s="88">
        <v>0.188142034427</v>
      </c>
      <c r="AJ1228" s="150">
        <v>1.39</v>
      </c>
      <c r="AK1228" s="151">
        <v>0</v>
      </c>
    </row>
    <row r="1229" spans="1:37" x14ac:dyDescent="0.2">
      <c r="A1229" s="149" t="s">
        <v>2790</v>
      </c>
      <c r="B1229" s="66" t="s">
        <v>2791</v>
      </c>
      <c r="C1229" s="67">
        <v>68</v>
      </c>
      <c r="D1229" s="84" t="s">
        <v>339</v>
      </c>
      <c r="E1229" s="85">
        <v>56.787110357174001</v>
      </c>
      <c r="F1229" s="91">
        <v>56.675137284351301</v>
      </c>
      <c r="G1229" s="86">
        <v>19.1232575447725</v>
      </c>
      <c r="H1229" s="86">
        <v>19.0206714361385</v>
      </c>
      <c r="I1229" s="86">
        <v>10.35</v>
      </c>
      <c r="J1229" s="86">
        <v>11.57</v>
      </c>
      <c r="K1229" s="87">
        <v>0</v>
      </c>
      <c r="L1229" s="85">
        <v>5.2299995464500002</v>
      </c>
      <c r="M1229" s="86">
        <v>0</v>
      </c>
      <c r="N1229" s="86">
        <v>58.276948878093897</v>
      </c>
      <c r="O1229" s="86">
        <v>18.671982349867399</v>
      </c>
      <c r="P1229" s="86">
        <v>0.375</v>
      </c>
      <c r="Q1229" s="88">
        <v>0.4395</v>
      </c>
      <c r="R1229" s="85">
        <v>0</v>
      </c>
      <c r="S1229" s="86">
        <v>2.4</v>
      </c>
      <c r="T1229" s="86">
        <v>0.77</v>
      </c>
      <c r="U1229" s="88">
        <v>5.6952052727918803</v>
      </c>
      <c r="V1229" s="89">
        <v>4.3499999999999996</v>
      </c>
      <c r="W1229" s="85">
        <v>45.788637467756303</v>
      </c>
      <c r="X1229" s="88"/>
      <c r="Y1229" s="85">
        <v>100</v>
      </c>
      <c r="Z1229" s="88">
        <v>100</v>
      </c>
      <c r="AA1229" s="85">
        <v>0</v>
      </c>
      <c r="AB1229" s="91">
        <v>0</v>
      </c>
      <c r="AC1229" s="86">
        <v>0</v>
      </c>
      <c r="AD1229" s="86">
        <v>0</v>
      </c>
      <c r="AE1229" s="86">
        <v>0</v>
      </c>
      <c r="AF1229" s="88">
        <v>10.386999189799999</v>
      </c>
      <c r="AG1229" s="85">
        <v>1.4106238566</v>
      </c>
      <c r="AH1229" s="86">
        <v>8.4808999999999996E-2</v>
      </c>
      <c r="AI1229" s="88">
        <v>6.2714020553000002E-2</v>
      </c>
      <c r="AJ1229" s="150">
        <v>1.35</v>
      </c>
      <c r="AK1229" s="151">
        <v>0</v>
      </c>
    </row>
    <row r="1230" spans="1:37" x14ac:dyDescent="0.2">
      <c r="A1230" s="149" t="s">
        <v>2792</v>
      </c>
      <c r="B1230" s="66" t="s">
        <v>2793</v>
      </c>
      <c r="C1230" s="67">
        <v>68</v>
      </c>
      <c r="D1230" s="84" t="s">
        <v>339</v>
      </c>
      <c r="E1230" s="85">
        <v>41.059904650038</v>
      </c>
      <c r="F1230" s="91">
        <v>40.869895667795198</v>
      </c>
      <c r="G1230" s="86">
        <v>21.232640088440501</v>
      </c>
      <c r="H1230" s="86">
        <v>21.133835417674302</v>
      </c>
      <c r="I1230" s="86">
        <v>15.87</v>
      </c>
      <c r="J1230" s="86">
        <v>33.24</v>
      </c>
      <c r="K1230" s="87">
        <v>0</v>
      </c>
      <c r="L1230" s="85">
        <v>0.37999991516600001</v>
      </c>
      <c r="M1230" s="86">
        <v>2.0932963073315301E-3</v>
      </c>
      <c r="N1230" s="86">
        <v>38.458808547948301</v>
      </c>
      <c r="O1230" s="86">
        <v>0.95462862294821105</v>
      </c>
      <c r="P1230" s="86">
        <v>1.1579999999999999</v>
      </c>
      <c r="Q1230" s="88">
        <v>1.0057</v>
      </c>
      <c r="R1230" s="85">
        <v>3.4373120219988E-2</v>
      </c>
      <c r="S1230" s="86">
        <v>2.4</v>
      </c>
      <c r="T1230" s="86">
        <v>1.54</v>
      </c>
      <c r="U1230" s="88">
        <v>1.49657983831963</v>
      </c>
      <c r="V1230" s="89">
        <v>3.76</v>
      </c>
      <c r="W1230" s="85">
        <v>31.357539652448299</v>
      </c>
      <c r="X1230" s="88">
        <v>37.6</v>
      </c>
      <c r="Y1230" s="85">
        <v>100</v>
      </c>
      <c r="Z1230" s="88"/>
      <c r="AA1230" s="85">
        <v>0</v>
      </c>
      <c r="AB1230" s="91">
        <v>0</v>
      </c>
      <c r="AC1230" s="86">
        <v>0</v>
      </c>
      <c r="AD1230" s="86">
        <v>0.06</v>
      </c>
      <c r="AE1230" s="86">
        <v>0</v>
      </c>
      <c r="AF1230" s="88">
        <v>2.8821510359E-7</v>
      </c>
      <c r="AG1230" s="85">
        <v>0.40731314169299998</v>
      </c>
      <c r="AH1230" s="86">
        <v>0.265878</v>
      </c>
      <c r="AI1230" s="88">
        <v>0.25477204555400002</v>
      </c>
      <c r="AJ1230" s="150">
        <v>2.2200000000000002</v>
      </c>
      <c r="AK1230" s="151">
        <v>9</v>
      </c>
    </row>
    <row r="1231" spans="1:37" x14ac:dyDescent="0.2">
      <c r="A1231" s="149" t="s">
        <v>2794</v>
      </c>
      <c r="B1231" s="66" t="s">
        <v>2795</v>
      </c>
      <c r="C1231" s="67">
        <v>68</v>
      </c>
      <c r="D1231" s="84" t="s">
        <v>339</v>
      </c>
      <c r="E1231" s="85">
        <v>53.101774609434301</v>
      </c>
      <c r="F1231" s="91">
        <v>53.003768565728201</v>
      </c>
      <c r="G1231" s="86">
        <v>21.821512326593499</v>
      </c>
      <c r="H1231" s="86">
        <v>21.764342134431601</v>
      </c>
      <c r="I1231" s="86">
        <v>14.65</v>
      </c>
      <c r="J1231" s="86">
        <v>25.24</v>
      </c>
      <c r="K1231" s="87">
        <v>0</v>
      </c>
      <c r="L1231" s="85">
        <v>3.00001159762E-2</v>
      </c>
      <c r="M1231" s="86">
        <v>2.4709334725840198E-4</v>
      </c>
      <c r="N1231" s="86">
        <v>51.661240150570698</v>
      </c>
      <c r="O1231" s="86">
        <v>2.6907460153930098</v>
      </c>
      <c r="P1231" s="86">
        <v>0.85199999999999998</v>
      </c>
      <c r="Q1231" s="88">
        <v>0.86860000000000004</v>
      </c>
      <c r="R1231" s="85">
        <v>1.51952590791673E-2</v>
      </c>
      <c r="S1231" s="86">
        <v>2.8</v>
      </c>
      <c r="T1231" s="86">
        <v>1.1399999999999999</v>
      </c>
      <c r="U1231" s="88">
        <v>2.1456323139926998</v>
      </c>
      <c r="V1231" s="89">
        <v>3.92</v>
      </c>
      <c r="W1231" s="85">
        <v>32.6510140323619</v>
      </c>
      <c r="X1231" s="88"/>
      <c r="Y1231" s="85"/>
      <c r="Z1231" s="88">
        <v>100</v>
      </c>
      <c r="AA1231" s="85">
        <v>0.17</v>
      </c>
      <c r="AB1231" s="91">
        <v>0.26</v>
      </c>
      <c r="AC1231" s="86">
        <v>0.18</v>
      </c>
      <c r="AD1231" s="86">
        <v>0.21</v>
      </c>
      <c r="AE1231" s="86">
        <v>0</v>
      </c>
      <c r="AF1231" s="88">
        <v>2.0271443515499999E-8</v>
      </c>
      <c r="AG1231" s="85">
        <v>0.448703949775</v>
      </c>
      <c r="AH1231" s="86">
        <v>0.11523899999999999</v>
      </c>
      <c r="AI1231" s="88">
        <v>0.188141981151</v>
      </c>
      <c r="AJ1231" s="150">
        <v>1.94</v>
      </c>
      <c r="AK1231" s="151">
        <v>1</v>
      </c>
    </row>
    <row r="1232" spans="1:37" x14ac:dyDescent="0.2">
      <c r="A1232" s="149" t="s">
        <v>2796</v>
      </c>
      <c r="B1232" s="66" t="s">
        <v>2797</v>
      </c>
      <c r="C1232" s="67">
        <v>68</v>
      </c>
      <c r="D1232" s="84" t="s">
        <v>339</v>
      </c>
      <c r="E1232" s="85">
        <v>52.008997321336899</v>
      </c>
      <c r="F1232" s="91">
        <v>51.874597500536701</v>
      </c>
      <c r="G1232" s="86">
        <v>20.633172489103298</v>
      </c>
      <c r="H1232" s="86">
        <v>20.506239325014199</v>
      </c>
      <c r="I1232" s="86">
        <v>5.42</v>
      </c>
      <c r="J1232" s="86">
        <v>15.85</v>
      </c>
      <c r="K1232" s="87">
        <v>0</v>
      </c>
      <c r="L1232" s="85">
        <v>2.3800001021699999</v>
      </c>
      <c r="M1232" s="86">
        <v>0</v>
      </c>
      <c r="N1232" s="86">
        <v>63.041409139648898</v>
      </c>
      <c r="O1232" s="86">
        <v>14.6453294974377</v>
      </c>
      <c r="P1232" s="86">
        <v>1.0249999999999999</v>
      </c>
      <c r="Q1232" s="88">
        <v>0.8296</v>
      </c>
      <c r="R1232" s="85">
        <v>0</v>
      </c>
      <c r="S1232" s="86">
        <v>1.6</v>
      </c>
      <c r="T1232" s="86">
        <v>0.9</v>
      </c>
      <c r="U1232" s="88">
        <v>3.6782617623176499</v>
      </c>
      <c r="V1232" s="89">
        <v>4.03</v>
      </c>
      <c r="W1232" s="85">
        <v>35.342265012104001</v>
      </c>
      <c r="X1232" s="88"/>
      <c r="Y1232" s="85"/>
      <c r="Z1232" s="88">
        <v>100</v>
      </c>
      <c r="AA1232" s="85">
        <v>0.1</v>
      </c>
      <c r="AB1232" s="91">
        <v>0.08</v>
      </c>
      <c r="AC1232" s="86">
        <v>0</v>
      </c>
      <c r="AD1232" s="86">
        <v>0</v>
      </c>
      <c r="AE1232" s="86">
        <v>0</v>
      </c>
      <c r="AF1232" s="88">
        <v>8.98958424238E-7</v>
      </c>
      <c r="AG1232" s="85">
        <v>0.41337599805000003</v>
      </c>
      <c r="AH1232" s="86">
        <v>7.3582999999999996E-2</v>
      </c>
      <c r="AI1232" s="88">
        <v>0.12542810959799999</v>
      </c>
      <c r="AJ1232" s="150">
        <v>1.46</v>
      </c>
      <c r="AK1232" s="151">
        <v>0</v>
      </c>
    </row>
    <row r="1233" spans="1:37" x14ac:dyDescent="0.2">
      <c r="A1233" s="149" t="s">
        <v>2798</v>
      </c>
      <c r="B1233" s="66" t="s">
        <v>2799</v>
      </c>
      <c r="C1233" s="67">
        <v>68</v>
      </c>
      <c r="D1233" s="84" t="s">
        <v>339</v>
      </c>
      <c r="E1233" s="85">
        <v>35.672835468146602</v>
      </c>
      <c r="F1233" s="91">
        <v>35.626411192470798</v>
      </c>
      <c r="G1233" s="86">
        <v>20.5343012091414</v>
      </c>
      <c r="H1233" s="86">
        <v>20.506868682605699</v>
      </c>
      <c r="I1233" s="86">
        <v>20.59</v>
      </c>
      <c r="J1233" s="86">
        <v>34.83</v>
      </c>
      <c r="K1233" s="87">
        <v>0</v>
      </c>
      <c r="L1233" s="85">
        <v>0.32999998972799999</v>
      </c>
      <c r="M1233" s="86">
        <v>0</v>
      </c>
      <c r="N1233" s="86">
        <v>33.396182446030998</v>
      </c>
      <c r="O1233" s="86">
        <v>0.80024311183144203</v>
      </c>
      <c r="P1233" s="86">
        <v>1.377</v>
      </c>
      <c r="Q1233" s="88">
        <v>1.1020000000000001</v>
      </c>
      <c r="R1233" s="85">
        <v>0</v>
      </c>
      <c r="S1233" s="86">
        <v>2.2000000000000002</v>
      </c>
      <c r="T1233" s="86">
        <v>1.1499999999999999</v>
      </c>
      <c r="U1233" s="88">
        <v>2.30855261769609</v>
      </c>
      <c r="V1233" s="89">
        <v>3.67</v>
      </c>
      <c r="W1233" s="85">
        <v>32.149080707710802</v>
      </c>
      <c r="X1233" s="88">
        <v>37.066666666700002</v>
      </c>
      <c r="Y1233" s="85"/>
      <c r="Z1233" s="88"/>
      <c r="AA1233" s="85">
        <v>0</v>
      </c>
      <c r="AB1233" s="91">
        <v>0</v>
      </c>
      <c r="AC1233" s="86">
        <v>0</v>
      </c>
      <c r="AD1233" s="86">
        <v>0</v>
      </c>
      <c r="AE1233" s="86">
        <v>0</v>
      </c>
      <c r="AF1233" s="88">
        <v>0</v>
      </c>
      <c r="AG1233" s="85">
        <v>0.29915699183900002</v>
      </c>
      <c r="AH1233" s="86">
        <v>9.3346999999999999E-2</v>
      </c>
      <c r="AI1233" s="88">
        <v>6.2714003268900004E-2</v>
      </c>
      <c r="AJ1233" s="150">
        <v>2</v>
      </c>
      <c r="AK1233" s="151">
        <v>1</v>
      </c>
    </row>
    <row r="1234" spans="1:37" x14ac:dyDescent="0.2">
      <c r="A1234" s="149" t="s">
        <v>2800</v>
      </c>
      <c r="B1234" s="66" t="s">
        <v>2801</v>
      </c>
      <c r="C1234" s="67">
        <v>68</v>
      </c>
      <c r="D1234" s="84" t="s">
        <v>339</v>
      </c>
      <c r="E1234" s="85">
        <v>36.6098544109256</v>
      </c>
      <c r="F1234" s="91">
        <v>36.5978907069629</v>
      </c>
      <c r="G1234" s="86">
        <v>20.349340155712198</v>
      </c>
      <c r="H1234" s="86">
        <v>20.340137306510101</v>
      </c>
      <c r="I1234" s="86">
        <v>19.8</v>
      </c>
      <c r="J1234" s="86">
        <v>36.409999999999997</v>
      </c>
      <c r="K1234" s="87">
        <v>0</v>
      </c>
      <c r="L1234" s="85">
        <v>0.17000001821499999</v>
      </c>
      <c r="M1234" s="86">
        <v>0</v>
      </c>
      <c r="N1234" s="86">
        <v>33.368127401714503</v>
      </c>
      <c r="O1234" s="86">
        <v>0.52627758420441395</v>
      </c>
      <c r="P1234" s="86">
        <v>1.4359999999999999</v>
      </c>
      <c r="Q1234" s="88">
        <v>1.0633999999999999</v>
      </c>
      <c r="R1234" s="85">
        <v>0</v>
      </c>
      <c r="S1234" s="86">
        <v>4.3</v>
      </c>
      <c r="T1234" s="86">
        <v>1.65</v>
      </c>
      <c r="U1234" s="88">
        <v>2.9660782978410101</v>
      </c>
      <c r="V1234" s="89">
        <v>3.6</v>
      </c>
      <c r="W1234" s="85">
        <v>32.365514516390803</v>
      </c>
      <c r="X1234" s="88">
        <v>39.299999999999997</v>
      </c>
      <c r="Y1234" s="85">
        <v>100</v>
      </c>
      <c r="Z1234" s="88"/>
      <c r="AA1234" s="85">
        <v>0</v>
      </c>
      <c r="AB1234" s="91">
        <v>0</v>
      </c>
      <c r="AC1234" s="86">
        <v>0</v>
      </c>
      <c r="AD1234" s="86">
        <v>0</v>
      </c>
      <c r="AE1234" s="86">
        <v>0</v>
      </c>
      <c r="AF1234" s="88">
        <v>0</v>
      </c>
      <c r="AG1234" s="85">
        <v>0.95787174401599995</v>
      </c>
      <c r="AH1234" s="86">
        <v>0.220913</v>
      </c>
      <c r="AI1234" s="88">
        <v>0.37628388829699999</v>
      </c>
      <c r="AJ1234" s="150">
        <v>1.7</v>
      </c>
      <c r="AK1234" s="151">
        <v>0</v>
      </c>
    </row>
    <row r="1235" spans="1:37" x14ac:dyDescent="0.2">
      <c r="A1235" s="149" t="s">
        <v>2802</v>
      </c>
      <c r="B1235" s="66" t="s">
        <v>2803</v>
      </c>
      <c r="C1235" s="67">
        <v>68</v>
      </c>
      <c r="D1235" s="84" t="s">
        <v>339</v>
      </c>
      <c r="E1235" s="85">
        <v>34.2928036059051</v>
      </c>
      <c r="F1235" s="91">
        <v>34.263439557777403</v>
      </c>
      <c r="G1235" s="86">
        <v>19.1850008442164</v>
      </c>
      <c r="H1235" s="86">
        <v>19.164446010527001</v>
      </c>
      <c r="I1235" s="86">
        <v>39.880000000000003</v>
      </c>
      <c r="J1235" s="86">
        <v>57.6</v>
      </c>
      <c r="K1235" s="87">
        <v>0</v>
      </c>
      <c r="L1235" s="85">
        <v>0.97999982865599999</v>
      </c>
      <c r="M1235" s="86">
        <v>1.6346725979212801E-2</v>
      </c>
      <c r="N1235" s="86">
        <v>32.288981720143397</v>
      </c>
      <c r="O1235" s="86">
        <v>1.02417177105974</v>
      </c>
      <c r="P1235" s="86">
        <v>2.16</v>
      </c>
      <c r="Q1235" s="88">
        <v>1.1990000000000001</v>
      </c>
      <c r="R1235" s="85">
        <v>9.3187960115553095E-3</v>
      </c>
      <c r="S1235" s="86">
        <v>0.3</v>
      </c>
      <c r="T1235" s="86">
        <v>2.02</v>
      </c>
      <c r="U1235" s="88">
        <v>1.73614934554878</v>
      </c>
      <c r="V1235" s="89">
        <v>3.67</v>
      </c>
      <c r="W1235" s="85">
        <v>31.782674235125501</v>
      </c>
      <c r="X1235" s="88">
        <v>40.166666666700003</v>
      </c>
      <c r="Y1235" s="85">
        <v>100</v>
      </c>
      <c r="Z1235" s="88"/>
      <c r="AA1235" s="85">
        <v>0</v>
      </c>
      <c r="AB1235" s="91">
        <v>0.08</v>
      </c>
      <c r="AC1235" s="86">
        <v>0.04</v>
      </c>
      <c r="AD1235" s="86">
        <v>0.05</v>
      </c>
      <c r="AE1235" s="86">
        <v>0.1</v>
      </c>
      <c r="AF1235" s="88">
        <v>0</v>
      </c>
      <c r="AG1235" s="85">
        <v>1.8781145076000001</v>
      </c>
      <c r="AH1235" s="86">
        <v>0.43941599999999997</v>
      </c>
      <c r="AI1235" s="88">
        <v>8.2236023406400002E-2</v>
      </c>
      <c r="AJ1235" s="150">
        <v>2.0699999999999998</v>
      </c>
      <c r="AK1235" s="151">
        <v>2</v>
      </c>
    </row>
    <row r="1236" spans="1:37" x14ac:dyDescent="0.2">
      <c r="A1236" s="149" t="s">
        <v>2804</v>
      </c>
      <c r="B1236" s="66" t="s">
        <v>2805</v>
      </c>
      <c r="C1236" s="67">
        <v>68</v>
      </c>
      <c r="D1236" s="84" t="s">
        <v>339</v>
      </c>
      <c r="E1236" s="85">
        <v>45.743611227482198</v>
      </c>
      <c r="F1236" s="91">
        <v>45.708001675743603</v>
      </c>
      <c r="G1236" s="86">
        <v>20.190615835777098</v>
      </c>
      <c r="H1236" s="86">
        <v>20.178047758692902</v>
      </c>
      <c r="I1236" s="86">
        <v>6.49</v>
      </c>
      <c r="J1236" s="86">
        <v>19.48</v>
      </c>
      <c r="K1236" s="87">
        <v>0</v>
      </c>
      <c r="L1236" s="85">
        <v>0.130000014877</v>
      </c>
      <c r="M1236" s="86">
        <v>0</v>
      </c>
      <c r="N1236" s="86">
        <v>43.231643172733001</v>
      </c>
      <c r="O1236" s="86">
        <v>1.08420306008714</v>
      </c>
      <c r="P1236" s="86">
        <v>0.57399999999999995</v>
      </c>
      <c r="Q1236" s="88">
        <v>0.55859999999999999</v>
      </c>
      <c r="R1236" s="85">
        <v>0</v>
      </c>
      <c r="S1236" s="86">
        <v>3</v>
      </c>
      <c r="T1236" s="86">
        <v>1.1000000000000001</v>
      </c>
      <c r="U1236" s="88">
        <v>0.88186007540846301</v>
      </c>
      <c r="V1236" s="89">
        <v>3.84</v>
      </c>
      <c r="W1236" s="85">
        <v>35.1003521748098</v>
      </c>
      <c r="X1236" s="88"/>
      <c r="Y1236" s="85"/>
      <c r="Z1236" s="88">
        <v>100</v>
      </c>
      <c r="AA1236" s="85">
        <v>0</v>
      </c>
      <c r="AB1236" s="91">
        <v>0</v>
      </c>
      <c r="AC1236" s="86">
        <v>0.01</v>
      </c>
      <c r="AD1236" s="86">
        <v>0.01</v>
      </c>
      <c r="AE1236" s="86">
        <v>0</v>
      </c>
      <c r="AF1236" s="88">
        <v>0</v>
      </c>
      <c r="AG1236" s="85">
        <v>0.24556789256299999</v>
      </c>
      <c r="AH1236" s="86">
        <v>4.9329999999999999E-2</v>
      </c>
      <c r="AI1236" s="88">
        <v>1.20529448613E-8</v>
      </c>
      <c r="AJ1236" s="150">
        <v>1.44</v>
      </c>
      <c r="AK1236" s="151">
        <v>0</v>
      </c>
    </row>
    <row r="1237" spans="1:37" x14ac:dyDescent="0.2">
      <c r="A1237" s="149" t="s">
        <v>2806</v>
      </c>
      <c r="B1237" s="66" t="s">
        <v>2807</v>
      </c>
      <c r="C1237" s="67">
        <v>68</v>
      </c>
      <c r="D1237" s="84" t="s">
        <v>339</v>
      </c>
      <c r="E1237" s="85">
        <v>51.023240968237602</v>
      </c>
      <c r="F1237" s="91">
        <v>50.971280962596197</v>
      </c>
      <c r="G1237" s="86">
        <v>18.397553426020099</v>
      </c>
      <c r="H1237" s="86">
        <v>18.355243135712101</v>
      </c>
      <c r="I1237" s="86">
        <v>10.75</v>
      </c>
      <c r="J1237" s="86">
        <v>12.9</v>
      </c>
      <c r="K1237" s="87">
        <v>0</v>
      </c>
      <c r="L1237" s="85">
        <v>0.70999992223700004</v>
      </c>
      <c r="M1237" s="86">
        <v>0</v>
      </c>
      <c r="N1237" s="86">
        <v>53.317837044286797</v>
      </c>
      <c r="O1237" s="86">
        <v>2.5355132672205798</v>
      </c>
      <c r="P1237" s="86">
        <v>0.499</v>
      </c>
      <c r="Q1237" s="88">
        <v>0.62680000000000002</v>
      </c>
      <c r="R1237" s="85">
        <v>0</v>
      </c>
      <c r="S1237" s="86">
        <v>0.9</v>
      </c>
      <c r="T1237" s="86">
        <v>0.97</v>
      </c>
      <c r="U1237" s="88">
        <v>0.99614753672459</v>
      </c>
      <c r="V1237" s="89">
        <v>4.05</v>
      </c>
      <c r="W1237" s="85">
        <v>35.719367953560301</v>
      </c>
      <c r="X1237" s="88"/>
      <c r="Y1237" s="85">
        <v>100</v>
      </c>
      <c r="Z1237" s="88">
        <v>100</v>
      </c>
      <c r="AA1237" s="85">
        <v>0.01</v>
      </c>
      <c r="AB1237" s="91">
        <v>0.04</v>
      </c>
      <c r="AC1237" s="86">
        <v>0.02</v>
      </c>
      <c r="AD1237" s="86">
        <v>0.04</v>
      </c>
      <c r="AE1237" s="86">
        <v>0</v>
      </c>
      <c r="AF1237" s="88">
        <v>1.2219223665999999E-7</v>
      </c>
      <c r="AG1237" s="85">
        <v>0.44945611678399999</v>
      </c>
      <c r="AH1237" s="86">
        <v>9.2948000000000003E-2</v>
      </c>
      <c r="AI1237" s="88">
        <v>0.12542797567700001</v>
      </c>
      <c r="AJ1237" s="150">
        <v>1.48</v>
      </c>
      <c r="AK1237" s="151">
        <v>0</v>
      </c>
    </row>
    <row r="1238" spans="1:37" x14ac:dyDescent="0.2">
      <c r="A1238" s="149" t="s">
        <v>2808</v>
      </c>
      <c r="B1238" s="66" t="s">
        <v>2809</v>
      </c>
      <c r="C1238" s="67">
        <v>68</v>
      </c>
      <c r="D1238" s="84" t="s">
        <v>339</v>
      </c>
      <c r="E1238" s="85">
        <v>66.005081182858106</v>
      </c>
      <c r="F1238" s="91">
        <v>65.905778878270894</v>
      </c>
      <c r="G1238" s="86">
        <v>12.5391728246992</v>
      </c>
      <c r="H1238" s="86">
        <v>12.460504765221</v>
      </c>
      <c r="I1238" s="86">
        <v>9.1</v>
      </c>
      <c r="J1238" s="86">
        <v>9.02</v>
      </c>
      <c r="K1238" s="87">
        <v>0</v>
      </c>
      <c r="L1238" s="85">
        <v>4.4599983497500002</v>
      </c>
      <c r="M1238" s="86">
        <v>0</v>
      </c>
      <c r="N1238" s="86">
        <v>65.033112582781499</v>
      </c>
      <c r="O1238" s="86">
        <v>4.2654028436019003</v>
      </c>
      <c r="P1238" s="86">
        <v>0.23499999999999999</v>
      </c>
      <c r="Q1238" s="88">
        <v>0.61619999999999997</v>
      </c>
      <c r="R1238" s="85">
        <v>0</v>
      </c>
      <c r="S1238" s="86">
        <v>2.1</v>
      </c>
      <c r="T1238" s="86">
        <v>1.41</v>
      </c>
      <c r="U1238" s="88">
        <v>4.8567854425400796</v>
      </c>
      <c r="V1238" s="89">
        <v>4.22</v>
      </c>
      <c r="W1238" s="85">
        <v>41.276442280064501</v>
      </c>
      <c r="X1238" s="88">
        <v>43.433333333299998</v>
      </c>
      <c r="Y1238" s="85"/>
      <c r="Z1238" s="88"/>
      <c r="AA1238" s="85">
        <v>0</v>
      </c>
      <c r="AB1238" s="91">
        <v>0.05</v>
      </c>
      <c r="AC1238" s="86">
        <v>0</v>
      </c>
      <c r="AD1238" s="86">
        <v>0</v>
      </c>
      <c r="AE1238" s="86">
        <v>0</v>
      </c>
      <c r="AF1238" s="88">
        <v>4.59061037778E-6</v>
      </c>
      <c r="AG1238" s="85">
        <v>0.21139211359000001</v>
      </c>
      <c r="AH1238" s="86">
        <v>3.9309999999999998E-2</v>
      </c>
      <c r="AI1238" s="88">
        <v>0.18814199247800001</v>
      </c>
      <c r="AJ1238" s="150">
        <v>1.26</v>
      </c>
      <c r="AK1238" s="151">
        <v>0</v>
      </c>
    </row>
    <row r="1239" spans="1:37" x14ac:dyDescent="0.2">
      <c r="A1239" s="149" t="s">
        <v>2810</v>
      </c>
      <c r="B1239" s="66" t="s">
        <v>2811</v>
      </c>
      <c r="C1239" s="67">
        <v>68</v>
      </c>
      <c r="D1239" s="84" t="s">
        <v>339</v>
      </c>
      <c r="E1239" s="85">
        <v>53.545823151902503</v>
      </c>
      <c r="F1239" s="91">
        <v>53.462581563330701</v>
      </c>
      <c r="G1239" s="86">
        <v>28.4135764345748</v>
      </c>
      <c r="H1239" s="86">
        <v>28.388066915496399</v>
      </c>
      <c r="I1239" s="86">
        <v>45.3</v>
      </c>
      <c r="J1239" s="86">
        <v>73.3</v>
      </c>
      <c r="K1239" s="87">
        <v>0</v>
      </c>
      <c r="L1239" s="85">
        <v>6.4399978891899998</v>
      </c>
      <c r="M1239" s="86">
        <v>0</v>
      </c>
      <c r="N1239" s="86">
        <v>53.4328986116954</v>
      </c>
      <c r="O1239" s="86">
        <v>18.961946673569798</v>
      </c>
      <c r="P1239" s="86">
        <v>3.1760000000000002</v>
      </c>
      <c r="Q1239" s="88">
        <v>0.56689999999999996</v>
      </c>
      <c r="R1239" s="85">
        <v>0</v>
      </c>
      <c r="S1239" s="86">
        <v>2.2000000000000002</v>
      </c>
      <c r="T1239" s="86">
        <v>1.39</v>
      </c>
      <c r="U1239" s="88">
        <v>3.06382750194678</v>
      </c>
      <c r="V1239" s="89">
        <v>4.01</v>
      </c>
      <c r="W1239" s="85">
        <v>34.715371390641998</v>
      </c>
      <c r="X1239" s="88"/>
      <c r="Y1239" s="85"/>
      <c r="Z1239" s="88">
        <v>100</v>
      </c>
      <c r="AA1239" s="85">
        <v>0.52</v>
      </c>
      <c r="AB1239" s="91">
        <v>0.62</v>
      </c>
      <c r="AC1239" s="86">
        <v>0.09</v>
      </c>
      <c r="AD1239" s="86">
        <v>0.09</v>
      </c>
      <c r="AE1239" s="86">
        <v>0</v>
      </c>
      <c r="AF1239" s="88">
        <v>9.2000571377199997E-9</v>
      </c>
      <c r="AG1239" s="85">
        <v>0.16799999351799999</v>
      </c>
      <c r="AH1239" s="86">
        <v>0.27340399999999998</v>
      </c>
      <c r="AI1239" s="88">
        <v>0.87799612332499999</v>
      </c>
      <c r="AJ1239" s="150">
        <v>1.23</v>
      </c>
      <c r="AK1239" s="151">
        <v>0</v>
      </c>
    </row>
    <row r="1240" spans="1:37" x14ac:dyDescent="0.2">
      <c r="A1240" s="149" t="s">
        <v>2812</v>
      </c>
      <c r="B1240" s="66" t="s">
        <v>2813</v>
      </c>
      <c r="C1240" s="67">
        <v>68</v>
      </c>
      <c r="D1240" s="84" t="s">
        <v>339</v>
      </c>
      <c r="E1240" s="85">
        <v>57.158872386563601</v>
      </c>
      <c r="F1240" s="91">
        <v>57.135960067100399</v>
      </c>
      <c r="G1240" s="86">
        <v>17.168691952047801</v>
      </c>
      <c r="H1240" s="86">
        <v>17.150689415326699</v>
      </c>
      <c r="I1240" s="86">
        <v>84.62</v>
      </c>
      <c r="J1240" s="86">
        <v>104.5</v>
      </c>
      <c r="K1240" s="87">
        <v>0</v>
      </c>
      <c r="L1240" s="85">
        <v>3.5499997878</v>
      </c>
      <c r="M1240" s="86">
        <v>0</v>
      </c>
      <c r="N1240" s="86">
        <v>59.055433608585098</v>
      </c>
      <c r="O1240" s="86">
        <v>11.238062263769899</v>
      </c>
      <c r="P1240" s="86">
        <v>4.306</v>
      </c>
      <c r="Q1240" s="88">
        <v>1.2093</v>
      </c>
      <c r="R1240" s="85">
        <v>0</v>
      </c>
      <c r="S1240" s="86">
        <v>1.6</v>
      </c>
      <c r="T1240" s="86">
        <v>2.15</v>
      </c>
      <c r="U1240" s="88">
        <v>2.7453868499652199</v>
      </c>
      <c r="V1240" s="89">
        <v>3.79</v>
      </c>
      <c r="W1240" s="85">
        <v>38.348733957049497</v>
      </c>
      <c r="X1240" s="88"/>
      <c r="Y1240" s="85"/>
      <c r="Z1240" s="88">
        <v>100</v>
      </c>
      <c r="AA1240" s="85">
        <v>1.42</v>
      </c>
      <c r="AB1240" s="91">
        <v>1.44</v>
      </c>
      <c r="AC1240" s="86">
        <v>0.42</v>
      </c>
      <c r="AD1240" s="86">
        <v>0.44</v>
      </c>
      <c r="AE1240" s="86">
        <v>0</v>
      </c>
      <c r="AF1240" s="88">
        <v>9.2788113306199995E-7</v>
      </c>
      <c r="AG1240" s="85">
        <v>9.7152017992800002E-2</v>
      </c>
      <c r="AH1240" s="86">
        <v>0.65401200000000004</v>
      </c>
      <c r="AI1240" s="88">
        <v>1.81870542882</v>
      </c>
      <c r="AJ1240" s="150">
        <v>1.22</v>
      </c>
      <c r="AK1240" s="151">
        <v>0</v>
      </c>
    </row>
    <row r="1241" spans="1:37" x14ac:dyDescent="0.2">
      <c r="A1241" s="149" t="s">
        <v>2814</v>
      </c>
      <c r="B1241" s="66" t="s">
        <v>2815</v>
      </c>
      <c r="C1241" s="67">
        <v>68</v>
      </c>
      <c r="D1241" s="84" t="s">
        <v>339</v>
      </c>
      <c r="E1241" s="85">
        <v>67.1675052069495</v>
      </c>
      <c r="F1241" s="91">
        <v>66.920657232731301</v>
      </c>
      <c r="G1241" s="86">
        <v>17.204789536388599</v>
      </c>
      <c r="H1241" s="86">
        <v>16.998225780185301</v>
      </c>
      <c r="I1241" s="86">
        <v>10.94</v>
      </c>
      <c r="J1241" s="86">
        <v>16.309999999999999</v>
      </c>
      <c r="K1241" s="87">
        <v>0</v>
      </c>
      <c r="L1241" s="85">
        <v>5.0799992949300004</v>
      </c>
      <c r="M1241" s="86">
        <v>0</v>
      </c>
      <c r="N1241" s="86">
        <v>66.452061340631701</v>
      </c>
      <c r="O1241" s="86">
        <v>13.9211678832117</v>
      </c>
      <c r="P1241" s="86">
        <v>0.45100000000000001</v>
      </c>
      <c r="Q1241" s="88">
        <v>0.5524</v>
      </c>
      <c r="R1241" s="85">
        <v>0</v>
      </c>
      <c r="S1241" s="86">
        <v>2</v>
      </c>
      <c r="T1241" s="86">
        <v>0.96</v>
      </c>
      <c r="U1241" s="88">
        <v>4.2846979969315404</v>
      </c>
      <c r="V1241" s="89">
        <v>4.17</v>
      </c>
      <c r="W1241" s="85">
        <v>41.511623684464702</v>
      </c>
      <c r="X1241" s="88">
        <v>43.333333333299997</v>
      </c>
      <c r="Y1241" s="85">
        <v>100</v>
      </c>
      <c r="Z1241" s="88"/>
      <c r="AA1241" s="85">
        <v>0</v>
      </c>
      <c r="AB1241" s="91">
        <v>0</v>
      </c>
      <c r="AC1241" s="86">
        <v>0</v>
      </c>
      <c r="AD1241" s="86">
        <v>0.03</v>
      </c>
      <c r="AE1241" s="86">
        <v>0</v>
      </c>
      <c r="AF1241" s="88">
        <v>4.0936873666200002E-7</v>
      </c>
      <c r="AG1241" s="85">
        <v>0.48595188791499999</v>
      </c>
      <c r="AH1241" s="86">
        <v>0.102424</v>
      </c>
      <c r="AI1241" s="88">
        <v>6.2714572070299998E-2</v>
      </c>
      <c r="AJ1241" s="150">
        <v>1.27</v>
      </c>
      <c r="AK1241" s="151">
        <v>0</v>
      </c>
    </row>
    <row r="1242" spans="1:37" x14ac:dyDescent="0.2">
      <c r="A1242" s="149" t="s">
        <v>2816</v>
      </c>
      <c r="B1242" s="66" t="s">
        <v>2817</v>
      </c>
      <c r="C1242" s="67">
        <v>68</v>
      </c>
      <c r="D1242" s="84" t="s">
        <v>339</v>
      </c>
      <c r="E1242" s="85">
        <v>55.685065082316697</v>
      </c>
      <c r="F1242" s="91">
        <v>55.507052474035099</v>
      </c>
      <c r="G1242" s="86">
        <v>17.923715361240902</v>
      </c>
      <c r="H1242" s="86">
        <v>17.805796181232701</v>
      </c>
      <c r="I1242" s="86">
        <v>24.04</v>
      </c>
      <c r="J1242" s="86">
        <v>26.2</v>
      </c>
      <c r="K1242" s="87">
        <v>1.26E-2</v>
      </c>
      <c r="L1242" s="85">
        <v>3.8699996581699998</v>
      </c>
      <c r="M1242" s="86">
        <v>0</v>
      </c>
      <c r="N1242" s="86">
        <v>63.504797007967902</v>
      </c>
      <c r="O1242" s="86">
        <v>15.1091613956335</v>
      </c>
      <c r="P1242" s="86">
        <v>2.593</v>
      </c>
      <c r="Q1242" s="88">
        <v>0.65510000000000002</v>
      </c>
      <c r="R1242" s="85">
        <v>0</v>
      </c>
      <c r="S1242" s="86">
        <v>1.4</v>
      </c>
      <c r="T1242" s="86">
        <v>1.32</v>
      </c>
      <c r="U1242" s="88">
        <v>2.6701891242233202</v>
      </c>
      <c r="V1242" s="89">
        <v>3.94</v>
      </c>
      <c r="W1242" s="85">
        <v>33.517004981245002</v>
      </c>
      <c r="X1242" s="88"/>
      <c r="Y1242" s="85"/>
      <c r="Z1242" s="88">
        <v>100</v>
      </c>
      <c r="AA1242" s="85">
        <v>0.02</v>
      </c>
      <c r="AB1242" s="91">
        <v>0.2</v>
      </c>
      <c r="AC1242" s="86">
        <v>0</v>
      </c>
      <c r="AD1242" s="86">
        <v>0</v>
      </c>
      <c r="AE1242" s="86">
        <v>0.01</v>
      </c>
      <c r="AF1242" s="88">
        <v>0</v>
      </c>
      <c r="AG1242" s="85">
        <v>0.28665595307800001</v>
      </c>
      <c r="AH1242" s="86">
        <v>0.10781200000000001</v>
      </c>
      <c r="AI1242" s="88">
        <v>0.94070949119699998</v>
      </c>
      <c r="AJ1242" s="150">
        <v>1.22</v>
      </c>
      <c r="AK1242" s="151">
        <v>0</v>
      </c>
    </row>
    <row r="1243" spans="1:37" x14ac:dyDescent="0.2">
      <c r="A1243" s="149" t="s">
        <v>2818</v>
      </c>
      <c r="B1243" s="66" t="s">
        <v>2819</v>
      </c>
      <c r="C1243" s="67">
        <v>68</v>
      </c>
      <c r="D1243" s="84" t="s">
        <v>339</v>
      </c>
      <c r="E1243" s="85">
        <v>44.701239117083901</v>
      </c>
      <c r="F1243" s="91">
        <v>44.6325999783245</v>
      </c>
      <c r="G1243" s="86">
        <v>10.384379177052899</v>
      </c>
      <c r="H1243" s="86">
        <v>10.3581879267368</v>
      </c>
      <c r="I1243" s="86">
        <v>28.28</v>
      </c>
      <c r="J1243" s="86">
        <v>29.51</v>
      </c>
      <c r="K1243" s="87">
        <v>0</v>
      </c>
      <c r="L1243" s="85">
        <v>0.23000136546</v>
      </c>
      <c r="M1243" s="86">
        <v>0</v>
      </c>
      <c r="N1243" s="86">
        <v>74.753636790239298</v>
      </c>
      <c r="O1243" s="86">
        <v>6.7881207886199197</v>
      </c>
      <c r="P1243" s="86">
        <v>0.59899999999999998</v>
      </c>
      <c r="Q1243" s="88">
        <v>7.0199999999999999E-2</v>
      </c>
      <c r="R1243" s="85">
        <v>0</v>
      </c>
      <c r="S1243" s="86">
        <v>0.6</v>
      </c>
      <c r="T1243" s="86">
        <v>0.87</v>
      </c>
      <c r="U1243" s="88">
        <v>0.12192478595426499</v>
      </c>
      <c r="V1243" s="89">
        <v>3.85</v>
      </c>
      <c r="W1243" s="85">
        <v>43.454200675116901</v>
      </c>
      <c r="X1243" s="88"/>
      <c r="Y1243" s="85"/>
      <c r="Z1243" s="88">
        <v>100</v>
      </c>
      <c r="AA1243" s="85">
        <v>0.36</v>
      </c>
      <c r="AB1243" s="91">
        <v>0.4</v>
      </c>
      <c r="AC1243" s="86">
        <v>0.04</v>
      </c>
      <c r="AD1243" s="86">
        <v>0.04</v>
      </c>
      <c r="AE1243" s="86">
        <v>0.01</v>
      </c>
      <c r="AF1243" s="88">
        <v>3.9943002347899996E-9</v>
      </c>
      <c r="AG1243" s="85">
        <v>1.67624707169E-7</v>
      </c>
      <c r="AH1243" s="86">
        <v>0.112342</v>
      </c>
      <c r="AI1243" s="88">
        <v>0.18951624356499999</v>
      </c>
      <c r="AJ1243" s="150">
        <v>1.27</v>
      </c>
      <c r="AK1243" s="151">
        <v>0</v>
      </c>
    </row>
    <row r="1244" spans="1:37" x14ac:dyDescent="0.2">
      <c r="A1244" s="149" t="s">
        <v>2820</v>
      </c>
      <c r="B1244" s="66" t="s">
        <v>2821</v>
      </c>
      <c r="C1244" s="67">
        <v>68</v>
      </c>
      <c r="D1244" s="84" t="s">
        <v>339</v>
      </c>
      <c r="E1244" s="85">
        <v>42.486181798281599</v>
      </c>
      <c r="F1244" s="91">
        <v>42.271384009193902</v>
      </c>
      <c r="G1244" s="86">
        <v>20.279921195206001</v>
      </c>
      <c r="H1244" s="86">
        <v>20.167733814918201</v>
      </c>
      <c r="I1244" s="86">
        <v>19.399999999999999</v>
      </c>
      <c r="J1244" s="86">
        <v>37.06</v>
      </c>
      <c r="K1244" s="87">
        <v>0</v>
      </c>
      <c r="L1244" s="85">
        <v>0.79000004588999995</v>
      </c>
      <c r="M1244" s="86">
        <v>0</v>
      </c>
      <c r="N1244" s="86">
        <v>40.319830597035399</v>
      </c>
      <c r="O1244" s="86">
        <v>0.75256079715699298</v>
      </c>
      <c r="P1244" s="86">
        <v>1.169</v>
      </c>
      <c r="Q1244" s="88">
        <v>1.1096999999999999</v>
      </c>
      <c r="R1244" s="85">
        <v>0</v>
      </c>
      <c r="S1244" s="86">
        <v>0</v>
      </c>
      <c r="T1244" s="86">
        <v>1.48</v>
      </c>
      <c r="U1244" s="88">
        <v>1.0438898921906601</v>
      </c>
      <c r="V1244" s="89">
        <v>3.76</v>
      </c>
      <c r="W1244" s="85">
        <v>32.760889601718397</v>
      </c>
      <c r="X1244" s="88">
        <v>39.066666666700002</v>
      </c>
      <c r="Y1244" s="85"/>
      <c r="Z1244" s="88"/>
      <c r="AA1244" s="85">
        <v>0.28999999999999998</v>
      </c>
      <c r="AB1244" s="91">
        <v>0.6</v>
      </c>
      <c r="AC1244" s="86">
        <v>0.22</v>
      </c>
      <c r="AD1244" s="86">
        <v>0.34</v>
      </c>
      <c r="AE1244" s="86">
        <v>0.03</v>
      </c>
      <c r="AF1244" s="88">
        <v>0</v>
      </c>
      <c r="AG1244" s="85">
        <v>0.39552004878199998</v>
      </c>
      <c r="AH1244" s="86">
        <v>0.154006</v>
      </c>
      <c r="AI1244" s="88">
        <v>2.74119952008E-2</v>
      </c>
      <c r="AJ1244" s="150">
        <v>2.48</v>
      </c>
      <c r="AK1244" s="151">
        <v>22</v>
      </c>
    </row>
    <row r="1245" spans="1:37" x14ac:dyDescent="0.2">
      <c r="A1245" s="149" t="s">
        <v>2822</v>
      </c>
      <c r="B1245" s="66" t="s">
        <v>2823</v>
      </c>
      <c r="C1245" s="67">
        <v>68</v>
      </c>
      <c r="D1245" s="84" t="s">
        <v>339</v>
      </c>
      <c r="E1245" s="85">
        <v>47.741098164891497</v>
      </c>
      <c r="F1245" s="91">
        <v>47.598262773616803</v>
      </c>
      <c r="G1245" s="86">
        <v>22.298272199302499</v>
      </c>
      <c r="H1245" s="86">
        <v>22.241718084990701</v>
      </c>
      <c r="I1245" s="86">
        <v>20.420000000000002</v>
      </c>
      <c r="J1245" s="86">
        <v>25.29</v>
      </c>
      <c r="K1245" s="87">
        <v>0</v>
      </c>
      <c r="L1245" s="85">
        <v>0.46000007522500003</v>
      </c>
      <c r="M1245" s="86">
        <v>8.4635313035427804E-4</v>
      </c>
      <c r="N1245" s="86">
        <v>45.430246909072302</v>
      </c>
      <c r="O1245" s="86">
        <v>1.10031686340054</v>
      </c>
      <c r="P1245" s="86">
        <v>0.96399999999999997</v>
      </c>
      <c r="Q1245" s="88">
        <v>1.2164999999999999</v>
      </c>
      <c r="R1245" s="85">
        <v>8.2774604751262304E-3</v>
      </c>
      <c r="S1245" s="86">
        <v>0</v>
      </c>
      <c r="T1245" s="86">
        <v>1.75</v>
      </c>
      <c r="U1245" s="88">
        <v>1.4196532797760999</v>
      </c>
      <c r="V1245" s="89">
        <v>3.94</v>
      </c>
      <c r="W1245" s="85">
        <v>35.016225553113003</v>
      </c>
      <c r="X1245" s="88">
        <v>47.833333333299997</v>
      </c>
      <c r="Y1245" s="85">
        <v>-100</v>
      </c>
      <c r="Z1245" s="88"/>
      <c r="AA1245" s="85">
        <v>0</v>
      </c>
      <c r="AB1245" s="91">
        <v>0</v>
      </c>
      <c r="AC1245" s="86">
        <v>0.02</v>
      </c>
      <c r="AD1245" s="86">
        <v>0.05</v>
      </c>
      <c r="AE1245" s="86">
        <v>0.02</v>
      </c>
      <c r="AF1245" s="88">
        <v>2.8781071801999997E-7</v>
      </c>
      <c r="AG1245" s="85">
        <v>0.74880976272499999</v>
      </c>
      <c r="AH1245" s="86">
        <v>0.19714000000000001</v>
      </c>
      <c r="AI1245" s="88">
        <v>7.8321669384300002E-3</v>
      </c>
      <c r="AJ1245" s="150">
        <v>2.65</v>
      </c>
      <c r="AK1245" s="151">
        <v>29</v>
      </c>
    </row>
    <row r="1246" spans="1:37" x14ac:dyDescent="0.2">
      <c r="A1246" s="149" t="s">
        <v>2824</v>
      </c>
      <c r="B1246" s="66" t="s">
        <v>2825</v>
      </c>
      <c r="C1246" s="67">
        <v>68</v>
      </c>
      <c r="D1246" s="84" t="s">
        <v>339</v>
      </c>
      <c r="E1246" s="85">
        <v>35.3863316961504</v>
      </c>
      <c r="F1246" s="91">
        <v>35.257868378223101</v>
      </c>
      <c r="G1246" s="86">
        <v>19.3424223545491</v>
      </c>
      <c r="H1246" s="86">
        <v>19.293644929321001</v>
      </c>
      <c r="I1246" s="86">
        <v>27.1</v>
      </c>
      <c r="J1246" s="86">
        <v>45.98</v>
      </c>
      <c r="K1246" s="87">
        <v>0</v>
      </c>
      <c r="L1246" s="85">
        <v>0.81000005436300004</v>
      </c>
      <c r="M1246" s="86">
        <v>3.5655306253418498E-4</v>
      </c>
      <c r="N1246" s="86">
        <v>33.657358827872997</v>
      </c>
      <c r="O1246" s="86">
        <v>1.3003530469486699</v>
      </c>
      <c r="P1246" s="86">
        <v>1.8939999999999999</v>
      </c>
      <c r="Q1246" s="88">
        <v>1.2448999999999999</v>
      </c>
      <c r="R1246" s="85">
        <v>5.9840823409730102E-3</v>
      </c>
      <c r="S1246" s="86">
        <v>0</v>
      </c>
      <c r="T1246" s="86">
        <v>1.7</v>
      </c>
      <c r="U1246" s="88">
        <v>1.4638057016463599</v>
      </c>
      <c r="V1246" s="89">
        <v>3.8</v>
      </c>
      <c r="W1246" s="85">
        <v>33.127439553517199</v>
      </c>
      <c r="X1246" s="88">
        <v>43.6</v>
      </c>
      <c r="Y1246" s="85">
        <v>-100</v>
      </c>
      <c r="Z1246" s="88"/>
      <c r="AA1246" s="85">
        <v>0.11</v>
      </c>
      <c r="AB1246" s="91">
        <v>0.21</v>
      </c>
      <c r="AC1246" s="86">
        <v>0.04</v>
      </c>
      <c r="AD1246" s="86">
        <v>0.06</v>
      </c>
      <c r="AE1246" s="86">
        <v>0.1</v>
      </c>
      <c r="AF1246" s="88">
        <v>1.42200066332E-8</v>
      </c>
      <c r="AG1246" s="85">
        <v>1.10416032215</v>
      </c>
      <c r="AH1246" s="86">
        <v>0.53236300000000003</v>
      </c>
      <c r="AI1246" s="88">
        <v>5.09080298379E-2</v>
      </c>
      <c r="AJ1246" s="150">
        <v>2.11</v>
      </c>
      <c r="AK1246" s="151">
        <v>2</v>
      </c>
    </row>
    <row r="1247" spans="1:37" x14ac:dyDescent="0.2">
      <c r="A1247" s="149" t="s">
        <v>2826</v>
      </c>
      <c r="B1247" s="66" t="s">
        <v>2827</v>
      </c>
      <c r="C1247" s="67">
        <v>68</v>
      </c>
      <c r="D1247" s="84" t="s">
        <v>339</v>
      </c>
      <c r="E1247" s="85">
        <v>33.796514067048903</v>
      </c>
      <c r="F1247" s="91">
        <v>33.746932963805797</v>
      </c>
      <c r="G1247" s="86">
        <v>17.9305610292528</v>
      </c>
      <c r="H1247" s="86">
        <v>17.9203905465363</v>
      </c>
      <c r="I1247" s="86">
        <v>14.35</v>
      </c>
      <c r="J1247" s="86">
        <v>19.47</v>
      </c>
      <c r="K1247" s="87">
        <v>0</v>
      </c>
      <c r="L1247" s="85">
        <v>1.5299996207</v>
      </c>
      <c r="M1247" s="86">
        <v>0</v>
      </c>
      <c r="N1247" s="86">
        <v>32.221300491353503</v>
      </c>
      <c r="O1247" s="86">
        <v>0.89669344292919895</v>
      </c>
      <c r="P1247" s="86">
        <v>1.2090000000000001</v>
      </c>
      <c r="Q1247" s="88">
        <v>0.97470000000000001</v>
      </c>
      <c r="R1247" s="85">
        <v>0</v>
      </c>
      <c r="S1247" s="86">
        <v>0</v>
      </c>
      <c r="T1247" s="86">
        <v>1.46</v>
      </c>
      <c r="U1247" s="88">
        <v>1.1085826161024199</v>
      </c>
      <c r="V1247" s="89">
        <v>3.64</v>
      </c>
      <c r="W1247" s="85">
        <v>31.3877218165896</v>
      </c>
      <c r="X1247" s="88">
        <v>31.066666666700002</v>
      </c>
      <c r="Y1247" s="85"/>
      <c r="Z1247" s="88"/>
      <c r="AA1247" s="85">
        <v>0.08</v>
      </c>
      <c r="AB1247" s="91">
        <v>0.12</v>
      </c>
      <c r="AC1247" s="86">
        <v>0.02</v>
      </c>
      <c r="AD1247" s="86">
        <v>0.02</v>
      </c>
      <c r="AE1247" s="86">
        <v>0.04</v>
      </c>
      <c r="AF1247" s="88">
        <v>6.2872427694199996E-8</v>
      </c>
      <c r="AG1247" s="85">
        <v>1.1201249384800001</v>
      </c>
      <c r="AH1247" s="86">
        <v>8.6231000000000002E-2</v>
      </c>
      <c r="AI1247" s="88">
        <v>1.9580008990200001E-2</v>
      </c>
      <c r="AJ1247" s="150">
        <v>1.64</v>
      </c>
      <c r="AK1247" s="151">
        <v>0</v>
      </c>
    </row>
    <row r="1248" spans="1:37" x14ac:dyDescent="0.2">
      <c r="A1248" s="149" t="s">
        <v>2828</v>
      </c>
      <c r="B1248" s="66" t="s">
        <v>2829</v>
      </c>
      <c r="C1248" s="67">
        <v>68</v>
      </c>
      <c r="D1248" s="84" t="s">
        <v>339</v>
      </c>
      <c r="E1248" s="85">
        <v>55.305800705381401</v>
      </c>
      <c r="F1248" s="91">
        <v>55.114014985291</v>
      </c>
      <c r="G1248" s="86">
        <v>19.3703577291271</v>
      </c>
      <c r="H1248" s="86">
        <v>19.282591382644998</v>
      </c>
      <c r="I1248" s="86">
        <v>11.65</v>
      </c>
      <c r="J1248" s="86">
        <v>13.9</v>
      </c>
      <c r="K1248" s="87">
        <v>0</v>
      </c>
      <c r="L1248" s="85">
        <v>0.45000002688399998</v>
      </c>
      <c r="M1248" s="86">
        <v>0</v>
      </c>
      <c r="N1248" s="86">
        <v>56.532428408185901</v>
      </c>
      <c r="O1248" s="86">
        <v>1.6128068813093599</v>
      </c>
      <c r="P1248" s="86">
        <v>0.60499999999999998</v>
      </c>
      <c r="Q1248" s="88">
        <v>0.623</v>
      </c>
      <c r="R1248" s="85">
        <v>0</v>
      </c>
      <c r="S1248" s="86">
        <v>0.3</v>
      </c>
      <c r="T1248" s="86">
        <v>1.1399999999999999</v>
      </c>
      <c r="U1248" s="88">
        <v>0.52172217075430305</v>
      </c>
      <c r="V1248" s="89">
        <v>4.03</v>
      </c>
      <c r="W1248" s="85">
        <v>37.971513976896098</v>
      </c>
      <c r="X1248" s="88"/>
      <c r="Y1248" s="85">
        <v>-100</v>
      </c>
      <c r="Z1248" s="88">
        <v>100</v>
      </c>
      <c r="AA1248" s="85">
        <v>0</v>
      </c>
      <c r="AB1248" s="91">
        <v>0.1</v>
      </c>
      <c r="AC1248" s="86">
        <v>0</v>
      </c>
      <c r="AD1248" s="86">
        <v>0.02</v>
      </c>
      <c r="AE1248" s="86">
        <v>0.01</v>
      </c>
      <c r="AF1248" s="88">
        <v>0.77629982204500003</v>
      </c>
      <c r="AG1248" s="85">
        <v>0.16222495970100001</v>
      </c>
      <c r="AH1248" s="86">
        <v>9.7273999999999999E-2</v>
      </c>
      <c r="AI1248" s="88">
        <v>5.4960004220400002E-3</v>
      </c>
      <c r="AJ1248" s="150">
        <v>1.42</v>
      </c>
      <c r="AK1248" s="151">
        <v>0</v>
      </c>
    </row>
    <row r="1249" spans="1:37" x14ac:dyDescent="0.2">
      <c r="A1249" s="149" t="s">
        <v>2830</v>
      </c>
      <c r="B1249" s="66" t="s">
        <v>2831</v>
      </c>
      <c r="C1249" s="67">
        <v>68</v>
      </c>
      <c r="D1249" s="84" t="s">
        <v>339</v>
      </c>
      <c r="E1249" s="85">
        <v>31.810573885390301</v>
      </c>
      <c r="F1249" s="91">
        <v>31.717471807854</v>
      </c>
      <c r="G1249" s="86">
        <v>18.877753833922601</v>
      </c>
      <c r="H1249" s="86">
        <v>18.829633659016299</v>
      </c>
      <c r="I1249" s="86">
        <v>21.27</v>
      </c>
      <c r="J1249" s="86">
        <v>50.9</v>
      </c>
      <c r="K1249" s="87">
        <v>0</v>
      </c>
      <c r="L1249" s="85">
        <v>0.89000001365600001</v>
      </c>
      <c r="M1249" s="86">
        <v>0</v>
      </c>
      <c r="N1249" s="86">
        <v>29.043025925067901</v>
      </c>
      <c r="O1249" s="86">
        <v>1.22253094215711</v>
      </c>
      <c r="P1249" s="86">
        <v>1.391</v>
      </c>
      <c r="Q1249" s="88">
        <v>1.2553000000000001</v>
      </c>
      <c r="R1249" s="85">
        <v>0</v>
      </c>
      <c r="S1249" s="86">
        <v>0</v>
      </c>
      <c r="T1249" s="86">
        <v>1.46</v>
      </c>
      <c r="U1249" s="88">
        <v>1.42268343201456</v>
      </c>
      <c r="V1249" s="89">
        <v>3.61</v>
      </c>
      <c r="W1249" s="85">
        <v>30.188074077167499</v>
      </c>
      <c r="X1249" s="88">
        <v>33.4</v>
      </c>
      <c r="Y1249" s="85"/>
      <c r="Z1249" s="88"/>
      <c r="AA1249" s="85">
        <v>0</v>
      </c>
      <c r="AB1249" s="91">
        <v>0</v>
      </c>
      <c r="AC1249" s="86">
        <v>0</v>
      </c>
      <c r="AD1249" s="86">
        <v>0</v>
      </c>
      <c r="AE1249" s="86">
        <v>0.12</v>
      </c>
      <c r="AF1249" s="88">
        <v>0</v>
      </c>
      <c r="AG1249" s="85">
        <v>1.3745349734500001</v>
      </c>
      <c r="AH1249" s="86">
        <v>0.27501300000000001</v>
      </c>
      <c r="AI1249" s="88">
        <v>1.9580003701E-2</v>
      </c>
      <c r="AJ1249" s="150">
        <v>2.0299999999999998</v>
      </c>
      <c r="AK1249" s="151">
        <v>0</v>
      </c>
    </row>
    <row r="1250" spans="1:37" x14ac:dyDescent="0.2">
      <c r="A1250" s="149" t="s">
        <v>2832</v>
      </c>
      <c r="B1250" s="66" t="s">
        <v>2833</v>
      </c>
      <c r="C1250" s="67">
        <v>68</v>
      </c>
      <c r="D1250" s="84" t="s">
        <v>339</v>
      </c>
      <c r="E1250" s="85">
        <v>33.561389299156701</v>
      </c>
      <c r="F1250" s="91">
        <v>33.398446805469497</v>
      </c>
      <c r="G1250" s="86">
        <v>20.116251369765099</v>
      </c>
      <c r="H1250" s="86">
        <v>20.0514555243223</v>
      </c>
      <c r="I1250" s="86">
        <v>64.5</v>
      </c>
      <c r="J1250" s="86">
        <v>73.56</v>
      </c>
      <c r="K1250" s="87">
        <v>0</v>
      </c>
      <c r="L1250" s="85">
        <v>0.12000017449399999</v>
      </c>
      <c r="M1250" s="86">
        <v>1.8212025016029101E-3</v>
      </c>
      <c r="N1250" s="86">
        <v>31.796366294447498</v>
      </c>
      <c r="O1250" s="86">
        <v>1.44498539435248</v>
      </c>
      <c r="P1250" s="86">
        <v>2.153</v>
      </c>
      <c r="Q1250" s="88">
        <v>2.0327999999999999</v>
      </c>
      <c r="R1250" s="85">
        <v>1.04090767148954E-2</v>
      </c>
      <c r="S1250" s="86">
        <v>1</v>
      </c>
      <c r="T1250" s="86">
        <v>2.69</v>
      </c>
      <c r="U1250" s="88">
        <v>1.27304778693601</v>
      </c>
      <c r="V1250" s="89">
        <v>3.66</v>
      </c>
      <c r="W1250" s="85">
        <v>25.276490594768301</v>
      </c>
      <c r="X1250" s="88">
        <v>25.866666666699999</v>
      </c>
      <c r="Y1250" s="85">
        <v>100</v>
      </c>
      <c r="Z1250" s="88"/>
      <c r="AA1250" s="85">
        <v>0.44</v>
      </c>
      <c r="AB1250" s="91">
        <v>0.56999999999999995</v>
      </c>
      <c r="AC1250" s="86">
        <v>0.15</v>
      </c>
      <c r="AD1250" s="86">
        <v>0.17</v>
      </c>
      <c r="AE1250" s="86">
        <v>0.09</v>
      </c>
      <c r="AF1250" s="88">
        <v>0</v>
      </c>
      <c r="AG1250" s="85">
        <v>9.8169943199800005E-2</v>
      </c>
      <c r="AH1250" s="86">
        <v>0.51840799999999998</v>
      </c>
      <c r="AI1250" s="88">
        <v>0.40588383829899999</v>
      </c>
      <c r="AJ1250" s="150">
        <v>1.99</v>
      </c>
      <c r="AK1250" s="151">
        <v>1</v>
      </c>
    </row>
    <row r="1251" spans="1:37" x14ac:dyDescent="0.2">
      <c r="A1251" s="149" t="s">
        <v>2834</v>
      </c>
      <c r="B1251" s="66" t="s">
        <v>2835</v>
      </c>
      <c r="C1251" s="67">
        <v>68</v>
      </c>
      <c r="D1251" s="84" t="s">
        <v>339</v>
      </c>
      <c r="E1251" s="85">
        <v>32.0667145979114</v>
      </c>
      <c r="F1251" s="91">
        <v>32.002648082631602</v>
      </c>
      <c r="G1251" s="86">
        <v>18.656169249496401</v>
      </c>
      <c r="H1251" s="86">
        <v>18.6205767410076</v>
      </c>
      <c r="I1251" s="86">
        <v>25.3</v>
      </c>
      <c r="J1251" s="86">
        <v>42.39</v>
      </c>
      <c r="K1251" s="87">
        <v>0</v>
      </c>
      <c r="L1251" s="85">
        <v>0.869999998118</v>
      </c>
      <c r="M1251" s="86">
        <v>0</v>
      </c>
      <c r="N1251" s="86">
        <v>30.0810971376218</v>
      </c>
      <c r="O1251" s="86">
        <v>0.97146326654523396</v>
      </c>
      <c r="P1251" s="86">
        <v>1.542</v>
      </c>
      <c r="Q1251" s="88">
        <v>1.2655000000000001</v>
      </c>
      <c r="R1251" s="85">
        <v>0</v>
      </c>
      <c r="S1251" s="86">
        <v>0</v>
      </c>
      <c r="T1251" s="86">
        <v>1.95</v>
      </c>
      <c r="U1251" s="88">
        <v>1.24502594693869</v>
      </c>
      <c r="V1251" s="89">
        <v>3.61</v>
      </c>
      <c r="W1251" s="85">
        <v>29.787712282362801</v>
      </c>
      <c r="X1251" s="88">
        <v>30.2</v>
      </c>
      <c r="Y1251" s="85">
        <v>-100</v>
      </c>
      <c r="Z1251" s="88"/>
      <c r="AA1251" s="85">
        <v>0</v>
      </c>
      <c r="AB1251" s="91">
        <v>0.01</v>
      </c>
      <c r="AC1251" s="86">
        <v>0</v>
      </c>
      <c r="AD1251" s="86">
        <v>0</v>
      </c>
      <c r="AE1251" s="86">
        <v>0.11</v>
      </c>
      <c r="AF1251" s="88">
        <v>0</v>
      </c>
      <c r="AG1251" s="85">
        <v>0.63190500072900002</v>
      </c>
      <c r="AH1251" s="86">
        <v>0.335758</v>
      </c>
      <c r="AI1251" s="88">
        <v>3.1327998053400002E-2</v>
      </c>
      <c r="AJ1251" s="150">
        <v>1.98</v>
      </c>
      <c r="AK1251" s="151">
        <v>1</v>
      </c>
    </row>
    <row r="1252" spans="1:37" x14ac:dyDescent="0.2">
      <c r="A1252" s="149" t="s">
        <v>2836</v>
      </c>
      <c r="B1252" s="66" t="s">
        <v>2837</v>
      </c>
      <c r="C1252" s="67">
        <v>68</v>
      </c>
      <c r="D1252" s="84" t="s">
        <v>339</v>
      </c>
      <c r="E1252" s="85">
        <v>35.2863651340082</v>
      </c>
      <c r="F1252" s="91">
        <v>35.2647783950828</v>
      </c>
      <c r="G1252" s="86">
        <v>19.1951554813275</v>
      </c>
      <c r="H1252" s="86">
        <v>19.187202472249702</v>
      </c>
      <c r="I1252" s="86">
        <v>23.8</v>
      </c>
      <c r="J1252" s="86">
        <v>32.119999999999997</v>
      </c>
      <c r="K1252" s="87">
        <v>0</v>
      </c>
      <c r="L1252" s="85">
        <v>0.45000001675599999</v>
      </c>
      <c r="M1252" s="86">
        <v>0</v>
      </c>
      <c r="N1252" s="86">
        <v>33.566857142857103</v>
      </c>
      <c r="O1252" s="86">
        <v>1.2787723785166201</v>
      </c>
      <c r="P1252" s="86">
        <v>0.85799999999999998</v>
      </c>
      <c r="Q1252" s="88">
        <v>1.1234999999999999</v>
      </c>
      <c r="R1252" s="85">
        <v>0</v>
      </c>
      <c r="S1252" s="86">
        <v>0.5</v>
      </c>
      <c r="T1252" s="86">
        <v>1.64</v>
      </c>
      <c r="U1252" s="88">
        <v>1.4247247690786999</v>
      </c>
      <c r="V1252" s="89">
        <v>3.65</v>
      </c>
      <c r="W1252" s="85">
        <v>32.5066319501599</v>
      </c>
      <c r="X1252" s="88">
        <v>36.633333333300001</v>
      </c>
      <c r="Y1252" s="85"/>
      <c r="Z1252" s="88"/>
      <c r="AA1252" s="85">
        <v>0.41</v>
      </c>
      <c r="AB1252" s="91">
        <v>0.41</v>
      </c>
      <c r="AC1252" s="86">
        <v>0</v>
      </c>
      <c r="AD1252" s="86">
        <v>0</v>
      </c>
      <c r="AE1252" s="86">
        <v>0.08</v>
      </c>
      <c r="AF1252" s="88">
        <v>1.16402313543E-7</v>
      </c>
      <c r="AG1252" s="85">
        <v>0.20857498560900001</v>
      </c>
      <c r="AH1252" s="86">
        <v>0.16866700000000001</v>
      </c>
      <c r="AI1252" s="88">
        <v>1.1748003282199999E-2</v>
      </c>
      <c r="AJ1252" s="150">
        <v>1.46</v>
      </c>
      <c r="AK1252" s="151">
        <v>0</v>
      </c>
    </row>
    <row r="1253" spans="1:37" x14ac:dyDescent="0.2">
      <c r="A1253" s="149" t="s">
        <v>2838</v>
      </c>
      <c r="B1253" s="66" t="s">
        <v>2839</v>
      </c>
      <c r="C1253" s="67">
        <v>68</v>
      </c>
      <c r="D1253" s="84" t="s">
        <v>339</v>
      </c>
      <c r="E1253" s="85">
        <v>32.013463289768403</v>
      </c>
      <c r="F1253" s="91">
        <v>31.862093578478401</v>
      </c>
      <c r="G1253" s="86">
        <v>18.0603755937877</v>
      </c>
      <c r="H1253" s="86">
        <v>17.971768933520401</v>
      </c>
      <c r="I1253" s="86">
        <v>134.11000000000001</v>
      </c>
      <c r="J1253" s="86">
        <v>177.99</v>
      </c>
      <c r="K1253" s="87">
        <v>0</v>
      </c>
      <c r="L1253" s="85">
        <v>0.62999997375100003</v>
      </c>
      <c r="M1253" s="86">
        <v>3.01006774303587E-4</v>
      </c>
      <c r="N1253" s="86">
        <v>29.966209107450101</v>
      </c>
      <c r="O1253" s="86">
        <v>1.0272640016602199</v>
      </c>
      <c r="P1253" s="86">
        <v>6.7060000000000004</v>
      </c>
      <c r="Q1253" s="88">
        <v>2.3109000000000002</v>
      </c>
      <c r="R1253" s="85">
        <v>6.4283877603496997E-3</v>
      </c>
      <c r="S1253" s="86">
        <v>0.9</v>
      </c>
      <c r="T1253" s="86">
        <v>2.78</v>
      </c>
      <c r="U1253" s="88">
        <v>1.43432031307687</v>
      </c>
      <c r="V1253" s="89">
        <v>3.53</v>
      </c>
      <c r="W1253" s="85">
        <v>28.438204883590199</v>
      </c>
      <c r="X1253" s="88"/>
      <c r="Y1253" s="85">
        <v>19.86</v>
      </c>
      <c r="Z1253" s="88"/>
      <c r="AA1253" s="85">
        <v>0.83</v>
      </c>
      <c r="AB1253" s="91">
        <v>0.91</v>
      </c>
      <c r="AC1253" s="86">
        <v>0.28000000000000003</v>
      </c>
      <c r="AD1253" s="86">
        <v>0.33</v>
      </c>
      <c r="AE1253" s="86">
        <v>0.64</v>
      </c>
      <c r="AF1253" s="88">
        <v>0</v>
      </c>
      <c r="AG1253" s="85">
        <v>3.8135037355999997E-2</v>
      </c>
      <c r="AH1253" s="86">
        <v>1.8747259999999999</v>
      </c>
      <c r="AI1253" s="88">
        <v>8.3814034645400007E-2</v>
      </c>
      <c r="AJ1253" s="150">
        <v>1.53</v>
      </c>
      <c r="AK1253" s="151">
        <v>0</v>
      </c>
    </row>
    <row r="1254" spans="1:37" x14ac:dyDescent="0.2">
      <c r="A1254" s="149" t="s">
        <v>2840</v>
      </c>
      <c r="B1254" s="66" t="s">
        <v>2841</v>
      </c>
      <c r="C1254" s="67">
        <v>68</v>
      </c>
      <c r="D1254" s="84" t="s">
        <v>339</v>
      </c>
      <c r="E1254" s="85">
        <v>47.502841985600597</v>
      </c>
      <c r="F1254" s="91">
        <v>47.317165593027703</v>
      </c>
      <c r="G1254" s="86">
        <v>18.353543008715398</v>
      </c>
      <c r="H1254" s="86">
        <v>18.262599469495999</v>
      </c>
      <c r="I1254" s="86">
        <v>16.29</v>
      </c>
      <c r="J1254" s="86">
        <v>29.62</v>
      </c>
      <c r="K1254" s="87">
        <v>0</v>
      </c>
      <c r="L1254" s="85">
        <v>0.30000003413699999</v>
      </c>
      <c r="M1254" s="86">
        <v>0</v>
      </c>
      <c r="N1254" s="86">
        <v>47.636342103704898</v>
      </c>
      <c r="O1254" s="86">
        <v>1.87889199055186</v>
      </c>
      <c r="P1254" s="86">
        <v>0.88300000000000001</v>
      </c>
      <c r="Q1254" s="88">
        <v>1.0105</v>
      </c>
      <c r="R1254" s="85">
        <v>0</v>
      </c>
      <c r="S1254" s="86">
        <v>1.1000000000000001</v>
      </c>
      <c r="T1254" s="86">
        <v>1.5</v>
      </c>
      <c r="U1254" s="88">
        <v>0.93785524820007604</v>
      </c>
      <c r="V1254" s="89">
        <v>3.73</v>
      </c>
      <c r="W1254" s="85">
        <v>29.868498972127799</v>
      </c>
      <c r="X1254" s="88"/>
      <c r="Y1254" s="85"/>
      <c r="Z1254" s="88">
        <v>100</v>
      </c>
      <c r="AA1254" s="85">
        <v>0.06</v>
      </c>
      <c r="AB1254" s="91">
        <v>0.16</v>
      </c>
      <c r="AC1254" s="86">
        <v>0.06</v>
      </c>
      <c r="AD1254" s="86">
        <v>0.06</v>
      </c>
      <c r="AE1254" s="86">
        <v>0.13</v>
      </c>
      <c r="AF1254" s="88">
        <v>1.5910038359599999E-7</v>
      </c>
      <c r="AG1254" s="85">
        <v>1.84339540633E-8</v>
      </c>
      <c r="AH1254" s="86">
        <v>0.100331</v>
      </c>
      <c r="AI1254" s="88">
        <v>2.1204406147399999E-9</v>
      </c>
      <c r="AJ1254" s="150">
        <v>1.39</v>
      </c>
      <c r="AK1254" s="151">
        <v>0</v>
      </c>
    </row>
    <row r="1255" spans="1:37" x14ac:dyDescent="0.2">
      <c r="A1255" s="149" t="s">
        <v>2842</v>
      </c>
      <c r="B1255" s="66" t="s">
        <v>2843</v>
      </c>
      <c r="C1255" s="67">
        <v>68</v>
      </c>
      <c r="D1255" s="84" t="s">
        <v>339</v>
      </c>
      <c r="E1255" s="85">
        <v>47.471292450525297</v>
      </c>
      <c r="F1255" s="91">
        <v>47.1858556846013</v>
      </c>
      <c r="G1255" s="86">
        <v>12.829756931822899</v>
      </c>
      <c r="H1255" s="86">
        <v>12.696870921799899</v>
      </c>
      <c r="I1255" s="86">
        <v>21.75</v>
      </c>
      <c r="J1255" s="86">
        <v>40.32</v>
      </c>
      <c r="K1255" s="87">
        <v>0</v>
      </c>
      <c r="L1255" s="85">
        <v>0.49000022498399998</v>
      </c>
      <c r="M1255" s="86">
        <v>0</v>
      </c>
      <c r="N1255" s="86">
        <v>70.8203540405989</v>
      </c>
      <c r="O1255" s="86">
        <v>4.7822861382183399</v>
      </c>
      <c r="P1255" s="86">
        <v>1.018</v>
      </c>
      <c r="Q1255" s="88">
        <v>0.62239999999999995</v>
      </c>
      <c r="R1255" s="85">
        <v>0</v>
      </c>
      <c r="S1255" s="86">
        <v>0.3</v>
      </c>
      <c r="T1255" s="86">
        <v>0.84</v>
      </c>
      <c r="U1255" s="88">
        <v>0.50115306919011005</v>
      </c>
      <c r="V1255" s="89">
        <v>4.0999999999999996</v>
      </c>
      <c r="W1255" s="85">
        <v>39.970151236680799</v>
      </c>
      <c r="X1255" s="88"/>
      <c r="Y1255" s="85"/>
      <c r="Z1255" s="88">
        <v>100</v>
      </c>
      <c r="AA1255" s="85">
        <v>0.28000000000000003</v>
      </c>
      <c r="AB1255" s="91">
        <v>0.4</v>
      </c>
      <c r="AC1255" s="86">
        <v>0.09</v>
      </c>
      <c r="AD1255" s="86">
        <v>0.15</v>
      </c>
      <c r="AE1255" s="86">
        <v>0.33</v>
      </c>
      <c r="AF1255" s="88">
        <v>9.2200069208400001E-2</v>
      </c>
      <c r="AG1255" s="85">
        <v>1.0919732581300001E-7</v>
      </c>
      <c r="AH1255" s="86">
        <v>0.28506500000000001</v>
      </c>
      <c r="AI1255" s="88">
        <v>1.5114057044599999E-2</v>
      </c>
      <c r="AJ1255" s="150">
        <v>1.3</v>
      </c>
      <c r="AK1255" s="151">
        <v>0</v>
      </c>
    </row>
    <row r="1256" spans="1:37" x14ac:dyDescent="0.2">
      <c r="A1256" s="149" t="s">
        <v>2844</v>
      </c>
      <c r="B1256" s="66" t="s">
        <v>2845</v>
      </c>
      <c r="C1256" s="67">
        <v>68</v>
      </c>
      <c r="D1256" s="84" t="s">
        <v>339</v>
      </c>
      <c r="E1256" s="85">
        <v>26.5112772095463</v>
      </c>
      <c r="F1256" s="91">
        <v>26.481772882245</v>
      </c>
      <c r="G1256" s="86">
        <v>16.558484133228401</v>
      </c>
      <c r="H1256" s="86">
        <v>16.5420928402832</v>
      </c>
      <c r="I1256" s="86">
        <v>45.77</v>
      </c>
      <c r="J1256" s="86">
        <v>70.8</v>
      </c>
      <c r="K1256" s="87">
        <v>0</v>
      </c>
      <c r="L1256" s="85">
        <v>1.0199999897400001</v>
      </c>
      <c r="M1256" s="86">
        <v>0</v>
      </c>
      <c r="N1256" s="86">
        <v>24.5759219267734</v>
      </c>
      <c r="O1256" s="86">
        <v>0.95966958211856201</v>
      </c>
      <c r="P1256" s="86">
        <v>2.456</v>
      </c>
      <c r="Q1256" s="88">
        <v>2.3130000000000002</v>
      </c>
      <c r="R1256" s="85">
        <v>0</v>
      </c>
      <c r="S1256" s="86">
        <v>1.6</v>
      </c>
      <c r="T1256" s="86">
        <v>2.27</v>
      </c>
      <c r="U1256" s="88">
        <v>2.04727248885392</v>
      </c>
      <c r="V1256" s="89">
        <v>3.54</v>
      </c>
      <c r="W1256" s="85">
        <v>29.091811894861198</v>
      </c>
      <c r="X1256" s="88">
        <v>41</v>
      </c>
      <c r="Y1256" s="85"/>
      <c r="Z1256" s="88"/>
      <c r="AA1256" s="85">
        <v>0.31</v>
      </c>
      <c r="AB1256" s="91">
        <v>0.31</v>
      </c>
      <c r="AC1256" s="86">
        <v>0.01</v>
      </c>
      <c r="AD1256" s="86">
        <v>0.01</v>
      </c>
      <c r="AE1256" s="86">
        <v>0.28000000000000003</v>
      </c>
      <c r="AF1256" s="88">
        <v>0</v>
      </c>
      <c r="AG1256" s="85">
        <v>1.20000001506E-2</v>
      </c>
      <c r="AH1256" s="86">
        <v>0.27730399999999999</v>
      </c>
      <c r="AI1256" s="88">
        <v>1.2366014504400001E-2</v>
      </c>
      <c r="AJ1256" s="150">
        <v>1.35</v>
      </c>
      <c r="AK1256" s="151">
        <v>0</v>
      </c>
    </row>
    <row r="1257" spans="1:37" x14ac:dyDescent="0.2">
      <c r="A1257" s="149" t="s">
        <v>2846</v>
      </c>
      <c r="B1257" s="66" t="s">
        <v>2847</v>
      </c>
      <c r="C1257" s="67">
        <v>68</v>
      </c>
      <c r="D1257" s="84" t="s">
        <v>339</v>
      </c>
      <c r="E1257" s="85">
        <v>59.508411639335897</v>
      </c>
      <c r="F1257" s="91">
        <v>59.047730651764702</v>
      </c>
      <c r="G1257" s="86">
        <v>16.726601580524001</v>
      </c>
      <c r="H1257" s="86">
        <v>16.5017541032834</v>
      </c>
      <c r="I1257" s="86">
        <v>65</v>
      </c>
      <c r="J1257" s="86">
        <v>78.239999999999995</v>
      </c>
      <c r="K1257" s="87">
        <v>8.0999999999999996E-3</v>
      </c>
      <c r="L1257" s="85">
        <v>0.15000154438400001</v>
      </c>
      <c r="M1257" s="86">
        <v>0</v>
      </c>
      <c r="N1257" s="86">
        <v>60.1650323832664</v>
      </c>
      <c r="O1257" s="86">
        <v>2.8860814637333898</v>
      </c>
      <c r="P1257" s="86">
        <v>3.5659999999999998</v>
      </c>
      <c r="Q1257" s="88">
        <v>1.2206999999999999</v>
      </c>
      <c r="R1257" s="85">
        <v>0</v>
      </c>
      <c r="S1257" s="86">
        <v>0.2</v>
      </c>
      <c r="T1257" s="86">
        <v>2.06</v>
      </c>
      <c r="U1257" s="88">
        <v>1.2157876619524399</v>
      </c>
      <c r="V1257" s="89">
        <v>4.12</v>
      </c>
      <c r="W1257" s="85">
        <v>40.569522545124002</v>
      </c>
      <c r="X1257" s="88"/>
      <c r="Y1257" s="85"/>
      <c r="Z1257" s="88">
        <v>100</v>
      </c>
      <c r="AA1257" s="85">
        <v>0.2</v>
      </c>
      <c r="AB1257" s="91">
        <v>0.6</v>
      </c>
      <c r="AC1257" s="86">
        <v>0.18</v>
      </c>
      <c r="AD1257" s="86">
        <v>0.32</v>
      </c>
      <c r="AE1257" s="86">
        <v>0.09</v>
      </c>
      <c r="AF1257" s="88">
        <v>0</v>
      </c>
      <c r="AG1257" s="85">
        <v>7.6007260356199995E-4</v>
      </c>
      <c r="AH1257" s="86">
        <v>0.64888500000000005</v>
      </c>
      <c r="AI1257" s="88">
        <v>9.6319991895500001E-2</v>
      </c>
      <c r="AJ1257" s="150">
        <v>1.41</v>
      </c>
      <c r="AK1257" s="151">
        <v>0</v>
      </c>
    </row>
    <row r="1258" spans="1:37" x14ac:dyDescent="0.2">
      <c r="A1258" s="149" t="s">
        <v>2848</v>
      </c>
      <c r="B1258" s="66" t="s">
        <v>2849</v>
      </c>
      <c r="C1258" s="67">
        <v>68</v>
      </c>
      <c r="D1258" s="84" t="s">
        <v>339</v>
      </c>
      <c r="E1258" s="85">
        <v>48.117764363801399</v>
      </c>
      <c r="F1258" s="91">
        <v>47.562497387857</v>
      </c>
      <c r="G1258" s="86">
        <v>16.266934150113102</v>
      </c>
      <c r="H1258" s="86">
        <v>16.103936424916601</v>
      </c>
      <c r="I1258" s="86">
        <v>32.049999999999997</v>
      </c>
      <c r="J1258" s="86">
        <v>37.94</v>
      </c>
      <c r="K1258" s="87">
        <v>2.6499999999999999E-2</v>
      </c>
      <c r="L1258" s="85">
        <v>1.2899994644699999</v>
      </c>
      <c r="M1258" s="86">
        <v>1.70489377364283E-3</v>
      </c>
      <c r="N1258" s="86">
        <v>51.835407416671899</v>
      </c>
      <c r="O1258" s="86">
        <v>3.4674134419551899</v>
      </c>
      <c r="P1258" s="86">
        <v>1.2390000000000001</v>
      </c>
      <c r="Q1258" s="88">
        <v>1.1411</v>
      </c>
      <c r="R1258" s="85">
        <v>8.4545147108555999E-3</v>
      </c>
      <c r="S1258" s="86">
        <v>0.5</v>
      </c>
      <c r="T1258" s="86">
        <v>1.08</v>
      </c>
      <c r="U1258" s="88">
        <v>1.13441640246706</v>
      </c>
      <c r="V1258" s="89">
        <v>3.91</v>
      </c>
      <c r="W1258" s="85">
        <v>38.049437282735902</v>
      </c>
      <c r="X1258" s="88"/>
      <c r="Y1258" s="85">
        <v>-100</v>
      </c>
      <c r="Z1258" s="88">
        <v>-100</v>
      </c>
      <c r="AA1258" s="85">
        <v>0</v>
      </c>
      <c r="AB1258" s="91">
        <v>0.02</v>
      </c>
      <c r="AC1258" s="86">
        <v>0</v>
      </c>
      <c r="AD1258" s="86">
        <v>0</v>
      </c>
      <c r="AE1258" s="86">
        <v>0.2</v>
      </c>
      <c r="AF1258" s="88">
        <v>0</v>
      </c>
      <c r="AG1258" s="85">
        <v>3.65501641954E-3</v>
      </c>
      <c r="AH1258" s="86">
        <v>0.35880099999999998</v>
      </c>
      <c r="AI1258" s="88">
        <v>5.6588028986299999E-2</v>
      </c>
      <c r="AJ1258" s="150">
        <v>1.31</v>
      </c>
      <c r="AK1258" s="151">
        <v>0</v>
      </c>
    </row>
    <row r="1259" spans="1:37" x14ac:dyDescent="0.2">
      <c r="A1259" s="149" t="s">
        <v>2850</v>
      </c>
      <c r="B1259" s="66" t="s">
        <v>2851</v>
      </c>
      <c r="C1259" s="67">
        <v>68</v>
      </c>
      <c r="D1259" s="84" t="s">
        <v>339</v>
      </c>
      <c r="E1259" s="85">
        <v>61.541380861351598</v>
      </c>
      <c r="F1259" s="91">
        <v>61.503429663780501</v>
      </c>
      <c r="G1259" s="86">
        <v>16.695715731474198</v>
      </c>
      <c r="H1259" s="86">
        <v>16.673226132913499</v>
      </c>
      <c r="I1259" s="86">
        <v>48.55</v>
      </c>
      <c r="J1259" s="86">
        <v>40.92</v>
      </c>
      <c r="K1259" s="87">
        <v>0</v>
      </c>
      <c r="L1259" s="85">
        <v>0.340000928062</v>
      </c>
      <c r="M1259" s="86">
        <v>0</v>
      </c>
      <c r="N1259" s="86">
        <v>64.747565589530495</v>
      </c>
      <c r="O1259" s="86">
        <v>5.03697352909656</v>
      </c>
      <c r="P1259" s="86">
        <v>1.1910000000000001</v>
      </c>
      <c r="Q1259" s="88">
        <v>0.79649999999999999</v>
      </c>
      <c r="R1259" s="85">
        <v>0</v>
      </c>
      <c r="S1259" s="86">
        <v>0.6</v>
      </c>
      <c r="T1259" s="86">
        <v>2.79</v>
      </c>
      <c r="U1259" s="88">
        <v>0.47368716968402103</v>
      </c>
      <c r="V1259" s="89">
        <v>4</v>
      </c>
      <c r="W1259" s="85">
        <v>37.221573456023997</v>
      </c>
      <c r="X1259" s="88"/>
      <c r="Y1259" s="85"/>
      <c r="Z1259" s="88">
        <v>100</v>
      </c>
      <c r="AA1259" s="85">
        <v>0</v>
      </c>
      <c r="AB1259" s="91">
        <v>0</v>
      </c>
      <c r="AC1259" s="86">
        <v>0</v>
      </c>
      <c r="AD1259" s="86">
        <v>0</v>
      </c>
      <c r="AE1259" s="86">
        <v>0.23</v>
      </c>
      <c r="AF1259" s="88">
        <v>1.13684417657E-9</v>
      </c>
      <c r="AG1259" s="85">
        <v>1.5885905824299999E-7</v>
      </c>
      <c r="AH1259" s="86">
        <v>0.17824699999999999</v>
      </c>
      <c r="AI1259" s="88">
        <v>9.6179975268500008E-3</v>
      </c>
      <c r="AJ1259" s="150">
        <v>1.23</v>
      </c>
      <c r="AK1259" s="151">
        <v>0</v>
      </c>
    </row>
    <row r="1260" spans="1:37" x14ac:dyDescent="0.2">
      <c r="A1260" s="149" t="s">
        <v>2852</v>
      </c>
      <c r="B1260" s="66" t="s">
        <v>2853</v>
      </c>
      <c r="C1260" s="67">
        <v>68</v>
      </c>
      <c r="D1260" s="84" t="s">
        <v>339</v>
      </c>
      <c r="E1260" s="85">
        <v>46.0688047828951</v>
      </c>
      <c r="F1260" s="91">
        <v>45.973552211582302</v>
      </c>
      <c r="G1260" s="86">
        <v>14.7053756903278</v>
      </c>
      <c r="H1260" s="86">
        <v>14.629376298322899</v>
      </c>
      <c r="I1260" s="86">
        <v>18.559999999999999</v>
      </c>
      <c r="J1260" s="86">
        <v>27.57</v>
      </c>
      <c r="K1260" s="87">
        <v>0</v>
      </c>
      <c r="L1260" s="85">
        <v>0.200000681564</v>
      </c>
      <c r="M1260" s="86">
        <v>2.5973061322884999E-2</v>
      </c>
      <c r="N1260" s="86">
        <v>75.073460780585606</v>
      </c>
      <c r="O1260" s="86">
        <v>3.0142566191446001</v>
      </c>
      <c r="P1260" s="86">
        <v>0.754</v>
      </c>
      <c r="Q1260" s="88">
        <v>0.40529999999999999</v>
      </c>
      <c r="R1260" s="85">
        <v>3.6429872495446297E-2</v>
      </c>
      <c r="S1260" s="86">
        <v>0.2</v>
      </c>
      <c r="T1260" s="86">
        <v>0.68</v>
      </c>
      <c r="U1260" s="88">
        <v>0.474236206110351</v>
      </c>
      <c r="V1260" s="89">
        <v>4.1900000000000004</v>
      </c>
      <c r="W1260" s="85">
        <v>33.0843746152702</v>
      </c>
      <c r="X1260" s="88"/>
      <c r="Y1260" s="85"/>
      <c r="Z1260" s="88">
        <v>93.32</v>
      </c>
      <c r="AA1260" s="85">
        <v>0.18</v>
      </c>
      <c r="AB1260" s="91">
        <v>0.16</v>
      </c>
      <c r="AC1260" s="86">
        <v>0.02</v>
      </c>
      <c r="AD1260" s="86">
        <v>0.01</v>
      </c>
      <c r="AE1260" s="86">
        <v>0.2</v>
      </c>
      <c r="AF1260" s="88">
        <v>1.0616631479499999E-8</v>
      </c>
      <c r="AG1260" s="85">
        <v>1.24051848203E-7</v>
      </c>
      <c r="AH1260" s="86">
        <v>0.11049299999999999</v>
      </c>
      <c r="AI1260" s="88">
        <v>8.2441101571599992E-3</v>
      </c>
      <c r="AJ1260" s="150">
        <v>1.24</v>
      </c>
      <c r="AK1260" s="151">
        <v>0</v>
      </c>
    </row>
    <row r="1261" spans="1:37" x14ac:dyDescent="0.2">
      <c r="A1261" s="149" t="s">
        <v>2854</v>
      </c>
      <c r="B1261" s="66" t="s">
        <v>2855</v>
      </c>
      <c r="C1261" s="67">
        <v>68</v>
      </c>
      <c r="D1261" s="84" t="s">
        <v>339</v>
      </c>
      <c r="E1261" s="85">
        <v>91.379608344711997</v>
      </c>
      <c r="F1261" s="91">
        <v>91.379608344711997</v>
      </c>
      <c r="G1261" s="86">
        <v>16.017940785038999</v>
      </c>
      <c r="H1261" s="86">
        <v>16.017940785038999</v>
      </c>
      <c r="I1261" s="86">
        <v>5.15</v>
      </c>
      <c r="J1261" s="86">
        <v>2.5299999999999998</v>
      </c>
      <c r="K1261" s="87">
        <v>0</v>
      </c>
      <c r="L1261" s="85">
        <v>0.120000984959</v>
      </c>
      <c r="M1261" s="86">
        <v>0</v>
      </c>
      <c r="N1261" s="86">
        <v>90.103306678193206</v>
      </c>
      <c r="O1261" s="86">
        <v>8.8613203367301704E-2</v>
      </c>
      <c r="P1261" s="86">
        <v>7.0000000000000007E-2</v>
      </c>
      <c r="Q1261" s="88">
        <v>1.0658000000000001</v>
      </c>
      <c r="R1261" s="85">
        <v>0</v>
      </c>
      <c r="S1261" s="86">
        <v>0.2</v>
      </c>
      <c r="T1261" s="86">
        <v>2.16</v>
      </c>
      <c r="U1261" s="88">
        <v>0.32493907392363902</v>
      </c>
      <c r="V1261" s="89">
        <v>4.8499999999999996</v>
      </c>
      <c r="W1261" s="85">
        <v>53.607279162532699</v>
      </c>
      <c r="X1261" s="88">
        <v>65.233333333299996</v>
      </c>
      <c r="Y1261" s="85"/>
      <c r="Z1261" s="88"/>
      <c r="AA1261" s="85">
        <v>0.02</v>
      </c>
      <c r="AB1261" s="91">
        <v>0.02</v>
      </c>
      <c r="AC1261" s="86">
        <v>0</v>
      </c>
      <c r="AD1261" s="86">
        <v>0</v>
      </c>
      <c r="AE1261" s="86">
        <v>0</v>
      </c>
      <c r="AF1261" s="88">
        <v>1.9589306498100001E-7</v>
      </c>
      <c r="AG1261" s="85">
        <v>5.7507555368999997E-7</v>
      </c>
      <c r="AH1261" s="86">
        <v>1.8079000000000001E-2</v>
      </c>
      <c r="AI1261" s="88">
        <v>3.9143199740399998E-8</v>
      </c>
      <c r="AJ1261" s="150">
        <v>1.42</v>
      </c>
      <c r="AK1261" s="151">
        <v>0</v>
      </c>
    </row>
    <row r="1262" spans="1:37" x14ac:dyDescent="0.2">
      <c r="A1262" s="149" t="s">
        <v>2856</v>
      </c>
      <c r="B1262" s="66" t="s">
        <v>2857</v>
      </c>
      <c r="C1262" s="67">
        <v>68</v>
      </c>
      <c r="D1262" s="84" t="s">
        <v>339</v>
      </c>
      <c r="E1262" s="85">
        <v>91.815836068405602</v>
      </c>
      <c r="F1262" s="91">
        <v>91.808278631888101</v>
      </c>
      <c r="G1262" s="86">
        <v>14.829309898082601</v>
      </c>
      <c r="H1262" s="86">
        <v>14.829309898082601</v>
      </c>
      <c r="I1262" s="86">
        <v>2.11</v>
      </c>
      <c r="J1262" s="86">
        <v>2.4900000000000002</v>
      </c>
      <c r="K1262" s="87">
        <v>0</v>
      </c>
      <c r="L1262" s="85">
        <v>0.39000026012</v>
      </c>
      <c r="M1262" s="86">
        <v>0</v>
      </c>
      <c r="N1262" s="86">
        <v>90.499889225714796</v>
      </c>
      <c r="O1262" s="86">
        <v>1.4129265669306701</v>
      </c>
      <c r="P1262" s="86">
        <v>7.5999999999999998E-2</v>
      </c>
      <c r="Q1262" s="88">
        <v>0.71379999999999999</v>
      </c>
      <c r="R1262" s="85">
        <v>0</v>
      </c>
      <c r="S1262" s="86">
        <v>0.4</v>
      </c>
      <c r="T1262" s="86">
        <v>1.53</v>
      </c>
      <c r="U1262" s="88">
        <v>0.52470202107445196</v>
      </c>
      <c r="V1262" s="89">
        <v>4.9000000000000004</v>
      </c>
      <c r="W1262" s="85">
        <v>53.189953786694502</v>
      </c>
      <c r="X1262" s="88">
        <v>60.4666666667</v>
      </c>
      <c r="Y1262" s="85"/>
      <c r="Z1262" s="88"/>
      <c r="AA1262" s="85">
        <v>0</v>
      </c>
      <c r="AB1262" s="91">
        <v>0</v>
      </c>
      <c r="AC1262" s="86">
        <v>0</v>
      </c>
      <c r="AD1262" s="86">
        <v>0</v>
      </c>
      <c r="AE1262" s="86">
        <v>0</v>
      </c>
      <c r="AF1262" s="88">
        <v>2.3673998739000002</v>
      </c>
      <c r="AG1262" s="85">
        <v>3.5425192961799998E-8</v>
      </c>
      <c r="AH1262" s="86">
        <v>2.8587999999999999E-2</v>
      </c>
      <c r="AI1262" s="88">
        <v>1.86199989455E-2</v>
      </c>
      <c r="AJ1262" s="150">
        <v>1.46</v>
      </c>
      <c r="AK1262" s="151">
        <v>0</v>
      </c>
    </row>
    <row r="1263" spans="1:37" x14ac:dyDescent="0.2">
      <c r="A1263" s="149" t="s">
        <v>2858</v>
      </c>
      <c r="B1263" s="66" t="s">
        <v>2859</v>
      </c>
      <c r="C1263" s="67">
        <v>68</v>
      </c>
      <c r="D1263" s="84" t="s">
        <v>339</v>
      </c>
      <c r="E1263" s="85">
        <v>93.071182088114895</v>
      </c>
      <c r="F1263" s="91">
        <v>93.071182088114895</v>
      </c>
      <c r="G1263" s="86">
        <v>15.2315223497312</v>
      </c>
      <c r="H1263" s="86">
        <v>15.2315223497312</v>
      </c>
      <c r="I1263" s="86">
        <v>3.72</v>
      </c>
      <c r="J1263" s="86">
        <v>1.72</v>
      </c>
      <c r="K1263" s="87">
        <v>0</v>
      </c>
      <c r="L1263" s="85">
        <v>0.55000003999500002</v>
      </c>
      <c r="M1263" s="86">
        <v>0</v>
      </c>
      <c r="N1263" s="86">
        <v>92.094525125305196</v>
      </c>
      <c r="O1263" s="86">
        <v>0.30052592036063103</v>
      </c>
      <c r="P1263" s="86">
        <v>5.6000000000000001E-2</v>
      </c>
      <c r="Q1263" s="88">
        <v>0.76680000000000004</v>
      </c>
      <c r="R1263" s="85">
        <v>0</v>
      </c>
      <c r="S1263" s="86">
        <v>0.5</v>
      </c>
      <c r="T1263" s="86">
        <v>1.17</v>
      </c>
      <c r="U1263" s="88">
        <v>1.3177112591284801</v>
      </c>
      <c r="V1263" s="89">
        <v>4.76</v>
      </c>
      <c r="W1263" s="85">
        <v>48.5283154039629</v>
      </c>
      <c r="X1263" s="88">
        <v>59.4666666667</v>
      </c>
      <c r="Y1263" s="85"/>
      <c r="Z1263" s="88"/>
      <c r="AA1263" s="85">
        <v>0</v>
      </c>
      <c r="AB1263" s="91">
        <v>0</v>
      </c>
      <c r="AC1263" s="86">
        <v>0</v>
      </c>
      <c r="AD1263" s="86">
        <v>0</v>
      </c>
      <c r="AE1263" s="86">
        <v>0</v>
      </c>
      <c r="AF1263" s="88">
        <v>0</v>
      </c>
      <c r="AG1263" s="85">
        <v>2.10914413776E-8</v>
      </c>
      <c r="AH1263" s="86">
        <v>6.1419999999999999E-3</v>
      </c>
      <c r="AI1263" s="88">
        <v>1.2399073613300001E-9</v>
      </c>
      <c r="AJ1263" s="150">
        <v>1.53</v>
      </c>
      <c r="AK1263" s="151">
        <v>0</v>
      </c>
    </row>
    <row r="1264" spans="1:37" x14ac:dyDescent="0.2">
      <c r="A1264" s="149" t="s">
        <v>2860</v>
      </c>
      <c r="B1264" s="66" t="s">
        <v>2861</v>
      </c>
      <c r="C1264" s="67">
        <v>68</v>
      </c>
      <c r="D1264" s="84" t="s">
        <v>339</v>
      </c>
      <c r="E1264" s="85">
        <v>90.648258785252594</v>
      </c>
      <c r="F1264" s="91">
        <v>90.648258785252594</v>
      </c>
      <c r="G1264" s="86">
        <v>10.494795790564799</v>
      </c>
      <c r="H1264" s="86">
        <v>10.494795790564799</v>
      </c>
      <c r="I1264" s="86">
        <v>1.93</v>
      </c>
      <c r="J1264" s="86">
        <v>2.4300000000000002</v>
      </c>
      <c r="K1264" s="87">
        <v>0</v>
      </c>
      <c r="L1264" s="85">
        <v>1.69000005721</v>
      </c>
      <c r="M1264" s="86">
        <v>0</v>
      </c>
      <c r="N1264" s="86">
        <v>89.341769597740097</v>
      </c>
      <c r="O1264" s="86">
        <v>1.35359772025647</v>
      </c>
      <c r="P1264" s="86">
        <v>6.2E-2</v>
      </c>
      <c r="Q1264" s="88">
        <v>0.44790000000000002</v>
      </c>
      <c r="R1264" s="85">
        <v>0</v>
      </c>
      <c r="S1264" s="86">
        <v>0.6</v>
      </c>
      <c r="T1264" s="86">
        <v>1.08</v>
      </c>
      <c r="U1264" s="88">
        <v>1.70594417171732</v>
      </c>
      <c r="V1264" s="89">
        <v>4.6900000000000004</v>
      </c>
      <c r="W1264" s="85">
        <v>51.708227141279501</v>
      </c>
      <c r="X1264" s="88">
        <v>60.1</v>
      </c>
      <c r="Y1264" s="85"/>
      <c r="Z1264" s="88"/>
      <c r="AA1264" s="85">
        <v>0</v>
      </c>
      <c r="AB1264" s="91">
        <v>0</v>
      </c>
      <c r="AC1264" s="86">
        <v>0</v>
      </c>
      <c r="AD1264" s="86">
        <v>0</v>
      </c>
      <c r="AE1264" s="86">
        <v>0</v>
      </c>
      <c r="AF1264" s="88">
        <v>0</v>
      </c>
      <c r="AG1264" s="85">
        <v>4.2240007117000003E-2</v>
      </c>
      <c r="AH1264" s="86">
        <v>9.5250000000000005E-3</v>
      </c>
      <c r="AI1264" s="88">
        <v>1.3902709035499999E-9</v>
      </c>
      <c r="AJ1264" s="150">
        <v>1.52</v>
      </c>
      <c r="AK1264" s="151">
        <v>0</v>
      </c>
    </row>
    <row r="1265" spans="1:37" x14ac:dyDescent="0.2">
      <c r="A1265" s="149" t="s">
        <v>2862</v>
      </c>
      <c r="B1265" s="66" t="s">
        <v>2863</v>
      </c>
      <c r="C1265" s="67">
        <v>68</v>
      </c>
      <c r="D1265" s="84" t="s">
        <v>339</v>
      </c>
      <c r="E1265" s="85">
        <v>80.077493364249307</v>
      </c>
      <c r="F1265" s="91">
        <v>80.030712593180198</v>
      </c>
      <c r="G1265" s="86">
        <v>18.462132999766101</v>
      </c>
      <c r="H1265" s="86">
        <v>18.453997213493199</v>
      </c>
      <c r="I1265" s="86">
        <v>11.81</v>
      </c>
      <c r="J1265" s="86">
        <v>13.57</v>
      </c>
      <c r="K1265" s="87">
        <v>0</v>
      </c>
      <c r="L1265" s="85">
        <v>0.39000207943199999</v>
      </c>
      <c r="M1265" s="86">
        <v>1.0610709268444099E-3</v>
      </c>
      <c r="N1265" s="86">
        <v>77.911753285238404</v>
      </c>
      <c r="O1265" s="86">
        <v>0.68606276203785999</v>
      </c>
      <c r="P1265" s="86">
        <v>0.30199999999999999</v>
      </c>
      <c r="Q1265" s="88">
        <v>0.68930000000000002</v>
      </c>
      <c r="R1265" s="85">
        <v>1.5223017202009401E-2</v>
      </c>
      <c r="S1265" s="86">
        <v>1.1000000000000001</v>
      </c>
      <c r="T1265" s="86">
        <v>1.81</v>
      </c>
      <c r="U1265" s="88">
        <v>0.56136925282972805</v>
      </c>
      <c r="V1265" s="89">
        <v>4.54</v>
      </c>
      <c r="W1265" s="85">
        <v>50.235046141149397</v>
      </c>
      <c r="X1265" s="88">
        <v>63.366666666699999</v>
      </c>
      <c r="Y1265" s="85">
        <v>-100</v>
      </c>
      <c r="Z1265" s="88"/>
      <c r="AA1265" s="85">
        <v>0</v>
      </c>
      <c r="AB1265" s="91">
        <v>0</v>
      </c>
      <c r="AC1265" s="86">
        <v>0</v>
      </c>
      <c r="AD1265" s="86">
        <v>0</v>
      </c>
      <c r="AE1265" s="86">
        <v>0</v>
      </c>
      <c r="AF1265" s="88">
        <v>18.019487524900001</v>
      </c>
      <c r="AG1265" s="85">
        <v>2.8283287554200002E-7</v>
      </c>
      <c r="AH1265" s="86">
        <v>7.4855000000000005E-2</v>
      </c>
      <c r="AI1265" s="88">
        <v>0.31356987494299998</v>
      </c>
      <c r="AJ1265" s="150">
        <v>1.45</v>
      </c>
      <c r="AK1265" s="151">
        <v>0</v>
      </c>
    </row>
    <row r="1266" spans="1:37" x14ac:dyDescent="0.2">
      <c r="A1266" s="149" t="s">
        <v>2864</v>
      </c>
      <c r="B1266" s="66" t="s">
        <v>2865</v>
      </c>
      <c r="C1266" s="67">
        <v>68</v>
      </c>
      <c r="D1266" s="84" t="s">
        <v>339</v>
      </c>
      <c r="E1266" s="85">
        <v>86.055746584304501</v>
      </c>
      <c r="F1266" s="91">
        <v>86.011624014849502</v>
      </c>
      <c r="G1266" s="86">
        <v>20.635669293734601</v>
      </c>
      <c r="H1266" s="86">
        <v>20.611325807138702</v>
      </c>
      <c r="I1266" s="86">
        <v>3.49</v>
      </c>
      <c r="J1266" s="86">
        <v>3.57</v>
      </c>
      <c r="K1266" s="87">
        <v>0</v>
      </c>
      <c r="L1266" s="85">
        <v>2.17999922026</v>
      </c>
      <c r="M1266" s="86">
        <v>0</v>
      </c>
      <c r="N1266" s="86">
        <v>83.008990033121194</v>
      </c>
      <c r="O1266" s="86">
        <v>6.5505317413714401</v>
      </c>
      <c r="P1266" s="86">
        <v>0.12</v>
      </c>
      <c r="Q1266" s="88">
        <v>0.71</v>
      </c>
      <c r="R1266" s="85">
        <v>0</v>
      </c>
      <c r="S1266" s="86">
        <v>1.1000000000000001</v>
      </c>
      <c r="T1266" s="86">
        <v>1.43</v>
      </c>
      <c r="U1266" s="88">
        <v>3.1905182119709101</v>
      </c>
      <c r="V1266" s="89">
        <v>4.87</v>
      </c>
      <c r="W1266" s="85">
        <v>48.164445551730203</v>
      </c>
      <c r="X1266" s="88">
        <v>58.9</v>
      </c>
      <c r="Y1266" s="85"/>
      <c r="Z1266" s="88"/>
      <c r="AA1266" s="85">
        <v>0</v>
      </c>
      <c r="AB1266" s="91">
        <v>0</v>
      </c>
      <c r="AC1266" s="86">
        <v>0</v>
      </c>
      <c r="AD1266" s="86">
        <v>0</v>
      </c>
      <c r="AE1266" s="86">
        <v>0</v>
      </c>
      <c r="AF1266" s="88">
        <v>6.7424096049699998E-6</v>
      </c>
      <c r="AG1266" s="85">
        <v>9.7727974245000002E-2</v>
      </c>
      <c r="AH1266" s="86">
        <v>1.256E-2</v>
      </c>
      <c r="AI1266" s="88">
        <v>8.2197210834700001E-8</v>
      </c>
      <c r="AJ1266" s="150">
        <v>1.41</v>
      </c>
      <c r="AK1266" s="151">
        <v>0</v>
      </c>
    </row>
    <row r="1267" spans="1:37" x14ac:dyDescent="0.2">
      <c r="A1267" s="149" t="s">
        <v>2866</v>
      </c>
      <c r="B1267" s="66" t="s">
        <v>2867</v>
      </c>
      <c r="C1267" s="67">
        <v>68</v>
      </c>
      <c r="D1267" s="84" t="s">
        <v>339</v>
      </c>
      <c r="E1267" s="85">
        <v>88.518256412218093</v>
      </c>
      <c r="F1267" s="91">
        <v>88.518256412218093</v>
      </c>
      <c r="G1267" s="86">
        <v>13.4460532104126</v>
      </c>
      <c r="H1267" s="86">
        <v>13.4460532104126</v>
      </c>
      <c r="I1267" s="86">
        <v>4.63</v>
      </c>
      <c r="J1267" s="86">
        <v>3.4</v>
      </c>
      <c r="K1267" s="87">
        <v>0</v>
      </c>
      <c r="L1267" s="85">
        <v>1.63000108315</v>
      </c>
      <c r="M1267" s="86">
        <v>0</v>
      </c>
      <c r="N1267" s="86">
        <v>88.088859974742604</v>
      </c>
      <c r="O1267" s="86">
        <v>0.13642564802182799</v>
      </c>
      <c r="P1267" s="86">
        <v>5.3999999999999999E-2</v>
      </c>
      <c r="Q1267" s="88">
        <v>0.27629999999999999</v>
      </c>
      <c r="R1267" s="85">
        <v>0</v>
      </c>
      <c r="S1267" s="86">
        <v>0.7</v>
      </c>
      <c r="T1267" s="86">
        <v>0.74</v>
      </c>
      <c r="U1267" s="88">
        <v>0.480079566972056</v>
      </c>
      <c r="V1267" s="89">
        <v>4.79</v>
      </c>
      <c r="W1267" s="85">
        <v>48.778860818149901</v>
      </c>
      <c r="X1267" s="88">
        <v>58.766666666699997</v>
      </c>
      <c r="Y1267" s="85"/>
      <c r="Z1267" s="88"/>
      <c r="AA1267" s="85">
        <v>0</v>
      </c>
      <c r="AB1267" s="91">
        <v>0</v>
      </c>
      <c r="AC1267" s="86">
        <v>0</v>
      </c>
      <c r="AD1267" s="86">
        <v>0</v>
      </c>
      <c r="AE1267" s="86">
        <v>0</v>
      </c>
      <c r="AF1267" s="88">
        <v>0</v>
      </c>
      <c r="AG1267" s="85">
        <v>1.7294341879900001E-7</v>
      </c>
      <c r="AH1267" s="86">
        <v>1.0701E-2</v>
      </c>
      <c r="AI1267" s="88">
        <v>1.72558328616E-8</v>
      </c>
      <c r="AJ1267" s="150">
        <v>1.5</v>
      </c>
      <c r="AK1267" s="151">
        <v>0</v>
      </c>
    </row>
    <row r="1268" spans="1:37" x14ac:dyDescent="0.2">
      <c r="A1268" s="149" t="s">
        <v>2868</v>
      </c>
      <c r="B1268" s="66" t="s">
        <v>2869</v>
      </c>
      <c r="C1268" s="67">
        <v>68</v>
      </c>
      <c r="D1268" s="84" t="s">
        <v>339</v>
      </c>
      <c r="E1268" s="85">
        <v>71.852916075715399</v>
      </c>
      <c r="F1268" s="91">
        <v>71.761433755134405</v>
      </c>
      <c r="G1268" s="86">
        <v>15.315000030698799</v>
      </c>
      <c r="H1268" s="86">
        <v>15.262812129696099</v>
      </c>
      <c r="I1268" s="86">
        <v>16.34</v>
      </c>
      <c r="J1268" s="86">
        <v>20.03</v>
      </c>
      <c r="K1268" s="87">
        <v>0</v>
      </c>
      <c r="L1268" s="85">
        <v>2.77000012854</v>
      </c>
      <c r="M1268" s="86">
        <v>8.7919170363994501E-4</v>
      </c>
      <c r="N1268" s="86">
        <v>70.776089359258506</v>
      </c>
      <c r="O1268" s="86">
        <v>6.7737821984187701</v>
      </c>
      <c r="P1268" s="86">
        <v>0.68</v>
      </c>
      <c r="Q1268" s="88">
        <v>0.78449999999999998</v>
      </c>
      <c r="R1268" s="85">
        <v>9.1608647856357608E-3</v>
      </c>
      <c r="S1268" s="86">
        <v>1.1000000000000001</v>
      </c>
      <c r="T1268" s="86">
        <v>1.5</v>
      </c>
      <c r="U1268" s="88">
        <v>2.7880618641518198</v>
      </c>
      <c r="V1268" s="89">
        <v>4.2300000000000004</v>
      </c>
      <c r="W1268" s="85">
        <v>39.4373438486667</v>
      </c>
      <c r="X1268" s="88">
        <v>38.266666666699997</v>
      </c>
      <c r="Y1268" s="85"/>
      <c r="Z1268" s="88"/>
      <c r="AA1268" s="85">
        <v>0.01</v>
      </c>
      <c r="AB1268" s="91">
        <v>0.09</v>
      </c>
      <c r="AC1268" s="86">
        <v>0.01</v>
      </c>
      <c r="AD1268" s="86">
        <v>0.04</v>
      </c>
      <c r="AE1268" s="86">
        <v>0.05</v>
      </c>
      <c r="AF1268" s="88">
        <v>3.39696869832E-9</v>
      </c>
      <c r="AG1268" s="85">
        <v>0.14953605576099999</v>
      </c>
      <c r="AH1268" s="86">
        <v>0.196382</v>
      </c>
      <c r="AI1268" s="88">
        <v>0.38177993034399998</v>
      </c>
      <c r="AJ1268" s="150">
        <v>1.17</v>
      </c>
      <c r="AK1268" s="151">
        <v>0</v>
      </c>
    </row>
    <row r="1269" spans="1:37" x14ac:dyDescent="0.2">
      <c r="A1269" s="149" t="s">
        <v>2870</v>
      </c>
      <c r="B1269" s="66" t="s">
        <v>2871</v>
      </c>
      <c r="C1269" s="67">
        <v>68</v>
      </c>
      <c r="D1269" s="84" t="s">
        <v>339</v>
      </c>
      <c r="E1269" s="85">
        <v>64.709955895008605</v>
      </c>
      <c r="F1269" s="91">
        <v>64.683062607573106</v>
      </c>
      <c r="G1269" s="86">
        <v>14.320675559380399</v>
      </c>
      <c r="H1269" s="86">
        <v>14.299160929432</v>
      </c>
      <c r="I1269" s="86">
        <v>6.65</v>
      </c>
      <c r="J1269" s="86">
        <v>10.53</v>
      </c>
      <c r="K1269" s="87">
        <v>0</v>
      </c>
      <c r="L1269" s="85">
        <v>6.8099988749799998</v>
      </c>
      <c r="M1269" s="86">
        <v>0</v>
      </c>
      <c r="N1269" s="86">
        <v>63.942346841833803</v>
      </c>
      <c r="O1269" s="86">
        <v>9.1843796342066195</v>
      </c>
      <c r="P1269" s="86">
        <v>0.54400000000000004</v>
      </c>
      <c r="Q1269" s="88">
        <v>0.85160000000000002</v>
      </c>
      <c r="R1269" s="85">
        <v>0</v>
      </c>
      <c r="S1269" s="86">
        <v>2</v>
      </c>
      <c r="T1269" s="86">
        <v>1.34</v>
      </c>
      <c r="U1269" s="88">
        <v>7.6081110154905298</v>
      </c>
      <c r="V1269" s="89">
        <v>4.34</v>
      </c>
      <c r="W1269" s="85">
        <v>45.374328509380099</v>
      </c>
      <c r="X1269" s="88">
        <v>53.9</v>
      </c>
      <c r="Y1269" s="85"/>
      <c r="Z1269" s="88"/>
      <c r="AA1269" s="85">
        <v>0</v>
      </c>
      <c r="AB1269" s="91">
        <v>0</v>
      </c>
      <c r="AC1269" s="86">
        <v>0</v>
      </c>
      <c r="AD1269" s="86">
        <v>0</v>
      </c>
      <c r="AE1269" s="86">
        <v>0.04</v>
      </c>
      <c r="AF1269" s="88">
        <v>1.5826841275299999E-7</v>
      </c>
      <c r="AG1269" s="85">
        <v>2.1764616812500002</v>
      </c>
      <c r="AH1269" s="86">
        <v>9.5196000000000003E-2</v>
      </c>
      <c r="AI1269" s="88">
        <v>0.251921975578</v>
      </c>
      <c r="AJ1269" s="150">
        <v>1.31</v>
      </c>
      <c r="AK1269" s="151">
        <v>0</v>
      </c>
    </row>
    <row r="1270" spans="1:37" x14ac:dyDescent="0.2">
      <c r="A1270" s="149" t="s">
        <v>2872</v>
      </c>
      <c r="B1270" s="66" t="s">
        <v>2873</v>
      </c>
      <c r="C1270" s="67">
        <v>68</v>
      </c>
      <c r="D1270" s="84" t="s">
        <v>339</v>
      </c>
      <c r="E1270" s="85">
        <v>55.115371289987301</v>
      </c>
      <c r="F1270" s="91">
        <v>55.048850906571197</v>
      </c>
      <c r="G1270" s="86">
        <v>20.698464025869001</v>
      </c>
      <c r="H1270" s="86">
        <v>20.649035685413999</v>
      </c>
      <c r="I1270" s="86">
        <v>0</v>
      </c>
      <c r="J1270" s="86">
        <v>28</v>
      </c>
      <c r="K1270" s="87">
        <v>0</v>
      </c>
      <c r="L1270" s="85">
        <v>6.0499993248799999</v>
      </c>
      <c r="M1270" s="86">
        <v>0</v>
      </c>
      <c r="N1270" s="86">
        <v>53.625233644859797</v>
      </c>
      <c r="O1270" s="86">
        <v>12.5062400159744</v>
      </c>
      <c r="P1270" s="86">
        <v>0.88900000000000001</v>
      </c>
      <c r="Q1270" s="88">
        <v>1.1754</v>
      </c>
      <c r="R1270" s="85">
        <v>0</v>
      </c>
      <c r="S1270" s="86">
        <v>1.4</v>
      </c>
      <c r="T1270" s="86">
        <v>1.84</v>
      </c>
      <c r="U1270" s="88">
        <v>6.8174154059360204</v>
      </c>
      <c r="V1270" s="89">
        <v>4.1100000000000003</v>
      </c>
      <c r="W1270" s="85">
        <v>41.269354525930702</v>
      </c>
      <c r="X1270" s="88">
        <v>53.366666666699999</v>
      </c>
      <c r="Y1270" s="85"/>
      <c r="Z1270" s="88"/>
      <c r="AA1270" s="85">
        <v>0.02</v>
      </c>
      <c r="AB1270" s="91">
        <v>0.06</v>
      </c>
      <c r="AC1270" s="86">
        <v>0.03</v>
      </c>
      <c r="AD1270" s="86">
        <v>0.05</v>
      </c>
      <c r="AE1270" s="86">
        <v>0.33</v>
      </c>
      <c r="AF1270" s="88">
        <v>6.9451701111699996E-9</v>
      </c>
      <c r="AG1270" s="85">
        <v>2.9741607746000001</v>
      </c>
      <c r="AH1270" s="86">
        <v>0.42505900000000002</v>
      </c>
      <c r="AI1270" s="88">
        <v>1.05180598733E-2</v>
      </c>
      <c r="AJ1270" s="150">
        <v>1.17</v>
      </c>
      <c r="AK1270" s="151">
        <v>0</v>
      </c>
    </row>
    <row r="1271" spans="1:37" x14ac:dyDescent="0.2">
      <c r="A1271" s="149" t="s">
        <v>2874</v>
      </c>
      <c r="B1271" s="66" t="s">
        <v>2875</v>
      </c>
      <c r="C1271" s="67">
        <v>71</v>
      </c>
      <c r="D1271" s="84" t="s">
        <v>339</v>
      </c>
      <c r="E1271" s="85">
        <v>44.282704779214299</v>
      </c>
      <c r="F1271" s="91">
        <v>44.2314841587839</v>
      </c>
      <c r="G1271" s="86">
        <v>13.1281754719319</v>
      </c>
      <c r="H1271" s="86">
        <v>13.0951299103639</v>
      </c>
      <c r="I1271" s="86">
        <v>20.99</v>
      </c>
      <c r="J1271" s="86">
        <v>24.98</v>
      </c>
      <c r="K1271" s="87">
        <v>0</v>
      </c>
      <c r="L1271" s="85">
        <v>3.1299997929600001</v>
      </c>
      <c r="M1271" s="86">
        <v>1.06959759438321E-3</v>
      </c>
      <c r="N1271" s="86">
        <v>42.982561585747497</v>
      </c>
      <c r="O1271" s="86">
        <v>8.0166168846774504</v>
      </c>
      <c r="P1271" s="86">
        <v>0.68400000000000005</v>
      </c>
      <c r="Q1271" s="88">
        <v>0.9546</v>
      </c>
      <c r="R1271" s="85">
        <v>1.17336462305661E-2</v>
      </c>
      <c r="S1271" s="86">
        <v>1.8</v>
      </c>
      <c r="T1271" s="86">
        <v>1.46</v>
      </c>
      <c r="U1271" s="88">
        <v>5.7685158412160797</v>
      </c>
      <c r="V1271" s="89">
        <v>3.74</v>
      </c>
      <c r="W1271" s="85">
        <v>41.229119716883503</v>
      </c>
      <c r="X1271" s="88">
        <v>43.166666666700003</v>
      </c>
      <c r="Y1271" s="85">
        <v>-87.1</v>
      </c>
      <c r="Z1271" s="88">
        <v>-100</v>
      </c>
      <c r="AA1271" s="85">
        <v>0</v>
      </c>
      <c r="AB1271" s="91">
        <v>0</v>
      </c>
      <c r="AC1271" s="86">
        <v>0</v>
      </c>
      <c r="AD1271" s="86">
        <v>0</v>
      </c>
      <c r="AE1271" s="86">
        <v>0.17</v>
      </c>
      <c r="AF1271" s="88">
        <v>0</v>
      </c>
      <c r="AG1271" s="85">
        <v>5.4402076834299997</v>
      </c>
      <c r="AH1271" s="86">
        <v>0.45603399999999999</v>
      </c>
      <c r="AI1271" s="88">
        <v>0.33663290606200003</v>
      </c>
      <c r="AJ1271" s="150">
        <v>1.55</v>
      </c>
      <c r="AK1271" s="151">
        <v>0</v>
      </c>
    </row>
    <row r="1272" spans="1:37" x14ac:dyDescent="0.2">
      <c r="A1272" s="149" t="s">
        <v>2876</v>
      </c>
      <c r="B1272" s="66" t="s">
        <v>2877</v>
      </c>
      <c r="C1272" s="67">
        <v>71</v>
      </c>
      <c r="D1272" s="84" t="s">
        <v>339</v>
      </c>
      <c r="E1272" s="85">
        <v>22.199162603541701</v>
      </c>
      <c r="F1272" s="91">
        <v>22.087690997081801</v>
      </c>
      <c r="G1272" s="86">
        <v>18.8595457758605</v>
      </c>
      <c r="H1272" s="86">
        <v>18.7743560928749</v>
      </c>
      <c r="I1272" s="86">
        <v>37.42</v>
      </c>
      <c r="J1272" s="86">
        <v>70.5</v>
      </c>
      <c r="K1272" s="87">
        <v>0</v>
      </c>
      <c r="L1272" s="85">
        <v>7.1399998178099997</v>
      </c>
      <c r="M1272" s="86">
        <v>0</v>
      </c>
      <c r="N1272" s="86">
        <v>20.356347438752799</v>
      </c>
      <c r="O1272" s="86">
        <v>9.6530742595892001</v>
      </c>
      <c r="P1272" s="86">
        <v>0.98</v>
      </c>
      <c r="Q1272" s="88">
        <v>1.2183999999999999</v>
      </c>
      <c r="R1272" s="85">
        <v>0</v>
      </c>
      <c r="S1272" s="86">
        <v>2.9</v>
      </c>
      <c r="T1272" s="86">
        <v>1.71</v>
      </c>
      <c r="U1272" s="88">
        <v>6.0539051313189898</v>
      </c>
      <c r="V1272" s="89">
        <v>3.28</v>
      </c>
      <c r="W1272" s="85">
        <v>31.363406575745898</v>
      </c>
      <c r="X1272" s="88">
        <v>35</v>
      </c>
      <c r="Y1272" s="85">
        <v>-100</v>
      </c>
      <c r="Z1272" s="88"/>
      <c r="AA1272" s="85">
        <v>0</v>
      </c>
      <c r="AB1272" s="91">
        <v>0</v>
      </c>
      <c r="AC1272" s="86">
        <v>0</v>
      </c>
      <c r="AD1272" s="86">
        <v>0</v>
      </c>
      <c r="AE1272" s="86">
        <v>0.31</v>
      </c>
      <c r="AF1272" s="88">
        <v>0</v>
      </c>
      <c r="AG1272" s="85">
        <v>4.4033824105899999</v>
      </c>
      <c r="AH1272" s="86">
        <v>0.57749200000000001</v>
      </c>
      <c r="AI1272" s="88">
        <v>7.9469000962199998E-2</v>
      </c>
      <c r="AJ1272" s="150">
        <v>1.79</v>
      </c>
      <c r="AK1272" s="151">
        <v>0</v>
      </c>
    </row>
    <row r="1273" spans="1:37" x14ac:dyDescent="0.2">
      <c r="A1273" s="149" t="s">
        <v>2878</v>
      </c>
      <c r="B1273" s="66" t="s">
        <v>2879</v>
      </c>
      <c r="C1273" s="67">
        <v>71</v>
      </c>
      <c r="D1273" s="84" t="s">
        <v>339</v>
      </c>
      <c r="E1273" s="85">
        <v>25.754004183708499</v>
      </c>
      <c r="F1273" s="91">
        <v>25.677511005651098</v>
      </c>
      <c r="G1273" s="86">
        <v>16.676293359143301</v>
      </c>
      <c r="H1273" s="86">
        <v>16.609947235318</v>
      </c>
      <c r="I1273" s="86">
        <v>61.06</v>
      </c>
      <c r="J1273" s="86">
        <v>107</v>
      </c>
      <c r="K1273" s="87">
        <v>0</v>
      </c>
      <c r="L1273" s="85">
        <v>6.2399990427600001</v>
      </c>
      <c r="M1273" s="86">
        <v>0</v>
      </c>
      <c r="N1273" s="86">
        <v>23.895078667410999</v>
      </c>
      <c r="O1273" s="86">
        <v>13.2244270597277</v>
      </c>
      <c r="P1273" s="86">
        <v>2.2410000000000001</v>
      </c>
      <c r="Q1273" s="88">
        <v>0.9627</v>
      </c>
      <c r="R1273" s="85">
        <v>0</v>
      </c>
      <c r="S1273" s="86">
        <v>3.1</v>
      </c>
      <c r="T1273" s="86">
        <v>1.8</v>
      </c>
      <c r="U1273" s="88">
        <v>8.8146679571638202</v>
      </c>
      <c r="V1273" s="89">
        <v>3.08</v>
      </c>
      <c r="W1273" s="85">
        <v>30.929266022704802</v>
      </c>
      <c r="X1273" s="88">
        <v>28.266666666700001</v>
      </c>
      <c r="Y1273" s="85">
        <v>-100</v>
      </c>
      <c r="Z1273" s="88"/>
      <c r="AA1273" s="85">
        <v>0</v>
      </c>
      <c r="AB1273" s="91">
        <v>0</v>
      </c>
      <c r="AC1273" s="86">
        <v>0</v>
      </c>
      <c r="AD1273" s="86">
        <v>0</v>
      </c>
      <c r="AE1273" s="86">
        <v>0.6</v>
      </c>
      <c r="AF1273" s="88">
        <v>3.75003345317E-2</v>
      </c>
      <c r="AG1273" s="85">
        <v>9.1076041216599997</v>
      </c>
      <c r="AH1273" s="86">
        <v>1.0189360000000001</v>
      </c>
      <c r="AI1273" s="88">
        <v>1.7056042879700001E-2</v>
      </c>
      <c r="AJ1273" s="150">
        <v>1.35</v>
      </c>
      <c r="AK1273" s="151">
        <v>0</v>
      </c>
    </row>
    <row r="1274" spans="1:37" x14ac:dyDescent="0.2">
      <c r="A1274" s="149" t="s">
        <v>2880</v>
      </c>
      <c r="B1274" s="66" t="s">
        <v>2881</v>
      </c>
      <c r="C1274" s="67">
        <v>71</v>
      </c>
      <c r="D1274" s="84" t="s">
        <v>339</v>
      </c>
      <c r="E1274" s="85">
        <v>17.041338536676601</v>
      </c>
      <c r="F1274" s="91">
        <v>17.0109597364055</v>
      </c>
      <c r="G1274" s="86">
        <v>12.4810132498306</v>
      </c>
      <c r="H1274" s="86">
        <v>12.474002757460299</v>
      </c>
      <c r="I1274" s="86">
        <v>72.97</v>
      </c>
      <c r="J1274" s="86">
        <v>123.34</v>
      </c>
      <c r="K1274" s="87">
        <v>0</v>
      </c>
      <c r="L1274" s="85">
        <v>4.5100001335900002</v>
      </c>
      <c r="M1274" s="86">
        <v>0</v>
      </c>
      <c r="N1274" s="86">
        <v>15.592136957007099</v>
      </c>
      <c r="O1274" s="86">
        <v>14.9487038415483</v>
      </c>
      <c r="P1274" s="86">
        <v>3.6709999999999998</v>
      </c>
      <c r="Q1274" s="88">
        <v>1.6097999999999999</v>
      </c>
      <c r="R1274" s="85">
        <v>0</v>
      </c>
      <c r="S1274" s="86">
        <v>3.5</v>
      </c>
      <c r="T1274" s="86">
        <v>2.65</v>
      </c>
      <c r="U1274" s="88">
        <v>9.3835440375762396</v>
      </c>
      <c r="V1274" s="89">
        <v>3.46</v>
      </c>
      <c r="W1274" s="85">
        <v>29.9765465976059</v>
      </c>
      <c r="X1274" s="88">
        <v>24.6</v>
      </c>
      <c r="Y1274" s="85">
        <v>-100</v>
      </c>
      <c r="Z1274" s="88"/>
      <c r="AA1274" s="85">
        <v>0</v>
      </c>
      <c r="AB1274" s="91">
        <v>0</v>
      </c>
      <c r="AC1274" s="86">
        <v>0</v>
      </c>
      <c r="AD1274" s="86">
        <v>0</v>
      </c>
      <c r="AE1274" s="86">
        <v>0.86</v>
      </c>
      <c r="AF1274" s="88">
        <v>4.1430457389100001E-8</v>
      </c>
      <c r="AG1274" s="85">
        <v>8.8278161530000006</v>
      </c>
      <c r="AH1274" s="86">
        <v>0.78218699999999997</v>
      </c>
      <c r="AI1274" s="88">
        <v>2.34520053306E-2</v>
      </c>
      <c r="AJ1274" s="150">
        <v>1.32</v>
      </c>
      <c r="AK1274" s="151">
        <v>0</v>
      </c>
    </row>
    <row r="1275" spans="1:37" x14ac:dyDescent="0.2">
      <c r="A1275" s="149" t="s">
        <v>2882</v>
      </c>
      <c r="B1275" s="66" t="s">
        <v>2883</v>
      </c>
      <c r="C1275" s="67">
        <v>71</v>
      </c>
      <c r="D1275" s="84" t="s">
        <v>339</v>
      </c>
      <c r="E1275" s="85">
        <v>27.7595156558173</v>
      </c>
      <c r="F1275" s="91">
        <v>27.683959533318301</v>
      </c>
      <c r="G1275" s="86">
        <v>17.656582704516701</v>
      </c>
      <c r="H1275" s="86">
        <v>17.616351522406799</v>
      </c>
      <c r="I1275" s="86">
        <v>52.88</v>
      </c>
      <c r="J1275" s="86">
        <v>76.75</v>
      </c>
      <c r="K1275" s="87">
        <v>0</v>
      </c>
      <c r="L1275" s="85">
        <v>5.0499983689099999</v>
      </c>
      <c r="M1275" s="86">
        <v>0</v>
      </c>
      <c r="N1275" s="86">
        <v>26.319423211591001</v>
      </c>
      <c r="O1275" s="86">
        <v>13.0384101441447</v>
      </c>
      <c r="P1275" s="86">
        <v>1.7889999999999999</v>
      </c>
      <c r="Q1275" s="88">
        <v>1.6027</v>
      </c>
      <c r="R1275" s="85">
        <v>0</v>
      </c>
      <c r="S1275" s="86">
        <v>3</v>
      </c>
      <c r="T1275" s="86">
        <v>1.94</v>
      </c>
      <c r="U1275" s="88">
        <v>7.8823679485040898</v>
      </c>
      <c r="V1275" s="89">
        <v>3.53</v>
      </c>
      <c r="W1275" s="85">
        <v>34.167452664104601</v>
      </c>
      <c r="X1275" s="88">
        <v>27.4</v>
      </c>
      <c r="Y1275" s="85">
        <v>33.080000000000013</v>
      </c>
      <c r="Z1275" s="88"/>
      <c r="AA1275" s="85">
        <v>0</v>
      </c>
      <c r="AB1275" s="91">
        <v>0</v>
      </c>
      <c r="AC1275" s="86">
        <v>0</v>
      </c>
      <c r="AD1275" s="86">
        <v>0</v>
      </c>
      <c r="AE1275" s="86">
        <v>0.84</v>
      </c>
      <c r="AF1275" s="88">
        <v>4.0459627174300001E-8</v>
      </c>
      <c r="AG1275" s="85">
        <v>4.7207032478800004</v>
      </c>
      <c r="AH1275" s="86">
        <v>0.58297699999999997</v>
      </c>
      <c r="AI1275" s="88">
        <v>3.1980649768699999E-3</v>
      </c>
      <c r="AJ1275" s="150">
        <v>1.41</v>
      </c>
      <c r="AK1275" s="151">
        <v>0</v>
      </c>
    </row>
    <row r="1276" spans="1:37" x14ac:dyDescent="0.2">
      <c r="A1276" s="149" t="s">
        <v>2884</v>
      </c>
      <c r="B1276" s="66" t="s">
        <v>2885</v>
      </c>
      <c r="C1276" s="67">
        <v>68</v>
      </c>
      <c r="D1276" s="84" t="s">
        <v>339</v>
      </c>
      <c r="E1276" s="85">
        <v>74.100381472272403</v>
      </c>
      <c r="F1276" s="91">
        <v>74.100381472272403</v>
      </c>
      <c r="G1276" s="86">
        <v>12.4889648413772</v>
      </c>
      <c r="H1276" s="86">
        <v>12.4889648413772</v>
      </c>
      <c r="I1276" s="86">
        <v>19.149999999999999</v>
      </c>
      <c r="J1276" s="86">
        <v>11.97</v>
      </c>
      <c r="K1276" s="87">
        <v>0</v>
      </c>
      <c r="L1276" s="85">
        <v>2.0600008660700002</v>
      </c>
      <c r="M1276" s="86">
        <v>8.0377471596734903E-2</v>
      </c>
      <c r="N1276" s="86">
        <v>73.579822905136993</v>
      </c>
      <c r="O1276" s="86">
        <v>0.54390875006600803</v>
      </c>
      <c r="P1276" s="86">
        <v>0.218</v>
      </c>
      <c r="Q1276" s="88">
        <v>1.5658000000000001</v>
      </c>
      <c r="R1276" s="85">
        <v>2.35488048981514E-2</v>
      </c>
      <c r="S1276" s="86">
        <v>1.2</v>
      </c>
      <c r="T1276" s="86">
        <v>2.0299999999999998</v>
      </c>
      <c r="U1276" s="88">
        <v>1.8846836047914901</v>
      </c>
      <c r="V1276" s="89">
        <v>4.28</v>
      </c>
      <c r="W1276" s="85">
        <v>53.7854487337137</v>
      </c>
      <c r="X1276" s="88">
        <v>57.833333333299997</v>
      </c>
      <c r="Y1276" s="85">
        <v>100</v>
      </c>
      <c r="Z1276" s="88"/>
      <c r="AA1276" s="85">
        <v>0</v>
      </c>
      <c r="AB1276" s="91">
        <v>0</v>
      </c>
      <c r="AC1276" s="86">
        <v>0</v>
      </c>
      <c r="AD1276" s="86">
        <v>0</v>
      </c>
      <c r="AE1276" s="86">
        <v>0.08</v>
      </c>
      <c r="AF1276" s="88">
        <v>0</v>
      </c>
      <c r="AG1276" s="85">
        <v>0.13799577599499999</v>
      </c>
      <c r="AH1276" s="86">
        <v>0.11247799999999999</v>
      </c>
      <c r="AI1276" s="88">
        <v>1.06603947286E-3</v>
      </c>
      <c r="AJ1276" s="150">
        <v>1.44</v>
      </c>
      <c r="AK1276" s="151">
        <v>0</v>
      </c>
    </row>
    <row r="1277" spans="1:37" x14ac:dyDescent="0.2">
      <c r="A1277" s="149" t="s">
        <v>2886</v>
      </c>
      <c r="B1277" s="66" t="s">
        <v>2887</v>
      </c>
      <c r="C1277" s="67">
        <v>71</v>
      </c>
      <c r="D1277" s="84" t="s">
        <v>339</v>
      </c>
      <c r="E1277" s="85">
        <v>50.443573344336698</v>
      </c>
      <c r="F1277" s="91">
        <v>50.428672947756901</v>
      </c>
      <c r="G1277" s="86">
        <v>9.5247919675400592</v>
      </c>
      <c r="H1277" s="86">
        <v>9.5098915709602707</v>
      </c>
      <c r="I1277" s="86">
        <v>21.8</v>
      </c>
      <c r="J1277" s="86">
        <v>37.11</v>
      </c>
      <c r="K1277" s="87">
        <v>0</v>
      </c>
      <c r="L1277" s="85">
        <v>5.1399997115199998</v>
      </c>
      <c r="M1277" s="86">
        <v>5.0727281813192898E-3</v>
      </c>
      <c r="N1277" s="86">
        <v>49.390110207143302</v>
      </c>
      <c r="O1277" s="86">
        <v>3.2466391354011099</v>
      </c>
      <c r="P1277" s="86">
        <v>1.1499999999999999</v>
      </c>
      <c r="Q1277" s="88">
        <v>1.5027999999999999</v>
      </c>
      <c r="R1277" s="85">
        <v>2.58966722776123E-2</v>
      </c>
      <c r="S1277" s="86">
        <v>2.2000000000000002</v>
      </c>
      <c r="T1277" s="86">
        <v>2.2599999999999998</v>
      </c>
      <c r="U1277" s="88">
        <v>8.0851844210622801</v>
      </c>
      <c r="V1277" s="89">
        <v>3.88</v>
      </c>
      <c r="W1277" s="85">
        <v>44.317655556589898</v>
      </c>
      <c r="X1277" s="88">
        <v>45.266666666699997</v>
      </c>
      <c r="Y1277" s="85">
        <v>-40.74</v>
      </c>
      <c r="Z1277" s="88"/>
      <c r="AA1277" s="85">
        <v>0</v>
      </c>
      <c r="AB1277" s="91">
        <v>0</v>
      </c>
      <c r="AC1277" s="86">
        <v>0</v>
      </c>
      <c r="AD1277" s="86">
        <v>0</v>
      </c>
      <c r="AE1277" s="86">
        <v>0.49</v>
      </c>
      <c r="AF1277" s="88">
        <v>5.1854645474400001E-7</v>
      </c>
      <c r="AG1277" s="85">
        <v>1.6979170910200001</v>
      </c>
      <c r="AH1277" s="86">
        <v>0.25278499999999998</v>
      </c>
      <c r="AI1277" s="88">
        <v>5.33000531791E-3</v>
      </c>
      <c r="AJ1277" s="150">
        <v>1.1599999999999999</v>
      </c>
      <c r="AK1277" s="151">
        <v>0</v>
      </c>
    </row>
    <row r="1278" spans="1:37" x14ac:dyDescent="0.2">
      <c r="A1278" s="149" t="s">
        <v>2888</v>
      </c>
      <c r="B1278" s="66" t="s">
        <v>2889</v>
      </c>
      <c r="C1278" s="67">
        <v>71</v>
      </c>
      <c r="D1278" s="84" t="s">
        <v>339</v>
      </c>
      <c r="E1278" s="85">
        <v>38.6481995230248</v>
      </c>
      <c r="F1278" s="91">
        <v>38.6162157652114</v>
      </c>
      <c r="G1278" s="86">
        <v>9.9504251753891904</v>
      </c>
      <c r="H1278" s="86">
        <v>9.9281756047363796</v>
      </c>
      <c r="I1278" s="86">
        <v>95.94</v>
      </c>
      <c r="J1278" s="86">
        <v>134.5</v>
      </c>
      <c r="K1278" s="87">
        <v>0</v>
      </c>
      <c r="L1278" s="85">
        <v>2.1399998190199998</v>
      </c>
      <c r="M1278" s="86">
        <v>0</v>
      </c>
      <c r="N1278" s="86">
        <v>37.305052149865901</v>
      </c>
      <c r="O1278" s="86">
        <v>5.6309566072257597</v>
      </c>
      <c r="P1278" s="86">
        <v>5.1929999999999996</v>
      </c>
      <c r="Q1278" s="88">
        <v>1.9855</v>
      </c>
      <c r="R1278" s="85">
        <v>0</v>
      </c>
      <c r="S1278" s="86">
        <v>2.6</v>
      </c>
      <c r="T1278" s="86">
        <v>3.39</v>
      </c>
      <c r="U1278" s="88">
        <v>5.0019816023862704</v>
      </c>
      <c r="V1278" s="89">
        <v>3.69</v>
      </c>
      <c r="W1278" s="85">
        <v>33.861609735693698</v>
      </c>
      <c r="X1278" s="88">
        <v>37.4666666667</v>
      </c>
      <c r="Y1278" s="85">
        <v>-28.200000000000003</v>
      </c>
      <c r="Z1278" s="88"/>
      <c r="AA1278" s="85">
        <v>0.65</v>
      </c>
      <c r="AB1278" s="91">
        <v>0.67</v>
      </c>
      <c r="AC1278" s="86">
        <v>0.06</v>
      </c>
      <c r="AD1278" s="86">
        <v>7.0000000000000007E-2</v>
      </c>
      <c r="AE1278" s="86">
        <v>1.05</v>
      </c>
      <c r="AF1278" s="88">
        <v>0.37640090725499997</v>
      </c>
      <c r="AG1278" s="85">
        <v>3.18863198276</v>
      </c>
      <c r="AH1278" s="86">
        <v>1.491851</v>
      </c>
      <c r="AI1278" s="88">
        <v>7.3554051573900006E-2</v>
      </c>
      <c r="AJ1278" s="150">
        <v>1.18</v>
      </c>
      <c r="AK1278" s="151">
        <v>0</v>
      </c>
    </row>
    <row r="1279" spans="1:37" x14ac:dyDescent="0.2">
      <c r="A1279" s="149" t="s">
        <v>2890</v>
      </c>
      <c r="B1279" s="66" t="s">
        <v>2891</v>
      </c>
      <c r="C1279" s="67">
        <v>68</v>
      </c>
      <c r="D1279" s="84" t="s">
        <v>339</v>
      </c>
      <c r="E1279" s="85">
        <v>57.1363018076337</v>
      </c>
      <c r="F1279" s="91">
        <v>57.060915452563997</v>
      </c>
      <c r="G1279" s="86">
        <v>13.9366426850653</v>
      </c>
      <c r="H1279" s="86">
        <v>13.8776446680542</v>
      </c>
      <c r="I1279" s="86">
        <v>92.42</v>
      </c>
      <c r="J1279" s="86">
        <v>107.97</v>
      </c>
      <c r="K1279" s="87">
        <v>0</v>
      </c>
      <c r="L1279" s="85">
        <v>3.86999991789</v>
      </c>
      <c r="M1279" s="86">
        <v>0</v>
      </c>
      <c r="N1279" s="86">
        <v>56.506278938076697</v>
      </c>
      <c r="O1279" s="86">
        <v>10.620606891822399</v>
      </c>
      <c r="P1279" s="86">
        <v>3.625</v>
      </c>
      <c r="Q1279" s="88">
        <v>2.4674</v>
      </c>
      <c r="R1279" s="85">
        <v>0</v>
      </c>
      <c r="S1279" s="86">
        <v>1.5</v>
      </c>
      <c r="T1279" s="86">
        <v>3.02</v>
      </c>
      <c r="U1279" s="88">
        <v>5.5368000131106703</v>
      </c>
      <c r="V1279" s="89">
        <v>3.89</v>
      </c>
      <c r="W1279" s="85">
        <v>33.312564019155701</v>
      </c>
      <c r="X1279" s="88">
        <v>27.9666666667</v>
      </c>
      <c r="Y1279" s="85">
        <v>28.580000000000013</v>
      </c>
      <c r="Z1279" s="88"/>
      <c r="AA1279" s="85">
        <v>0.24</v>
      </c>
      <c r="AB1279" s="91">
        <v>0.3</v>
      </c>
      <c r="AC1279" s="86">
        <v>0.04</v>
      </c>
      <c r="AD1279" s="86">
        <v>0.06</v>
      </c>
      <c r="AE1279" s="86">
        <v>1.0900000000000001</v>
      </c>
      <c r="AF1279" s="88">
        <v>2.8531000593</v>
      </c>
      <c r="AG1279" s="85">
        <v>1.0619628490399999</v>
      </c>
      <c r="AH1279" s="86">
        <v>0.99484099999999998</v>
      </c>
      <c r="AI1279" s="88">
        <v>1.38580049721E-2</v>
      </c>
      <c r="AJ1279" s="150">
        <v>1.25</v>
      </c>
      <c r="AK1279" s="151">
        <v>0</v>
      </c>
    </row>
    <row r="1280" spans="1:37" x14ac:dyDescent="0.2">
      <c r="A1280" s="149" t="s">
        <v>2892</v>
      </c>
      <c r="B1280" s="66" t="s">
        <v>2893</v>
      </c>
      <c r="C1280" s="67">
        <v>71</v>
      </c>
      <c r="D1280" s="84" t="s">
        <v>339</v>
      </c>
      <c r="E1280" s="85">
        <v>50.498777248016303</v>
      </c>
      <c r="F1280" s="91">
        <v>50.368584950474201</v>
      </c>
      <c r="G1280" s="86">
        <v>21.9022150284136</v>
      </c>
      <c r="H1280" s="86">
        <v>21.804864031152299</v>
      </c>
      <c r="I1280" s="86">
        <v>56.06</v>
      </c>
      <c r="J1280" s="86">
        <v>74.260000000000005</v>
      </c>
      <c r="K1280" s="87">
        <v>0</v>
      </c>
      <c r="L1280" s="85">
        <v>7.5299994421700003</v>
      </c>
      <c r="M1280" s="86">
        <v>0</v>
      </c>
      <c r="N1280" s="86">
        <v>49.228449539582698</v>
      </c>
      <c r="O1280" s="86">
        <v>16.518672199170101</v>
      </c>
      <c r="P1280" s="86">
        <v>2.0830000000000002</v>
      </c>
      <c r="Q1280" s="88">
        <v>1.0295000000000001</v>
      </c>
      <c r="R1280" s="85">
        <v>0</v>
      </c>
      <c r="S1280" s="86">
        <v>1.9</v>
      </c>
      <c r="T1280" s="86">
        <v>2.04</v>
      </c>
      <c r="U1280" s="88">
        <v>6.4286845299882103</v>
      </c>
      <c r="V1280" s="89">
        <v>3.93</v>
      </c>
      <c r="W1280" s="85">
        <v>30.530334353697398</v>
      </c>
      <c r="X1280" s="88">
        <v>39.700000000000003</v>
      </c>
      <c r="Y1280" s="85">
        <v>55.139999999999986</v>
      </c>
      <c r="Z1280" s="88"/>
      <c r="AA1280" s="85">
        <v>0.18</v>
      </c>
      <c r="AB1280" s="91">
        <v>0.3</v>
      </c>
      <c r="AC1280" s="86">
        <v>0</v>
      </c>
      <c r="AD1280" s="86">
        <v>0</v>
      </c>
      <c r="AE1280" s="86">
        <v>0.56000000000000005</v>
      </c>
      <c r="AF1280" s="88">
        <v>1.23010042687</v>
      </c>
      <c r="AG1280" s="85">
        <v>2.2433512324399998</v>
      </c>
      <c r="AH1280" s="86">
        <v>0.91614799999999996</v>
      </c>
      <c r="AI1280" s="88">
        <v>2.1320017837100001E-2</v>
      </c>
      <c r="AJ1280" s="150">
        <v>1.1499999999999999</v>
      </c>
      <c r="AK1280" s="151">
        <v>0</v>
      </c>
    </row>
    <row r="1281" spans="1:37" x14ac:dyDescent="0.2">
      <c r="A1281" s="149" t="s">
        <v>2894</v>
      </c>
      <c r="B1281" s="66" t="s">
        <v>2895</v>
      </c>
      <c r="C1281" s="67">
        <v>71</v>
      </c>
      <c r="D1281" s="84" t="s">
        <v>339</v>
      </c>
      <c r="E1281" s="85">
        <v>27.017825859235298</v>
      </c>
      <c r="F1281" s="91">
        <v>26.8263829940942</v>
      </c>
      <c r="G1281" s="86">
        <v>11.027831458036101</v>
      </c>
      <c r="H1281" s="86">
        <v>10.942946414058399</v>
      </c>
      <c r="I1281" s="86">
        <v>203.14</v>
      </c>
      <c r="J1281" s="86">
        <v>241.37</v>
      </c>
      <c r="K1281" s="87">
        <v>0.01</v>
      </c>
      <c r="L1281" s="85">
        <v>3.1299994233300001</v>
      </c>
      <c r="M1281" s="86">
        <v>0</v>
      </c>
      <c r="N1281" s="86">
        <v>24.923007246376802</v>
      </c>
      <c r="O1281" s="86">
        <v>4.90048585592029</v>
      </c>
      <c r="P1281" s="86">
        <v>7.8609999999999998</v>
      </c>
      <c r="Q1281" s="88">
        <v>2.5185</v>
      </c>
      <c r="R1281" s="85">
        <v>0</v>
      </c>
      <c r="S1281" s="86">
        <v>2.9</v>
      </c>
      <c r="T1281" s="86">
        <v>4.33</v>
      </c>
      <c r="U1281" s="88">
        <v>5.1436724520941297</v>
      </c>
      <c r="V1281" s="89">
        <v>3</v>
      </c>
      <c r="W1281" s="85">
        <v>28.448872790609901</v>
      </c>
      <c r="X1281" s="88">
        <v>20.266666666700001</v>
      </c>
      <c r="Y1281" s="85">
        <v>-100</v>
      </c>
      <c r="Z1281" s="88"/>
      <c r="AA1281" s="85">
        <v>2.1800000000000002</v>
      </c>
      <c r="AB1281" s="91">
        <v>2.2799999999999998</v>
      </c>
      <c r="AC1281" s="86">
        <v>0.57999999999999996</v>
      </c>
      <c r="AD1281" s="86">
        <v>0.64</v>
      </c>
      <c r="AE1281" s="86">
        <v>1.29</v>
      </c>
      <c r="AF1281" s="88">
        <v>0.70080967704999997</v>
      </c>
      <c r="AG1281" s="85">
        <v>2.9246703148700002</v>
      </c>
      <c r="AH1281" s="86">
        <v>2.0626419999999999</v>
      </c>
      <c r="AI1281" s="88">
        <v>4.69040606763E-2</v>
      </c>
      <c r="AJ1281" s="150">
        <v>1.23</v>
      </c>
      <c r="AK1281" s="151">
        <v>0</v>
      </c>
    </row>
    <row r="1282" spans="1:37" x14ac:dyDescent="0.2">
      <c r="A1282" s="149" t="s">
        <v>2896</v>
      </c>
      <c r="B1282" s="66" t="s">
        <v>2897</v>
      </c>
      <c r="C1282" s="67">
        <v>71</v>
      </c>
      <c r="D1282" s="84" t="s">
        <v>339</v>
      </c>
      <c r="E1282" s="85">
        <v>26.554269657570099</v>
      </c>
      <c r="F1282" s="91">
        <v>25.245511263513801</v>
      </c>
      <c r="G1282" s="86">
        <v>5.6074677334857403</v>
      </c>
      <c r="H1282" s="86">
        <v>5.22836595704148</v>
      </c>
      <c r="I1282" s="86">
        <v>869.39</v>
      </c>
      <c r="J1282" s="86">
        <v>698.48</v>
      </c>
      <c r="K1282" s="87">
        <v>2.12E-2</v>
      </c>
      <c r="L1282" s="85">
        <v>0.25000091201699998</v>
      </c>
      <c r="M1282" s="86">
        <v>0</v>
      </c>
      <c r="N1282" s="86">
        <v>23.969947839402799</v>
      </c>
      <c r="O1282" s="86">
        <v>1.5933120236046201</v>
      </c>
      <c r="P1282" s="86">
        <v>22.765000000000001</v>
      </c>
      <c r="Q1282" s="88">
        <v>4.7519999999999998</v>
      </c>
      <c r="R1282" s="85">
        <v>0</v>
      </c>
      <c r="S1282" s="86">
        <v>0.6</v>
      </c>
      <c r="T1282" s="86">
        <v>10.85</v>
      </c>
      <c r="U1282" s="88">
        <v>3.1299709482306999</v>
      </c>
      <c r="V1282" s="89">
        <v>2.2799999999999998</v>
      </c>
      <c r="W1282" s="85">
        <v>20.8128932021711</v>
      </c>
      <c r="X1282" s="88">
        <v>20.100000000000001</v>
      </c>
      <c r="Y1282" s="85"/>
      <c r="Z1282" s="88"/>
      <c r="AA1282" s="85">
        <v>0.61</v>
      </c>
      <c r="AB1282" s="91">
        <v>0.76</v>
      </c>
      <c r="AC1282" s="86">
        <v>0</v>
      </c>
      <c r="AD1282" s="86">
        <v>0.06</v>
      </c>
      <c r="AE1282" s="86">
        <v>2.6</v>
      </c>
      <c r="AF1282" s="88">
        <v>3.9418000056800002</v>
      </c>
      <c r="AG1282" s="85">
        <v>0.14664536669600001</v>
      </c>
      <c r="AH1282" s="86">
        <v>5.7638470000000002</v>
      </c>
      <c r="AI1282" s="88">
        <v>0.191879892878</v>
      </c>
      <c r="AJ1282" s="150">
        <v>1.34</v>
      </c>
      <c r="AK1282" s="151">
        <v>0</v>
      </c>
    </row>
    <row r="1283" spans="1:37" x14ac:dyDescent="0.2">
      <c r="A1283" s="149" t="s">
        <v>2898</v>
      </c>
      <c r="B1283" s="66" t="s">
        <v>2899</v>
      </c>
      <c r="C1283" s="67">
        <v>71</v>
      </c>
      <c r="D1283" s="84" t="s">
        <v>339</v>
      </c>
      <c r="E1283" s="85">
        <v>32.478766292222801</v>
      </c>
      <c r="F1283" s="91">
        <v>32.4585437133873</v>
      </c>
      <c r="G1283" s="86">
        <v>22.732787976046001</v>
      </c>
      <c r="H1283" s="86">
        <v>22.723655198507402</v>
      </c>
      <c r="I1283" s="86">
        <v>179.8</v>
      </c>
      <c r="J1283" s="86">
        <v>446.39</v>
      </c>
      <c r="K1283" s="87">
        <v>0</v>
      </c>
      <c r="L1283" s="85">
        <v>2.2799999739699999</v>
      </c>
      <c r="M1283" s="86">
        <v>0</v>
      </c>
      <c r="N1283" s="86">
        <v>31.2665162316699</v>
      </c>
      <c r="O1283" s="86">
        <v>24.167936247509701</v>
      </c>
      <c r="P1283" s="86">
        <v>19.077999999999999</v>
      </c>
      <c r="Q1283" s="88">
        <v>2.2686999999999999</v>
      </c>
      <c r="R1283" s="85">
        <v>0</v>
      </c>
      <c r="S1283" s="86">
        <v>0.9</v>
      </c>
      <c r="T1283" s="86">
        <v>4.58</v>
      </c>
      <c r="U1283" s="88">
        <v>2.9485824624577601</v>
      </c>
      <c r="V1283" s="89">
        <v>2.7</v>
      </c>
      <c r="W1283" s="85">
        <v>24.910164089158702</v>
      </c>
      <c r="X1283" s="88"/>
      <c r="Y1283" s="85">
        <v>47.460000000000008</v>
      </c>
      <c r="Z1283" s="88">
        <v>100</v>
      </c>
      <c r="AA1283" s="85">
        <v>0.59</v>
      </c>
      <c r="AB1283" s="91">
        <v>0.6</v>
      </c>
      <c r="AC1283" s="86">
        <v>0.17</v>
      </c>
      <c r="AD1283" s="86">
        <v>0.17</v>
      </c>
      <c r="AE1283" s="86">
        <v>1.05</v>
      </c>
      <c r="AF1283" s="88">
        <v>46.403497087300003</v>
      </c>
      <c r="AG1283" s="85">
        <v>0.29265707234400001</v>
      </c>
      <c r="AH1283" s="86">
        <v>4.7643120000000003</v>
      </c>
      <c r="AI1283" s="88">
        <v>0.220661955903</v>
      </c>
      <c r="AJ1283" s="150">
        <v>1.1599999999999999</v>
      </c>
      <c r="AK1283" s="151">
        <v>0</v>
      </c>
    </row>
    <row r="1284" spans="1:37" x14ac:dyDescent="0.2">
      <c r="A1284" s="149" t="s">
        <v>2900</v>
      </c>
      <c r="B1284" s="66" t="s">
        <v>2901</v>
      </c>
      <c r="C1284" s="67">
        <v>71</v>
      </c>
      <c r="D1284" s="84" t="s">
        <v>339</v>
      </c>
      <c r="E1284" s="85">
        <v>24.586361794400901</v>
      </c>
      <c r="F1284" s="91">
        <v>24.405300776838001</v>
      </c>
      <c r="G1284" s="86">
        <v>17.888828535216401</v>
      </c>
      <c r="H1284" s="86">
        <v>17.748290697774699</v>
      </c>
      <c r="I1284" s="86">
        <v>295.94</v>
      </c>
      <c r="J1284" s="86">
        <v>385.79</v>
      </c>
      <c r="K1284" s="87">
        <v>0</v>
      </c>
      <c r="L1284" s="85">
        <v>1.82000014133</v>
      </c>
      <c r="M1284" s="86">
        <v>7.2065573763220002E-3</v>
      </c>
      <c r="N1284" s="86">
        <v>23.4777501935346</v>
      </c>
      <c r="O1284" s="86">
        <v>17.008325753865499</v>
      </c>
      <c r="P1284" s="86">
        <v>16.782</v>
      </c>
      <c r="Q1284" s="88">
        <v>2.0596999999999999</v>
      </c>
      <c r="R1284" s="85">
        <v>1.57158573000157E-2</v>
      </c>
      <c r="S1284" s="86">
        <v>2.1</v>
      </c>
      <c r="T1284" s="86">
        <v>3.41</v>
      </c>
      <c r="U1284" s="88">
        <v>3.9298862764370601</v>
      </c>
      <c r="V1284" s="89">
        <v>2.5</v>
      </c>
      <c r="W1284" s="85">
        <v>24.532965246967201</v>
      </c>
      <c r="X1284" s="88">
        <v>28.9</v>
      </c>
      <c r="Y1284" s="85"/>
      <c r="Z1284" s="88"/>
      <c r="AA1284" s="85">
        <v>2.5099999999999998</v>
      </c>
      <c r="AB1284" s="91">
        <v>2.56</v>
      </c>
      <c r="AC1284" s="86">
        <v>0.75</v>
      </c>
      <c r="AD1284" s="86">
        <v>0.75</v>
      </c>
      <c r="AE1284" s="86">
        <v>1.7</v>
      </c>
      <c r="AF1284" s="88">
        <v>8.6127045355800007</v>
      </c>
      <c r="AG1284" s="85">
        <v>2.8286462509299999</v>
      </c>
      <c r="AH1284" s="86">
        <v>3.205743</v>
      </c>
      <c r="AI1284" s="88">
        <v>0.190703048333</v>
      </c>
      <c r="AJ1284" s="150">
        <v>1.1499999999999999</v>
      </c>
      <c r="AK1284" s="151">
        <v>0</v>
      </c>
    </row>
    <row r="1285" spans="1:37" x14ac:dyDescent="0.2">
      <c r="A1285" s="149" t="s">
        <v>2902</v>
      </c>
      <c r="B1285" s="66" t="s">
        <v>2903</v>
      </c>
      <c r="C1285" s="67">
        <v>71</v>
      </c>
      <c r="D1285" s="84" t="s">
        <v>339</v>
      </c>
      <c r="E1285" s="85">
        <v>41.049826865134698</v>
      </c>
      <c r="F1285" s="91">
        <v>40.966632189593902</v>
      </c>
      <c r="G1285" s="86">
        <v>25.317039168952601</v>
      </c>
      <c r="H1285" s="86">
        <v>25.287808607276201</v>
      </c>
      <c r="I1285" s="86">
        <v>66.41</v>
      </c>
      <c r="J1285" s="86">
        <v>169.6</v>
      </c>
      <c r="K1285" s="87">
        <v>0</v>
      </c>
      <c r="L1285" s="85">
        <v>1.2100005394</v>
      </c>
      <c r="M1285" s="86">
        <v>0</v>
      </c>
      <c r="N1285" s="86">
        <v>40.134866007477001</v>
      </c>
      <c r="O1285" s="86">
        <v>26.9567423569707</v>
      </c>
      <c r="P1285" s="86">
        <v>10.709</v>
      </c>
      <c r="Q1285" s="88">
        <v>1.6614</v>
      </c>
      <c r="R1285" s="85">
        <v>0</v>
      </c>
      <c r="S1285" s="86">
        <v>1.7</v>
      </c>
      <c r="T1285" s="86">
        <v>1.95</v>
      </c>
      <c r="U1285" s="88">
        <v>1.1725952241759201</v>
      </c>
      <c r="V1285" s="89">
        <v>3.42</v>
      </c>
      <c r="W1285" s="85">
        <v>28.0206860057406</v>
      </c>
      <c r="X1285" s="88"/>
      <c r="Y1285" s="85">
        <v>98.539999999999992</v>
      </c>
      <c r="Z1285" s="88">
        <v>100</v>
      </c>
      <c r="AA1285" s="85">
        <v>0.8</v>
      </c>
      <c r="AB1285" s="91">
        <v>0.87</v>
      </c>
      <c r="AC1285" s="86">
        <v>0</v>
      </c>
      <c r="AD1285" s="86">
        <v>0.01</v>
      </c>
      <c r="AE1285" s="86">
        <v>1.01</v>
      </c>
      <c r="AF1285" s="88">
        <v>63.584082750699999</v>
      </c>
      <c r="AG1285" s="85">
        <v>0.58531413163699997</v>
      </c>
      <c r="AH1285" s="86">
        <v>1.052759</v>
      </c>
      <c r="AI1285" s="88">
        <v>4.7970180241799998E-2</v>
      </c>
      <c r="AJ1285" s="150">
        <v>1.1599999999999999</v>
      </c>
      <c r="AK1285" s="151">
        <v>0</v>
      </c>
    </row>
    <row r="1286" spans="1:37" x14ac:dyDescent="0.2">
      <c r="A1286" s="149" t="s">
        <v>2904</v>
      </c>
      <c r="B1286" s="66" t="s">
        <v>2905</v>
      </c>
      <c r="C1286" s="67">
        <v>68</v>
      </c>
      <c r="D1286" s="84" t="s">
        <v>339</v>
      </c>
      <c r="E1286" s="85">
        <v>60.944707471732997</v>
      </c>
      <c r="F1286" s="91">
        <v>60.791353772379303</v>
      </c>
      <c r="G1286" s="86">
        <v>17.975244331390002</v>
      </c>
      <c r="H1286" s="86">
        <v>17.969158867130002</v>
      </c>
      <c r="I1286" s="86">
        <v>45.55</v>
      </c>
      <c r="J1286" s="86">
        <v>58.05</v>
      </c>
      <c r="K1286" s="87">
        <v>0</v>
      </c>
      <c r="L1286" s="85">
        <v>0.36000026092699999</v>
      </c>
      <c r="M1286" s="86">
        <v>0</v>
      </c>
      <c r="N1286" s="86">
        <v>59.104315525773501</v>
      </c>
      <c r="O1286" s="86">
        <v>6.8383792739870497</v>
      </c>
      <c r="P1286" s="86">
        <v>1.2609999999999999</v>
      </c>
      <c r="Q1286" s="88">
        <v>1.4604999999999999</v>
      </c>
      <c r="R1286" s="85">
        <v>0</v>
      </c>
      <c r="S1286" s="86">
        <v>0.8</v>
      </c>
      <c r="T1286" s="86">
        <v>2.35</v>
      </c>
      <c r="U1286" s="88">
        <v>0.47466621228533501</v>
      </c>
      <c r="V1286" s="89">
        <v>4.03</v>
      </c>
      <c r="W1286" s="85">
        <v>39.7701098089372</v>
      </c>
      <c r="X1286" s="88">
        <v>41.4666666667</v>
      </c>
      <c r="Y1286" s="85"/>
      <c r="Z1286" s="88"/>
      <c r="AA1286" s="85">
        <v>0</v>
      </c>
      <c r="AB1286" s="91">
        <v>0</v>
      </c>
      <c r="AC1286" s="86">
        <v>0</v>
      </c>
      <c r="AD1286" s="86">
        <v>0</v>
      </c>
      <c r="AE1286" s="86">
        <v>0.14000000000000001</v>
      </c>
      <c r="AF1286" s="88">
        <v>0</v>
      </c>
      <c r="AG1286" s="85">
        <v>3.4520367044299997E-8</v>
      </c>
      <c r="AH1286" s="86">
        <v>0.30865999999999999</v>
      </c>
      <c r="AI1286" s="88">
        <v>1.4370828475899999</v>
      </c>
      <c r="AJ1286" s="150">
        <v>1.2</v>
      </c>
      <c r="AK1286" s="151">
        <v>0</v>
      </c>
    </row>
    <row r="1287" spans="1:37" x14ac:dyDescent="0.2">
      <c r="A1287" s="149" t="s">
        <v>2906</v>
      </c>
      <c r="B1287" s="66" t="s">
        <v>2907</v>
      </c>
      <c r="C1287" s="67">
        <v>68</v>
      </c>
      <c r="D1287" s="84" t="s">
        <v>339</v>
      </c>
      <c r="E1287" s="85">
        <v>54.530544514336398</v>
      </c>
      <c r="F1287" s="91">
        <v>54.463010843977898</v>
      </c>
      <c r="G1287" s="86">
        <v>17.907999845637299</v>
      </c>
      <c r="H1287" s="86">
        <v>17.8854886221845</v>
      </c>
      <c r="I1287" s="86">
        <v>17.38</v>
      </c>
      <c r="J1287" s="86">
        <v>23.83</v>
      </c>
      <c r="K1287" s="87">
        <v>0</v>
      </c>
      <c r="L1287" s="85">
        <v>1.80000000988</v>
      </c>
      <c r="M1287" s="86">
        <v>0</v>
      </c>
      <c r="N1287" s="86">
        <v>52.507276885492999</v>
      </c>
      <c r="O1287" s="86">
        <v>4.4629527775595204</v>
      </c>
      <c r="P1287" s="86">
        <v>0.73299999999999998</v>
      </c>
      <c r="Q1287" s="88">
        <v>0.75039999999999996</v>
      </c>
      <c r="R1287" s="85">
        <v>0</v>
      </c>
      <c r="S1287" s="86">
        <v>0.6</v>
      </c>
      <c r="T1287" s="86">
        <v>1.17</v>
      </c>
      <c r="U1287" s="88">
        <v>1.2529103796035499</v>
      </c>
      <c r="V1287" s="89">
        <v>3.96</v>
      </c>
      <c r="W1287" s="85">
        <v>38.082503911854303</v>
      </c>
      <c r="X1287" s="88">
        <v>40.566666666700002</v>
      </c>
      <c r="Y1287" s="85">
        <v>-75.680000000000007</v>
      </c>
      <c r="Z1287" s="88"/>
      <c r="AA1287" s="85">
        <v>0</v>
      </c>
      <c r="AB1287" s="91">
        <v>0</v>
      </c>
      <c r="AC1287" s="86">
        <v>0</v>
      </c>
      <c r="AD1287" s="86">
        <v>0</v>
      </c>
      <c r="AE1287" s="86">
        <v>0.02</v>
      </c>
      <c r="AF1287" s="88">
        <v>0</v>
      </c>
      <c r="AG1287" s="85">
        <v>0.19276198539799999</v>
      </c>
      <c r="AH1287" s="86">
        <v>0.23763400000000001</v>
      </c>
      <c r="AI1287" s="88">
        <v>2.2949353693400001</v>
      </c>
      <c r="AJ1287" s="150">
        <v>1.23</v>
      </c>
      <c r="AK1287" s="151">
        <v>0</v>
      </c>
    </row>
    <row r="1288" spans="1:37" x14ac:dyDescent="0.2">
      <c r="A1288" s="149" t="s">
        <v>2908</v>
      </c>
      <c r="B1288" s="66" t="s">
        <v>2909</v>
      </c>
      <c r="C1288" s="67">
        <v>68</v>
      </c>
      <c r="D1288" s="84" t="s">
        <v>339</v>
      </c>
      <c r="E1288" s="85">
        <v>53.963365665961298</v>
      </c>
      <c r="F1288" s="91">
        <v>53.847443068736503</v>
      </c>
      <c r="G1288" s="86">
        <v>19.813685849761502</v>
      </c>
      <c r="H1288" s="86">
        <v>19.730584710787099</v>
      </c>
      <c r="I1288" s="86">
        <v>42.9</v>
      </c>
      <c r="J1288" s="86">
        <v>52.11</v>
      </c>
      <c r="K1288" s="87">
        <v>0</v>
      </c>
      <c r="L1288" s="85">
        <v>2.0999996565700001</v>
      </c>
      <c r="M1288" s="86">
        <v>2.3983712659686198E-3</v>
      </c>
      <c r="N1288" s="86">
        <v>52.450766957651403</v>
      </c>
      <c r="O1288" s="86">
        <v>7.2037914691943099</v>
      </c>
      <c r="P1288" s="86">
        <v>2.2370000000000001</v>
      </c>
      <c r="Q1288" s="88">
        <v>1.1328</v>
      </c>
      <c r="R1288" s="85">
        <v>7.2243895390839497E-3</v>
      </c>
      <c r="S1288" s="86">
        <v>0.7</v>
      </c>
      <c r="T1288" s="86">
        <v>1.55</v>
      </c>
      <c r="U1288" s="88">
        <v>1.7095091446169299</v>
      </c>
      <c r="V1288" s="89">
        <v>3.95</v>
      </c>
      <c r="W1288" s="85">
        <v>36.783608101204003</v>
      </c>
      <c r="X1288" s="88">
        <v>41.3</v>
      </c>
      <c r="Y1288" s="85"/>
      <c r="Z1288" s="88"/>
      <c r="AA1288" s="85">
        <v>0</v>
      </c>
      <c r="AB1288" s="91">
        <v>0</v>
      </c>
      <c r="AC1288" s="86">
        <v>0</v>
      </c>
      <c r="AD1288" s="86">
        <v>0</v>
      </c>
      <c r="AE1288" s="86">
        <v>0.24</v>
      </c>
      <c r="AF1288" s="88">
        <v>0</v>
      </c>
      <c r="AG1288" s="85">
        <v>5.2002318439599998E-4</v>
      </c>
      <c r="AH1288" s="86">
        <v>0.482325</v>
      </c>
      <c r="AI1288" s="88">
        <v>0.31434704195000002</v>
      </c>
      <c r="AJ1288" s="150">
        <v>1.18</v>
      </c>
      <c r="AK1288" s="151">
        <v>0</v>
      </c>
    </row>
    <row r="1289" spans="1:37" x14ac:dyDescent="0.2">
      <c r="A1289" s="149" t="s">
        <v>2910</v>
      </c>
      <c r="B1289" s="66" t="s">
        <v>2911</v>
      </c>
      <c r="C1289" s="67">
        <v>71</v>
      </c>
      <c r="D1289" s="84" t="s">
        <v>339</v>
      </c>
      <c r="E1289" s="85">
        <v>46.493883632429601</v>
      </c>
      <c r="F1289" s="91">
        <v>46.419860875176802</v>
      </c>
      <c r="G1289" s="86">
        <v>19.797291526292302</v>
      </c>
      <c r="H1289" s="86">
        <v>19.791597468042099</v>
      </c>
      <c r="I1289" s="86">
        <v>46.45</v>
      </c>
      <c r="J1289" s="86">
        <v>48.54</v>
      </c>
      <c r="K1289" s="87">
        <v>0</v>
      </c>
      <c r="L1289" s="85">
        <v>2.4399999385400002</v>
      </c>
      <c r="M1289" s="86">
        <v>0</v>
      </c>
      <c r="N1289" s="86">
        <v>44.461886647084299</v>
      </c>
      <c r="O1289" s="86">
        <v>1.8857632665783499</v>
      </c>
      <c r="P1289" s="86">
        <v>1.0369999999999999</v>
      </c>
      <c r="Q1289" s="88">
        <v>1.2759</v>
      </c>
      <c r="R1289" s="85">
        <v>0</v>
      </c>
      <c r="S1289" s="86">
        <v>1.2</v>
      </c>
      <c r="T1289" s="86">
        <v>1.38</v>
      </c>
      <c r="U1289" s="88">
        <v>1.0828200772493899</v>
      </c>
      <c r="V1289" s="89">
        <v>3.8</v>
      </c>
      <c r="W1289" s="85">
        <v>32.218346234618203</v>
      </c>
      <c r="X1289" s="88">
        <v>34.133333333300001</v>
      </c>
      <c r="Y1289" s="85">
        <v>-100</v>
      </c>
      <c r="Z1289" s="88"/>
      <c r="AA1289" s="85">
        <v>0</v>
      </c>
      <c r="AB1289" s="91">
        <v>0</v>
      </c>
      <c r="AC1289" s="86">
        <v>0</v>
      </c>
      <c r="AD1289" s="86">
        <v>0</v>
      </c>
      <c r="AE1289" s="86">
        <v>0.18</v>
      </c>
      <c r="AF1289" s="88">
        <v>4.0050539244900002E-10</v>
      </c>
      <c r="AG1289" s="85">
        <v>3.5100071741699999E-3</v>
      </c>
      <c r="AH1289" s="86">
        <v>0.332208</v>
      </c>
      <c r="AI1289" s="88">
        <v>3.1555392433299998</v>
      </c>
      <c r="AJ1289" s="150">
        <v>1.21</v>
      </c>
      <c r="AK1289" s="151">
        <v>0</v>
      </c>
    </row>
    <row r="1290" spans="1:37" x14ac:dyDescent="0.2">
      <c r="A1290" s="149" t="s">
        <v>2912</v>
      </c>
      <c r="B1290" s="66" t="s">
        <v>2913</v>
      </c>
      <c r="C1290" s="67">
        <v>71</v>
      </c>
      <c r="D1290" s="84" t="s">
        <v>339</v>
      </c>
      <c r="E1290" s="85">
        <v>60.780392156862803</v>
      </c>
      <c r="F1290" s="91">
        <v>60.665686274509802</v>
      </c>
      <c r="G1290" s="86">
        <v>23.103921568627399</v>
      </c>
      <c r="H1290" s="86">
        <v>23.057843137254899</v>
      </c>
      <c r="I1290" s="86">
        <v>11.34</v>
      </c>
      <c r="J1290" s="86">
        <v>18.059999999999999</v>
      </c>
      <c r="K1290" s="87">
        <v>0</v>
      </c>
      <c r="L1290" s="85">
        <v>4.3299992195600003</v>
      </c>
      <c r="M1290" s="86">
        <v>0</v>
      </c>
      <c r="N1290" s="86">
        <v>59.155266621465302</v>
      </c>
      <c r="O1290" s="86">
        <v>12.373371924746699</v>
      </c>
      <c r="P1290" s="86">
        <v>0.59399999999999997</v>
      </c>
      <c r="Q1290" s="88">
        <v>0.89319999999999999</v>
      </c>
      <c r="R1290" s="85">
        <v>0</v>
      </c>
      <c r="S1290" s="86">
        <v>0.7</v>
      </c>
      <c r="T1290" s="86">
        <v>1.1100000000000001</v>
      </c>
      <c r="U1290" s="88">
        <v>1.5823529411764701</v>
      </c>
      <c r="V1290" s="89">
        <v>4.1500000000000004</v>
      </c>
      <c r="W1290" s="85">
        <v>37.759135810359297</v>
      </c>
      <c r="X1290" s="88">
        <v>43.5</v>
      </c>
      <c r="Y1290" s="85">
        <v>-23.299999999999997</v>
      </c>
      <c r="Z1290" s="88"/>
      <c r="AA1290" s="85">
        <v>0</v>
      </c>
      <c r="AB1290" s="91">
        <v>0</v>
      </c>
      <c r="AC1290" s="86">
        <v>0</v>
      </c>
      <c r="AD1290" s="86">
        <v>0.02</v>
      </c>
      <c r="AE1290" s="86">
        <v>0.02</v>
      </c>
      <c r="AF1290" s="88">
        <v>2.86734330297E-8</v>
      </c>
      <c r="AG1290" s="85">
        <v>1.29600164783E-2</v>
      </c>
      <c r="AH1290" s="86">
        <v>0.116701</v>
      </c>
      <c r="AI1290" s="88">
        <v>1.7212025010100001</v>
      </c>
      <c r="AJ1290" s="150">
        <v>1.1499999999999999</v>
      </c>
      <c r="AK1290" s="151">
        <v>0</v>
      </c>
    </row>
    <row r="1291" spans="1:37" x14ac:dyDescent="0.2">
      <c r="A1291" s="149" t="s">
        <v>2914</v>
      </c>
      <c r="B1291" s="66" t="s">
        <v>2915</v>
      </c>
      <c r="C1291" s="67">
        <v>71</v>
      </c>
      <c r="D1291" s="84" t="s">
        <v>339</v>
      </c>
      <c r="E1291" s="85">
        <v>61.827029372565597</v>
      </c>
      <c r="F1291" s="91">
        <v>61.726813443398697</v>
      </c>
      <c r="G1291" s="86">
        <v>22.619871682284501</v>
      </c>
      <c r="H1291" s="86">
        <v>22.5661476790197</v>
      </c>
      <c r="I1291" s="86">
        <v>19.649999999999999</v>
      </c>
      <c r="J1291" s="86">
        <v>28.31</v>
      </c>
      <c r="K1291" s="87">
        <v>0</v>
      </c>
      <c r="L1291" s="85">
        <v>2.3000000694299998</v>
      </c>
      <c r="M1291" s="86">
        <v>0</v>
      </c>
      <c r="N1291" s="86">
        <v>60.273360633941401</v>
      </c>
      <c r="O1291" s="86">
        <v>15.2533218105218</v>
      </c>
      <c r="P1291" s="86">
        <v>0.58499999999999996</v>
      </c>
      <c r="Q1291" s="88">
        <v>0.4592</v>
      </c>
      <c r="R1291" s="85">
        <v>0</v>
      </c>
      <c r="S1291" s="86">
        <v>0.7</v>
      </c>
      <c r="T1291" s="86">
        <v>1.06</v>
      </c>
      <c r="U1291" s="88">
        <v>1.2346189211806899</v>
      </c>
      <c r="V1291" s="89">
        <v>4.0999999999999996</v>
      </c>
      <c r="W1291" s="85">
        <v>35.427655422417601</v>
      </c>
      <c r="X1291" s="88"/>
      <c r="Y1291" s="85">
        <v>99.18</v>
      </c>
      <c r="Z1291" s="88">
        <v>100</v>
      </c>
      <c r="AA1291" s="85">
        <v>0</v>
      </c>
      <c r="AB1291" s="91">
        <v>0</v>
      </c>
      <c r="AC1291" s="86">
        <v>0.04</v>
      </c>
      <c r="AD1291" s="86">
        <v>0.03</v>
      </c>
      <c r="AE1291" s="86">
        <v>0.04</v>
      </c>
      <c r="AF1291" s="88">
        <v>0.297101158674</v>
      </c>
      <c r="AG1291" s="85">
        <v>7.05612116777E-8</v>
      </c>
      <c r="AH1291" s="86">
        <v>0.16519900000000001</v>
      </c>
      <c r="AI1291" s="88">
        <v>0.86060103179900005</v>
      </c>
      <c r="AJ1291" s="150">
        <v>1.1499999999999999</v>
      </c>
      <c r="AK1291" s="151">
        <v>0</v>
      </c>
    </row>
    <row r="1292" spans="1:37" x14ac:dyDescent="0.2">
      <c r="A1292" s="149" t="s">
        <v>2916</v>
      </c>
      <c r="B1292" s="66" t="s">
        <v>2917</v>
      </c>
      <c r="C1292" s="67">
        <v>71</v>
      </c>
      <c r="D1292" s="84" t="s">
        <v>339</v>
      </c>
      <c r="E1292" s="85">
        <v>25.886103677429201</v>
      </c>
      <c r="F1292" s="91">
        <v>25.7546726628768</v>
      </c>
      <c r="G1292" s="86">
        <v>18.452597741920201</v>
      </c>
      <c r="H1292" s="86">
        <v>18.372366761149198</v>
      </c>
      <c r="I1292" s="86">
        <v>42.36</v>
      </c>
      <c r="J1292" s="86">
        <v>60.51</v>
      </c>
      <c r="K1292" s="87">
        <v>0</v>
      </c>
      <c r="L1292" s="85">
        <v>4.7200000279200003</v>
      </c>
      <c r="M1292" s="86">
        <v>0</v>
      </c>
      <c r="N1292" s="86">
        <v>23.8798780358693</v>
      </c>
      <c r="O1292" s="86">
        <v>5.8614749644496298</v>
      </c>
      <c r="P1292" s="86">
        <v>0.9</v>
      </c>
      <c r="Q1292" s="88">
        <v>1.085</v>
      </c>
      <c r="R1292" s="85">
        <v>0</v>
      </c>
      <c r="S1292" s="86">
        <v>2.1</v>
      </c>
      <c r="T1292" s="86">
        <v>1.59</v>
      </c>
      <c r="U1292" s="88">
        <v>4.2707162198540001</v>
      </c>
      <c r="V1292" s="89">
        <v>3.54</v>
      </c>
      <c r="W1292" s="85">
        <v>32.1589150314581</v>
      </c>
      <c r="X1292" s="88">
        <v>33.0333333333</v>
      </c>
      <c r="Y1292" s="85">
        <v>100</v>
      </c>
      <c r="Z1292" s="88"/>
      <c r="AA1292" s="85">
        <v>0</v>
      </c>
      <c r="AB1292" s="91">
        <v>0.15</v>
      </c>
      <c r="AC1292" s="86">
        <v>0</v>
      </c>
      <c r="AD1292" s="86">
        <v>0.02</v>
      </c>
      <c r="AE1292" s="86">
        <v>0.24</v>
      </c>
      <c r="AF1292" s="88">
        <v>2.8572995827499998E-9</v>
      </c>
      <c r="AG1292" s="85">
        <v>3.64728416172</v>
      </c>
      <c r="AH1292" s="86">
        <v>0.78117599999999998</v>
      </c>
      <c r="AI1292" s="88">
        <v>0.50728300925699998</v>
      </c>
      <c r="AJ1292" s="150">
        <v>1.51</v>
      </c>
      <c r="AK1292" s="151">
        <v>0</v>
      </c>
    </row>
    <row r="1293" spans="1:37" x14ac:dyDescent="0.2">
      <c r="A1293" s="149" t="s">
        <v>2918</v>
      </c>
      <c r="B1293" s="66" t="s">
        <v>2919</v>
      </c>
      <c r="C1293" s="67">
        <v>71</v>
      </c>
      <c r="D1293" s="84" t="s">
        <v>339</v>
      </c>
      <c r="E1293" s="85">
        <v>22.680345263048299</v>
      </c>
      <c r="F1293" s="91">
        <v>22.561221700016901</v>
      </c>
      <c r="G1293" s="86">
        <v>11.5901368293604</v>
      </c>
      <c r="H1293" s="86">
        <v>11.528947676765</v>
      </c>
      <c r="I1293" s="86">
        <v>193.66</v>
      </c>
      <c r="J1293" s="86">
        <v>233.42</v>
      </c>
      <c r="K1293" s="87">
        <v>0</v>
      </c>
      <c r="L1293" s="85">
        <v>3.4500000313400001</v>
      </c>
      <c r="M1293" s="86">
        <v>4.6880807510468801E-4</v>
      </c>
      <c r="N1293" s="86">
        <v>20.611210533878499</v>
      </c>
      <c r="O1293" s="86">
        <v>2.46469352523971</v>
      </c>
      <c r="P1293" s="86">
        <v>5.8639999999999999</v>
      </c>
      <c r="Q1293" s="88">
        <v>1.7431000000000001</v>
      </c>
      <c r="R1293" s="85">
        <v>9.1082976591674997E-3</v>
      </c>
      <c r="S1293" s="86">
        <v>2.7</v>
      </c>
      <c r="T1293" s="86">
        <v>3.29</v>
      </c>
      <c r="U1293" s="88">
        <v>3.33611071330929</v>
      </c>
      <c r="V1293" s="89">
        <v>3.45</v>
      </c>
      <c r="W1293" s="85">
        <v>28.847042989978601</v>
      </c>
      <c r="X1293" s="88">
        <v>27.5333333333</v>
      </c>
      <c r="Y1293" s="85">
        <v>-11.840000000000003</v>
      </c>
      <c r="Z1293" s="88"/>
      <c r="AA1293" s="85">
        <v>1.01</v>
      </c>
      <c r="AB1293" s="91">
        <v>1.1299999999999999</v>
      </c>
      <c r="AC1293" s="86">
        <v>0.27</v>
      </c>
      <c r="AD1293" s="86">
        <v>0.32</v>
      </c>
      <c r="AE1293" s="86">
        <v>1.03</v>
      </c>
      <c r="AF1293" s="88">
        <v>2.5960718002699999E-7</v>
      </c>
      <c r="AG1293" s="85">
        <v>3.97372530104</v>
      </c>
      <c r="AH1293" s="86">
        <v>2.612241</v>
      </c>
      <c r="AI1293" s="88">
        <v>0.42066382465899999</v>
      </c>
      <c r="AJ1293" s="150">
        <v>1.17</v>
      </c>
      <c r="AK1293" s="151">
        <v>0</v>
      </c>
    </row>
    <row r="1294" spans="1:37" x14ac:dyDescent="0.2">
      <c r="A1294" s="149" t="s">
        <v>2920</v>
      </c>
      <c r="B1294" s="66" t="s">
        <v>2921</v>
      </c>
      <c r="C1294" s="67">
        <v>71</v>
      </c>
      <c r="D1294" s="84" t="s">
        <v>339</v>
      </c>
      <c r="E1294" s="85">
        <v>24.301768513327598</v>
      </c>
      <c r="F1294" s="91">
        <v>24.287752917792201</v>
      </c>
      <c r="G1294" s="86">
        <v>19.272718006217801</v>
      </c>
      <c r="H1294" s="86">
        <v>19.2663472809745</v>
      </c>
      <c r="I1294" s="86">
        <v>29.86</v>
      </c>
      <c r="J1294" s="86">
        <v>60.94</v>
      </c>
      <c r="K1294" s="87">
        <v>0</v>
      </c>
      <c r="L1294" s="85">
        <v>6.8999999985800002</v>
      </c>
      <c r="M1294" s="86">
        <v>0</v>
      </c>
      <c r="N1294" s="86">
        <v>22.073990590640399</v>
      </c>
      <c r="O1294" s="86">
        <v>18.0235745614035</v>
      </c>
      <c r="P1294" s="86">
        <v>1.859</v>
      </c>
      <c r="Q1294" s="88">
        <v>0.9627</v>
      </c>
      <c r="R1294" s="85">
        <v>0</v>
      </c>
      <c r="S1294" s="86">
        <v>2</v>
      </c>
      <c r="T1294" s="86">
        <v>1.34</v>
      </c>
      <c r="U1294" s="88">
        <v>12.0674277559757</v>
      </c>
      <c r="V1294" s="89">
        <v>3.7</v>
      </c>
      <c r="W1294" s="85">
        <v>30.2106958736534</v>
      </c>
      <c r="X1294" s="88"/>
      <c r="Y1294" s="85">
        <v>79.199999999999989</v>
      </c>
      <c r="Z1294" s="88">
        <v>100</v>
      </c>
      <c r="AA1294" s="85">
        <v>0</v>
      </c>
      <c r="AB1294" s="91">
        <v>0</v>
      </c>
      <c r="AC1294" s="86">
        <v>0</v>
      </c>
      <c r="AD1294" s="86">
        <v>0</v>
      </c>
      <c r="AE1294" s="86">
        <v>0.21</v>
      </c>
      <c r="AF1294" s="88">
        <v>1.00989976844</v>
      </c>
      <c r="AG1294" s="85">
        <v>8.5118499210799996</v>
      </c>
      <c r="AH1294" s="86">
        <v>0.229127</v>
      </c>
      <c r="AI1294" s="88">
        <v>0.121613034987</v>
      </c>
      <c r="AJ1294" s="150">
        <v>1.18</v>
      </c>
      <c r="AK1294" s="151">
        <v>0</v>
      </c>
    </row>
    <row r="1295" spans="1:37" x14ac:dyDescent="0.2">
      <c r="A1295" s="149" t="s">
        <v>2922</v>
      </c>
      <c r="B1295" s="66" t="s">
        <v>2923</v>
      </c>
      <c r="C1295" s="67">
        <v>71</v>
      </c>
      <c r="D1295" s="84" t="s">
        <v>339</v>
      </c>
      <c r="E1295" s="85">
        <v>32.2704148528872</v>
      </c>
      <c r="F1295" s="91">
        <v>32.243142602402102</v>
      </c>
      <c r="G1295" s="86">
        <v>22.859390570094899</v>
      </c>
      <c r="H1295" s="86">
        <v>22.854145906540101</v>
      </c>
      <c r="I1295" s="86">
        <v>35.049999999999997</v>
      </c>
      <c r="J1295" s="86">
        <v>66.900000000000006</v>
      </c>
      <c r="K1295" s="87">
        <v>0</v>
      </c>
      <c r="L1295" s="85">
        <v>6.2199991750999999</v>
      </c>
      <c r="M1295" s="86">
        <v>0</v>
      </c>
      <c r="N1295" s="86">
        <v>30.537652467826899</v>
      </c>
      <c r="O1295" s="86">
        <v>6.6384787573201898</v>
      </c>
      <c r="P1295" s="86">
        <v>1.772</v>
      </c>
      <c r="Q1295" s="88">
        <v>0.99070000000000003</v>
      </c>
      <c r="R1295" s="85">
        <v>0</v>
      </c>
      <c r="S1295" s="86">
        <v>1.6</v>
      </c>
      <c r="T1295" s="86">
        <v>1.25</v>
      </c>
      <c r="U1295" s="88">
        <v>2.5468086222268802</v>
      </c>
      <c r="V1295" s="89">
        <v>3.66</v>
      </c>
      <c r="W1295" s="85">
        <v>29.657448823622801</v>
      </c>
      <c r="X1295" s="88">
        <v>33.6</v>
      </c>
      <c r="Y1295" s="85">
        <v>100</v>
      </c>
      <c r="Z1295" s="88"/>
      <c r="AA1295" s="85">
        <v>0.38</v>
      </c>
      <c r="AB1295" s="91">
        <v>0.42</v>
      </c>
      <c r="AC1295" s="86">
        <v>0.06</v>
      </c>
      <c r="AD1295" s="86">
        <v>0.06</v>
      </c>
      <c r="AE1295" s="86">
        <v>0.3</v>
      </c>
      <c r="AF1295" s="88">
        <v>0</v>
      </c>
      <c r="AG1295" s="85">
        <v>1.25849288052</v>
      </c>
      <c r="AH1295" s="86">
        <v>0.34918900000000003</v>
      </c>
      <c r="AI1295" s="88">
        <v>0.67956184958099997</v>
      </c>
      <c r="AJ1295" s="150">
        <v>1.1599999999999999</v>
      </c>
      <c r="AK1295" s="151">
        <v>0</v>
      </c>
    </row>
    <row r="1296" spans="1:37" x14ac:dyDescent="0.2">
      <c r="A1296" s="149" t="s">
        <v>2924</v>
      </c>
      <c r="B1296" s="66" t="s">
        <v>2925</v>
      </c>
      <c r="C1296" s="67">
        <v>71</v>
      </c>
      <c r="D1296" s="84" t="s">
        <v>339</v>
      </c>
      <c r="E1296" s="85">
        <v>24.7834352785584</v>
      </c>
      <c r="F1296" s="91">
        <v>24.731360555463699</v>
      </c>
      <c r="G1296" s="86">
        <v>16.317573152587201</v>
      </c>
      <c r="H1296" s="86">
        <v>16.291949082493002</v>
      </c>
      <c r="I1296" s="86">
        <v>55.65</v>
      </c>
      <c r="J1296" s="86">
        <v>106.71</v>
      </c>
      <c r="K1296" s="87">
        <v>0</v>
      </c>
      <c r="L1296" s="85">
        <v>6.0100000470500001</v>
      </c>
      <c r="M1296" s="86">
        <v>0</v>
      </c>
      <c r="N1296" s="86">
        <v>23.409791507839198</v>
      </c>
      <c r="O1296" s="86">
        <v>3.1352927865637499</v>
      </c>
      <c r="P1296" s="86">
        <v>2.2229999999999999</v>
      </c>
      <c r="Q1296" s="88">
        <v>1.194</v>
      </c>
      <c r="R1296" s="85">
        <v>0</v>
      </c>
      <c r="S1296" s="86">
        <v>1.9</v>
      </c>
      <c r="T1296" s="86">
        <v>1.66</v>
      </c>
      <c r="U1296" s="88">
        <v>2.7475615804265199</v>
      </c>
      <c r="V1296" s="89">
        <v>3.69</v>
      </c>
      <c r="W1296" s="85">
        <v>29.566674797933</v>
      </c>
      <c r="X1296" s="88">
        <v>30.366666666699999</v>
      </c>
      <c r="Y1296" s="85">
        <v>40.199999999999989</v>
      </c>
      <c r="Z1296" s="88"/>
      <c r="AA1296" s="85">
        <v>0.71</v>
      </c>
      <c r="AB1296" s="91">
        <v>0.76</v>
      </c>
      <c r="AC1296" s="86">
        <v>0.16</v>
      </c>
      <c r="AD1296" s="86">
        <v>0.16</v>
      </c>
      <c r="AE1296" s="86">
        <v>0.27</v>
      </c>
      <c r="AF1296" s="88">
        <v>1.6477402752599998E-8</v>
      </c>
      <c r="AG1296" s="85">
        <v>3.3389502865799998</v>
      </c>
      <c r="AH1296" s="86">
        <v>0.689554</v>
      </c>
      <c r="AI1296" s="88">
        <v>0.34744900500499998</v>
      </c>
      <c r="AJ1296" s="150">
        <v>1.1499999999999999</v>
      </c>
      <c r="AK1296" s="151">
        <v>0</v>
      </c>
    </row>
    <row r="1297" spans="1:37" x14ac:dyDescent="0.2">
      <c r="A1297" s="149" t="s">
        <v>2926</v>
      </c>
      <c r="B1297" s="66" t="s">
        <v>2927</v>
      </c>
      <c r="C1297" s="67">
        <v>71</v>
      </c>
      <c r="D1297" s="84" t="s">
        <v>339</v>
      </c>
      <c r="E1297" s="85">
        <v>30.428929918734301</v>
      </c>
      <c r="F1297" s="91">
        <v>30.417296794243299</v>
      </c>
      <c r="G1297" s="86">
        <v>28.243564389344101</v>
      </c>
      <c r="H1297" s="86">
        <v>28.231931264852999</v>
      </c>
      <c r="I1297" s="86">
        <v>4.8099999999999996</v>
      </c>
      <c r="J1297" s="86">
        <v>16.899999999999999</v>
      </c>
      <c r="K1297" s="87">
        <v>0</v>
      </c>
      <c r="L1297" s="85">
        <v>8.2099992555599997</v>
      </c>
      <c r="M1297" s="86">
        <v>0</v>
      </c>
      <c r="N1297" s="86">
        <v>29.266310456329698</v>
      </c>
      <c r="O1297" s="86">
        <v>26.4574847250509</v>
      </c>
      <c r="P1297" s="86">
        <v>1.3360000000000001</v>
      </c>
      <c r="Q1297" s="88">
        <v>0.77549999999999997</v>
      </c>
      <c r="R1297" s="85">
        <v>0</v>
      </c>
      <c r="S1297" s="86">
        <v>1.5</v>
      </c>
      <c r="T1297" s="86">
        <v>1.26</v>
      </c>
      <c r="U1297" s="88">
        <v>8.8046133647981595</v>
      </c>
      <c r="V1297" s="89">
        <v>4.16</v>
      </c>
      <c r="W1297" s="85">
        <v>31.935547006627498</v>
      </c>
      <c r="X1297" s="88"/>
      <c r="Y1297" s="85">
        <v>100</v>
      </c>
      <c r="Z1297" s="88">
        <v>100</v>
      </c>
      <c r="AA1297" s="85">
        <v>0.18</v>
      </c>
      <c r="AB1297" s="91">
        <v>0.18</v>
      </c>
      <c r="AC1297" s="86">
        <v>0.16</v>
      </c>
      <c r="AD1297" s="86">
        <v>0.16</v>
      </c>
      <c r="AE1297" s="86">
        <v>0.04</v>
      </c>
      <c r="AF1297" s="88">
        <v>0.195300105808</v>
      </c>
      <c r="AG1297" s="85">
        <v>5.2472888394100003</v>
      </c>
      <c r="AH1297" s="86">
        <v>4.5849000000000001E-2</v>
      </c>
      <c r="AI1297" s="88">
        <v>0.13775160428800001</v>
      </c>
      <c r="AJ1297" s="150">
        <v>1.17</v>
      </c>
      <c r="AK1297" s="151">
        <v>0</v>
      </c>
    </row>
    <row r="1298" spans="1:37" x14ac:dyDescent="0.2">
      <c r="A1298" s="149" t="s">
        <v>2928</v>
      </c>
      <c r="B1298" s="66" t="s">
        <v>2929</v>
      </c>
      <c r="C1298" s="67">
        <v>68</v>
      </c>
      <c r="D1298" s="84" t="s">
        <v>339</v>
      </c>
      <c r="E1298" s="85">
        <v>38.0530878618044</v>
      </c>
      <c r="F1298" s="91">
        <v>37.8827009012291</v>
      </c>
      <c r="G1298" s="86">
        <v>19.502341481187798</v>
      </c>
      <c r="H1298" s="86">
        <v>19.393036638554602</v>
      </c>
      <c r="I1298" s="86">
        <v>58.26</v>
      </c>
      <c r="J1298" s="86">
        <v>82.41</v>
      </c>
      <c r="K1298" s="87">
        <v>0</v>
      </c>
      <c r="L1298" s="85">
        <v>1.2200000547000001</v>
      </c>
      <c r="M1298" s="86">
        <v>0</v>
      </c>
      <c r="N1298" s="86">
        <v>35.393623238598202</v>
      </c>
      <c r="O1298" s="86">
        <v>2.3209736767619602</v>
      </c>
      <c r="P1298" s="86">
        <v>2.5550000000000002</v>
      </c>
      <c r="Q1298" s="88">
        <v>1.786</v>
      </c>
      <c r="R1298" s="85">
        <v>0</v>
      </c>
      <c r="S1298" s="86">
        <v>1.3</v>
      </c>
      <c r="T1298" s="86">
        <v>2.15</v>
      </c>
      <c r="U1298" s="88">
        <v>1.1080510517912101</v>
      </c>
      <c r="V1298" s="89">
        <v>3.65</v>
      </c>
      <c r="W1298" s="85">
        <v>28.101586564938401</v>
      </c>
      <c r="X1298" s="88">
        <v>35.700000000000003</v>
      </c>
      <c r="Y1298" s="85"/>
      <c r="Z1298" s="88"/>
      <c r="AA1298" s="85">
        <v>0</v>
      </c>
      <c r="AB1298" s="91">
        <v>0</v>
      </c>
      <c r="AC1298" s="86">
        <v>0.03</v>
      </c>
      <c r="AD1298" s="86">
        <v>0.09</v>
      </c>
      <c r="AE1298" s="86">
        <v>0.21</v>
      </c>
      <c r="AF1298" s="88">
        <v>0</v>
      </c>
      <c r="AG1298" s="85">
        <v>1.22348273661E-9</v>
      </c>
      <c r="AH1298" s="86">
        <v>0.50060300000000002</v>
      </c>
      <c r="AI1298" s="88">
        <v>2.1984014828400001E-2</v>
      </c>
      <c r="AJ1298" s="150">
        <v>1.22</v>
      </c>
      <c r="AK1298" s="151">
        <v>0</v>
      </c>
    </row>
    <row r="1299" spans="1:37" x14ac:dyDescent="0.2">
      <c r="A1299" s="149" t="s">
        <v>2930</v>
      </c>
      <c r="B1299" s="66" t="s">
        <v>2931</v>
      </c>
      <c r="C1299" s="67">
        <v>68</v>
      </c>
      <c r="D1299" s="84" t="s">
        <v>339</v>
      </c>
      <c r="E1299" s="85">
        <v>64.4380291761058</v>
      </c>
      <c r="F1299" s="91">
        <v>64.313733352044494</v>
      </c>
      <c r="G1299" s="86">
        <v>22.103272455109799</v>
      </c>
      <c r="H1299" s="86">
        <v>22.019072058165101</v>
      </c>
      <c r="I1299" s="86">
        <v>14.44</v>
      </c>
      <c r="J1299" s="86">
        <v>19.350000000000001</v>
      </c>
      <c r="K1299" s="87">
        <v>0</v>
      </c>
      <c r="L1299" s="85">
        <v>1.5800000812799999</v>
      </c>
      <c r="M1299" s="86"/>
      <c r="N1299" s="86">
        <v>65.203050336185399</v>
      </c>
      <c r="O1299" s="86">
        <v>6.2057669128782003</v>
      </c>
      <c r="P1299" s="86">
        <v>0.57899999999999996</v>
      </c>
      <c r="Q1299" s="88">
        <v>0.9133</v>
      </c>
      <c r="R1299" s="85">
        <v>7.4338388343740697E-3</v>
      </c>
      <c r="S1299" s="86">
        <v>0.6</v>
      </c>
      <c r="T1299" s="86">
        <v>1.1200000000000001</v>
      </c>
      <c r="U1299" s="88">
        <v>3.8237672326804502</v>
      </c>
      <c r="V1299" s="89">
        <v>4.2</v>
      </c>
      <c r="W1299" s="85">
        <v>37.762014350929199</v>
      </c>
      <c r="X1299" s="88"/>
      <c r="Y1299" s="85"/>
      <c r="Z1299" s="88">
        <v>96.240000000000009</v>
      </c>
      <c r="AA1299" s="85">
        <v>0</v>
      </c>
      <c r="AB1299" s="91">
        <v>0</v>
      </c>
      <c r="AC1299" s="86">
        <v>0</v>
      </c>
      <c r="AD1299" s="86">
        <v>0</v>
      </c>
      <c r="AE1299" s="86">
        <v>0.06</v>
      </c>
      <c r="AF1299" s="88">
        <v>3.1804907755000001E-6</v>
      </c>
      <c r="AG1299" s="85">
        <v>0.44125807668400002</v>
      </c>
      <c r="AH1299" s="86">
        <v>0.182339</v>
      </c>
      <c r="AI1299" s="88">
        <v>0.57923016770699998</v>
      </c>
      <c r="AJ1299" s="150">
        <v>1.18</v>
      </c>
      <c r="AK1299" s="151">
        <v>0</v>
      </c>
    </row>
    <row r="1300" spans="1:37" x14ac:dyDescent="0.2">
      <c r="A1300" s="149" t="s">
        <v>2932</v>
      </c>
      <c r="B1300" s="66" t="s">
        <v>2933</v>
      </c>
      <c r="C1300" s="67">
        <v>71</v>
      </c>
      <c r="D1300" s="84" t="s">
        <v>339</v>
      </c>
      <c r="E1300" s="85">
        <v>38.653142159853601</v>
      </c>
      <c r="F1300" s="91">
        <v>38.518913971934097</v>
      </c>
      <c r="G1300" s="86">
        <v>5.2028676021964602</v>
      </c>
      <c r="H1300" s="86">
        <v>5.1067724222086603</v>
      </c>
      <c r="I1300" s="86">
        <v>478.54</v>
      </c>
      <c r="J1300" s="86">
        <v>476.54</v>
      </c>
      <c r="K1300" s="87">
        <v>0</v>
      </c>
      <c r="L1300" s="85">
        <v>2.4000040758500001</v>
      </c>
      <c r="M1300" s="86">
        <v>0</v>
      </c>
      <c r="N1300" s="86">
        <v>37.022737022736997</v>
      </c>
      <c r="O1300" s="86">
        <v>1.3043142702786099</v>
      </c>
      <c r="P1300" s="86">
        <v>13.369</v>
      </c>
      <c r="Q1300" s="88">
        <v>3.5760000000000001</v>
      </c>
      <c r="R1300" s="85">
        <v>0</v>
      </c>
      <c r="S1300" s="86">
        <v>1</v>
      </c>
      <c r="T1300" s="86">
        <v>6.8</v>
      </c>
      <c r="U1300" s="88">
        <v>1.16839536302624</v>
      </c>
      <c r="V1300" s="89">
        <v>2.64</v>
      </c>
      <c r="W1300" s="85">
        <v>20.790319538701901</v>
      </c>
      <c r="X1300" s="88">
        <v>19.066666666700002</v>
      </c>
      <c r="Y1300" s="85">
        <v>-100</v>
      </c>
      <c r="Z1300" s="88">
        <v>100</v>
      </c>
      <c r="AA1300" s="85">
        <v>1.53</v>
      </c>
      <c r="AB1300" s="91">
        <v>1.66</v>
      </c>
      <c r="AC1300" s="86">
        <v>0</v>
      </c>
      <c r="AD1300" s="86">
        <v>0.08</v>
      </c>
      <c r="AE1300" s="86">
        <v>3.12</v>
      </c>
      <c r="AF1300" s="88">
        <v>3.6604999252999999</v>
      </c>
      <c r="AG1300" s="85">
        <v>9.2840675065500006E-2</v>
      </c>
      <c r="AH1300" s="86">
        <v>2.4633609999999999</v>
      </c>
      <c r="AI1300" s="88">
        <v>3.9442028623600002E-2</v>
      </c>
      <c r="AJ1300" s="150">
        <v>1.2</v>
      </c>
      <c r="AK1300" s="151">
        <v>0</v>
      </c>
    </row>
    <row r="1301" spans="1:37" x14ac:dyDescent="0.2">
      <c r="A1301" s="149" t="s">
        <v>2934</v>
      </c>
      <c r="B1301" s="66" t="s">
        <v>2935</v>
      </c>
      <c r="C1301" s="67">
        <v>71</v>
      </c>
      <c r="D1301" s="84" t="s">
        <v>339</v>
      </c>
      <c r="E1301" s="85">
        <v>57.954703503218397</v>
      </c>
      <c r="F1301" s="91">
        <v>57.716593694540698</v>
      </c>
      <c r="G1301" s="86">
        <v>22.837401042564899</v>
      </c>
      <c r="H1301" s="86">
        <v>22.6521427101124</v>
      </c>
      <c r="I1301" s="86">
        <v>19.329999999999998</v>
      </c>
      <c r="J1301" s="86">
        <v>62.31</v>
      </c>
      <c r="K1301" s="87">
        <v>0</v>
      </c>
      <c r="L1301" s="85">
        <v>2.2600001715100002</v>
      </c>
      <c r="M1301" s="86">
        <v>3.3549590100922201E-6</v>
      </c>
      <c r="N1301" s="86">
        <v>60.182300257810702</v>
      </c>
      <c r="O1301" s="86">
        <v>15.506263793842599</v>
      </c>
      <c r="P1301" s="86">
        <v>2.4060000000000001</v>
      </c>
      <c r="Q1301" s="88">
        <v>0.35849999999999999</v>
      </c>
      <c r="R1301" s="85">
        <v>1.57455518815935E-2</v>
      </c>
      <c r="S1301" s="86">
        <v>0.9</v>
      </c>
      <c r="T1301" s="86">
        <v>1.5</v>
      </c>
      <c r="U1301" s="88">
        <v>4.1541260312992003</v>
      </c>
      <c r="V1301" s="89">
        <v>3.8</v>
      </c>
      <c r="W1301" s="85">
        <v>32.318659638814601</v>
      </c>
      <c r="X1301" s="88"/>
      <c r="Y1301" s="85"/>
      <c r="Z1301" s="88">
        <v>100</v>
      </c>
      <c r="AA1301" s="85">
        <v>0</v>
      </c>
      <c r="AB1301" s="91">
        <v>0.16</v>
      </c>
      <c r="AC1301" s="86">
        <v>0</v>
      </c>
      <c r="AD1301" s="86">
        <v>0</v>
      </c>
      <c r="AE1301" s="86">
        <v>0.26</v>
      </c>
      <c r="AF1301" s="88">
        <v>19.6065982579</v>
      </c>
      <c r="AG1301" s="85">
        <v>1.1100298534699999</v>
      </c>
      <c r="AH1301" s="86">
        <v>0.72250199999999998</v>
      </c>
      <c r="AI1301" s="88">
        <v>1.7339935846400001</v>
      </c>
      <c r="AJ1301" s="150">
        <v>1.19</v>
      </c>
      <c r="AK1301" s="151">
        <v>0</v>
      </c>
    </row>
    <row r="1302" spans="1:37" x14ac:dyDescent="0.2">
      <c r="A1302" s="149" t="s">
        <v>2936</v>
      </c>
      <c r="B1302" s="66" t="s">
        <v>2937</v>
      </c>
      <c r="C1302" s="67">
        <v>71</v>
      </c>
      <c r="D1302" s="84" t="s">
        <v>339</v>
      </c>
      <c r="E1302" s="85">
        <v>20.048014873780399</v>
      </c>
      <c r="F1302" s="91">
        <v>19.978519661729798</v>
      </c>
      <c r="G1302" s="86">
        <v>15.890035108620101</v>
      </c>
      <c r="H1302" s="86">
        <v>15.859348911091301</v>
      </c>
      <c r="I1302" s="86">
        <v>47.93</v>
      </c>
      <c r="J1302" s="86">
        <v>54.81</v>
      </c>
      <c r="K1302" s="87">
        <v>0</v>
      </c>
      <c r="L1302" s="85">
        <v>4.09999964974</v>
      </c>
      <c r="M1302" s="86">
        <v>0</v>
      </c>
      <c r="N1302" s="86">
        <v>18.773170301132598</v>
      </c>
      <c r="O1302" s="86">
        <v>20.259328154064999</v>
      </c>
      <c r="P1302" s="86">
        <v>3.2370000000000001</v>
      </c>
      <c r="Q1302" s="88">
        <v>0.54149999999999998</v>
      </c>
      <c r="R1302" s="85">
        <v>0</v>
      </c>
      <c r="S1302" s="86">
        <v>2.1</v>
      </c>
      <c r="T1302" s="86">
        <v>1.37</v>
      </c>
      <c r="U1302" s="88">
        <v>6.0857949981498001</v>
      </c>
      <c r="V1302" s="89">
        <v>2.82</v>
      </c>
      <c r="W1302" s="85">
        <v>32.785476997619298</v>
      </c>
      <c r="X1302" s="88"/>
      <c r="Y1302" s="85"/>
      <c r="Z1302" s="88">
        <v>100</v>
      </c>
      <c r="AA1302" s="85">
        <v>0</v>
      </c>
      <c r="AB1302" s="91">
        <v>0.04</v>
      </c>
      <c r="AC1302" s="86">
        <v>0.04</v>
      </c>
      <c r="AD1302" s="86">
        <v>0.04</v>
      </c>
      <c r="AE1302" s="86">
        <v>0.2</v>
      </c>
      <c r="AF1302" s="88">
        <v>1.70889983207</v>
      </c>
      <c r="AG1302" s="85">
        <v>11.7966879415</v>
      </c>
      <c r="AH1302" s="86">
        <v>0.30474299999999999</v>
      </c>
      <c r="AI1302" s="88">
        <v>0.81472709036500002</v>
      </c>
      <c r="AJ1302" s="150">
        <v>1.1299999999999999</v>
      </c>
      <c r="AK1302" s="151">
        <v>0</v>
      </c>
    </row>
    <row r="1303" spans="1:37" x14ac:dyDescent="0.2">
      <c r="A1303" s="149" t="s">
        <v>2938</v>
      </c>
      <c r="B1303" s="66" t="s">
        <v>2939</v>
      </c>
      <c r="C1303" s="67">
        <v>71</v>
      </c>
      <c r="D1303" s="84" t="s">
        <v>339</v>
      </c>
      <c r="E1303" s="85">
        <v>39.125091405150599</v>
      </c>
      <c r="F1303" s="91">
        <v>38.9296840915096</v>
      </c>
      <c r="G1303" s="86">
        <v>22.3987169482048</v>
      </c>
      <c r="H1303" s="86">
        <v>22.217442867940299</v>
      </c>
      <c r="I1303" s="86">
        <v>28.98</v>
      </c>
      <c r="J1303" s="86">
        <v>46.56</v>
      </c>
      <c r="K1303" s="87">
        <v>0</v>
      </c>
      <c r="L1303" s="85">
        <v>5.19999967629</v>
      </c>
      <c r="M1303" s="86">
        <v>0</v>
      </c>
      <c r="N1303" s="86">
        <v>40.857802374261603</v>
      </c>
      <c r="O1303" s="86">
        <v>18.0459810336984</v>
      </c>
      <c r="P1303" s="86">
        <v>1.143</v>
      </c>
      <c r="Q1303" s="88">
        <v>0.63500000000000001</v>
      </c>
      <c r="R1303" s="85">
        <v>0</v>
      </c>
      <c r="S1303" s="86">
        <v>1.2</v>
      </c>
      <c r="T1303" s="86">
        <v>1.28</v>
      </c>
      <c r="U1303" s="88">
        <v>7.1508016001278101</v>
      </c>
      <c r="V1303" s="89">
        <v>3.56</v>
      </c>
      <c r="W1303" s="85">
        <v>33.544504302002899</v>
      </c>
      <c r="X1303" s="88"/>
      <c r="Y1303" s="85"/>
      <c r="Z1303" s="88">
        <v>100</v>
      </c>
      <c r="AA1303" s="85">
        <v>0</v>
      </c>
      <c r="AB1303" s="91">
        <v>0</v>
      </c>
      <c r="AC1303" s="86">
        <v>0</v>
      </c>
      <c r="AD1303" s="86">
        <v>0</v>
      </c>
      <c r="AE1303" s="86">
        <v>0.21</v>
      </c>
      <c r="AF1303" s="88">
        <v>3.9389997878699998</v>
      </c>
      <c r="AG1303" s="85">
        <v>4.64701140837</v>
      </c>
      <c r="AH1303" s="86">
        <v>0.41501500000000002</v>
      </c>
      <c r="AI1303" s="88">
        <v>2.3013328085799998</v>
      </c>
      <c r="AJ1303" s="150">
        <v>1.2</v>
      </c>
      <c r="AK1303" s="151">
        <v>0</v>
      </c>
    </row>
    <row r="1304" spans="1:37" x14ac:dyDescent="0.2">
      <c r="A1304" s="149" t="s">
        <v>2940</v>
      </c>
      <c r="B1304" s="66" t="s">
        <v>2941</v>
      </c>
      <c r="C1304" s="67">
        <v>68</v>
      </c>
      <c r="D1304" s="84" t="s">
        <v>339</v>
      </c>
      <c r="E1304" s="85">
        <v>50.226411344698903</v>
      </c>
      <c r="F1304" s="91">
        <v>50.040455945604499</v>
      </c>
      <c r="G1304" s="86">
        <v>22.1443070677247</v>
      </c>
      <c r="H1304" s="86">
        <v>22.081848765738801</v>
      </c>
      <c r="I1304" s="86">
        <v>31.05</v>
      </c>
      <c r="J1304" s="86">
        <v>52.41</v>
      </c>
      <c r="K1304" s="87">
        <v>0</v>
      </c>
      <c r="L1304" s="85">
        <v>0.54000005097699999</v>
      </c>
      <c r="M1304" s="86">
        <v>0</v>
      </c>
      <c r="N1304" s="86">
        <v>46.404200226034</v>
      </c>
      <c r="O1304" s="86">
        <v>0.72092159048680804</v>
      </c>
      <c r="P1304" s="86">
        <v>1.899</v>
      </c>
      <c r="Q1304" s="88">
        <v>1.5771999999999999</v>
      </c>
      <c r="R1304" s="85">
        <v>0</v>
      </c>
      <c r="S1304" s="86">
        <v>0.4</v>
      </c>
      <c r="T1304" s="86">
        <v>1.54</v>
      </c>
      <c r="U1304" s="88">
        <v>0.87157721407583</v>
      </c>
      <c r="V1304" s="89">
        <v>3.78</v>
      </c>
      <c r="W1304" s="85">
        <v>38.186849017005002</v>
      </c>
      <c r="X1304" s="88">
        <v>44.6</v>
      </c>
      <c r="Y1304" s="85">
        <v>-99.42</v>
      </c>
      <c r="Z1304" s="88"/>
      <c r="AA1304" s="85">
        <v>0</v>
      </c>
      <c r="AB1304" s="91">
        <v>0</v>
      </c>
      <c r="AC1304" s="86">
        <v>0</v>
      </c>
      <c r="AD1304" s="86">
        <v>0</v>
      </c>
      <c r="AE1304" s="86">
        <v>0.05</v>
      </c>
      <c r="AF1304" s="88">
        <v>0</v>
      </c>
      <c r="AG1304" s="85">
        <v>1.3501700494999999E-4</v>
      </c>
      <c r="AH1304" s="86">
        <v>0.245251</v>
      </c>
      <c r="AI1304" s="88">
        <v>9.2004012128399995E-2</v>
      </c>
      <c r="AJ1304" s="150">
        <v>1.45</v>
      </c>
      <c r="AK1304" s="151">
        <v>0</v>
      </c>
    </row>
    <row r="1305" spans="1:37" x14ac:dyDescent="0.2">
      <c r="A1305" s="149" t="s">
        <v>2942</v>
      </c>
      <c r="B1305" s="66" t="s">
        <v>2943</v>
      </c>
      <c r="C1305" s="67">
        <v>68</v>
      </c>
      <c r="D1305" s="84" t="s">
        <v>339</v>
      </c>
      <c r="E1305" s="85">
        <v>64.372720275742097</v>
      </c>
      <c r="F1305" s="91">
        <v>64.265635980323296</v>
      </c>
      <c r="G1305" s="86">
        <v>19.4424923869759</v>
      </c>
      <c r="H1305" s="86">
        <v>19.414048121005301</v>
      </c>
      <c r="I1305" s="86">
        <v>18.48</v>
      </c>
      <c r="J1305" s="86">
        <v>28.6</v>
      </c>
      <c r="K1305" s="87">
        <v>0</v>
      </c>
      <c r="L1305" s="85">
        <v>0.35000000002800002</v>
      </c>
      <c r="M1305" s="86">
        <v>0</v>
      </c>
      <c r="N1305" s="86">
        <v>61.083926079133697</v>
      </c>
      <c r="O1305" s="86">
        <v>1.3437849944008999</v>
      </c>
      <c r="P1305" s="86">
        <v>0.63800000000000001</v>
      </c>
      <c r="Q1305" s="88">
        <v>0.76219999999999999</v>
      </c>
      <c r="R1305" s="85">
        <v>0</v>
      </c>
      <c r="S1305" s="86">
        <v>0.5</v>
      </c>
      <c r="T1305" s="86">
        <v>0.95</v>
      </c>
      <c r="U1305" s="88">
        <v>0.67931599906301199</v>
      </c>
      <c r="V1305" s="89">
        <v>4.13</v>
      </c>
      <c r="W1305" s="85">
        <v>41.936083251641797</v>
      </c>
      <c r="X1305" s="88">
        <v>43.5333333333</v>
      </c>
      <c r="Y1305" s="85"/>
      <c r="Z1305" s="88"/>
      <c r="AA1305" s="85">
        <v>0</v>
      </c>
      <c r="AB1305" s="91">
        <v>0</v>
      </c>
      <c r="AC1305" s="86">
        <v>0</v>
      </c>
      <c r="AD1305" s="86">
        <v>0</v>
      </c>
      <c r="AE1305" s="86">
        <v>0.08</v>
      </c>
      <c r="AF1305" s="88">
        <v>0</v>
      </c>
      <c r="AG1305" s="85">
        <v>2.5649999383099999E-2</v>
      </c>
      <c r="AH1305" s="86">
        <v>0.109413</v>
      </c>
      <c r="AI1305" s="88">
        <v>1.1474679724000001</v>
      </c>
      <c r="AJ1305" s="150">
        <v>1.29</v>
      </c>
      <c r="AK1305" s="151">
        <v>0</v>
      </c>
    </row>
    <row r="1306" spans="1:37" x14ac:dyDescent="0.2">
      <c r="A1306" s="149" t="s">
        <v>2944</v>
      </c>
      <c r="B1306" s="66" t="s">
        <v>2945</v>
      </c>
      <c r="C1306" s="67">
        <v>68</v>
      </c>
      <c r="D1306" s="84" t="s">
        <v>339</v>
      </c>
      <c r="E1306" s="85">
        <v>50.833904109589</v>
      </c>
      <c r="F1306" s="91">
        <v>50.152397260274</v>
      </c>
      <c r="G1306" s="86">
        <v>18.057363013698598</v>
      </c>
      <c r="H1306" s="86">
        <v>17.7046232876712</v>
      </c>
      <c r="I1306" s="86">
        <v>21.52</v>
      </c>
      <c r="J1306" s="86">
        <v>39.94</v>
      </c>
      <c r="K1306" s="87">
        <v>9.4999999999999998E-3</v>
      </c>
      <c r="L1306" s="85">
        <v>2.1999999402200001</v>
      </c>
      <c r="M1306" s="86">
        <v>1.0573151565440901E-3</v>
      </c>
      <c r="N1306" s="86">
        <v>49.884652910120501</v>
      </c>
      <c r="O1306" s="86">
        <v>6.23749396260264</v>
      </c>
      <c r="P1306" s="86">
        <v>1.5660000000000001</v>
      </c>
      <c r="Q1306" s="88">
        <v>1.0464</v>
      </c>
      <c r="R1306" s="85">
        <v>1.0089799212995699E-2</v>
      </c>
      <c r="S1306" s="86">
        <v>0.4</v>
      </c>
      <c r="T1306" s="86">
        <v>1.56</v>
      </c>
      <c r="U1306" s="88">
        <v>1.46746575342466</v>
      </c>
      <c r="V1306" s="89">
        <v>3.91</v>
      </c>
      <c r="W1306" s="85">
        <v>40.023192339924499</v>
      </c>
      <c r="X1306" s="88">
        <v>38.700000000000003</v>
      </c>
      <c r="Y1306" s="85">
        <v>-57.58</v>
      </c>
      <c r="Z1306" s="88"/>
      <c r="AA1306" s="85">
        <v>0</v>
      </c>
      <c r="AB1306" s="91">
        <v>0</v>
      </c>
      <c r="AC1306" s="86">
        <v>0</v>
      </c>
      <c r="AD1306" s="86">
        <v>0</v>
      </c>
      <c r="AE1306" s="86">
        <v>0.04</v>
      </c>
      <c r="AF1306" s="88">
        <v>0</v>
      </c>
      <c r="AG1306" s="85">
        <v>0.110736962531</v>
      </c>
      <c r="AH1306" s="86">
        <v>0.308722</v>
      </c>
      <c r="AI1306" s="88">
        <v>2.3200269807199998</v>
      </c>
      <c r="AJ1306" s="150">
        <v>1.29</v>
      </c>
      <c r="AK1306" s="151">
        <v>0</v>
      </c>
    </row>
    <row r="1307" spans="1:37" x14ac:dyDescent="0.2">
      <c r="A1307" s="149" t="s">
        <v>2946</v>
      </c>
      <c r="B1307" s="66" t="s">
        <v>2947</v>
      </c>
      <c r="C1307" s="67">
        <v>71</v>
      </c>
      <c r="D1307" s="84" t="s">
        <v>339</v>
      </c>
      <c r="E1307" s="85">
        <v>43.308364544319602</v>
      </c>
      <c r="F1307" s="91">
        <v>43.158551810237199</v>
      </c>
      <c r="G1307" s="86">
        <v>17.999375780274701</v>
      </c>
      <c r="H1307" s="86">
        <v>17.91822721598</v>
      </c>
      <c r="I1307" s="86">
        <v>28.75</v>
      </c>
      <c r="J1307" s="86">
        <v>38.15</v>
      </c>
      <c r="K1307" s="87">
        <v>0</v>
      </c>
      <c r="L1307" s="85">
        <v>2.84999998832</v>
      </c>
      <c r="M1307" s="86">
        <v>0</v>
      </c>
      <c r="N1307" s="86">
        <v>45.091120794594502</v>
      </c>
      <c r="O1307" s="86">
        <v>4.8485459402247901</v>
      </c>
      <c r="P1307" s="86">
        <v>1.639</v>
      </c>
      <c r="Q1307" s="88">
        <v>1.4912000000000001</v>
      </c>
      <c r="R1307" s="85">
        <v>0</v>
      </c>
      <c r="S1307" s="86">
        <v>0.9</v>
      </c>
      <c r="T1307" s="86">
        <v>1.63</v>
      </c>
      <c r="U1307" s="88">
        <v>0.93008739076154801</v>
      </c>
      <c r="V1307" s="89">
        <v>3.8</v>
      </c>
      <c r="W1307" s="85">
        <v>36.854732762933999</v>
      </c>
      <c r="X1307" s="88">
        <v>24.1</v>
      </c>
      <c r="Y1307" s="85">
        <v>-100</v>
      </c>
      <c r="Z1307" s="88"/>
      <c r="AA1307" s="85">
        <v>0</v>
      </c>
      <c r="AB1307" s="91">
        <v>0</v>
      </c>
      <c r="AC1307" s="86">
        <v>0</v>
      </c>
      <c r="AD1307" s="86">
        <v>0</v>
      </c>
      <c r="AE1307" s="86">
        <v>0.23</v>
      </c>
      <c r="AF1307" s="88">
        <v>0</v>
      </c>
      <c r="AG1307" s="85">
        <v>2.1600000883700001E-3</v>
      </c>
      <c r="AH1307" s="86">
        <v>0.15463299999999999</v>
      </c>
      <c r="AI1307" s="88">
        <v>2.5818030805799999</v>
      </c>
      <c r="AJ1307" s="150">
        <v>1.2</v>
      </c>
      <c r="AK1307" s="151">
        <v>0</v>
      </c>
    </row>
    <row r="1308" spans="1:37" x14ac:dyDescent="0.2">
      <c r="A1308" s="149" t="s">
        <v>2948</v>
      </c>
      <c r="B1308" s="66" t="s">
        <v>2949</v>
      </c>
      <c r="C1308" s="67">
        <v>71</v>
      </c>
      <c r="D1308" s="84" t="s">
        <v>339</v>
      </c>
      <c r="E1308" s="85">
        <v>35.052631578947398</v>
      </c>
      <c r="F1308" s="91">
        <v>34.728070175438603</v>
      </c>
      <c r="G1308" s="86">
        <v>19.824561403508799</v>
      </c>
      <c r="H1308" s="86">
        <v>19.728070175438599</v>
      </c>
      <c r="I1308" s="86">
        <v>144.28</v>
      </c>
      <c r="J1308" s="86">
        <v>223.73</v>
      </c>
      <c r="K1308" s="87">
        <v>0</v>
      </c>
      <c r="L1308" s="85">
        <v>1.77000038376</v>
      </c>
      <c r="M1308" s="86">
        <v>0</v>
      </c>
      <c r="N1308" s="86">
        <v>32.097891266346601</v>
      </c>
      <c r="O1308" s="86">
        <v>6.8390243902438996</v>
      </c>
      <c r="P1308" s="86">
        <v>8.24</v>
      </c>
      <c r="Q1308" s="88">
        <v>2.8996</v>
      </c>
      <c r="R1308" s="85">
        <v>0</v>
      </c>
      <c r="S1308" s="86">
        <v>1</v>
      </c>
      <c r="T1308" s="86">
        <v>3.44</v>
      </c>
      <c r="U1308" s="88">
        <v>1.91885964912281</v>
      </c>
      <c r="V1308" s="89">
        <v>3.32</v>
      </c>
      <c r="W1308" s="85">
        <v>31.570389219415599</v>
      </c>
      <c r="X1308" s="88">
        <v>23.733333333299999</v>
      </c>
      <c r="Y1308" s="85">
        <v>-100</v>
      </c>
      <c r="Z1308" s="88"/>
      <c r="AA1308" s="85">
        <v>0.94</v>
      </c>
      <c r="AB1308" s="91">
        <v>1.1100000000000001</v>
      </c>
      <c r="AC1308" s="86">
        <v>0.28999999999999998</v>
      </c>
      <c r="AD1308" s="86">
        <v>0.37</v>
      </c>
      <c r="AE1308" s="86">
        <v>0.32</v>
      </c>
      <c r="AF1308" s="88">
        <v>4.9457122067600005E-7</v>
      </c>
      <c r="AG1308" s="85">
        <v>2.2005134280400001E-2</v>
      </c>
      <c r="AH1308" s="86">
        <v>0.65682300000000005</v>
      </c>
      <c r="AI1308" s="88">
        <v>8.0322710164399993</v>
      </c>
      <c r="AJ1308" s="150">
        <v>1.29</v>
      </c>
      <c r="AK1308" s="151">
        <v>0</v>
      </c>
    </row>
    <row r="1309" spans="1:37" x14ac:dyDescent="0.2">
      <c r="A1309" s="149" t="s">
        <v>2950</v>
      </c>
      <c r="B1309" s="66" t="s">
        <v>2951</v>
      </c>
      <c r="C1309" s="67">
        <v>71</v>
      </c>
      <c r="D1309" s="84" t="s">
        <v>339</v>
      </c>
      <c r="E1309" s="85">
        <v>48.046866632870902</v>
      </c>
      <c r="F1309" s="91">
        <v>47.942623360488902</v>
      </c>
      <c r="G1309" s="86">
        <v>22.171687241623101</v>
      </c>
      <c r="H1309" s="86">
        <v>22.096003769893699</v>
      </c>
      <c r="I1309" s="86">
        <v>15.3</v>
      </c>
      <c r="J1309" s="86">
        <v>18.079999999999998</v>
      </c>
      <c r="K1309" s="87">
        <v>0</v>
      </c>
      <c r="L1309" s="85">
        <v>8.1699987767100009</v>
      </c>
      <c r="M1309" s="86">
        <v>0</v>
      </c>
      <c r="N1309" s="86">
        <v>52.486118439235199</v>
      </c>
      <c r="O1309" s="86">
        <v>11.678259733093199</v>
      </c>
      <c r="P1309" s="86">
        <v>0.32900000000000001</v>
      </c>
      <c r="Q1309" s="88">
        <v>0.99960000000000004</v>
      </c>
      <c r="R1309" s="85">
        <v>0</v>
      </c>
      <c r="S1309" s="86">
        <v>0.9</v>
      </c>
      <c r="T1309" s="86">
        <v>1.19</v>
      </c>
      <c r="U1309" s="88">
        <v>1.69930813882919</v>
      </c>
      <c r="V1309" s="89">
        <v>4.04</v>
      </c>
      <c r="W1309" s="85">
        <v>39.770886114162998</v>
      </c>
      <c r="X1309" s="88">
        <v>40.9</v>
      </c>
      <c r="Y1309" s="85">
        <v>-93.5</v>
      </c>
      <c r="Z1309" s="88"/>
      <c r="AA1309" s="85">
        <v>0</v>
      </c>
      <c r="AB1309" s="91">
        <v>0</v>
      </c>
      <c r="AC1309" s="86">
        <v>0</v>
      </c>
      <c r="AD1309" s="86">
        <v>0</v>
      </c>
      <c r="AE1309" s="86">
        <v>0.04</v>
      </c>
      <c r="AF1309" s="88">
        <v>3.3415911892199999E-6</v>
      </c>
      <c r="AG1309" s="85">
        <v>0.167805018163</v>
      </c>
      <c r="AH1309" s="86">
        <v>0.15850900000000001</v>
      </c>
      <c r="AI1309" s="88">
        <v>1.43433528503</v>
      </c>
      <c r="AJ1309" s="150">
        <v>1.58</v>
      </c>
      <c r="AK1309" s="151">
        <v>0</v>
      </c>
    </row>
    <row r="1310" spans="1:37" x14ac:dyDescent="0.2">
      <c r="A1310" s="149" t="s">
        <v>2952</v>
      </c>
      <c r="B1310" s="66" t="s">
        <v>2953</v>
      </c>
      <c r="C1310" s="67">
        <v>71</v>
      </c>
      <c r="D1310" s="84" t="s">
        <v>339</v>
      </c>
      <c r="E1310" s="85">
        <v>36.949030960585098</v>
      </c>
      <c r="F1310" s="91">
        <v>36.551936157403297</v>
      </c>
      <c r="G1310" s="86">
        <v>24.528930277838299</v>
      </c>
      <c r="H1310" s="86">
        <v>24.277863886149099</v>
      </c>
      <c r="I1310" s="86">
        <v>40.93</v>
      </c>
      <c r="J1310" s="86">
        <v>85.05</v>
      </c>
      <c r="K1310" s="87">
        <v>1.4200000000000001E-2</v>
      </c>
      <c r="L1310" s="85">
        <v>7.8399996744399996</v>
      </c>
      <c r="M1310" s="86">
        <v>3.1359347319082499E-4</v>
      </c>
      <c r="N1310" s="86">
        <v>42.5825576947597</v>
      </c>
      <c r="O1310" s="86">
        <v>12.0274444414072</v>
      </c>
      <c r="P1310" s="86">
        <v>1.956</v>
      </c>
      <c r="Q1310" s="88">
        <v>1.3379000000000001</v>
      </c>
      <c r="R1310" s="85">
        <v>1.33582687683676E-2</v>
      </c>
      <c r="S1310" s="86">
        <v>1.1000000000000001</v>
      </c>
      <c r="T1310" s="86">
        <v>1.18</v>
      </c>
      <c r="U1310" s="88">
        <v>1.47821742861901</v>
      </c>
      <c r="V1310" s="89">
        <v>3.81</v>
      </c>
      <c r="W1310" s="85">
        <v>31.158562174797499</v>
      </c>
      <c r="X1310" s="88">
        <v>37.1</v>
      </c>
      <c r="Y1310" s="85">
        <v>-100</v>
      </c>
      <c r="Z1310" s="88"/>
      <c r="AA1310" s="85">
        <v>0.16</v>
      </c>
      <c r="AB1310" s="91">
        <v>0.31</v>
      </c>
      <c r="AC1310" s="86">
        <v>0.18</v>
      </c>
      <c r="AD1310" s="86">
        <v>0.19</v>
      </c>
      <c r="AE1310" s="86">
        <v>0.28999999999999998</v>
      </c>
      <c r="AF1310" s="88">
        <v>6.2710059977299996E-8</v>
      </c>
      <c r="AG1310" s="85">
        <v>3.7800013821399997E-2</v>
      </c>
      <c r="AH1310" s="86">
        <v>0.40536299999999997</v>
      </c>
      <c r="AI1310" s="88">
        <v>4.0161384375400004</v>
      </c>
      <c r="AJ1310" s="150">
        <v>1.26</v>
      </c>
      <c r="AK1310" s="151">
        <v>0</v>
      </c>
    </row>
    <row r="1311" spans="1:37" x14ac:dyDescent="0.2">
      <c r="A1311" s="149" t="s">
        <v>2954</v>
      </c>
      <c r="B1311" s="66" t="s">
        <v>2955</v>
      </c>
      <c r="C1311" s="67">
        <v>71</v>
      </c>
      <c r="D1311" s="84" t="s">
        <v>339</v>
      </c>
      <c r="E1311" s="85">
        <v>34.851483264513902</v>
      </c>
      <c r="F1311" s="91">
        <v>34.821989229920298</v>
      </c>
      <c r="G1311" s="86">
        <v>25.1688771335604</v>
      </c>
      <c r="H1311" s="86">
        <v>25.156508667440502</v>
      </c>
      <c r="I1311" s="86">
        <v>35.880000000000003</v>
      </c>
      <c r="J1311" s="86">
        <v>40.090000000000003</v>
      </c>
      <c r="K1311" s="87">
        <v>0</v>
      </c>
      <c r="L1311" s="85">
        <v>9.6099988871100006</v>
      </c>
      <c r="M1311" s="86">
        <v>0</v>
      </c>
      <c r="N1311" s="86">
        <v>37.575611730346402</v>
      </c>
      <c r="O1311" s="86">
        <v>15.059801402239801</v>
      </c>
      <c r="P1311" s="86">
        <v>0.59399999999999997</v>
      </c>
      <c r="Q1311" s="88">
        <v>0.98309999999999997</v>
      </c>
      <c r="R1311" s="85">
        <v>0</v>
      </c>
      <c r="S1311" s="86">
        <v>1.4</v>
      </c>
      <c r="T1311" s="86">
        <v>0.98</v>
      </c>
      <c r="U1311" s="88">
        <v>3.3128460791962402</v>
      </c>
      <c r="V1311" s="89">
        <v>3.81</v>
      </c>
      <c r="W1311" s="85">
        <v>30.024223888514101</v>
      </c>
      <c r="X1311" s="88">
        <v>32.0333333333</v>
      </c>
      <c r="Y1311" s="85">
        <v>-100</v>
      </c>
      <c r="Z1311" s="88"/>
      <c r="AA1311" s="85">
        <v>0</v>
      </c>
      <c r="AB1311" s="91">
        <v>0.01</v>
      </c>
      <c r="AC1311" s="86">
        <v>7.0000000000000007E-2</v>
      </c>
      <c r="AD1311" s="86">
        <v>7.0000000000000007E-2</v>
      </c>
      <c r="AE1311" s="86">
        <v>0.06</v>
      </c>
      <c r="AF1311" s="88">
        <v>2.0119126594899999E-7</v>
      </c>
      <c r="AG1311" s="85">
        <v>0.44238594450000002</v>
      </c>
      <c r="AH1311" s="86">
        <v>0.25922800000000001</v>
      </c>
      <c r="AI1311" s="88">
        <v>2.9562345721500001</v>
      </c>
      <c r="AJ1311" s="150">
        <v>1.56</v>
      </c>
      <c r="AK1311" s="151">
        <v>0</v>
      </c>
    </row>
    <row r="1312" spans="1:37" x14ac:dyDescent="0.2">
      <c r="A1312" s="149" t="s">
        <v>2956</v>
      </c>
      <c r="B1312" s="66" t="s">
        <v>2957</v>
      </c>
      <c r="C1312" s="67">
        <v>71</v>
      </c>
      <c r="D1312" s="84" t="s">
        <v>339</v>
      </c>
      <c r="E1312" s="85">
        <v>40.356774989529903</v>
      </c>
      <c r="F1312" s="91">
        <v>40.345455986055001</v>
      </c>
      <c r="G1312" s="86">
        <v>22.579148131798501</v>
      </c>
      <c r="H1312" s="86">
        <v>22.567829128323499</v>
      </c>
      <c r="I1312" s="86">
        <v>14.83</v>
      </c>
      <c r="J1312" s="86">
        <v>15.74</v>
      </c>
      <c r="K1312" s="87">
        <v>0</v>
      </c>
      <c r="L1312" s="85">
        <v>10.3399979243</v>
      </c>
      <c r="M1312" s="86">
        <v>0</v>
      </c>
      <c r="N1312" s="86">
        <v>44.599274519197898</v>
      </c>
      <c r="O1312" s="86">
        <v>13.3385969949277</v>
      </c>
      <c r="P1312" s="86">
        <v>0.502</v>
      </c>
      <c r="Q1312" s="88">
        <v>1.3583000000000001</v>
      </c>
      <c r="R1312" s="85">
        <v>0</v>
      </c>
      <c r="S1312" s="86">
        <v>1.4</v>
      </c>
      <c r="T1312" s="86">
        <v>1.39</v>
      </c>
      <c r="U1312" s="88">
        <v>3.1285725604717798</v>
      </c>
      <c r="V1312" s="89">
        <v>3.84</v>
      </c>
      <c r="W1312" s="85">
        <v>31.876756040607098</v>
      </c>
      <c r="X1312" s="88">
        <v>29.833333333300001</v>
      </c>
      <c r="Y1312" s="85">
        <v>-100</v>
      </c>
      <c r="Z1312" s="88"/>
      <c r="AA1312" s="85">
        <v>0</v>
      </c>
      <c r="AB1312" s="91">
        <v>0</v>
      </c>
      <c r="AC1312" s="86">
        <v>0</v>
      </c>
      <c r="AD1312" s="86">
        <v>0</v>
      </c>
      <c r="AE1312" s="86">
        <v>0</v>
      </c>
      <c r="AF1312" s="88">
        <v>1.3813217442E-5</v>
      </c>
      <c r="AG1312" s="85">
        <v>0.58003167942400002</v>
      </c>
      <c r="AH1312" s="86">
        <v>0.12252200000000001</v>
      </c>
      <c r="AI1312" s="88">
        <v>3.5737491318000001</v>
      </c>
      <c r="AJ1312" s="150">
        <v>1.88</v>
      </c>
      <c r="AK1312" s="151">
        <v>1</v>
      </c>
    </row>
    <row r="1313" spans="1:37" x14ac:dyDescent="0.2">
      <c r="A1313" s="149" t="s">
        <v>2958</v>
      </c>
      <c r="B1313" s="66" t="s">
        <v>2959</v>
      </c>
      <c r="C1313" s="67">
        <v>68</v>
      </c>
      <c r="D1313" s="84" t="s">
        <v>339</v>
      </c>
      <c r="E1313" s="85">
        <v>68.721659701380901</v>
      </c>
      <c r="F1313" s="91">
        <v>68.710440449144102</v>
      </c>
      <c r="G1313" s="86">
        <v>23.179910058994601</v>
      </c>
      <c r="H1313" s="86">
        <v>23.174300432876102</v>
      </c>
      <c r="I1313" s="86">
        <v>10.76</v>
      </c>
      <c r="J1313" s="86">
        <v>10.28</v>
      </c>
      <c r="K1313" s="87">
        <v>0</v>
      </c>
      <c r="L1313" s="85">
        <v>3.8200004062200001</v>
      </c>
      <c r="M1313" s="86">
        <v>0</v>
      </c>
      <c r="N1313" s="86">
        <v>76.399435594187906</v>
      </c>
      <c r="O1313" s="86">
        <v>16.3871570033008</v>
      </c>
      <c r="P1313" s="86">
        <v>0.252</v>
      </c>
      <c r="Q1313" s="88">
        <v>0.54020000000000001</v>
      </c>
      <c r="R1313" s="85">
        <v>0</v>
      </c>
      <c r="S1313" s="86">
        <v>0.8</v>
      </c>
      <c r="T1313" s="86">
        <v>0.76</v>
      </c>
      <c r="U1313" s="88">
        <v>3.1759833207116701</v>
      </c>
      <c r="V1313" s="89">
        <v>4.37</v>
      </c>
      <c r="W1313" s="85">
        <v>40.866622892743699</v>
      </c>
      <c r="X1313" s="88">
        <v>37.766666666699997</v>
      </c>
      <c r="Y1313" s="85">
        <v>100</v>
      </c>
      <c r="Z1313" s="88"/>
      <c r="AA1313" s="85">
        <v>0</v>
      </c>
      <c r="AB1313" s="91">
        <v>0</v>
      </c>
      <c r="AC1313" s="86">
        <v>0</v>
      </c>
      <c r="AD1313" s="86">
        <v>0</v>
      </c>
      <c r="AE1313" s="86">
        <v>0</v>
      </c>
      <c r="AF1313" s="88">
        <v>8.9665099179700007</v>
      </c>
      <c r="AG1313" s="85">
        <v>0.33413388134700001</v>
      </c>
      <c r="AH1313" s="86">
        <v>9.4645000000000007E-2</v>
      </c>
      <c r="AI1313" s="88">
        <v>2.2761239841799999E-8</v>
      </c>
      <c r="AJ1313" s="150">
        <v>1.87</v>
      </c>
      <c r="AK1313" s="151">
        <v>1</v>
      </c>
    </row>
    <row r="1314" spans="1:37" x14ac:dyDescent="0.2">
      <c r="A1314" s="149" t="s">
        <v>2960</v>
      </c>
      <c r="B1314" s="66" t="s">
        <v>2961</v>
      </c>
      <c r="C1314" s="67">
        <v>71</v>
      </c>
      <c r="D1314" s="84" t="s">
        <v>339</v>
      </c>
      <c r="E1314" s="85">
        <v>38.812957659527001</v>
      </c>
      <c r="F1314" s="91">
        <v>38.751221854474998</v>
      </c>
      <c r="G1314" s="86">
        <v>23.859173769142402</v>
      </c>
      <c r="H1314" s="86">
        <v>23.831735633563699</v>
      </c>
      <c r="I1314" s="86">
        <v>45.98</v>
      </c>
      <c r="J1314" s="86">
        <v>69.069999999999993</v>
      </c>
      <c r="K1314" s="87">
        <v>0</v>
      </c>
      <c r="L1314" s="85">
        <v>8.6099997928200001</v>
      </c>
      <c r="M1314" s="86">
        <v>0</v>
      </c>
      <c r="N1314" s="86">
        <v>35.797781644957702</v>
      </c>
      <c r="O1314" s="86">
        <v>9.9203947674689292</v>
      </c>
      <c r="P1314" s="86">
        <v>1.47</v>
      </c>
      <c r="Q1314" s="88">
        <v>1.2195</v>
      </c>
      <c r="R1314" s="85">
        <v>0</v>
      </c>
      <c r="S1314" s="86">
        <v>1.1000000000000001</v>
      </c>
      <c r="T1314" s="86">
        <v>1.71</v>
      </c>
      <c r="U1314" s="88">
        <v>0.46816318831135401</v>
      </c>
      <c r="V1314" s="89">
        <v>3.81</v>
      </c>
      <c r="W1314" s="85">
        <v>24.576775422069002</v>
      </c>
      <c r="X1314" s="88">
        <v>25.6</v>
      </c>
      <c r="Y1314" s="85">
        <v>-100</v>
      </c>
      <c r="Z1314" s="88"/>
      <c r="AA1314" s="85">
        <v>0</v>
      </c>
      <c r="AB1314" s="91">
        <v>0</v>
      </c>
      <c r="AC1314" s="86">
        <v>0</v>
      </c>
      <c r="AD1314" s="86">
        <v>0</v>
      </c>
      <c r="AE1314" s="86">
        <v>0</v>
      </c>
      <c r="AF1314" s="88">
        <v>3.6547941264300002E-7</v>
      </c>
      <c r="AG1314" s="85">
        <v>9.7477206510100008E-3</v>
      </c>
      <c r="AH1314" s="86">
        <v>0.35319800000000001</v>
      </c>
      <c r="AI1314" s="88">
        <v>3.57374924341</v>
      </c>
      <c r="AJ1314" s="150">
        <v>1.7</v>
      </c>
      <c r="AK1314" s="151">
        <v>0</v>
      </c>
    </row>
    <row r="1315" spans="1:37" x14ac:dyDescent="0.2">
      <c r="A1315" s="149" t="s">
        <v>2962</v>
      </c>
      <c r="B1315" s="66" t="s">
        <v>2963</v>
      </c>
      <c r="C1315" s="67">
        <v>71</v>
      </c>
      <c r="D1315" s="84" t="s">
        <v>339</v>
      </c>
      <c r="E1315" s="85">
        <v>42.973586999878599</v>
      </c>
      <c r="F1315" s="91">
        <v>42.9371672360868</v>
      </c>
      <c r="G1315" s="86">
        <v>22.5056797488771</v>
      </c>
      <c r="H1315" s="86">
        <v>22.491805553146801</v>
      </c>
      <c r="I1315" s="86">
        <v>22.97</v>
      </c>
      <c r="J1315" s="86">
        <v>24.58</v>
      </c>
      <c r="K1315" s="87">
        <v>0</v>
      </c>
      <c r="L1315" s="85">
        <v>7.0399979155399999</v>
      </c>
      <c r="M1315" s="86">
        <v>0</v>
      </c>
      <c r="N1315" s="86">
        <v>49.401509514191602</v>
      </c>
      <c r="O1315" s="86">
        <v>10.1518100428182</v>
      </c>
      <c r="P1315" s="86">
        <v>0.36699999999999999</v>
      </c>
      <c r="Q1315" s="88">
        <v>2.0811000000000002</v>
      </c>
      <c r="R1315" s="85">
        <v>0</v>
      </c>
      <c r="S1315" s="86">
        <v>1.2</v>
      </c>
      <c r="T1315" s="86">
        <v>1.27</v>
      </c>
      <c r="U1315" s="88">
        <v>2.2129342189694898</v>
      </c>
      <c r="V1315" s="89">
        <v>4</v>
      </c>
      <c r="W1315" s="85">
        <v>32.006626307010102</v>
      </c>
      <c r="X1315" s="88">
        <v>32.9666666667</v>
      </c>
      <c r="Y1315" s="85">
        <v>4.0000000000006253E-2</v>
      </c>
      <c r="Z1315" s="88"/>
      <c r="AA1315" s="85">
        <v>0</v>
      </c>
      <c r="AB1315" s="91">
        <v>0</v>
      </c>
      <c r="AC1315" s="86">
        <v>0.27</v>
      </c>
      <c r="AD1315" s="86">
        <v>0.27</v>
      </c>
      <c r="AE1315" s="86">
        <v>0</v>
      </c>
      <c r="AF1315" s="88">
        <v>2.1081035268199999</v>
      </c>
      <c r="AG1315" s="85">
        <v>0.10978200973299999</v>
      </c>
      <c r="AH1315" s="86">
        <v>0.127578</v>
      </c>
      <c r="AI1315" s="88">
        <v>4.9321565876000004E-7</v>
      </c>
      <c r="AJ1315" s="150">
        <v>1.83</v>
      </c>
      <c r="AK1315" s="151">
        <v>1</v>
      </c>
    </row>
    <row r="1316" spans="1:37" x14ac:dyDescent="0.2">
      <c r="A1316" s="149" t="s">
        <v>2964</v>
      </c>
      <c r="B1316" s="66" t="s">
        <v>2965</v>
      </c>
      <c r="C1316" s="67">
        <v>71</v>
      </c>
      <c r="D1316" s="84" t="s">
        <v>339</v>
      </c>
      <c r="E1316" s="85">
        <v>54.842855066143301</v>
      </c>
      <c r="F1316" s="91">
        <v>54.687599941852</v>
      </c>
      <c r="G1316" s="86">
        <v>27.073121093182198</v>
      </c>
      <c r="H1316" s="86">
        <v>26.994039831370799</v>
      </c>
      <c r="I1316" s="86">
        <v>55.26</v>
      </c>
      <c r="J1316" s="86">
        <v>64.959999999999994</v>
      </c>
      <c r="K1316" s="87">
        <v>0</v>
      </c>
      <c r="L1316" s="85">
        <v>2.81000136786</v>
      </c>
      <c r="M1316" s="86">
        <v>5.3891145634999099E-4</v>
      </c>
      <c r="N1316" s="86">
        <v>52.022790340674298</v>
      </c>
      <c r="O1316" s="86">
        <v>17.890671200473101</v>
      </c>
      <c r="P1316" s="86">
        <v>1.091</v>
      </c>
      <c r="Q1316" s="88">
        <v>1.2534000000000001</v>
      </c>
      <c r="R1316" s="85">
        <v>6.5427898455901598E-3</v>
      </c>
      <c r="S1316" s="86">
        <v>0.8</v>
      </c>
      <c r="T1316" s="86">
        <v>1.42</v>
      </c>
      <c r="U1316" s="88">
        <v>0.54717255415031296</v>
      </c>
      <c r="V1316" s="89">
        <v>4.1100000000000003</v>
      </c>
      <c r="W1316" s="85">
        <v>32.1108192768327</v>
      </c>
      <c r="X1316" s="88"/>
      <c r="Y1316" s="85">
        <v>-100</v>
      </c>
      <c r="Z1316" s="88">
        <v>-100</v>
      </c>
      <c r="AA1316" s="85">
        <v>0.14000000000000001</v>
      </c>
      <c r="AB1316" s="91">
        <v>0.26</v>
      </c>
      <c r="AC1316" s="86">
        <v>0.05</v>
      </c>
      <c r="AD1316" s="86">
        <v>7.0000000000000007E-2</v>
      </c>
      <c r="AE1316" s="86">
        <v>0.1</v>
      </c>
      <c r="AF1316" s="88">
        <v>1.7723145401200001E-7</v>
      </c>
      <c r="AG1316" s="85">
        <v>3.34801494071E-2</v>
      </c>
      <c r="AH1316" s="86">
        <v>0.82372500000000004</v>
      </c>
      <c r="AI1316" s="88">
        <v>12.685536812100001</v>
      </c>
      <c r="AJ1316" s="150">
        <v>1.45</v>
      </c>
      <c r="AK1316" s="151">
        <v>0</v>
      </c>
    </row>
    <row r="1317" spans="1:37" x14ac:dyDescent="0.2">
      <c r="A1317" s="149" t="s">
        <v>2966</v>
      </c>
      <c r="B1317" s="66" t="s">
        <v>2967</v>
      </c>
      <c r="C1317" s="67">
        <v>71</v>
      </c>
      <c r="D1317" s="84" t="s">
        <v>339</v>
      </c>
      <c r="E1317" s="85">
        <v>41.453994296236701</v>
      </c>
      <c r="F1317" s="91">
        <v>41.417431711062498</v>
      </c>
      <c r="G1317" s="86">
        <v>22.3935862577862</v>
      </c>
      <c r="H1317" s="86">
        <v>22.357023672612002</v>
      </c>
      <c r="I1317" s="86">
        <v>112.8</v>
      </c>
      <c r="J1317" s="86">
        <v>260.89</v>
      </c>
      <c r="K1317" s="87">
        <v>0</v>
      </c>
      <c r="L1317" s="85">
        <v>1.91000054896</v>
      </c>
      <c r="M1317" s="86">
        <v>0</v>
      </c>
      <c r="N1317" s="86">
        <v>40.237645152578999</v>
      </c>
      <c r="O1317" s="86">
        <v>13.6080523976942</v>
      </c>
      <c r="P1317" s="86">
        <v>8.4339999999999993</v>
      </c>
      <c r="Q1317" s="88">
        <v>1.2408999999999999</v>
      </c>
      <c r="R1317" s="85">
        <v>0</v>
      </c>
      <c r="S1317" s="86">
        <v>0.7</v>
      </c>
      <c r="T1317" s="86">
        <v>1.84</v>
      </c>
      <c r="U1317" s="88">
        <v>2.7468473079965698</v>
      </c>
      <c r="V1317" s="89">
        <v>3.47</v>
      </c>
      <c r="W1317" s="85">
        <v>26.942019979630501</v>
      </c>
      <c r="X1317" s="88"/>
      <c r="Y1317" s="85">
        <v>-100</v>
      </c>
      <c r="Z1317" s="88">
        <v>52.099999999999994</v>
      </c>
      <c r="AA1317" s="85">
        <v>0.54</v>
      </c>
      <c r="AB1317" s="91">
        <v>0.55000000000000004</v>
      </c>
      <c r="AC1317" s="86">
        <v>0.09</v>
      </c>
      <c r="AD1317" s="86">
        <v>0.11</v>
      </c>
      <c r="AE1317" s="86">
        <v>0.51</v>
      </c>
      <c r="AF1317" s="88">
        <v>2.2850997201799998</v>
      </c>
      <c r="AG1317" s="85">
        <v>0.28255551404899998</v>
      </c>
      <c r="AH1317" s="86">
        <v>2.310721</v>
      </c>
      <c r="AI1317" s="88">
        <v>22.088758116600001</v>
      </c>
      <c r="AJ1317" s="150">
        <v>1.3</v>
      </c>
      <c r="AK1317" s="151">
        <v>0</v>
      </c>
    </row>
    <row r="1318" spans="1:37" x14ac:dyDescent="0.2">
      <c r="A1318" s="149" t="s">
        <v>2968</v>
      </c>
      <c r="B1318" s="66" t="s">
        <v>2969</v>
      </c>
      <c r="C1318" s="67">
        <v>71</v>
      </c>
      <c r="D1318" s="84" t="s">
        <v>339</v>
      </c>
      <c r="E1318" s="85">
        <v>28.774916429367298</v>
      </c>
      <c r="F1318" s="91">
        <v>28.707440881515399</v>
      </c>
      <c r="G1318" s="86">
        <v>21.628079732574001</v>
      </c>
      <c r="H1318" s="86">
        <v>21.570508852296602</v>
      </c>
      <c r="I1318" s="86">
        <v>98.36</v>
      </c>
      <c r="J1318" s="86">
        <v>163.07</v>
      </c>
      <c r="K1318" s="87">
        <v>0</v>
      </c>
      <c r="L1318" s="85">
        <v>7.3399992519500001</v>
      </c>
      <c r="M1318" s="86">
        <v>8.7013826775518902E-4</v>
      </c>
      <c r="N1318" s="86">
        <v>27.148561406127602</v>
      </c>
      <c r="O1318" s="86">
        <v>10.9340044742729</v>
      </c>
      <c r="P1318" s="86">
        <v>5.9580000000000002</v>
      </c>
      <c r="Q1318" s="88">
        <v>1.6577</v>
      </c>
      <c r="R1318" s="85">
        <v>7.6283469372186996E-3</v>
      </c>
      <c r="S1318" s="86">
        <v>1.4</v>
      </c>
      <c r="T1318" s="86">
        <v>2.16</v>
      </c>
      <c r="U1318" s="88">
        <v>6.6324130246378603</v>
      </c>
      <c r="V1318" s="89">
        <v>3.4</v>
      </c>
      <c r="W1318" s="85">
        <v>26.982913096707701</v>
      </c>
      <c r="X1318" s="88"/>
      <c r="Y1318" s="85">
        <v>38.240000000000009</v>
      </c>
      <c r="Z1318" s="88">
        <v>100</v>
      </c>
      <c r="AA1318" s="85">
        <v>0.74</v>
      </c>
      <c r="AB1318" s="91">
        <v>0.85</v>
      </c>
      <c r="AC1318" s="86">
        <v>0.28000000000000003</v>
      </c>
      <c r="AD1318" s="86">
        <v>0.34</v>
      </c>
      <c r="AE1318" s="86">
        <v>0.57999999999999996</v>
      </c>
      <c r="AF1318" s="88">
        <v>5.7391447318199998E-8</v>
      </c>
      <c r="AG1318" s="85">
        <v>5.78522035702</v>
      </c>
      <c r="AH1318" s="86">
        <v>1.3465750000000001</v>
      </c>
      <c r="AI1318" s="88">
        <v>1.4841689014699999</v>
      </c>
      <c r="AJ1318" s="150">
        <v>1.2</v>
      </c>
      <c r="AK1318" s="151">
        <v>0</v>
      </c>
    </row>
    <row r="1319" spans="1:37" x14ac:dyDescent="0.2">
      <c r="A1319" s="149" t="s">
        <v>2970</v>
      </c>
      <c r="B1319" s="66" t="s">
        <v>2971</v>
      </c>
      <c r="C1319" s="67">
        <v>71</v>
      </c>
      <c r="D1319" s="84" t="s">
        <v>339</v>
      </c>
      <c r="E1319" s="85">
        <v>21.372776321206501</v>
      </c>
      <c r="F1319" s="91">
        <v>21.187514896751999</v>
      </c>
      <c r="G1319" s="86">
        <v>17.028341747741099</v>
      </c>
      <c r="H1319" s="86">
        <v>16.845788823644099</v>
      </c>
      <c r="I1319" s="86">
        <v>160.94</v>
      </c>
      <c r="J1319" s="86">
        <v>303.42</v>
      </c>
      <c r="K1319" s="87">
        <v>6.0000000000000001E-3</v>
      </c>
      <c r="L1319" s="85">
        <v>2.6200005820299999</v>
      </c>
      <c r="M1319" s="86">
        <v>0</v>
      </c>
      <c r="N1319" s="86">
        <v>24.180089127078901</v>
      </c>
      <c r="O1319" s="86">
        <v>17.546992625891001</v>
      </c>
      <c r="P1319" s="86">
        <v>10.542999999999999</v>
      </c>
      <c r="Q1319" s="88">
        <v>1.5468999999999999</v>
      </c>
      <c r="R1319" s="85">
        <v>0</v>
      </c>
      <c r="S1319" s="86">
        <v>0.9</v>
      </c>
      <c r="T1319" s="86">
        <v>1.48</v>
      </c>
      <c r="U1319" s="88">
        <v>4.3612272756820003</v>
      </c>
      <c r="V1319" s="89">
        <v>2.93</v>
      </c>
      <c r="W1319" s="85">
        <v>26.158715894712198</v>
      </c>
      <c r="X1319" s="88"/>
      <c r="Y1319" s="85"/>
      <c r="Z1319" s="88">
        <v>100</v>
      </c>
      <c r="AA1319" s="85">
        <v>0.09</v>
      </c>
      <c r="AB1319" s="91">
        <v>0.08</v>
      </c>
      <c r="AC1319" s="86">
        <v>0</v>
      </c>
      <c r="AD1319" s="86">
        <v>0</v>
      </c>
      <c r="AE1319" s="86">
        <v>0.36</v>
      </c>
      <c r="AF1319" s="88">
        <v>1.0842000161900001</v>
      </c>
      <c r="AG1319" s="85">
        <v>3.9660909271100002</v>
      </c>
      <c r="AH1319" s="86">
        <v>2.5633650000000001</v>
      </c>
      <c r="AI1319" s="88">
        <v>25.244295581999999</v>
      </c>
      <c r="AJ1319" s="150">
        <v>1.39</v>
      </c>
      <c r="AK1319" s="151">
        <v>0</v>
      </c>
    </row>
    <row r="1320" spans="1:37" x14ac:dyDescent="0.2">
      <c r="A1320" s="149" t="s">
        <v>2972</v>
      </c>
      <c r="B1320" s="66" t="s">
        <v>2973</v>
      </c>
      <c r="C1320" s="67">
        <v>71</v>
      </c>
      <c r="D1320" s="84" t="s">
        <v>339</v>
      </c>
      <c r="E1320" s="85">
        <v>26.961673640167401</v>
      </c>
      <c r="F1320" s="91">
        <v>26.931548117154801</v>
      </c>
      <c r="G1320" s="86">
        <v>21.966192468619202</v>
      </c>
      <c r="H1320" s="86">
        <v>21.9387447698745</v>
      </c>
      <c r="I1320" s="86">
        <v>43.39</v>
      </c>
      <c r="J1320" s="86">
        <v>59.96</v>
      </c>
      <c r="K1320" s="87">
        <v>0</v>
      </c>
      <c r="L1320" s="85">
        <v>8.8999981380600008</v>
      </c>
      <c r="M1320" s="86">
        <v>5.9748435798480598E-3</v>
      </c>
      <c r="N1320" s="86">
        <v>25.2197302106965</v>
      </c>
      <c r="O1320" s="86">
        <v>12.2829436071369</v>
      </c>
      <c r="P1320" s="86">
        <v>1.0509999999999999</v>
      </c>
      <c r="Q1320" s="88">
        <v>1.0786</v>
      </c>
      <c r="R1320" s="85">
        <v>3.51123595505618E-2</v>
      </c>
      <c r="S1320" s="86">
        <v>1.7</v>
      </c>
      <c r="T1320" s="86">
        <v>1.18</v>
      </c>
      <c r="U1320" s="88">
        <v>9.3717154811715506</v>
      </c>
      <c r="V1320" s="89">
        <v>3.5</v>
      </c>
      <c r="W1320" s="85">
        <v>28.6542391435582</v>
      </c>
      <c r="X1320" s="88"/>
      <c r="Y1320" s="85"/>
      <c r="Z1320" s="88">
        <v>100</v>
      </c>
      <c r="AA1320" s="85">
        <v>0.45</v>
      </c>
      <c r="AB1320" s="91">
        <v>0.47</v>
      </c>
      <c r="AC1320" s="86">
        <v>0.23</v>
      </c>
      <c r="AD1320" s="86">
        <v>0.24</v>
      </c>
      <c r="AE1320" s="86">
        <v>0.28000000000000003</v>
      </c>
      <c r="AF1320" s="88">
        <v>5.51562471059E-8</v>
      </c>
      <c r="AG1320" s="85">
        <v>9.1521173617699993</v>
      </c>
      <c r="AH1320" s="86">
        <v>0.44713999999999998</v>
      </c>
      <c r="AI1320" s="88">
        <v>0.76659000385800002</v>
      </c>
      <c r="AJ1320" s="150">
        <v>1.24</v>
      </c>
      <c r="AK1320" s="151">
        <v>0</v>
      </c>
    </row>
    <row r="1321" spans="1:37" x14ac:dyDescent="0.2">
      <c r="A1321" s="149" t="s">
        <v>2974</v>
      </c>
      <c r="B1321" s="66" t="s">
        <v>2975</v>
      </c>
      <c r="C1321" s="67">
        <v>71</v>
      </c>
      <c r="D1321" s="84" t="s">
        <v>339</v>
      </c>
      <c r="E1321" s="85">
        <v>31.814963156380699</v>
      </c>
      <c r="F1321" s="91">
        <v>31.805005421433499</v>
      </c>
      <c r="G1321" s="86">
        <v>19.985174039078601</v>
      </c>
      <c r="H1321" s="86">
        <v>19.980748379102</v>
      </c>
      <c r="I1321" s="86">
        <v>28.24</v>
      </c>
      <c r="J1321" s="86">
        <v>33.57</v>
      </c>
      <c r="K1321" s="87">
        <v>2.46E-2</v>
      </c>
      <c r="L1321" s="85">
        <v>9.9299990381000001</v>
      </c>
      <c r="M1321" s="86">
        <v>0</v>
      </c>
      <c r="N1321" s="86">
        <v>29.267650459650401</v>
      </c>
      <c r="O1321" s="86">
        <v>13.736442958493001</v>
      </c>
      <c r="P1321" s="86">
        <v>4.8739999999999997</v>
      </c>
      <c r="Q1321" s="88">
        <v>1.7703</v>
      </c>
      <c r="R1321" s="85">
        <v>0</v>
      </c>
      <c r="S1321" s="86">
        <v>2.5</v>
      </c>
      <c r="T1321" s="86">
        <v>1.43</v>
      </c>
      <c r="U1321" s="88">
        <v>14.6965103671085</v>
      </c>
      <c r="V1321" s="89">
        <v>3.2</v>
      </c>
      <c r="W1321" s="85">
        <v>34.093591844598997</v>
      </c>
      <c r="X1321" s="88"/>
      <c r="Y1321" s="85"/>
      <c r="Z1321" s="88">
        <v>100</v>
      </c>
      <c r="AA1321" s="85">
        <v>0</v>
      </c>
      <c r="AB1321" s="91">
        <v>0</v>
      </c>
      <c r="AC1321" s="86">
        <v>0</v>
      </c>
      <c r="AD1321" s="86">
        <v>0</v>
      </c>
      <c r="AE1321" s="86">
        <v>0.03</v>
      </c>
      <c r="AF1321" s="88">
        <v>0.62269991411600001</v>
      </c>
      <c r="AG1321" s="85">
        <v>4.6347830885399999</v>
      </c>
      <c r="AH1321" s="86">
        <v>0.21065300000000001</v>
      </c>
      <c r="AI1321" s="88">
        <v>6.9723719914900002</v>
      </c>
      <c r="AJ1321" s="150">
        <v>1.49</v>
      </c>
      <c r="AK1321" s="151">
        <v>0</v>
      </c>
    </row>
    <row r="1322" spans="1:37" x14ac:dyDescent="0.2">
      <c r="A1322" s="149" t="s">
        <v>2976</v>
      </c>
      <c r="B1322" s="66" t="s">
        <v>2977</v>
      </c>
      <c r="C1322" s="67">
        <v>71</v>
      </c>
      <c r="D1322" s="84" t="s">
        <v>339</v>
      </c>
      <c r="E1322" s="85">
        <v>20.724901553965399</v>
      </c>
      <c r="F1322" s="91">
        <v>20.678324935427899</v>
      </c>
      <c r="G1322" s="86">
        <v>17.033492822966501</v>
      </c>
      <c r="H1322" s="86">
        <v>17.0097810898929</v>
      </c>
      <c r="I1322" s="86">
        <v>16.64</v>
      </c>
      <c r="J1322" s="86">
        <v>35.590000000000003</v>
      </c>
      <c r="K1322" s="87">
        <v>0</v>
      </c>
      <c r="L1322" s="85">
        <v>5.86000039384</v>
      </c>
      <c r="M1322" s="86">
        <v>0</v>
      </c>
      <c r="N1322" s="86">
        <v>27.952463481059699</v>
      </c>
      <c r="O1322" s="86">
        <v>17.741085543650101</v>
      </c>
      <c r="P1322" s="86">
        <v>2.2690000000000001</v>
      </c>
      <c r="Q1322" s="88">
        <v>0.36699999999999999</v>
      </c>
      <c r="R1322" s="85">
        <v>0</v>
      </c>
      <c r="S1322" s="86">
        <v>1.2</v>
      </c>
      <c r="T1322" s="86">
        <v>0.47</v>
      </c>
      <c r="U1322" s="88">
        <v>7.94766481771605</v>
      </c>
      <c r="V1322" s="89">
        <v>3.37</v>
      </c>
      <c r="W1322" s="85">
        <v>30.338234265339398</v>
      </c>
      <c r="X1322" s="88"/>
      <c r="Y1322" s="85"/>
      <c r="Z1322" s="88">
        <v>100</v>
      </c>
      <c r="AA1322" s="85">
        <v>0.14000000000000001</v>
      </c>
      <c r="AB1322" s="91">
        <v>0.16</v>
      </c>
      <c r="AC1322" s="86">
        <v>0.1</v>
      </c>
      <c r="AD1322" s="86">
        <v>0.1</v>
      </c>
      <c r="AE1322" s="86">
        <v>0.16</v>
      </c>
      <c r="AF1322" s="88">
        <v>0.31039998891300002</v>
      </c>
      <c r="AG1322" s="85">
        <v>6.3211448944999997</v>
      </c>
      <c r="AH1322" s="86">
        <v>0.138243</v>
      </c>
      <c r="AI1322" s="88">
        <v>1.2368873755600001</v>
      </c>
      <c r="AJ1322" s="150">
        <v>1.31</v>
      </c>
      <c r="AK1322" s="151">
        <v>0</v>
      </c>
    </row>
    <row r="1323" spans="1:37" x14ac:dyDescent="0.2">
      <c r="A1323" s="149" t="s">
        <v>2978</v>
      </c>
      <c r="B1323" s="66" t="s">
        <v>2979</v>
      </c>
      <c r="C1323" s="67">
        <v>71</v>
      </c>
      <c r="D1323" s="84" t="s">
        <v>339</v>
      </c>
      <c r="E1323" s="85">
        <v>43.811789003250297</v>
      </c>
      <c r="F1323" s="91">
        <v>43.731378656554703</v>
      </c>
      <c r="G1323" s="86">
        <v>35.383938244853702</v>
      </c>
      <c r="H1323" s="86">
        <v>35.318763542795203</v>
      </c>
      <c r="I1323" s="86">
        <v>9.8699999999999992</v>
      </c>
      <c r="J1323" s="86">
        <v>18.32</v>
      </c>
      <c r="K1323" s="87">
        <v>0</v>
      </c>
      <c r="L1323" s="85">
        <v>10.2599997176</v>
      </c>
      <c r="M1323" s="86">
        <v>0</v>
      </c>
      <c r="N1323" s="86">
        <v>41.078248819988701</v>
      </c>
      <c r="O1323" s="86">
        <v>23.611232068875399</v>
      </c>
      <c r="P1323" s="86">
        <v>0.60699999999999998</v>
      </c>
      <c r="Q1323" s="88">
        <v>0.53610000000000002</v>
      </c>
      <c r="R1323" s="85">
        <v>0</v>
      </c>
      <c r="S1323" s="86">
        <v>2.2000000000000002</v>
      </c>
      <c r="T1323" s="86">
        <v>1.06</v>
      </c>
      <c r="U1323" s="88">
        <v>13.2939463705309</v>
      </c>
      <c r="V1323" s="89">
        <v>3.61</v>
      </c>
      <c r="W1323" s="85">
        <v>34.227966808635301</v>
      </c>
      <c r="X1323" s="88"/>
      <c r="Y1323" s="85">
        <v>-100</v>
      </c>
      <c r="Z1323" s="88">
        <v>100</v>
      </c>
      <c r="AA1323" s="85">
        <v>0.05</v>
      </c>
      <c r="AB1323" s="91">
        <v>7.0000000000000007E-2</v>
      </c>
      <c r="AC1323" s="86">
        <v>0.18</v>
      </c>
      <c r="AD1323" s="86">
        <v>0.19</v>
      </c>
      <c r="AE1323" s="86">
        <v>0</v>
      </c>
      <c r="AF1323" s="88">
        <v>1.4252976902099999E-8</v>
      </c>
      <c r="AG1323" s="85">
        <v>4.5629634810599997</v>
      </c>
      <c r="AH1323" s="86">
        <v>0.16394900000000001</v>
      </c>
      <c r="AI1323" s="88">
        <v>2.3824999982900001</v>
      </c>
      <c r="AJ1323" s="150">
        <v>1.56</v>
      </c>
      <c r="AK1323" s="151">
        <v>0</v>
      </c>
    </row>
    <row r="1324" spans="1:37" x14ac:dyDescent="0.2">
      <c r="A1324" s="149" t="s">
        <v>2980</v>
      </c>
      <c r="B1324" s="66" t="s">
        <v>2981</v>
      </c>
      <c r="C1324" s="67">
        <v>71</v>
      </c>
      <c r="D1324" s="84" t="s">
        <v>339</v>
      </c>
      <c r="E1324" s="85">
        <v>18.684380934364601</v>
      </c>
      <c r="F1324" s="91">
        <v>18.589794893809</v>
      </c>
      <c r="G1324" s="86">
        <v>12.788760268042299</v>
      </c>
      <c r="H1324" s="86">
        <v>12.703632831542301</v>
      </c>
      <c r="I1324" s="86">
        <v>23.19</v>
      </c>
      <c r="J1324" s="86">
        <v>32.6</v>
      </c>
      <c r="K1324" s="87">
        <v>0</v>
      </c>
      <c r="L1324" s="85">
        <v>2.8200009343499999</v>
      </c>
      <c r="M1324" s="86">
        <v>0</v>
      </c>
      <c r="N1324" s="86">
        <v>24.8557904007045</v>
      </c>
      <c r="O1324" s="86">
        <v>10.746339159187499</v>
      </c>
      <c r="P1324" s="86">
        <v>0.93300000000000005</v>
      </c>
      <c r="Q1324" s="88">
        <v>0.72760000000000002</v>
      </c>
      <c r="R1324" s="85">
        <v>0</v>
      </c>
      <c r="S1324" s="86">
        <v>1.2</v>
      </c>
      <c r="T1324" s="86">
        <v>0.89</v>
      </c>
      <c r="U1324" s="88">
        <v>4.9439395813476299</v>
      </c>
      <c r="V1324" s="89">
        <v>3.32</v>
      </c>
      <c r="W1324" s="85">
        <v>32.7056462809295</v>
      </c>
      <c r="X1324" s="88"/>
      <c r="Y1324" s="85"/>
      <c r="Z1324" s="88">
        <v>100</v>
      </c>
      <c r="AA1324" s="85">
        <v>0</v>
      </c>
      <c r="AB1324" s="91">
        <v>0</v>
      </c>
      <c r="AC1324" s="86">
        <v>0</v>
      </c>
      <c r="AD1324" s="86">
        <v>0</v>
      </c>
      <c r="AE1324" s="86">
        <v>0.04</v>
      </c>
      <c r="AF1324" s="88">
        <v>3.9623547827500003E-9</v>
      </c>
      <c r="AG1324" s="85">
        <v>5.0740496193800002</v>
      </c>
      <c r="AH1324" s="86">
        <v>0.155942</v>
      </c>
      <c r="AI1324" s="88">
        <v>0.549850154092</v>
      </c>
      <c r="AJ1324" s="150">
        <v>1.28</v>
      </c>
      <c r="AK1324" s="151">
        <v>0</v>
      </c>
    </row>
    <row r="1325" spans="1:37" x14ac:dyDescent="0.2">
      <c r="A1325" s="149" t="s">
        <v>2982</v>
      </c>
      <c r="B1325" s="66" t="s">
        <v>2983</v>
      </c>
      <c r="C1325" s="67">
        <v>71</v>
      </c>
      <c r="D1325" s="84" t="s">
        <v>339</v>
      </c>
      <c r="E1325" s="85">
        <v>23.536163268234102</v>
      </c>
      <c r="F1325" s="91">
        <v>23.444701493875598</v>
      </c>
      <c r="G1325" s="86">
        <v>17.0280303437887</v>
      </c>
      <c r="H1325" s="86">
        <v>16.949122146303001</v>
      </c>
      <c r="I1325" s="86">
        <v>2.4700000000000002</v>
      </c>
      <c r="J1325" s="86">
        <v>2.2799999999999998</v>
      </c>
      <c r="K1325" s="87">
        <v>0</v>
      </c>
      <c r="L1325" s="85">
        <v>4.8500006254299999</v>
      </c>
      <c r="M1325" s="86">
        <v>0</v>
      </c>
      <c r="N1325" s="86">
        <v>22.0303495583162</v>
      </c>
      <c r="O1325" s="86">
        <v>10.679189494738701</v>
      </c>
      <c r="P1325" s="86">
        <v>0.56000000000000005</v>
      </c>
      <c r="Q1325" s="88">
        <v>0.45829999999999999</v>
      </c>
      <c r="R1325" s="85">
        <v>0</v>
      </c>
      <c r="S1325" s="86">
        <v>3.9</v>
      </c>
      <c r="T1325" s="86">
        <v>1.02</v>
      </c>
      <c r="U1325" s="88">
        <v>8.4216567134735705</v>
      </c>
      <c r="V1325" s="89">
        <v>2.79</v>
      </c>
      <c r="W1325" s="85">
        <v>33.675765511265404</v>
      </c>
      <c r="X1325" s="88"/>
      <c r="Y1325" s="85">
        <v>100</v>
      </c>
      <c r="Z1325" s="88">
        <v>100</v>
      </c>
      <c r="AA1325" s="85">
        <v>0</v>
      </c>
      <c r="AB1325" s="91">
        <v>0</v>
      </c>
      <c r="AC1325" s="86">
        <v>0</v>
      </c>
      <c r="AD1325" s="86">
        <v>0</v>
      </c>
      <c r="AE1325" s="86">
        <v>0</v>
      </c>
      <c r="AF1325" s="88">
        <v>0</v>
      </c>
      <c r="AG1325" s="85">
        <v>4.6657327972599996</v>
      </c>
      <c r="AH1325" s="86">
        <v>1.0266000000000001E-2</v>
      </c>
      <c r="AI1325" s="88">
        <v>2.3824989780400001</v>
      </c>
      <c r="AJ1325" s="150">
        <v>1.65</v>
      </c>
      <c r="AK1325" s="151">
        <v>0</v>
      </c>
    </row>
    <row r="1326" spans="1:37" x14ac:dyDescent="0.2">
      <c r="A1326" s="149" t="s">
        <v>2984</v>
      </c>
      <c r="B1326" s="66" t="s">
        <v>2985</v>
      </c>
      <c r="C1326" s="67">
        <v>71</v>
      </c>
      <c r="D1326" s="84" t="s">
        <v>339</v>
      </c>
      <c r="E1326" s="85">
        <v>30.8393166038719</v>
      </c>
      <c r="F1326" s="91">
        <v>30.834577379682901</v>
      </c>
      <c r="G1326" s="86">
        <v>16.737755029501699</v>
      </c>
      <c r="H1326" s="86">
        <v>16.7330158053127</v>
      </c>
      <c r="I1326" s="86">
        <v>34.56</v>
      </c>
      <c r="J1326" s="86">
        <v>49.45</v>
      </c>
      <c r="K1326" s="87">
        <v>0</v>
      </c>
      <c r="L1326" s="85">
        <v>2.7399997096300002</v>
      </c>
      <c r="M1326" s="86">
        <v>0</v>
      </c>
      <c r="N1326" s="86">
        <v>29.3549095701838</v>
      </c>
      <c r="O1326" s="86">
        <v>8.5963382737576293</v>
      </c>
      <c r="P1326" s="86">
        <v>1.42</v>
      </c>
      <c r="Q1326" s="88">
        <v>1.1585000000000001</v>
      </c>
      <c r="R1326" s="85">
        <v>0</v>
      </c>
      <c r="S1326" s="86">
        <v>1.7</v>
      </c>
      <c r="T1326" s="86">
        <v>1.78</v>
      </c>
      <c r="U1326" s="88">
        <v>3.1598777280159198</v>
      </c>
      <c r="V1326" s="89">
        <v>3.58</v>
      </c>
      <c r="W1326" s="85">
        <v>35.736510774296498</v>
      </c>
      <c r="X1326" s="88"/>
      <c r="Y1326" s="85">
        <v>100</v>
      </c>
      <c r="Z1326" s="88">
        <v>100</v>
      </c>
      <c r="AA1326" s="85">
        <v>0</v>
      </c>
      <c r="AB1326" s="91">
        <v>0</v>
      </c>
      <c r="AC1326" s="86">
        <v>0</v>
      </c>
      <c r="AD1326" s="86">
        <v>0</v>
      </c>
      <c r="AE1326" s="86">
        <v>0</v>
      </c>
      <c r="AF1326" s="88">
        <v>0</v>
      </c>
      <c r="AG1326" s="85">
        <v>1.7928793082700001</v>
      </c>
      <c r="AH1326" s="86">
        <v>0.27574100000000001</v>
      </c>
      <c r="AI1326" s="88">
        <v>1.59258520009</v>
      </c>
      <c r="AJ1326" s="150">
        <v>1.69</v>
      </c>
      <c r="AK1326" s="151">
        <v>0</v>
      </c>
    </row>
    <row r="1327" spans="1:37" x14ac:dyDescent="0.2">
      <c r="A1327" s="149" t="s">
        <v>2986</v>
      </c>
      <c r="B1327" s="66" t="s">
        <v>2987</v>
      </c>
      <c r="C1327" s="67">
        <v>71</v>
      </c>
      <c r="D1327" s="84" t="s">
        <v>339</v>
      </c>
      <c r="E1327" s="85">
        <v>41.814912625723402</v>
      </c>
      <c r="F1327" s="91">
        <v>41.783446648311497</v>
      </c>
      <c r="G1327" s="86">
        <v>17.8119907849638</v>
      </c>
      <c r="H1327" s="86">
        <v>17.810867000056199</v>
      </c>
      <c r="I1327" s="86">
        <v>22.08</v>
      </c>
      <c r="J1327" s="86">
        <v>30.16</v>
      </c>
      <c r="K1327" s="87">
        <v>0</v>
      </c>
      <c r="L1327" s="85">
        <v>0.83000062429599997</v>
      </c>
      <c r="M1327" s="86">
        <v>0</v>
      </c>
      <c r="N1327" s="86">
        <v>42.065385155044197</v>
      </c>
      <c r="O1327" s="86">
        <v>8.9273252915960501</v>
      </c>
      <c r="P1327" s="86">
        <v>0.56499999999999995</v>
      </c>
      <c r="Q1327" s="88">
        <v>0.7117</v>
      </c>
      <c r="R1327" s="85">
        <v>0</v>
      </c>
      <c r="S1327" s="86">
        <v>1.4</v>
      </c>
      <c r="T1327" s="86">
        <v>1.46</v>
      </c>
      <c r="U1327" s="88">
        <v>0.56076866887677701</v>
      </c>
      <c r="V1327" s="89">
        <v>3.92</v>
      </c>
      <c r="W1327" s="85">
        <v>45.797823186687197</v>
      </c>
      <c r="X1327" s="88"/>
      <c r="Y1327" s="85">
        <v>-58.04</v>
      </c>
      <c r="Z1327" s="88">
        <v>100</v>
      </c>
      <c r="AA1327" s="85">
        <v>0</v>
      </c>
      <c r="AB1327" s="91">
        <v>0</v>
      </c>
      <c r="AC1327" s="86">
        <v>0</v>
      </c>
      <c r="AD1327" s="86">
        <v>0</v>
      </c>
      <c r="AE1327" s="86">
        <v>0</v>
      </c>
      <c r="AF1327" s="88">
        <v>0</v>
      </c>
      <c r="AG1327" s="85">
        <v>0.28528443256899999</v>
      </c>
      <c r="AH1327" s="86">
        <v>0.172012</v>
      </c>
      <c r="AI1327" s="88">
        <v>0.36954985986400002</v>
      </c>
      <c r="AJ1327" s="150">
        <v>1.65</v>
      </c>
      <c r="AK1327" s="151">
        <v>0</v>
      </c>
    </row>
    <row r="1328" spans="1:37" x14ac:dyDescent="0.2">
      <c r="A1328" s="149" t="s">
        <v>2988</v>
      </c>
      <c r="B1328" s="66" t="s">
        <v>2989</v>
      </c>
      <c r="C1328" s="67">
        <v>71</v>
      </c>
      <c r="D1328" s="84" t="s">
        <v>339</v>
      </c>
      <c r="E1328" s="85">
        <v>20.100443650526401</v>
      </c>
      <c r="F1328" s="91">
        <v>20.084337525806401</v>
      </c>
      <c r="G1328" s="86">
        <v>9.2244168850754793</v>
      </c>
      <c r="H1328" s="86">
        <v>9.2156317261373104</v>
      </c>
      <c r="I1328" s="86">
        <v>42.34</v>
      </c>
      <c r="J1328" s="86">
        <v>20.43</v>
      </c>
      <c r="K1328" s="87">
        <v>0</v>
      </c>
      <c r="L1328" s="85">
        <v>0.16000353257899999</v>
      </c>
      <c r="M1328" s="86">
        <v>0</v>
      </c>
      <c r="N1328" s="86">
        <v>37.907323352076403</v>
      </c>
      <c r="O1328" s="86">
        <v>1.74184903974989</v>
      </c>
      <c r="P1328" s="86">
        <v>3.0190000000000001</v>
      </c>
      <c r="Q1328" s="88">
        <v>8.1299999999999997E-2</v>
      </c>
      <c r="R1328" s="85">
        <v>0</v>
      </c>
      <c r="S1328" s="86">
        <v>0.7</v>
      </c>
      <c r="T1328" s="86">
        <v>0.48</v>
      </c>
      <c r="U1328" s="88">
        <v>0.54760824047908396</v>
      </c>
      <c r="V1328" s="89">
        <v>4.2</v>
      </c>
      <c r="W1328" s="85">
        <v>34.687235463346902</v>
      </c>
      <c r="X1328" s="88"/>
      <c r="Y1328" s="85">
        <v>100</v>
      </c>
      <c r="Z1328" s="88">
        <v>97.06</v>
      </c>
      <c r="AA1328" s="85">
        <v>0</v>
      </c>
      <c r="AB1328" s="91">
        <v>0</v>
      </c>
      <c r="AC1328" s="86">
        <v>0</v>
      </c>
      <c r="AD1328" s="86">
        <v>0</v>
      </c>
      <c r="AE1328" s="86">
        <v>0.01</v>
      </c>
      <c r="AF1328" s="88">
        <v>0</v>
      </c>
      <c r="AG1328" s="85">
        <v>0.39224896518199998</v>
      </c>
      <c r="AH1328" s="86">
        <v>4.6519999999999999E-2</v>
      </c>
      <c r="AI1328" s="88">
        <v>1.82244689048E-6</v>
      </c>
      <c r="AJ1328" s="150">
        <v>1.59</v>
      </c>
      <c r="AK1328" s="151">
        <v>0</v>
      </c>
    </row>
    <row r="1329" spans="1:37" x14ac:dyDescent="0.2">
      <c r="A1329" s="149" t="s">
        <v>2990</v>
      </c>
      <c r="B1329" s="66" t="s">
        <v>2991</v>
      </c>
      <c r="C1329" s="67">
        <v>71</v>
      </c>
      <c r="D1329" s="84" t="s">
        <v>339</v>
      </c>
      <c r="E1329" s="85">
        <v>53.958732803005297</v>
      </c>
      <c r="F1329" s="91">
        <v>53.944757187659</v>
      </c>
      <c r="G1329" s="86">
        <v>19.379147263854001</v>
      </c>
      <c r="H1329" s="86">
        <v>19.379147263854001</v>
      </c>
      <c r="I1329" s="86">
        <v>7.04</v>
      </c>
      <c r="J1329" s="86">
        <v>15.48</v>
      </c>
      <c r="K1329" s="87">
        <v>0</v>
      </c>
      <c r="L1329" s="85">
        <v>1.98999995748</v>
      </c>
      <c r="M1329" s="86">
        <v>2.72104249125942E-4</v>
      </c>
      <c r="N1329" s="86">
        <v>51.813901029183697</v>
      </c>
      <c r="O1329" s="86">
        <v>9.6184646438052592</v>
      </c>
      <c r="P1329" s="86">
        <v>0.34599999999999997</v>
      </c>
      <c r="Q1329" s="88">
        <v>1.6957</v>
      </c>
      <c r="R1329" s="85">
        <v>7.4145473418847797E-3</v>
      </c>
      <c r="S1329" s="86">
        <v>0.8</v>
      </c>
      <c r="T1329" s="86">
        <v>1.88</v>
      </c>
      <c r="U1329" s="88">
        <v>1.65247675855168</v>
      </c>
      <c r="V1329" s="89">
        <v>4.1900000000000004</v>
      </c>
      <c r="W1329" s="85">
        <v>52.803778446455098</v>
      </c>
      <c r="X1329" s="88"/>
      <c r="Y1329" s="85"/>
      <c r="Z1329" s="88">
        <v>100</v>
      </c>
      <c r="AA1329" s="85">
        <v>0</v>
      </c>
      <c r="AB1329" s="91">
        <v>0</v>
      </c>
      <c r="AC1329" s="86">
        <v>0</v>
      </c>
      <c r="AD1329" s="86">
        <v>0</v>
      </c>
      <c r="AE1329" s="86">
        <v>0.02</v>
      </c>
      <c r="AF1329" s="88">
        <v>0</v>
      </c>
      <c r="AG1329" s="85">
        <v>0.439175405189</v>
      </c>
      <c r="AH1329" s="86">
        <v>0.156498</v>
      </c>
      <c r="AI1329" s="88">
        <v>0.165938118247</v>
      </c>
      <c r="AJ1329" s="150">
        <v>1.41</v>
      </c>
      <c r="AK1329" s="151">
        <v>0</v>
      </c>
    </row>
    <row r="1330" spans="1:37" x14ac:dyDescent="0.2">
      <c r="A1330" s="149" t="s">
        <v>2992</v>
      </c>
      <c r="B1330" s="66" t="s">
        <v>2993</v>
      </c>
      <c r="C1330" s="67">
        <v>71</v>
      </c>
      <c r="D1330" s="84" t="s">
        <v>339</v>
      </c>
      <c r="E1330" s="85">
        <v>54.278188934023298</v>
      </c>
      <c r="F1330" s="91">
        <v>54.1845195036448</v>
      </c>
      <c r="G1330" s="86">
        <v>21.8639289225233</v>
      </c>
      <c r="H1330" s="86">
        <v>21.824977278207498</v>
      </c>
      <c r="I1330" s="86">
        <v>15.94</v>
      </c>
      <c r="J1330" s="86">
        <v>29.96</v>
      </c>
      <c r="K1330" s="87">
        <v>0</v>
      </c>
      <c r="L1330" s="85">
        <v>2.0299999130600002</v>
      </c>
      <c r="M1330" s="86">
        <v>0</v>
      </c>
      <c r="N1330" s="86">
        <v>53.467887097391902</v>
      </c>
      <c r="O1330" s="86">
        <v>10.9576026285579</v>
      </c>
      <c r="P1330" s="86">
        <v>0.53900000000000003</v>
      </c>
      <c r="Q1330" s="88">
        <v>0.77290000000000003</v>
      </c>
      <c r="R1330" s="85">
        <v>0</v>
      </c>
      <c r="S1330" s="86">
        <v>1</v>
      </c>
      <c r="T1330" s="86">
        <v>1.07</v>
      </c>
      <c r="U1330" s="88">
        <v>1.8038320998646</v>
      </c>
      <c r="V1330" s="89">
        <v>4.09</v>
      </c>
      <c r="W1330" s="85">
        <v>44.554177527258503</v>
      </c>
      <c r="X1330" s="88"/>
      <c r="Y1330" s="85">
        <v>-23.239999999999995</v>
      </c>
      <c r="Z1330" s="88">
        <v>100</v>
      </c>
      <c r="AA1330" s="85">
        <v>0</v>
      </c>
      <c r="AB1330" s="91">
        <v>0</v>
      </c>
      <c r="AC1330" s="86">
        <v>0</v>
      </c>
      <c r="AD1330" s="86">
        <v>0</v>
      </c>
      <c r="AE1330" s="86">
        <v>0.12</v>
      </c>
      <c r="AF1330" s="88">
        <v>0</v>
      </c>
      <c r="AG1330" s="85">
        <v>1.1220844564900001</v>
      </c>
      <c r="AH1330" s="86">
        <v>0.167073</v>
      </c>
      <c r="AI1330" s="88">
        <v>0.30367188749000001</v>
      </c>
      <c r="AJ1330" s="150">
        <v>1.23</v>
      </c>
      <c r="AK1330" s="151">
        <v>0</v>
      </c>
    </row>
    <row r="1331" spans="1:37" x14ac:dyDescent="0.2">
      <c r="A1331" s="149" t="s">
        <v>2994</v>
      </c>
      <c r="B1331" s="66" t="s">
        <v>2995</v>
      </c>
      <c r="C1331" s="67">
        <v>71</v>
      </c>
      <c r="D1331" s="84" t="s">
        <v>339</v>
      </c>
      <c r="E1331" s="85">
        <v>37.6623300446958</v>
      </c>
      <c r="F1331" s="91">
        <v>37.659397252560296</v>
      </c>
      <c r="G1331" s="86">
        <v>18.724118109404898</v>
      </c>
      <c r="H1331" s="86">
        <v>18.722358434123599</v>
      </c>
      <c r="I1331" s="86">
        <v>14.06</v>
      </c>
      <c r="J1331" s="86">
        <v>19.78</v>
      </c>
      <c r="K1331" s="87">
        <v>0</v>
      </c>
      <c r="L1331" s="85">
        <v>2.6099998906200002</v>
      </c>
      <c r="M1331" s="86">
        <v>0</v>
      </c>
      <c r="N1331" s="86">
        <v>36.075149607801102</v>
      </c>
      <c r="O1331" s="86">
        <v>8.1744952400878805</v>
      </c>
      <c r="P1331" s="86">
        <v>0.46700000000000003</v>
      </c>
      <c r="Q1331" s="88">
        <v>0.98409999999999997</v>
      </c>
      <c r="R1331" s="85">
        <v>0</v>
      </c>
      <c r="S1331" s="86">
        <v>1.6</v>
      </c>
      <c r="T1331" s="86">
        <v>1.63</v>
      </c>
      <c r="U1331" s="88">
        <v>2.0007507947866698</v>
      </c>
      <c r="V1331" s="89">
        <v>3.76</v>
      </c>
      <c r="W1331" s="85">
        <v>39.923786667327001</v>
      </c>
      <c r="X1331" s="88"/>
      <c r="Y1331" s="85">
        <v>-100</v>
      </c>
      <c r="Z1331" s="88"/>
      <c r="AA1331" s="85">
        <v>0</v>
      </c>
      <c r="AB1331" s="91">
        <v>0</v>
      </c>
      <c r="AC1331" s="86">
        <v>0</v>
      </c>
      <c r="AD1331" s="86">
        <v>0</v>
      </c>
      <c r="AE1331" s="86">
        <v>0.01</v>
      </c>
      <c r="AF1331" s="88">
        <v>0</v>
      </c>
      <c r="AG1331" s="85">
        <v>2.4843187498099999</v>
      </c>
      <c r="AH1331" s="86">
        <v>0.218557</v>
      </c>
      <c r="AI1331" s="88">
        <v>0.32403921234700001</v>
      </c>
      <c r="AJ1331" s="150">
        <v>1.67</v>
      </c>
      <c r="AK1331" s="151">
        <v>0</v>
      </c>
    </row>
    <row r="1332" spans="1:37" x14ac:dyDescent="0.2">
      <c r="A1332" s="149" t="s">
        <v>2996</v>
      </c>
      <c r="B1332" s="66" t="s">
        <v>2997</v>
      </c>
      <c r="C1332" s="67">
        <v>71</v>
      </c>
      <c r="D1332" s="84" t="s">
        <v>339</v>
      </c>
      <c r="E1332" s="85">
        <v>40.474657715343298</v>
      </c>
      <c r="F1332" s="91">
        <v>40.464311579624997</v>
      </c>
      <c r="G1332" s="86">
        <v>16.4158686730506</v>
      </c>
      <c r="H1332" s="86">
        <v>16.407821678603</v>
      </c>
      <c r="I1332" s="86">
        <v>53.33</v>
      </c>
      <c r="J1332" s="86">
        <v>49.37</v>
      </c>
      <c r="K1332" s="87">
        <v>6.4000000000000003E-3</v>
      </c>
      <c r="L1332" s="85">
        <v>1.18000134566</v>
      </c>
      <c r="M1332" s="86">
        <v>0</v>
      </c>
      <c r="N1332" s="86">
        <v>42.437510001600302</v>
      </c>
      <c r="O1332" s="86">
        <v>6.2890877722665497</v>
      </c>
      <c r="P1332" s="86">
        <v>0.72199999999999998</v>
      </c>
      <c r="Q1332" s="88">
        <v>0.77280000000000004</v>
      </c>
      <c r="R1332" s="85">
        <v>0</v>
      </c>
      <c r="S1332" s="86">
        <v>1.2</v>
      </c>
      <c r="T1332" s="86">
        <v>1.78</v>
      </c>
      <c r="U1332" s="88">
        <v>1.27774776121119</v>
      </c>
      <c r="V1332" s="89">
        <v>3.82</v>
      </c>
      <c r="W1332" s="85">
        <v>39.389358227001097</v>
      </c>
      <c r="X1332" s="88"/>
      <c r="Y1332" s="85">
        <v>100</v>
      </c>
      <c r="Z1332" s="88">
        <v>23.86</v>
      </c>
      <c r="AA1332" s="85">
        <v>0</v>
      </c>
      <c r="AB1332" s="91">
        <v>0</v>
      </c>
      <c r="AC1332" s="86">
        <v>0</v>
      </c>
      <c r="AD1332" s="86">
        <v>0</v>
      </c>
      <c r="AE1332" s="86">
        <v>0.21</v>
      </c>
      <c r="AF1332" s="88">
        <v>0</v>
      </c>
      <c r="AG1332" s="85">
        <v>1.94603916018</v>
      </c>
      <c r="AH1332" s="86">
        <v>0.43353599999999998</v>
      </c>
      <c r="AI1332" s="88">
        <v>0.75488929888099998</v>
      </c>
      <c r="AJ1332" s="150">
        <v>1.26</v>
      </c>
      <c r="AK1332" s="151">
        <v>0</v>
      </c>
    </row>
    <row r="1333" spans="1:37" x14ac:dyDescent="0.2">
      <c r="A1333" s="149" t="s">
        <v>2998</v>
      </c>
      <c r="B1333" s="66" t="s">
        <v>2999</v>
      </c>
      <c r="C1333" s="67">
        <v>71</v>
      </c>
      <c r="D1333" s="84" t="s">
        <v>339</v>
      </c>
      <c r="E1333" s="85">
        <v>38.486981128608399</v>
      </c>
      <c r="F1333" s="91">
        <v>38.365704415574903</v>
      </c>
      <c r="G1333" s="86">
        <v>28.461439517833199</v>
      </c>
      <c r="H1333" s="86">
        <v>28.408151265136599</v>
      </c>
      <c r="I1333" s="86">
        <v>20.71</v>
      </c>
      <c r="J1333" s="86">
        <v>28.54</v>
      </c>
      <c r="K1333" s="87">
        <v>0</v>
      </c>
      <c r="L1333" s="85">
        <v>12.389998990700001</v>
      </c>
      <c r="M1333" s="86">
        <v>0</v>
      </c>
      <c r="N1333" s="86">
        <v>41.8915963078</v>
      </c>
      <c r="O1333" s="86">
        <v>24.8824924088016</v>
      </c>
      <c r="P1333" s="86">
        <v>0.96699999999999997</v>
      </c>
      <c r="Q1333" s="88">
        <v>0.71460000000000001</v>
      </c>
      <c r="R1333" s="85">
        <v>0</v>
      </c>
      <c r="S1333" s="86">
        <v>1.4</v>
      </c>
      <c r="T1333" s="86">
        <v>1.35</v>
      </c>
      <c r="U1333" s="88">
        <v>2.0929420628066402</v>
      </c>
      <c r="V1333" s="89">
        <v>3.78</v>
      </c>
      <c r="W1333" s="85">
        <v>28.255837961115201</v>
      </c>
      <c r="X1333" s="88">
        <v>33.666666666700003</v>
      </c>
      <c r="Y1333" s="85"/>
      <c r="Z1333" s="88"/>
      <c r="AA1333" s="85">
        <v>0.66</v>
      </c>
      <c r="AB1333" s="91">
        <v>0.76</v>
      </c>
      <c r="AC1333" s="86">
        <v>0.31</v>
      </c>
      <c r="AD1333" s="86">
        <v>0.33</v>
      </c>
      <c r="AE1333" s="86">
        <v>0</v>
      </c>
      <c r="AF1333" s="88">
        <v>0</v>
      </c>
      <c r="AG1333" s="85">
        <v>4.46311131808E-2</v>
      </c>
      <c r="AH1333" s="86">
        <v>0.129383</v>
      </c>
      <c r="AI1333" s="88">
        <v>1.19125007611</v>
      </c>
      <c r="AJ1333" s="150">
        <v>1.78</v>
      </c>
      <c r="AK1333" s="151">
        <v>1</v>
      </c>
    </row>
    <row r="1334" spans="1:37" x14ac:dyDescent="0.2">
      <c r="A1334" s="149" t="s">
        <v>3000</v>
      </c>
      <c r="B1334" s="66" t="s">
        <v>3001</v>
      </c>
      <c r="C1334" s="67">
        <v>71</v>
      </c>
      <c r="D1334" s="84" t="s">
        <v>339</v>
      </c>
      <c r="E1334" s="85">
        <v>37.600587058373399</v>
      </c>
      <c r="F1334" s="91">
        <v>37.359742597482402</v>
      </c>
      <c r="G1334" s="86">
        <v>24.342852125264201</v>
      </c>
      <c r="H1334" s="86">
        <v>24.1270956290494</v>
      </c>
      <c r="I1334" s="86">
        <v>39.81</v>
      </c>
      <c r="J1334" s="86">
        <v>46.62</v>
      </c>
      <c r="K1334" s="87">
        <v>7.0000000000000001E-3</v>
      </c>
      <c r="L1334" s="85">
        <v>14.8699964692</v>
      </c>
      <c r="M1334" s="86">
        <v>0</v>
      </c>
      <c r="N1334" s="86">
        <v>41.580365346580898</v>
      </c>
      <c r="O1334" s="86">
        <v>14.143693758034599</v>
      </c>
      <c r="P1334" s="86">
        <v>1.8680000000000001</v>
      </c>
      <c r="Q1334" s="88">
        <v>1.6097999999999999</v>
      </c>
      <c r="R1334" s="85">
        <v>0</v>
      </c>
      <c r="S1334" s="86">
        <v>1</v>
      </c>
      <c r="T1334" s="86">
        <v>1.55</v>
      </c>
      <c r="U1334" s="88">
        <v>2.5182044543681301</v>
      </c>
      <c r="V1334" s="89">
        <v>3.77</v>
      </c>
      <c r="W1334" s="85">
        <v>25.9518642940882</v>
      </c>
      <c r="X1334" s="88">
        <v>33.633333333300001</v>
      </c>
      <c r="Y1334" s="85">
        <v>100</v>
      </c>
      <c r="Z1334" s="88"/>
      <c r="AA1334" s="85">
        <v>0</v>
      </c>
      <c r="AB1334" s="91">
        <v>0</v>
      </c>
      <c r="AC1334" s="86">
        <v>0</v>
      </c>
      <c r="AD1334" s="86">
        <v>0</v>
      </c>
      <c r="AE1334" s="86">
        <v>0</v>
      </c>
      <c r="AF1334" s="88">
        <v>4.4181475399399998E-6</v>
      </c>
      <c r="AG1334" s="85">
        <v>0.28300523073400002</v>
      </c>
      <c r="AH1334" s="86">
        <v>0.63213900000000001</v>
      </c>
      <c r="AI1334" s="88">
        <v>9.5299988281299992</v>
      </c>
      <c r="AJ1334" s="150">
        <v>1.78</v>
      </c>
      <c r="AK1334" s="151">
        <v>0</v>
      </c>
    </row>
    <row r="1335" spans="1:37" x14ac:dyDescent="0.2">
      <c r="A1335" s="149" t="s">
        <v>3002</v>
      </c>
      <c r="B1335" s="66" t="s">
        <v>3003</v>
      </c>
      <c r="C1335" s="67">
        <v>71</v>
      </c>
      <c r="D1335" s="84" t="s">
        <v>339</v>
      </c>
      <c r="E1335" s="85">
        <v>52.577781156812598</v>
      </c>
      <c r="F1335" s="91">
        <v>52.549904119888197</v>
      </c>
      <c r="G1335" s="86">
        <v>26.930062427667501</v>
      </c>
      <c r="H1335" s="86">
        <v>26.912322495079302</v>
      </c>
      <c r="I1335" s="86">
        <v>33.64</v>
      </c>
      <c r="J1335" s="86">
        <v>41.25</v>
      </c>
      <c r="K1335" s="87">
        <v>0</v>
      </c>
      <c r="L1335" s="85">
        <v>5.6500018660200002</v>
      </c>
      <c r="M1335" s="86">
        <v>2.4829000841697899E-2</v>
      </c>
      <c r="N1335" s="86">
        <v>51.699892169356502</v>
      </c>
      <c r="O1335" s="86">
        <v>13.8006633312721</v>
      </c>
      <c r="P1335" s="86">
        <v>1.0860000000000001</v>
      </c>
      <c r="Q1335" s="88">
        <v>1.0888</v>
      </c>
      <c r="R1335" s="85">
        <v>1.14442664225223E-2</v>
      </c>
      <c r="S1335" s="86">
        <v>0.8</v>
      </c>
      <c r="T1335" s="86">
        <v>1.61</v>
      </c>
      <c r="U1335" s="88">
        <v>0.65384322968144104</v>
      </c>
      <c r="V1335" s="89">
        <v>3.96</v>
      </c>
      <c r="W1335" s="85">
        <v>29.053302664311602</v>
      </c>
      <c r="X1335" s="88">
        <v>28.6</v>
      </c>
      <c r="Y1335" s="85"/>
      <c r="Z1335" s="88"/>
      <c r="AA1335" s="85">
        <v>0.14000000000000001</v>
      </c>
      <c r="AB1335" s="91">
        <v>0.13</v>
      </c>
      <c r="AC1335" s="86">
        <v>0.06</v>
      </c>
      <c r="AD1335" s="86">
        <v>0.05</v>
      </c>
      <c r="AE1335" s="86">
        <v>0</v>
      </c>
      <c r="AF1335" s="88">
        <v>0</v>
      </c>
      <c r="AG1335" s="85">
        <v>5.5404369462800002E-2</v>
      </c>
      <c r="AH1335" s="86">
        <v>0.43287399999999998</v>
      </c>
      <c r="AI1335" s="88">
        <v>4.7650004357900002</v>
      </c>
      <c r="AJ1335" s="150">
        <v>1.62</v>
      </c>
      <c r="AK1335" s="151">
        <v>0</v>
      </c>
    </row>
    <row r="1336" spans="1:37" x14ac:dyDescent="0.2">
      <c r="A1336" s="149" t="s">
        <v>3004</v>
      </c>
      <c r="B1336" s="66" t="s">
        <v>3005</v>
      </c>
      <c r="C1336" s="67">
        <v>71</v>
      </c>
      <c r="D1336" s="84" t="s">
        <v>339</v>
      </c>
      <c r="E1336" s="85">
        <v>54.895782308946401</v>
      </c>
      <c r="F1336" s="91">
        <v>54.832176983645397</v>
      </c>
      <c r="G1336" s="86">
        <v>24.257755097564701</v>
      </c>
      <c r="H1336" s="86">
        <v>24.213889355977798</v>
      </c>
      <c r="I1336" s="86">
        <v>22.49</v>
      </c>
      <c r="J1336" s="86">
        <v>18.010000000000002</v>
      </c>
      <c r="K1336" s="87">
        <v>0</v>
      </c>
      <c r="L1336" s="85">
        <v>3.7700019524099999</v>
      </c>
      <c r="M1336" s="86">
        <v>1.3637993385744499E-3</v>
      </c>
      <c r="N1336" s="86">
        <v>51.339408183995303</v>
      </c>
      <c r="O1336" s="86">
        <v>13.371675053918</v>
      </c>
      <c r="P1336" s="86">
        <v>0.95099999999999996</v>
      </c>
      <c r="Q1336" s="88">
        <v>0.74729999999999996</v>
      </c>
      <c r="R1336" s="85">
        <v>1.0453690152623899E-2</v>
      </c>
      <c r="S1336" s="86">
        <v>1.4</v>
      </c>
      <c r="T1336" s="86">
        <v>1.38</v>
      </c>
      <c r="U1336" s="88">
        <v>2.9609375571168499</v>
      </c>
      <c r="V1336" s="89">
        <v>4.2699999999999996</v>
      </c>
      <c r="W1336" s="85">
        <v>33.8000257220015</v>
      </c>
      <c r="X1336" s="88">
        <v>31.633333333300001</v>
      </c>
      <c r="Y1336" s="85">
        <v>-99.9</v>
      </c>
      <c r="Z1336" s="88"/>
      <c r="AA1336" s="85">
        <v>0.28999999999999998</v>
      </c>
      <c r="AB1336" s="91">
        <v>0.28999999999999998</v>
      </c>
      <c r="AC1336" s="86">
        <v>0.14000000000000001</v>
      </c>
      <c r="AD1336" s="86">
        <v>0.14000000000000001</v>
      </c>
      <c r="AE1336" s="86">
        <v>0</v>
      </c>
      <c r="AF1336" s="88">
        <v>8.8883309270599999E-8</v>
      </c>
      <c r="AG1336" s="85">
        <v>2.60176763662</v>
      </c>
      <c r="AH1336" s="86">
        <v>0.21935299999999999</v>
      </c>
      <c r="AI1336" s="88">
        <v>8.3387485094800002</v>
      </c>
      <c r="AJ1336" s="150">
        <v>1.55</v>
      </c>
      <c r="AK1336" s="151">
        <v>0</v>
      </c>
    </row>
    <row r="1337" spans="1:37" x14ac:dyDescent="0.2">
      <c r="A1337" s="149" t="s">
        <v>3006</v>
      </c>
      <c r="B1337" s="66" t="s">
        <v>3007</v>
      </c>
      <c r="C1337" s="67">
        <v>71</v>
      </c>
      <c r="D1337" s="84" t="s">
        <v>339</v>
      </c>
      <c r="E1337" s="85">
        <v>30.274778693138199</v>
      </c>
      <c r="F1337" s="91">
        <v>30.218492554878999</v>
      </c>
      <c r="G1337" s="86">
        <v>23.992222279076898</v>
      </c>
      <c r="H1337" s="86">
        <v>23.950263521465502</v>
      </c>
      <c r="I1337" s="86">
        <v>10.83</v>
      </c>
      <c r="J1337" s="86">
        <v>22.13</v>
      </c>
      <c r="K1337" s="87">
        <v>0</v>
      </c>
      <c r="L1337" s="85">
        <v>6.9699985728399998</v>
      </c>
      <c r="M1337" s="86">
        <v>0</v>
      </c>
      <c r="N1337" s="86">
        <v>27.293439587191301</v>
      </c>
      <c r="O1337" s="86">
        <v>21.406762625400599</v>
      </c>
      <c r="P1337" s="86">
        <v>1.1859999999999999</v>
      </c>
      <c r="Q1337" s="88">
        <v>0.64810000000000001</v>
      </c>
      <c r="R1337" s="85">
        <v>0</v>
      </c>
      <c r="S1337" s="86">
        <v>3.3</v>
      </c>
      <c r="T1337" s="86">
        <v>1.21</v>
      </c>
      <c r="U1337" s="88">
        <v>11.9684797625748</v>
      </c>
      <c r="V1337" s="89">
        <v>4.28</v>
      </c>
      <c r="W1337" s="85">
        <v>32.298390346482002</v>
      </c>
      <c r="X1337" s="88"/>
      <c r="Y1337" s="85">
        <v>-100</v>
      </c>
      <c r="Z1337" s="88">
        <v>100</v>
      </c>
      <c r="AA1337" s="85">
        <v>0</v>
      </c>
      <c r="AB1337" s="91">
        <v>0</v>
      </c>
      <c r="AC1337" s="86">
        <v>0</v>
      </c>
      <c r="AD1337" s="86">
        <v>0</v>
      </c>
      <c r="AE1337" s="86">
        <v>0</v>
      </c>
      <c r="AF1337" s="88">
        <v>0</v>
      </c>
      <c r="AG1337" s="85">
        <v>6.3167389055800003</v>
      </c>
      <c r="AH1337" s="86">
        <v>0.177728</v>
      </c>
      <c r="AI1337" s="88">
        <v>2.3825001886599999</v>
      </c>
      <c r="AJ1337" s="150">
        <v>1.73</v>
      </c>
      <c r="AK1337" s="151">
        <v>0</v>
      </c>
    </row>
    <row r="1338" spans="1:37" x14ac:dyDescent="0.2">
      <c r="A1338" s="149" t="s">
        <v>3008</v>
      </c>
      <c r="B1338" s="66" t="s">
        <v>3009</v>
      </c>
      <c r="C1338" s="67">
        <v>71</v>
      </c>
      <c r="D1338" s="84" t="s">
        <v>339</v>
      </c>
      <c r="E1338" s="85">
        <v>36.341793141324203</v>
      </c>
      <c r="F1338" s="91">
        <v>36.297434597551799</v>
      </c>
      <c r="G1338" s="86">
        <v>15.984390017215301</v>
      </c>
      <c r="H1338" s="86">
        <v>15.972244225468099</v>
      </c>
      <c r="I1338" s="86">
        <v>20.11</v>
      </c>
      <c r="J1338" s="86">
        <v>47.79</v>
      </c>
      <c r="K1338" s="87">
        <v>0</v>
      </c>
      <c r="L1338" s="85">
        <v>1.3399999393199999</v>
      </c>
      <c r="M1338" s="86">
        <v>0</v>
      </c>
      <c r="N1338" s="86">
        <v>34.614298125456401</v>
      </c>
      <c r="O1338" s="86">
        <v>7.0797840198046798</v>
      </c>
      <c r="P1338" s="86">
        <v>1.26</v>
      </c>
      <c r="Q1338" s="88">
        <v>0.70409999999999995</v>
      </c>
      <c r="R1338" s="85">
        <v>0</v>
      </c>
      <c r="S1338" s="86">
        <v>1.6</v>
      </c>
      <c r="T1338" s="86">
        <v>1.4</v>
      </c>
      <c r="U1338" s="88">
        <v>2.43496720636228</v>
      </c>
      <c r="V1338" s="89">
        <v>3.8</v>
      </c>
      <c r="W1338" s="85">
        <v>40.904238617957901</v>
      </c>
      <c r="X1338" s="88"/>
      <c r="Y1338" s="85"/>
      <c r="Z1338" s="88">
        <v>100</v>
      </c>
      <c r="AA1338" s="85">
        <v>0</v>
      </c>
      <c r="AB1338" s="91">
        <v>0</v>
      </c>
      <c r="AC1338" s="86">
        <v>0</v>
      </c>
      <c r="AD1338" s="86">
        <v>0</v>
      </c>
      <c r="AE1338" s="86">
        <v>0</v>
      </c>
      <c r="AF1338" s="88">
        <v>0</v>
      </c>
      <c r="AG1338" s="85">
        <v>2.8160477653</v>
      </c>
      <c r="AH1338" s="86">
        <v>0.60626100000000005</v>
      </c>
      <c r="AI1338" s="88">
        <v>1.46639899142</v>
      </c>
      <c r="AJ1338" s="150">
        <v>1.66</v>
      </c>
      <c r="AK1338" s="151">
        <v>0</v>
      </c>
    </row>
    <row r="1339" spans="1:37" x14ac:dyDescent="0.2">
      <c r="A1339" s="149" t="s">
        <v>3010</v>
      </c>
      <c r="B1339" s="66" t="s">
        <v>3011</v>
      </c>
      <c r="C1339" s="67">
        <v>71</v>
      </c>
      <c r="D1339" s="84" t="s">
        <v>339</v>
      </c>
      <c r="E1339" s="85">
        <v>47.819163369942402</v>
      </c>
      <c r="F1339" s="91">
        <v>47.734186435110502</v>
      </c>
      <c r="G1339" s="86">
        <v>29.821191390908201</v>
      </c>
      <c r="H1339" s="86">
        <v>29.801196818006499</v>
      </c>
      <c r="I1339" s="86">
        <v>7.26</v>
      </c>
      <c r="J1339" s="86">
        <v>13.56</v>
      </c>
      <c r="K1339" s="87">
        <v>7.9000000000000008E-3</v>
      </c>
      <c r="L1339" s="85">
        <v>14.1499966405</v>
      </c>
      <c r="M1339" s="86">
        <v>1.5509330913746701E-4</v>
      </c>
      <c r="N1339" s="86">
        <v>70.337847048666305</v>
      </c>
      <c r="O1339" s="86">
        <v>18.265614748195699</v>
      </c>
      <c r="P1339" s="86">
        <v>0.81100000000000005</v>
      </c>
      <c r="Q1339" s="88">
        <v>0.79339999999999999</v>
      </c>
      <c r="R1339" s="85">
        <v>8.4695519607012795E-3</v>
      </c>
      <c r="S1339" s="86">
        <v>2.5</v>
      </c>
      <c r="T1339" s="86">
        <v>1.02</v>
      </c>
      <c r="U1339" s="88">
        <v>2.1508447707050902</v>
      </c>
      <c r="V1339" s="89">
        <v>3.96</v>
      </c>
      <c r="W1339" s="85">
        <v>30.804727603168899</v>
      </c>
      <c r="X1339" s="88">
        <v>37.633333333300001</v>
      </c>
      <c r="Y1339" s="85"/>
      <c r="Z1339" s="88"/>
      <c r="AA1339" s="85">
        <v>0</v>
      </c>
      <c r="AB1339" s="91">
        <v>0</v>
      </c>
      <c r="AC1339" s="86">
        <v>0</v>
      </c>
      <c r="AD1339" s="86">
        <v>0</v>
      </c>
      <c r="AE1339" s="86">
        <v>0.01</v>
      </c>
      <c r="AF1339" s="88">
        <v>9.2547747891500005E-8</v>
      </c>
      <c r="AG1339" s="85">
        <v>0.93827706527599997</v>
      </c>
      <c r="AH1339" s="86">
        <v>0.109914</v>
      </c>
      <c r="AI1339" s="88">
        <v>0.51522034131500005</v>
      </c>
      <c r="AJ1339" s="150">
        <v>1.73</v>
      </c>
      <c r="AK1339" s="151">
        <v>1</v>
      </c>
    </row>
    <row r="1340" spans="1:37" x14ac:dyDescent="0.2">
      <c r="A1340" s="149" t="s">
        <v>3012</v>
      </c>
      <c r="B1340" s="66" t="s">
        <v>3013</v>
      </c>
      <c r="C1340" s="67">
        <v>71</v>
      </c>
      <c r="D1340" s="84" t="s">
        <v>339</v>
      </c>
      <c r="E1340" s="85">
        <v>47.486164864180601</v>
      </c>
      <c r="F1340" s="91">
        <v>47.338770933555203</v>
      </c>
      <c r="G1340" s="86">
        <v>27.271494194668499</v>
      </c>
      <c r="H1340" s="86">
        <v>27.144446052012899</v>
      </c>
      <c r="I1340" s="86">
        <v>6.42</v>
      </c>
      <c r="J1340" s="86">
        <v>10.93</v>
      </c>
      <c r="K1340" s="87">
        <v>0.01</v>
      </c>
      <c r="L1340" s="85">
        <v>14.0399976545</v>
      </c>
      <c r="M1340" s="86">
        <v>1.82876700510627E-3</v>
      </c>
      <c r="N1340" s="86">
        <v>64.943986911793203</v>
      </c>
      <c r="O1340" s="86">
        <v>19.9240220810827</v>
      </c>
      <c r="P1340" s="86">
        <v>0.66</v>
      </c>
      <c r="Q1340" s="88">
        <v>0.98460000000000003</v>
      </c>
      <c r="R1340" s="85">
        <v>2.0097472742802599E-2</v>
      </c>
      <c r="S1340" s="86">
        <v>1.2</v>
      </c>
      <c r="T1340" s="86">
        <v>1.1299999999999999</v>
      </c>
      <c r="U1340" s="88">
        <v>4.17992910623214</v>
      </c>
      <c r="V1340" s="89">
        <v>3.99</v>
      </c>
      <c r="W1340" s="85">
        <v>33.108125211887398</v>
      </c>
      <c r="X1340" s="88">
        <v>33.266666666699997</v>
      </c>
      <c r="Y1340" s="85">
        <v>100</v>
      </c>
      <c r="Z1340" s="88"/>
      <c r="AA1340" s="85">
        <v>0</v>
      </c>
      <c r="AB1340" s="91">
        <v>0</v>
      </c>
      <c r="AC1340" s="86">
        <v>0</v>
      </c>
      <c r="AD1340" s="86">
        <v>0</v>
      </c>
      <c r="AE1340" s="86">
        <v>0</v>
      </c>
      <c r="AF1340" s="88">
        <v>4.0891223576899999E-6</v>
      </c>
      <c r="AG1340" s="85">
        <v>2.5862037862</v>
      </c>
      <c r="AH1340" s="86">
        <v>0.205125</v>
      </c>
      <c r="AI1340" s="88">
        <v>4.6120136425999999E-7</v>
      </c>
      <c r="AJ1340" s="150">
        <v>1.76</v>
      </c>
      <c r="AK1340" s="151">
        <v>1</v>
      </c>
    </row>
    <row r="1341" spans="1:37" x14ac:dyDescent="0.2">
      <c r="A1341" s="149" t="s">
        <v>3014</v>
      </c>
      <c r="B1341" s="66" t="s">
        <v>3015</v>
      </c>
      <c r="C1341" s="67">
        <v>71</v>
      </c>
      <c r="D1341" s="84" t="s">
        <v>339</v>
      </c>
      <c r="E1341" s="85">
        <v>55.045776059043</v>
      </c>
      <c r="F1341" s="91">
        <v>55.0124654532585</v>
      </c>
      <c r="G1341" s="86">
        <v>30.317856046135201</v>
      </c>
      <c r="H1341" s="86">
        <v>30.300159786812099</v>
      </c>
      <c r="I1341" s="86">
        <v>13.45</v>
      </c>
      <c r="J1341" s="86">
        <v>16.59</v>
      </c>
      <c r="K1341" s="87">
        <v>5.7999999999999996E-3</v>
      </c>
      <c r="L1341" s="85">
        <v>4.0099996065500001</v>
      </c>
      <c r="M1341" s="86">
        <v>7.8279670473655502E-4</v>
      </c>
      <c r="N1341" s="86">
        <v>51.6210855450325</v>
      </c>
      <c r="O1341" s="86">
        <v>20.279794113765298</v>
      </c>
      <c r="P1341" s="86">
        <v>0.56299999999999994</v>
      </c>
      <c r="Q1341" s="88">
        <v>0.75760000000000005</v>
      </c>
      <c r="R1341" s="85">
        <v>2.0990764063811899E-2</v>
      </c>
      <c r="S1341" s="86">
        <v>0.5</v>
      </c>
      <c r="T1341" s="86">
        <v>1.06</v>
      </c>
      <c r="U1341" s="88">
        <v>2.4275103965523499</v>
      </c>
      <c r="V1341" s="89">
        <v>4.0199999999999996</v>
      </c>
      <c r="W1341" s="85">
        <v>32.822698379513199</v>
      </c>
      <c r="X1341" s="88">
        <v>32.266666666699997</v>
      </c>
      <c r="Y1341" s="85">
        <v>100</v>
      </c>
      <c r="Z1341" s="88"/>
      <c r="AA1341" s="85">
        <v>0</v>
      </c>
      <c r="AB1341" s="91">
        <v>0</v>
      </c>
      <c r="AC1341" s="86">
        <v>0</v>
      </c>
      <c r="AD1341" s="86">
        <v>0</v>
      </c>
      <c r="AE1341" s="86">
        <v>0</v>
      </c>
      <c r="AF1341" s="88">
        <v>1.3884994772899999</v>
      </c>
      <c r="AG1341" s="85">
        <v>3.9814491466000002</v>
      </c>
      <c r="AH1341" s="86">
        <v>0.21427399999999999</v>
      </c>
      <c r="AI1341" s="88">
        <v>2.7087455705900001</v>
      </c>
      <c r="AJ1341" s="150">
        <v>1.58</v>
      </c>
      <c r="AK1341" s="151">
        <v>0</v>
      </c>
    </row>
    <row r="1342" spans="1:37" x14ac:dyDescent="0.2">
      <c r="A1342" s="149" t="s">
        <v>3016</v>
      </c>
      <c r="B1342" s="66" t="s">
        <v>3017</v>
      </c>
      <c r="C1342" s="67">
        <v>71</v>
      </c>
      <c r="D1342" s="84" t="s">
        <v>339</v>
      </c>
      <c r="E1342" s="85">
        <v>22.889048898718102</v>
      </c>
      <c r="F1342" s="91">
        <v>22.867833309760499</v>
      </c>
      <c r="G1342" s="86">
        <v>16.553302560014401</v>
      </c>
      <c r="H1342" s="86">
        <v>16.532086971056799</v>
      </c>
      <c r="I1342" s="86">
        <v>23.93</v>
      </c>
      <c r="J1342" s="86">
        <v>22.69</v>
      </c>
      <c r="K1342" s="87">
        <v>0</v>
      </c>
      <c r="L1342" s="85">
        <v>4.9099991238899996</v>
      </c>
      <c r="M1342" s="86">
        <v>0</v>
      </c>
      <c r="N1342" s="86">
        <v>20.622655614286899</v>
      </c>
      <c r="O1342" s="86">
        <v>13.3385122207357</v>
      </c>
      <c r="P1342" s="86">
        <v>0.745</v>
      </c>
      <c r="Q1342" s="88">
        <v>0.54290000000000005</v>
      </c>
      <c r="R1342" s="85">
        <v>0</v>
      </c>
      <c r="S1342" s="86">
        <v>1.8</v>
      </c>
      <c r="T1342" s="86">
        <v>1</v>
      </c>
      <c r="U1342" s="88">
        <v>8.5402389003895909</v>
      </c>
      <c r="V1342" s="89">
        <v>3.61</v>
      </c>
      <c r="W1342" s="85">
        <v>33.349351302570199</v>
      </c>
      <c r="X1342" s="88"/>
      <c r="Y1342" s="85">
        <v>100</v>
      </c>
      <c r="Z1342" s="88">
        <v>100</v>
      </c>
      <c r="AA1342" s="85">
        <v>0</v>
      </c>
      <c r="AB1342" s="91">
        <v>0</v>
      </c>
      <c r="AC1342" s="86">
        <v>0</v>
      </c>
      <c r="AD1342" s="86">
        <v>0</v>
      </c>
      <c r="AE1342" s="86">
        <v>0</v>
      </c>
      <c r="AF1342" s="88">
        <v>1.6586511463700001E-7</v>
      </c>
      <c r="AG1342" s="85">
        <v>13.5170909504</v>
      </c>
      <c r="AH1342" s="86">
        <v>0.25568400000000002</v>
      </c>
      <c r="AI1342" s="88">
        <v>2.1699785603500001</v>
      </c>
      <c r="AJ1342" s="150">
        <v>1.73</v>
      </c>
      <c r="AK1342" s="151">
        <v>0</v>
      </c>
    </row>
    <row r="1343" spans="1:37" x14ac:dyDescent="0.2">
      <c r="A1343" s="149" t="s">
        <v>3018</v>
      </c>
      <c r="B1343" s="66" t="s">
        <v>3019</v>
      </c>
      <c r="C1343" s="67">
        <v>71</v>
      </c>
      <c r="D1343" s="84" t="s">
        <v>339</v>
      </c>
      <c r="E1343" s="85">
        <v>52.490594693610198</v>
      </c>
      <c r="F1343" s="91">
        <v>52.434365743236597</v>
      </c>
      <c r="G1343" s="86">
        <v>18.1816600872998</v>
      </c>
      <c r="H1343" s="86">
        <v>18.165429050078501</v>
      </c>
      <c r="I1343" s="86">
        <v>43.3</v>
      </c>
      <c r="J1343" s="86">
        <v>64.36</v>
      </c>
      <c r="K1343" s="87">
        <v>0</v>
      </c>
      <c r="L1343" s="85">
        <v>0.99000009282699997</v>
      </c>
      <c r="M1343" s="86">
        <v>0</v>
      </c>
      <c r="N1343" s="86">
        <v>51.324599357037499</v>
      </c>
      <c r="O1343" s="86">
        <v>2.9726408616140798</v>
      </c>
      <c r="P1343" s="86">
        <v>1.403</v>
      </c>
      <c r="Q1343" s="88">
        <v>1.3332999999999999</v>
      </c>
      <c r="R1343" s="85">
        <v>0</v>
      </c>
      <c r="S1343" s="86">
        <v>0.9</v>
      </c>
      <c r="T1343" s="86">
        <v>2.5099999999999998</v>
      </c>
      <c r="U1343" s="88">
        <v>0.78952402483348705</v>
      </c>
      <c r="V1343" s="89">
        <v>3.97</v>
      </c>
      <c r="W1343" s="85">
        <v>41.927349730884103</v>
      </c>
      <c r="X1343" s="88"/>
      <c r="Y1343" s="85"/>
      <c r="Z1343" s="88">
        <v>100</v>
      </c>
      <c r="AA1343" s="85">
        <v>0</v>
      </c>
      <c r="AB1343" s="91">
        <v>0</v>
      </c>
      <c r="AC1343" s="86">
        <v>0</v>
      </c>
      <c r="AD1343" s="86">
        <v>0</v>
      </c>
      <c r="AE1343" s="86">
        <v>0</v>
      </c>
      <c r="AF1343" s="88">
        <v>0</v>
      </c>
      <c r="AG1343" s="85">
        <v>0.51070829739199997</v>
      </c>
      <c r="AH1343" s="86">
        <v>0.72518899999999997</v>
      </c>
      <c r="AI1343" s="88">
        <v>0.633777504406</v>
      </c>
      <c r="AJ1343" s="150">
        <v>1.5</v>
      </c>
      <c r="AK1343" s="151">
        <v>0</v>
      </c>
    </row>
    <row r="1344" spans="1:37" x14ac:dyDescent="0.2">
      <c r="A1344" s="149" t="s">
        <v>3020</v>
      </c>
      <c r="B1344" s="66" t="s">
        <v>3021</v>
      </c>
      <c r="C1344" s="67">
        <v>65</v>
      </c>
      <c r="D1344" s="84" t="s">
        <v>339</v>
      </c>
      <c r="E1344" s="85">
        <v>61.342077630852998</v>
      </c>
      <c r="F1344" s="91">
        <v>61.342077630852998</v>
      </c>
      <c r="G1344" s="86">
        <v>22.463471497979999</v>
      </c>
      <c r="H1344" s="86">
        <v>22.463471497979999</v>
      </c>
      <c r="I1344" s="86">
        <v>11.65</v>
      </c>
      <c r="J1344" s="86">
        <v>16.329999999999998</v>
      </c>
      <c r="K1344" s="87">
        <v>0</v>
      </c>
      <c r="L1344" s="85">
        <v>2.9399998382099999</v>
      </c>
      <c r="M1344" s="86">
        <v>0</v>
      </c>
      <c r="N1344" s="86">
        <v>54.179958298433498</v>
      </c>
      <c r="O1344" s="86">
        <v>13.4251417630164</v>
      </c>
      <c r="P1344" s="86">
        <v>0.39100000000000001</v>
      </c>
      <c r="Q1344" s="88">
        <v>0.8206</v>
      </c>
      <c r="R1344" s="85">
        <v>0</v>
      </c>
      <c r="S1344" s="86">
        <v>0.7</v>
      </c>
      <c r="T1344" s="86">
        <v>1.0900000000000001</v>
      </c>
      <c r="U1344" s="88">
        <v>2.8938048372457201</v>
      </c>
      <c r="V1344" s="89">
        <v>4.46</v>
      </c>
      <c r="W1344" s="85">
        <v>51.828144686247001</v>
      </c>
      <c r="X1344" s="88">
        <v>44.9666666667</v>
      </c>
      <c r="Y1344" s="85"/>
      <c r="Z1344" s="88"/>
      <c r="AA1344" s="85">
        <v>0</v>
      </c>
      <c r="AB1344" s="91">
        <v>0</v>
      </c>
      <c r="AC1344" s="86">
        <v>0</v>
      </c>
      <c r="AD1344" s="86">
        <v>0</v>
      </c>
      <c r="AE1344" s="86">
        <v>0</v>
      </c>
      <c r="AF1344" s="88">
        <v>0</v>
      </c>
      <c r="AG1344" s="85">
        <v>7.5628010480099997E-2</v>
      </c>
      <c r="AH1344" s="86">
        <v>0.122209</v>
      </c>
      <c r="AI1344" s="88">
        <v>3.7556636567299999E-8</v>
      </c>
      <c r="AJ1344" s="150">
        <v>1.66</v>
      </c>
      <c r="AK1344" s="151">
        <v>1</v>
      </c>
    </row>
    <row r="1345" spans="1:37" x14ac:dyDescent="0.2">
      <c r="A1345" s="149" t="s">
        <v>3022</v>
      </c>
      <c r="B1345" s="66" t="s">
        <v>3023</v>
      </c>
      <c r="C1345" s="67">
        <v>71</v>
      </c>
      <c r="D1345" s="84" t="s">
        <v>339</v>
      </c>
      <c r="E1345" s="85">
        <v>36.712797221480102</v>
      </c>
      <c r="F1345" s="91">
        <v>36.712797221480102</v>
      </c>
      <c r="G1345" s="86">
        <v>19.219877103927299</v>
      </c>
      <c r="H1345" s="86">
        <v>19.219877103927299</v>
      </c>
      <c r="I1345" s="86">
        <v>31.2</v>
      </c>
      <c r="J1345" s="86">
        <v>44.41</v>
      </c>
      <c r="K1345" s="87">
        <v>0</v>
      </c>
      <c r="L1345" s="85">
        <v>4.1099976374300002</v>
      </c>
      <c r="M1345" s="86">
        <v>0</v>
      </c>
      <c r="N1345" s="86">
        <v>31.5955630483104</v>
      </c>
      <c r="O1345" s="86">
        <v>13.620029455080999</v>
      </c>
      <c r="P1345" s="86">
        <v>1.115</v>
      </c>
      <c r="Q1345" s="88">
        <v>1.0805</v>
      </c>
      <c r="R1345" s="85">
        <v>0</v>
      </c>
      <c r="S1345" s="86">
        <v>1.6</v>
      </c>
      <c r="T1345" s="86">
        <v>1.53</v>
      </c>
      <c r="U1345" s="88">
        <v>6.4857066524178499</v>
      </c>
      <c r="V1345" s="89">
        <v>3.74</v>
      </c>
      <c r="W1345" s="85">
        <v>34.017248096900303</v>
      </c>
      <c r="X1345" s="88">
        <v>37.566666666700002</v>
      </c>
      <c r="Y1345" s="85"/>
      <c r="Z1345" s="88"/>
      <c r="AA1345" s="85">
        <v>0</v>
      </c>
      <c r="AB1345" s="91">
        <v>0</v>
      </c>
      <c r="AC1345" s="86">
        <v>0</v>
      </c>
      <c r="AD1345" s="86">
        <v>0</v>
      </c>
      <c r="AE1345" s="86">
        <v>0.03</v>
      </c>
      <c r="AF1345" s="88">
        <v>1.59132471006E-7</v>
      </c>
      <c r="AG1345" s="85">
        <v>1.00418849285</v>
      </c>
      <c r="AH1345" s="86">
        <v>0.27105699999999999</v>
      </c>
      <c r="AI1345" s="88">
        <v>1.6738894683100001</v>
      </c>
      <c r="AJ1345" s="150">
        <v>1.86</v>
      </c>
      <c r="AK1345" s="151">
        <v>1</v>
      </c>
    </row>
    <row r="1346" spans="1:37" x14ac:dyDescent="0.2">
      <c r="A1346" s="149" t="s">
        <v>3024</v>
      </c>
      <c r="B1346" s="66" t="s">
        <v>3025</v>
      </c>
      <c r="C1346" s="67">
        <v>71</v>
      </c>
      <c r="D1346" s="84" t="s">
        <v>339</v>
      </c>
      <c r="E1346" s="85">
        <v>52.491329792998798</v>
      </c>
      <c r="F1346" s="91">
        <v>52.461525956432197</v>
      </c>
      <c r="G1346" s="86">
        <v>19.778232361547602</v>
      </c>
      <c r="H1346" s="86">
        <v>19.751137964668899</v>
      </c>
      <c r="I1346" s="86">
        <v>45.78</v>
      </c>
      <c r="J1346" s="86">
        <v>65.349999999999994</v>
      </c>
      <c r="K1346" s="87">
        <v>0</v>
      </c>
      <c r="L1346" s="85">
        <v>1.30000029746</v>
      </c>
      <c r="M1346" s="86">
        <v>7.7365768059541203E-4</v>
      </c>
      <c r="N1346" s="86">
        <v>47.4782183529476</v>
      </c>
      <c r="O1346" s="86">
        <v>8.0023565221660409</v>
      </c>
      <c r="P1346" s="86">
        <v>1.569</v>
      </c>
      <c r="Q1346" s="88">
        <v>1.1439999999999999</v>
      </c>
      <c r="R1346" s="85">
        <v>7.8585461689587403E-3</v>
      </c>
      <c r="S1346" s="86">
        <v>0.6</v>
      </c>
      <c r="T1346" s="86">
        <v>1.5</v>
      </c>
      <c r="U1346" s="88">
        <v>2.23799718218272</v>
      </c>
      <c r="V1346" s="89">
        <v>4.12</v>
      </c>
      <c r="W1346" s="85">
        <v>40.4148238739768</v>
      </c>
      <c r="X1346" s="88">
        <v>41.8</v>
      </c>
      <c r="Y1346" s="85">
        <v>100</v>
      </c>
      <c r="Z1346" s="88"/>
      <c r="AA1346" s="85">
        <v>0.43</v>
      </c>
      <c r="AB1346" s="91">
        <v>0.46</v>
      </c>
      <c r="AC1346" s="86">
        <v>0</v>
      </c>
      <c r="AD1346" s="86">
        <v>0</v>
      </c>
      <c r="AE1346" s="86">
        <v>0.05</v>
      </c>
      <c r="AF1346" s="88">
        <v>0</v>
      </c>
      <c r="AG1346" s="85">
        <v>0.16877644381099999</v>
      </c>
      <c r="AH1346" s="86">
        <v>0.640158</v>
      </c>
      <c r="AI1346" s="88">
        <v>0.56500320805799997</v>
      </c>
      <c r="AJ1346" s="150">
        <v>1.57</v>
      </c>
      <c r="AK1346" s="151">
        <v>1</v>
      </c>
    </row>
    <row r="1347" spans="1:37" x14ac:dyDescent="0.2">
      <c r="A1347" s="149" t="s">
        <v>3026</v>
      </c>
      <c r="B1347" s="66" t="s">
        <v>3027</v>
      </c>
      <c r="C1347" s="67">
        <v>71</v>
      </c>
      <c r="D1347" s="84" t="s">
        <v>339</v>
      </c>
      <c r="E1347" s="85">
        <v>33.538280634971301</v>
      </c>
      <c r="F1347" s="91">
        <v>33.482476507458799</v>
      </c>
      <c r="G1347" s="86">
        <v>17.2135803330311</v>
      </c>
      <c r="H1347" s="86">
        <v>17.180695757889801</v>
      </c>
      <c r="I1347" s="86">
        <v>99.4</v>
      </c>
      <c r="J1347" s="86">
        <v>286.75</v>
      </c>
      <c r="K1347" s="87">
        <v>0</v>
      </c>
      <c r="L1347" s="85">
        <v>2.2499986880099998</v>
      </c>
      <c r="M1347" s="86">
        <v>2.2255147859329101E-4</v>
      </c>
      <c r="N1347" s="86">
        <v>30.9528121541403</v>
      </c>
      <c r="O1347" s="86">
        <v>13.5535617183252</v>
      </c>
      <c r="P1347" s="86">
        <v>9.3829999999999991</v>
      </c>
      <c r="Q1347" s="88">
        <v>1.3951</v>
      </c>
      <c r="R1347" s="85">
        <v>1.5239256324291401E-2</v>
      </c>
      <c r="S1347" s="86">
        <v>1.1000000000000001</v>
      </c>
      <c r="T1347" s="86">
        <v>2.44</v>
      </c>
      <c r="U1347" s="88">
        <v>2.0617632111289401</v>
      </c>
      <c r="V1347" s="89">
        <v>3.36</v>
      </c>
      <c r="W1347" s="85">
        <v>27.4680559392635</v>
      </c>
      <c r="X1347" s="88"/>
      <c r="Y1347" s="85"/>
      <c r="Z1347" s="88">
        <v>100</v>
      </c>
      <c r="AA1347" s="85">
        <v>0.49</v>
      </c>
      <c r="AB1347" s="91">
        <v>0.51</v>
      </c>
      <c r="AC1347" s="86">
        <v>0.04</v>
      </c>
      <c r="AD1347" s="86">
        <v>0.05</v>
      </c>
      <c r="AE1347" s="86">
        <v>0.05</v>
      </c>
      <c r="AF1347" s="88">
        <v>4.2645513101399999E-8</v>
      </c>
      <c r="AG1347" s="85">
        <v>0.88943354548999998</v>
      </c>
      <c r="AH1347" s="86">
        <v>1.8801000000000001</v>
      </c>
      <c r="AI1347" s="88">
        <v>4.81497241836</v>
      </c>
      <c r="AJ1347" s="150">
        <v>1.7</v>
      </c>
      <c r="AK1347" s="151">
        <v>0</v>
      </c>
    </row>
    <row r="1348" spans="1:37" x14ac:dyDescent="0.2">
      <c r="A1348" s="149" t="s">
        <v>3028</v>
      </c>
      <c r="B1348" s="66" t="s">
        <v>3029</v>
      </c>
      <c r="C1348" s="67">
        <v>71</v>
      </c>
      <c r="D1348" s="84" t="s">
        <v>339</v>
      </c>
      <c r="E1348" s="85">
        <v>54.3996613836241</v>
      </c>
      <c r="F1348" s="91">
        <v>54.344792989386903</v>
      </c>
      <c r="G1348" s="86">
        <v>19.826302340528901</v>
      </c>
      <c r="H1348" s="86">
        <v>19.7965166408001</v>
      </c>
      <c r="I1348" s="86">
        <v>8.69</v>
      </c>
      <c r="J1348" s="86">
        <v>19.14</v>
      </c>
      <c r="K1348" s="87">
        <v>0</v>
      </c>
      <c r="L1348" s="85">
        <v>1.9699996661800001</v>
      </c>
      <c r="M1348" s="86">
        <v>0</v>
      </c>
      <c r="N1348" s="86">
        <v>74.821802935010496</v>
      </c>
      <c r="O1348" s="86">
        <v>5.4369058471155096</v>
      </c>
      <c r="P1348" s="86">
        <v>0.442</v>
      </c>
      <c r="Q1348" s="88">
        <v>0.69669999999999999</v>
      </c>
      <c r="R1348" s="85">
        <v>0</v>
      </c>
      <c r="S1348" s="86">
        <v>0.8</v>
      </c>
      <c r="T1348" s="86">
        <v>1.1399999999999999</v>
      </c>
      <c r="U1348" s="88">
        <v>0.84967627647400001</v>
      </c>
      <c r="V1348" s="89">
        <v>4.1500000000000004</v>
      </c>
      <c r="W1348" s="85">
        <v>33.636085390983801</v>
      </c>
      <c r="X1348" s="88">
        <v>36.166666666700003</v>
      </c>
      <c r="Y1348" s="85"/>
      <c r="Z1348" s="88"/>
      <c r="AA1348" s="85">
        <v>0.09</v>
      </c>
      <c r="AB1348" s="91">
        <v>0.09</v>
      </c>
      <c r="AC1348" s="86">
        <v>0.11</v>
      </c>
      <c r="AD1348" s="86">
        <v>0.11</v>
      </c>
      <c r="AE1348" s="86">
        <v>0</v>
      </c>
      <c r="AF1348" s="88">
        <v>4.2662011265499998E-8</v>
      </c>
      <c r="AG1348" s="85">
        <v>2.3358682139099999E-7</v>
      </c>
      <c r="AH1348" s="86">
        <v>7.8800999999999996E-2</v>
      </c>
      <c r="AI1348" s="88">
        <v>1.2414958215E-6</v>
      </c>
      <c r="AJ1348" s="150">
        <v>1.64</v>
      </c>
      <c r="AK1348" s="151">
        <v>1</v>
      </c>
    </row>
    <row r="1349" spans="1:37" x14ac:dyDescent="0.2">
      <c r="A1349" s="149" t="s">
        <v>3030</v>
      </c>
      <c r="B1349" s="66" t="s">
        <v>3031</v>
      </c>
      <c r="C1349" s="67">
        <v>71</v>
      </c>
      <c r="D1349" s="84" t="s">
        <v>339</v>
      </c>
      <c r="E1349" s="85">
        <v>18.6110932165174</v>
      </c>
      <c r="F1349" s="91">
        <v>18.550537911486199</v>
      </c>
      <c r="G1349" s="86">
        <v>13.2989757134574</v>
      </c>
      <c r="H1349" s="86">
        <v>13.2551697481157</v>
      </c>
      <c r="I1349" s="86">
        <v>24.22</v>
      </c>
      <c r="J1349" s="86">
        <v>42.62</v>
      </c>
      <c r="K1349" s="87">
        <v>0</v>
      </c>
      <c r="L1349" s="85">
        <v>1.25000081043</v>
      </c>
      <c r="M1349" s="86">
        <v>0</v>
      </c>
      <c r="N1349" s="86">
        <v>16.226596255400899</v>
      </c>
      <c r="O1349" s="86">
        <v>9.9373887069906406</v>
      </c>
      <c r="P1349" s="86">
        <v>3.3340000000000001</v>
      </c>
      <c r="Q1349" s="88">
        <v>0.80169999999999997</v>
      </c>
      <c r="R1349" s="85">
        <v>0</v>
      </c>
      <c r="S1349" s="86">
        <v>0</v>
      </c>
      <c r="T1349" s="86">
        <v>1.4</v>
      </c>
      <c r="U1349" s="88">
        <v>7.3246150872898301</v>
      </c>
      <c r="V1349" s="89">
        <v>3.16</v>
      </c>
      <c r="W1349" s="85">
        <v>33.421705602558198</v>
      </c>
      <c r="X1349" s="88">
        <v>37.5</v>
      </c>
      <c r="Y1349" s="85"/>
      <c r="Z1349" s="88"/>
      <c r="AA1349" s="85">
        <v>0.17</v>
      </c>
      <c r="AB1349" s="91">
        <v>0.18</v>
      </c>
      <c r="AC1349" s="86">
        <v>0.15</v>
      </c>
      <c r="AD1349" s="86">
        <v>0.16</v>
      </c>
      <c r="AE1349" s="86">
        <v>0</v>
      </c>
      <c r="AF1349" s="88">
        <v>2.4322212808499999E-7</v>
      </c>
      <c r="AG1349" s="85">
        <v>7.9515105749200004</v>
      </c>
      <c r="AH1349" s="86">
        <v>0.181058</v>
      </c>
      <c r="AI1349" s="88">
        <v>4.2411603471000001</v>
      </c>
      <c r="AJ1349" s="150">
        <v>1.8</v>
      </c>
      <c r="AK1349" s="151">
        <v>0</v>
      </c>
    </row>
    <row r="1350" spans="1:37" x14ac:dyDescent="0.2">
      <c r="A1350" s="149" t="s">
        <v>3032</v>
      </c>
      <c r="B1350" s="66" t="s">
        <v>3033</v>
      </c>
      <c r="C1350" s="67">
        <v>71</v>
      </c>
      <c r="D1350" s="84" t="s">
        <v>339</v>
      </c>
      <c r="E1350" s="85">
        <v>49.721312451616697</v>
      </c>
      <c r="F1350" s="91">
        <v>49.360447805633299</v>
      </c>
      <c r="G1350" s="86">
        <v>18.492824391115299</v>
      </c>
      <c r="H1350" s="86">
        <v>18.4207705591616</v>
      </c>
      <c r="I1350" s="86">
        <v>38.549999999999997</v>
      </c>
      <c r="J1350" s="86">
        <v>107.94</v>
      </c>
      <c r="K1350" s="87">
        <v>6.6E-3</v>
      </c>
      <c r="L1350" s="85">
        <v>6.2615311943299998E-7</v>
      </c>
      <c r="M1350" s="86">
        <v>0</v>
      </c>
      <c r="N1350" s="86">
        <v>46.273476515824598</v>
      </c>
      <c r="O1350" s="86">
        <v>11.3839497955691</v>
      </c>
      <c r="P1350" s="86">
        <v>4.431</v>
      </c>
      <c r="Q1350" s="88">
        <v>0.82040000000000002</v>
      </c>
      <c r="R1350" s="85">
        <v>0</v>
      </c>
      <c r="S1350" s="86">
        <v>0</v>
      </c>
      <c r="T1350" s="86">
        <v>1.61</v>
      </c>
      <c r="U1350" s="88">
        <v>1.44941344607872</v>
      </c>
      <c r="V1350" s="89">
        <v>3.94</v>
      </c>
      <c r="W1350" s="85">
        <v>35.115788890892297</v>
      </c>
      <c r="X1350" s="88">
        <v>26.333333333300001</v>
      </c>
      <c r="Y1350" s="85"/>
      <c r="Z1350" s="88">
        <v>100</v>
      </c>
      <c r="AA1350" s="85">
        <v>0</v>
      </c>
      <c r="AB1350" s="91">
        <v>0</v>
      </c>
      <c r="AC1350" s="86">
        <v>0</v>
      </c>
      <c r="AD1350" s="86">
        <v>0</v>
      </c>
      <c r="AE1350" s="86">
        <v>0</v>
      </c>
      <c r="AF1350" s="88">
        <v>1.86860740054E-7</v>
      </c>
      <c r="AG1350" s="85">
        <v>2.2688892509900001</v>
      </c>
      <c r="AH1350" s="86">
        <v>1.0001819999999999</v>
      </c>
      <c r="AI1350" s="88">
        <v>14.3546866596</v>
      </c>
      <c r="AJ1350" s="150">
        <v>1.55</v>
      </c>
      <c r="AK1350" s="151">
        <v>0</v>
      </c>
    </row>
    <row r="1351" spans="1:37" x14ac:dyDescent="0.2">
      <c r="A1351" s="149" t="s">
        <v>3034</v>
      </c>
      <c r="B1351" s="66" t="s">
        <v>3035</v>
      </c>
      <c r="C1351" s="67">
        <v>71</v>
      </c>
      <c r="D1351" s="84" t="s">
        <v>339</v>
      </c>
      <c r="E1351" s="85">
        <v>28.205046659336901</v>
      </c>
      <c r="F1351" s="91">
        <v>28.167791882093201</v>
      </c>
      <c r="G1351" s="86">
        <v>12.6698045487174</v>
      </c>
      <c r="H1351" s="86">
        <v>12.643907935267601</v>
      </c>
      <c r="I1351" s="86">
        <v>71.58</v>
      </c>
      <c r="J1351" s="86">
        <v>82.65</v>
      </c>
      <c r="K1351" s="87">
        <v>0</v>
      </c>
      <c r="L1351" s="85">
        <v>0.94000075413799999</v>
      </c>
      <c r="M1351" s="86">
        <v>1.6843423723960201E-2</v>
      </c>
      <c r="N1351" s="86">
        <v>36.190826199633797</v>
      </c>
      <c r="O1351" s="86">
        <v>8.0480494544092203</v>
      </c>
      <c r="P1351" s="86">
        <v>1.528</v>
      </c>
      <c r="Q1351" s="88">
        <v>0.55530000000000002</v>
      </c>
      <c r="R1351" s="85">
        <v>1.51331719128329E-2</v>
      </c>
      <c r="S1351" s="86">
        <v>0.5</v>
      </c>
      <c r="T1351" s="86">
        <v>1.1200000000000001</v>
      </c>
      <c r="U1351" s="88">
        <v>1.69145775217395</v>
      </c>
      <c r="V1351" s="89">
        <v>3.58</v>
      </c>
      <c r="W1351" s="85">
        <v>34.859783585592403</v>
      </c>
      <c r="X1351" s="88"/>
      <c r="Y1351" s="85"/>
      <c r="Z1351" s="88">
        <v>100</v>
      </c>
      <c r="AA1351" s="85">
        <v>0.37</v>
      </c>
      <c r="AB1351" s="91">
        <v>0.38</v>
      </c>
      <c r="AC1351" s="86">
        <v>7.0000000000000007E-2</v>
      </c>
      <c r="AD1351" s="86">
        <v>7.0000000000000007E-2</v>
      </c>
      <c r="AE1351" s="86">
        <v>0.01</v>
      </c>
      <c r="AF1351" s="88">
        <v>0</v>
      </c>
      <c r="AG1351" s="85">
        <v>2.62915026214</v>
      </c>
      <c r="AH1351" s="86">
        <v>0.844889</v>
      </c>
      <c r="AI1351" s="88">
        <v>3.1245360171900001</v>
      </c>
      <c r="AJ1351" s="150">
        <v>1.63</v>
      </c>
      <c r="AK1351" s="151">
        <v>0</v>
      </c>
    </row>
    <row r="1352" spans="1:37" x14ac:dyDescent="0.2">
      <c r="A1352" s="149" t="s">
        <v>3036</v>
      </c>
      <c r="B1352" s="66" t="s">
        <v>3037</v>
      </c>
      <c r="C1352" s="67">
        <v>71</v>
      </c>
      <c r="D1352" s="84" t="s">
        <v>339</v>
      </c>
      <c r="E1352" s="85">
        <v>20.217373198967302</v>
      </c>
      <c r="F1352" s="91">
        <v>20.0653785291913</v>
      </c>
      <c r="G1352" s="86">
        <v>15.8886482884984</v>
      </c>
      <c r="H1352" s="86">
        <v>15.769967518947301</v>
      </c>
      <c r="I1352" s="86">
        <v>22.77</v>
      </c>
      <c r="J1352" s="86">
        <v>86.46</v>
      </c>
      <c r="K1352" s="87">
        <v>0</v>
      </c>
      <c r="L1352" s="85">
        <v>2.8100001735700002</v>
      </c>
      <c r="M1352" s="86">
        <v>0</v>
      </c>
      <c r="N1352" s="86">
        <v>16.8629928680045</v>
      </c>
      <c r="O1352" s="86">
        <v>14.952698201199199</v>
      </c>
      <c r="P1352" s="86">
        <v>7.4850000000000003</v>
      </c>
      <c r="Q1352" s="88">
        <v>0.49740000000000001</v>
      </c>
      <c r="R1352" s="85">
        <v>0</v>
      </c>
      <c r="S1352" s="86">
        <v>0</v>
      </c>
      <c r="T1352" s="86">
        <v>1.58</v>
      </c>
      <c r="U1352" s="88">
        <v>5.7810027483967703</v>
      </c>
      <c r="V1352" s="89">
        <v>3.19</v>
      </c>
      <c r="W1352" s="85">
        <v>31.158247966431201</v>
      </c>
      <c r="X1352" s="88">
        <v>32.1</v>
      </c>
      <c r="Y1352" s="85">
        <v>-100</v>
      </c>
      <c r="Z1352" s="88">
        <v>100</v>
      </c>
      <c r="AA1352" s="85">
        <v>0.44</v>
      </c>
      <c r="AB1352" s="91">
        <v>0.35</v>
      </c>
      <c r="AC1352" s="86">
        <v>0.21</v>
      </c>
      <c r="AD1352" s="86">
        <v>0.16</v>
      </c>
      <c r="AE1352" s="86">
        <v>0</v>
      </c>
      <c r="AF1352" s="88">
        <v>1.08216348233E-7</v>
      </c>
      <c r="AG1352" s="85">
        <v>6.7058882584799999</v>
      </c>
      <c r="AH1352" s="86">
        <v>0.44321100000000002</v>
      </c>
      <c r="AI1352" s="88">
        <v>11.092260646</v>
      </c>
      <c r="AJ1352" s="150">
        <v>1.82</v>
      </c>
      <c r="AK1352" s="151">
        <v>0</v>
      </c>
    </row>
    <row r="1353" spans="1:37" x14ac:dyDescent="0.2">
      <c r="A1353" s="149" t="s">
        <v>3038</v>
      </c>
      <c r="B1353" s="66" t="s">
        <v>3039</v>
      </c>
      <c r="C1353" s="67">
        <v>71</v>
      </c>
      <c r="D1353" s="84" t="s">
        <v>339</v>
      </c>
      <c r="E1353" s="85">
        <v>14.4110916079721</v>
      </c>
      <c r="F1353" s="91">
        <v>14.3755415824205</v>
      </c>
      <c r="G1353" s="86">
        <v>8.4342435621125595</v>
      </c>
      <c r="H1353" s="86">
        <v>8.3986935365609803</v>
      </c>
      <c r="I1353" s="86">
        <v>125.9</v>
      </c>
      <c r="J1353" s="86">
        <v>623.17999999999995</v>
      </c>
      <c r="K1353" s="87">
        <v>0</v>
      </c>
      <c r="L1353" s="85">
        <v>2.0003115540200001E-2</v>
      </c>
      <c r="M1353" s="86">
        <v>1.3782674822698101E-2</v>
      </c>
      <c r="N1353" s="86">
        <v>13.8821978244885</v>
      </c>
      <c r="O1353" s="86">
        <v>15.8479412963718</v>
      </c>
      <c r="P1353" s="86">
        <v>25.878</v>
      </c>
      <c r="Q1353" s="88">
        <v>2.2219000000000002</v>
      </c>
      <c r="R1353" s="85">
        <v>8.3333333333333301E-2</v>
      </c>
      <c r="S1353" s="86">
        <v>0.1</v>
      </c>
      <c r="T1353" s="86">
        <v>3.61</v>
      </c>
      <c r="U1353" s="88">
        <v>2.4329548736863198</v>
      </c>
      <c r="V1353" s="89">
        <v>1.68</v>
      </c>
      <c r="W1353" s="85">
        <v>23.461875079001299</v>
      </c>
      <c r="X1353" s="88"/>
      <c r="Y1353" s="85">
        <v>-100</v>
      </c>
      <c r="Z1353" s="88">
        <v>100</v>
      </c>
      <c r="AA1353" s="85">
        <v>0.13</v>
      </c>
      <c r="AB1353" s="91">
        <v>0.13</v>
      </c>
      <c r="AC1353" s="86">
        <v>7.0000000000000007E-2</v>
      </c>
      <c r="AD1353" s="86">
        <v>7.0000000000000007E-2</v>
      </c>
      <c r="AE1353" s="86">
        <v>0.01</v>
      </c>
      <c r="AF1353" s="88">
        <v>4.8220358070400001E-9</v>
      </c>
      <c r="AG1353" s="85">
        <v>2.28295299554E-2</v>
      </c>
      <c r="AH1353" s="86">
        <v>1.568228</v>
      </c>
      <c r="AI1353" s="88">
        <v>17.125884664400001</v>
      </c>
      <c r="AJ1353" s="150">
        <v>1.97</v>
      </c>
      <c r="AK1353" s="151">
        <v>0</v>
      </c>
    </row>
    <row r="1354" spans="1:37" x14ac:dyDescent="0.2">
      <c r="A1354" s="149" t="s">
        <v>3040</v>
      </c>
      <c r="B1354" s="66" t="s">
        <v>3041</v>
      </c>
      <c r="C1354" s="67">
        <v>71</v>
      </c>
      <c r="D1354" s="84" t="s">
        <v>339</v>
      </c>
      <c r="E1354" s="85">
        <v>71.259370753021301</v>
      </c>
      <c r="F1354" s="91">
        <v>71.243296166941903</v>
      </c>
      <c r="G1354" s="86">
        <v>19.271236720199902</v>
      </c>
      <c r="H1354" s="86">
        <v>19.264660753167401</v>
      </c>
      <c r="I1354" s="86">
        <v>24.43</v>
      </c>
      <c r="J1354" s="86">
        <v>32.22</v>
      </c>
      <c r="K1354" s="87">
        <v>0</v>
      </c>
      <c r="L1354" s="85">
        <v>0.150000014342</v>
      </c>
      <c r="M1354" s="86">
        <v>4.3931295897612303E-3</v>
      </c>
      <c r="N1354" s="86">
        <v>75.147851764840198</v>
      </c>
      <c r="O1354" s="86">
        <v>7.4174360795454497</v>
      </c>
      <c r="P1354" s="86">
        <v>0.86899999999999999</v>
      </c>
      <c r="Q1354" s="88">
        <v>0.69010000000000005</v>
      </c>
      <c r="R1354" s="85">
        <v>1.1401208528103999E-2</v>
      </c>
      <c r="S1354" s="86">
        <v>0.1</v>
      </c>
      <c r="T1354" s="86">
        <v>1.38</v>
      </c>
      <c r="U1354" s="88">
        <v>0.141748622700238</v>
      </c>
      <c r="V1354" s="89">
        <v>4.41</v>
      </c>
      <c r="W1354" s="85">
        <v>63.799967153550803</v>
      </c>
      <c r="X1354" s="88">
        <v>47.066666666700002</v>
      </c>
      <c r="Y1354" s="85"/>
      <c r="Z1354" s="88"/>
      <c r="AA1354" s="85">
        <v>0</v>
      </c>
      <c r="AB1354" s="91">
        <v>0</v>
      </c>
      <c r="AC1354" s="86">
        <v>0</v>
      </c>
      <c r="AD1354" s="86">
        <v>0</v>
      </c>
      <c r="AE1354" s="86">
        <v>0.01</v>
      </c>
      <c r="AF1354" s="88">
        <v>0</v>
      </c>
      <c r="AG1354" s="85">
        <v>3.6755631230200002E-7</v>
      </c>
      <c r="AH1354" s="86">
        <v>0.26037100000000002</v>
      </c>
      <c r="AI1354" s="88">
        <v>0.79467812779199998</v>
      </c>
      <c r="AJ1354" s="150">
        <v>1.49</v>
      </c>
      <c r="AK1354" s="151">
        <v>1</v>
      </c>
    </row>
    <row r="1355" spans="1:37" x14ac:dyDescent="0.2">
      <c r="A1355" s="149" t="s">
        <v>3042</v>
      </c>
      <c r="B1355" s="66" t="s">
        <v>3043</v>
      </c>
      <c r="C1355" s="67">
        <v>71</v>
      </c>
      <c r="D1355" s="84" t="s">
        <v>339</v>
      </c>
      <c r="E1355" s="85">
        <v>62.341497047273599</v>
      </c>
      <c r="F1355" s="91">
        <v>62.227584759735002</v>
      </c>
      <c r="G1355" s="86">
        <v>19.4040588746665</v>
      </c>
      <c r="H1355" s="86">
        <v>19.3530981144519</v>
      </c>
      <c r="I1355" s="86">
        <v>17.010000000000002</v>
      </c>
      <c r="J1355" s="86">
        <v>39.4</v>
      </c>
      <c r="K1355" s="87">
        <v>0</v>
      </c>
      <c r="L1355" s="85">
        <v>2.7443254034400001E-8</v>
      </c>
      <c r="M1355" s="86">
        <v>0</v>
      </c>
      <c r="N1355" s="86">
        <v>59.617956355236799</v>
      </c>
      <c r="O1355" s="86">
        <v>6.0495300611666396</v>
      </c>
      <c r="P1355" s="86">
        <v>1.0249999999999999</v>
      </c>
      <c r="Q1355" s="88">
        <v>0.3664</v>
      </c>
      <c r="R1355" s="85">
        <v>0</v>
      </c>
      <c r="S1355" s="86">
        <v>0</v>
      </c>
      <c r="T1355" s="86">
        <v>1.1599999999999999</v>
      </c>
      <c r="U1355" s="88">
        <v>0.24131418807518201</v>
      </c>
      <c r="V1355" s="89">
        <v>4.32</v>
      </c>
      <c r="W1355" s="85">
        <v>42.640136492654101</v>
      </c>
      <c r="X1355" s="88"/>
      <c r="Y1355" s="85"/>
      <c r="Z1355" s="88">
        <v>100</v>
      </c>
      <c r="AA1355" s="85">
        <v>0.14000000000000001</v>
      </c>
      <c r="AB1355" s="91">
        <v>0.14000000000000001</v>
      </c>
      <c r="AC1355" s="86">
        <v>0.04</v>
      </c>
      <c r="AD1355" s="86">
        <v>0.04</v>
      </c>
      <c r="AE1355" s="86">
        <v>0</v>
      </c>
      <c r="AF1355" s="88">
        <v>3.9655840566200001E-7</v>
      </c>
      <c r="AG1355" s="85">
        <v>0.13586415657699999</v>
      </c>
      <c r="AH1355" s="86">
        <v>0.14857999999999999</v>
      </c>
      <c r="AI1355" s="88">
        <v>0.65248658641799995</v>
      </c>
      <c r="AJ1355" s="150">
        <v>1.46</v>
      </c>
      <c r="AK1355" s="151">
        <v>0</v>
      </c>
    </row>
    <row r="1356" spans="1:37" x14ac:dyDescent="0.2">
      <c r="A1356" s="149" t="s">
        <v>3044</v>
      </c>
      <c r="B1356" s="66" t="s">
        <v>3045</v>
      </c>
      <c r="C1356" s="67">
        <v>71</v>
      </c>
      <c r="D1356" s="84" t="s">
        <v>339</v>
      </c>
      <c r="E1356" s="85">
        <v>16.5264138431905</v>
      </c>
      <c r="F1356" s="91">
        <v>16.505889039755001</v>
      </c>
      <c r="G1356" s="86">
        <v>10.567116107234201</v>
      </c>
      <c r="H1356" s="86">
        <v>10.546591303798699</v>
      </c>
      <c r="I1356" s="86">
        <v>13.33</v>
      </c>
      <c r="J1356" s="86">
        <v>15.84</v>
      </c>
      <c r="K1356" s="87">
        <v>0</v>
      </c>
      <c r="L1356" s="85">
        <v>2.7399996219</v>
      </c>
      <c r="M1356" s="86">
        <v>0</v>
      </c>
      <c r="N1356" s="86">
        <v>12.9162486456118</v>
      </c>
      <c r="O1356" s="86">
        <v>7.0050966568625297</v>
      </c>
      <c r="P1356" s="86">
        <v>0.66600000000000004</v>
      </c>
      <c r="Q1356" s="88">
        <v>0.46489999999999998</v>
      </c>
      <c r="R1356" s="85">
        <v>0</v>
      </c>
      <c r="S1356" s="86">
        <v>2.2000000000000002</v>
      </c>
      <c r="T1356" s="86">
        <v>0.77</v>
      </c>
      <c r="U1356" s="88">
        <v>6.5063626890650204</v>
      </c>
      <c r="V1356" s="89">
        <v>3.45</v>
      </c>
      <c r="W1356" s="85">
        <v>36.284066081159501</v>
      </c>
      <c r="X1356" s="88">
        <v>39.5</v>
      </c>
      <c r="Y1356" s="85">
        <v>100</v>
      </c>
      <c r="Z1356" s="88"/>
      <c r="AA1356" s="85">
        <v>0</v>
      </c>
      <c r="AB1356" s="91">
        <v>0</v>
      </c>
      <c r="AC1356" s="86">
        <v>0</v>
      </c>
      <c r="AD1356" s="86">
        <v>0</v>
      </c>
      <c r="AE1356" s="86">
        <v>0</v>
      </c>
      <c r="AF1356" s="88">
        <v>1.33956878416E-7</v>
      </c>
      <c r="AG1356" s="85">
        <v>14.3290193086</v>
      </c>
      <c r="AH1356" s="86">
        <v>0.13251599999999999</v>
      </c>
      <c r="AI1356" s="88">
        <v>0.225621629761</v>
      </c>
      <c r="AJ1356" s="150">
        <v>1.82</v>
      </c>
      <c r="AK1356" s="151">
        <v>0</v>
      </c>
    </row>
    <row r="1357" spans="1:37" x14ac:dyDescent="0.2">
      <c r="A1357" s="149" t="s">
        <v>3046</v>
      </c>
      <c r="B1357" s="66" t="s">
        <v>3047</v>
      </c>
      <c r="C1357" s="67">
        <v>71</v>
      </c>
      <c r="D1357" s="84" t="s">
        <v>339</v>
      </c>
      <c r="E1357" s="85">
        <v>79.966259706212597</v>
      </c>
      <c r="F1357" s="91">
        <v>79.919234906508805</v>
      </c>
      <c r="G1357" s="86">
        <v>21.856539092303802</v>
      </c>
      <c r="H1357" s="86">
        <v>21.825972972496398</v>
      </c>
      <c r="I1357" s="86">
        <v>10.73</v>
      </c>
      <c r="J1357" s="86">
        <v>8.6300000000000008</v>
      </c>
      <c r="K1357" s="87">
        <v>0</v>
      </c>
      <c r="L1357" s="85">
        <v>2.63985827463E-8</v>
      </c>
      <c r="M1357" s="86">
        <v>2.70171351128778E-3</v>
      </c>
      <c r="N1357" s="86">
        <v>76.5419422622317</v>
      </c>
      <c r="O1357" s="86">
        <v>8.1831325301204796</v>
      </c>
      <c r="P1357" s="86">
        <v>0.878</v>
      </c>
      <c r="Q1357" s="88">
        <v>0.4768</v>
      </c>
      <c r="R1357" s="85">
        <v>8.6850790342192109E-3</v>
      </c>
      <c r="S1357" s="86">
        <v>0</v>
      </c>
      <c r="T1357" s="86">
        <v>0.98</v>
      </c>
      <c r="U1357" s="88">
        <v>0.83527800473774905</v>
      </c>
      <c r="V1357" s="89">
        <v>4.58</v>
      </c>
      <c r="W1357" s="85">
        <v>61.897981567817098</v>
      </c>
      <c r="X1357" s="88"/>
      <c r="Y1357" s="85"/>
      <c r="Z1357" s="88"/>
      <c r="AA1357" s="85">
        <v>0</v>
      </c>
      <c r="AB1357" s="91">
        <v>0</v>
      </c>
      <c r="AC1357" s="86">
        <v>0</v>
      </c>
      <c r="AD1357" s="86">
        <v>0</v>
      </c>
      <c r="AE1357" s="86">
        <v>0</v>
      </c>
      <c r="AF1357" s="88">
        <v>1.2824072718999999</v>
      </c>
      <c r="AG1357" s="85">
        <v>0.37821685324499998</v>
      </c>
      <c r="AH1357" s="86">
        <v>8.1366999999999995E-2</v>
      </c>
      <c r="AI1357" s="88">
        <v>0.65248677149000001</v>
      </c>
      <c r="AJ1357" s="150">
        <v>1.51</v>
      </c>
      <c r="AK1357" s="151">
        <v>1</v>
      </c>
    </row>
    <row r="1358" spans="1:37" x14ac:dyDescent="0.2">
      <c r="A1358" s="149" t="s">
        <v>3048</v>
      </c>
      <c r="B1358" s="66" t="s">
        <v>3049</v>
      </c>
      <c r="C1358" s="67">
        <v>71</v>
      </c>
      <c r="D1358" s="84" t="s">
        <v>339</v>
      </c>
      <c r="E1358" s="85">
        <v>34.0926494478677</v>
      </c>
      <c r="F1358" s="91">
        <v>33.363391087160302</v>
      </c>
      <c r="G1358" s="86">
        <v>17.815660089743901</v>
      </c>
      <c r="H1358" s="86">
        <v>17.648195461279201</v>
      </c>
      <c r="I1358" s="86">
        <v>9</v>
      </c>
      <c r="J1358" s="86">
        <v>66.42</v>
      </c>
      <c r="K1358" s="87">
        <v>8.0000000000000002E-3</v>
      </c>
      <c r="L1358" s="85">
        <v>0.16000022082099999</v>
      </c>
      <c r="M1358" s="86">
        <v>0</v>
      </c>
      <c r="N1358" s="86">
        <v>34.886481802426303</v>
      </c>
      <c r="O1358" s="86">
        <v>24.762647497626499</v>
      </c>
      <c r="P1358" s="86">
        <v>3.1789999999999998</v>
      </c>
      <c r="Q1358" s="88">
        <v>0.13519999999999999</v>
      </c>
      <c r="R1358" s="85">
        <v>0</v>
      </c>
      <c r="S1358" s="86">
        <v>1</v>
      </c>
      <c r="T1358" s="86">
        <v>0.53</v>
      </c>
      <c r="U1358" s="88">
        <v>1.9709298580844601</v>
      </c>
      <c r="V1358" s="89">
        <v>3.49</v>
      </c>
      <c r="W1358" s="85">
        <v>40.193432987220604</v>
      </c>
      <c r="X1358" s="88"/>
      <c r="Y1358" s="85">
        <v>100</v>
      </c>
      <c r="Z1358" s="88">
        <v>100</v>
      </c>
      <c r="AA1358" s="85">
        <v>0.09</v>
      </c>
      <c r="AB1358" s="91">
        <v>0.26</v>
      </c>
      <c r="AC1358" s="86">
        <v>0</v>
      </c>
      <c r="AD1358" s="86">
        <v>0</v>
      </c>
      <c r="AE1358" s="86">
        <v>0</v>
      </c>
      <c r="AF1358" s="88">
        <v>0.94879990797799996</v>
      </c>
      <c r="AG1358" s="85">
        <v>9.0565749418199992</v>
      </c>
      <c r="AH1358" s="86">
        <v>0.42904100000000001</v>
      </c>
      <c r="AI1358" s="88">
        <v>7.17734486268</v>
      </c>
      <c r="AJ1358" s="150">
        <v>1.54</v>
      </c>
      <c r="AK1358" s="151">
        <v>0</v>
      </c>
    </row>
    <row r="1359" spans="1:37" x14ac:dyDescent="0.2">
      <c r="A1359" s="149" t="s">
        <v>3050</v>
      </c>
      <c r="B1359" s="66" t="s">
        <v>3051</v>
      </c>
      <c r="C1359" s="67">
        <v>65</v>
      </c>
      <c r="D1359" s="84" t="s">
        <v>339</v>
      </c>
      <c r="E1359" s="85">
        <v>87.7207802180925</v>
      </c>
      <c r="F1359" s="91">
        <v>87.7207802180925</v>
      </c>
      <c r="G1359" s="86">
        <v>23.869221317769899</v>
      </c>
      <c r="H1359" s="86">
        <v>23.869221317769899</v>
      </c>
      <c r="I1359" s="86">
        <v>2.82</v>
      </c>
      <c r="J1359" s="86">
        <v>3.28</v>
      </c>
      <c r="K1359" s="87">
        <v>0</v>
      </c>
      <c r="L1359" s="85">
        <v>1.1399976387299999</v>
      </c>
      <c r="M1359" s="86">
        <v>0</v>
      </c>
      <c r="N1359" s="86">
        <v>78.340720755444195</v>
      </c>
      <c r="O1359" s="86">
        <v>6.2529663028001901</v>
      </c>
      <c r="P1359" s="86">
        <v>0.23499999999999999</v>
      </c>
      <c r="Q1359" s="88">
        <v>0.83189999999999997</v>
      </c>
      <c r="R1359" s="85">
        <v>0</v>
      </c>
      <c r="S1359" s="86">
        <v>0.6</v>
      </c>
      <c r="T1359" s="86">
        <v>1.22</v>
      </c>
      <c r="U1359" s="88">
        <v>2.5303332821379199</v>
      </c>
      <c r="V1359" s="89">
        <v>4.97</v>
      </c>
      <c r="W1359" s="85">
        <v>60.141465068699098</v>
      </c>
      <c r="X1359" s="88"/>
      <c r="Y1359" s="85"/>
      <c r="Z1359" s="88">
        <v>100</v>
      </c>
      <c r="AA1359" s="85">
        <v>0</v>
      </c>
      <c r="AB1359" s="91">
        <v>0</v>
      </c>
      <c r="AC1359" s="86">
        <v>0</v>
      </c>
      <c r="AD1359" s="86">
        <v>0</v>
      </c>
      <c r="AE1359" s="86">
        <v>0</v>
      </c>
      <c r="AF1359" s="88">
        <v>18.841682346599999</v>
      </c>
      <c r="AG1359" s="85">
        <v>8.4337567290600004E-10</v>
      </c>
      <c r="AH1359" s="86">
        <v>1.1376000000000001E-2</v>
      </c>
      <c r="AI1359" s="88">
        <v>0.28554208948400001</v>
      </c>
      <c r="AJ1359" s="150">
        <v>1.79</v>
      </c>
      <c r="AK1359" s="151">
        <v>16</v>
      </c>
    </row>
    <row r="1360" spans="1:37" x14ac:dyDescent="0.2">
      <c r="A1360" s="149" t="s">
        <v>3052</v>
      </c>
      <c r="B1360" s="66" t="s">
        <v>3053</v>
      </c>
      <c r="C1360" s="67">
        <v>65</v>
      </c>
      <c r="D1360" s="84" t="s">
        <v>339</v>
      </c>
      <c r="E1360" s="85">
        <v>81.3532315106292</v>
      </c>
      <c r="F1360" s="91">
        <v>81.3532315106292</v>
      </c>
      <c r="G1360" s="86">
        <v>21.800551863510901</v>
      </c>
      <c r="H1360" s="86">
        <v>21.800551863510901</v>
      </c>
      <c r="I1360" s="86">
        <v>16.989999999999998</v>
      </c>
      <c r="J1360" s="86">
        <v>12.42</v>
      </c>
      <c r="K1360" s="87">
        <v>0</v>
      </c>
      <c r="L1360" s="85">
        <v>0.250003479069</v>
      </c>
      <c r="M1360" s="86">
        <v>0</v>
      </c>
      <c r="N1360" s="86">
        <v>71.455536096516795</v>
      </c>
      <c r="O1360" s="86">
        <v>5.5126358517742604</v>
      </c>
      <c r="P1360" s="86">
        <v>0.36699999999999999</v>
      </c>
      <c r="Q1360" s="88">
        <v>1.0364</v>
      </c>
      <c r="R1360" s="85">
        <v>0</v>
      </c>
      <c r="S1360" s="86">
        <v>0.4</v>
      </c>
      <c r="T1360" s="86">
        <v>1.87</v>
      </c>
      <c r="U1360" s="88">
        <v>2.0558858963895701</v>
      </c>
      <c r="V1360" s="89">
        <v>4.97</v>
      </c>
      <c r="W1360" s="85">
        <v>60.845473760308899</v>
      </c>
      <c r="X1360" s="88"/>
      <c r="Y1360" s="85"/>
      <c r="Z1360" s="88"/>
      <c r="AA1360" s="85">
        <v>0</v>
      </c>
      <c r="AB1360" s="91">
        <v>0</v>
      </c>
      <c r="AC1360" s="86">
        <v>0</v>
      </c>
      <c r="AD1360" s="86">
        <v>0</v>
      </c>
      <c r="AE1360" s="86">
        <v>0</v>
      </c>
      <c r="AF1360" s="88">
        <v>8.0327010246299999E-6</v>
      </c>
      <c r="AG1360" s="85">
        <v>9.3141837375799998E-7</v>
      </c>
      <c r="AH1360" s="86">
        <v>4.2553000000000001E-2</v>
      </c>
      <c r="AI1360" s="88">
        <v>0.35827238703999997</v>
      </c>
      <c r="AJ1360" s="150">
        <v>1.79</v>
      </c>
      <c r="AK1360" s="151">
        <v>4</v>
      </c>
    </row>
    <row r="1361" spans="1:37" x14ac:dyDescent="0.2">
      <c r="A1361" s="149" t="s">
        <v>3054</v>
      </c>
      <c r="B1361" s="66" t="s">
        <v>3055</v>
      </c>
      <c r="C1361" s="67">
        <v>71</v>
      </c>
      <c r="D1361" s="84" t="s">
        <v>339</v>
      </c>
      <c r="E1361" s="85">
        <v>47.085323519432102</v>
      </c>
      <c r="F1361" s="91">
        <v>46.632735624983702</v>
      </c>
      <c r="G1361" s="86">
        <v>14.636285333959799</v>
      </c>
      <c r="H1361" s="86">
        <v>14.366925064599499</v>
      </c>
      <c r="I1361" s="86">
        <v>7.14</v>
      </c>
      <c r="J1361" s="86">
        <v>12.04</v>
      </c>
      <c r="K1361" s="87">
        <v>5.7999999999999996E-3</v>
      </c>
      <c r="L1361" s="85">
        <v>0.40000006992600001</v>
      </c>
      <c r="M1361" s="86">
        <v>0</v>
      </c>
      <c r="N1361" s="86">
        <v>49.357449977180501</v>
      </c>
      <c r="O1361" s="86">
        <v>5.4130420979109797</v>
      </c>
      <c r="P1361" s="86">
        <v>0.93799999999999994</v>
      </c>
      <c r="Q1361" s="88">
        <v>0.55679999999999996</v>
      </c>
      <c r="R1361" s="85">
        <v>0</v>
      </c>
      <c r="S1361" s="86">
        <v>0.3</v>
      </c>
      <c r="T1361" s="86">
        <v>0.77</v>
      </c>
      <c r="U1361" s="88">
        <v>2.4592174979771899</v>
      </c>
      <c r="V1361" s="89">
        <v>3.84</v>
      </c>
      <c r="W1361" s="85">
        <v>57.565389691570601</v>
      </c>
      <c r="X1361" s="88"/>
      <c r="Y1361" s="85"/>
      <c r="Z1361" s="88"/>
      <c r="AA1361" s="85">
        <v>0</v>
      </c>
      <c r="AB1361" s="91">
        <v>0</v>
      </c>
      <c r="AC1361" s="86">
        <v>0</v>
      </c>
      <c r="AD1361" s="86">
        <v>0</v>
      </c>
      <c r="AE1361" s="86">
        <v>0</v>
      </c>
      <c r="AF1361" s="88">
        <v>1.03020505903</v>
      </c>
      <c r="AG1361" s="85">
        <v>5.1448474631599996</v>
      </c>
      <c r="AH1361" s="86">
        <v>0.119657</v>
      </c>
      <c r="AI1361" s="88">
        <v>3.26242896779</v>
      </c>
      <c r="AJ1361" s="150">
        <v>1.67</v>
      </c>
      <c r="AK1361" s="151">
        <v>3</v>
      </c>
    </row>
    <row r="1362" spans="1:37" x14ac:dyDescent="0.2">
      <c r="A1362" s="149" t="s">
        <v>3056</v>
      </c>
      <c r="B1362" s="66" t="s">
        <v>3057</v>
      </c>
      <c r="C1362" s="67">
        <v>65</v>
      </c>
      <c r="D1362" s="84" t="s">
        <v>339</v>
      </c>
      <c r="E1362" s="85">
        <v>90.826982140825805</v>
      </c>
      <c r="F1362" s="91">
        <v>90.826982140825805</v>
      </c>
      <c r="G1362" s="86">
        <v>20.6574906154021</v>
      </c>
      <c r="H1362" s="86">
        <v>20.6574906154021</v>
      </c>
      <c r="I1362" s="86">
        <v>6.86</v>
      </c>
      <c r="J1362" s="86">
        <v>7.38</v>
      </c>
      <c r="K1362" s="87">
        <v>0</v>
      </c>
      <c r="L1362" s="85">
        <v>0.49000016997200002</v>
      </c>
      <c r="M1362" s="86">
        <v>0</v>
      </c>
      <c r="N1362" s="86">
        <v>84.749003984063705</v>
      </c>
      <c r="O1362" s="86">
        <v>7.2287225516909803</v>
      </c>
      <c r="P1362" s="86">
        <v>0.30399999999999999</v>
      </c>
      <c r="Q1362" s="88">
        <v>0.6825</v>
      </c>
      <c r="R1362" s="85">
        <v>0</v>
      </c>
      <c r="S1362" s="86">
        <v>0.3</v>
      </c>
      <c r="T1362" s="86">
        <v>1.1399999999999999</v>
      </c>
      <c r="U1362" s="88">
        <v>1.54248663405756</v>
      </c>
      <c r="V1362" s="89">
        <v>4.99</v>
      </c>
      <c r="W1362" s="85">
        <v>59.8227824465067</v>
      </c>
      <c r="X1362" s="88">
        <v>67.8</v>
      </c>
      <c r="Y1362" s="85"/>
      <c r="Z1362" s="88"/>
      <c r="AA1362" s="85">
        <v>0</v>
      </c>
      <c r="AB1362" s="91">
        <v>0</v>
      </c>
      <c r="AC1362" s="86">
        <v>0</v>
      </c>
      <c r="AD1362" s="86">
        <v>0</v>
      </c>
      <c r="AE1362" s="86">
        <v>0</v>
      </c>
      <c r="AF1362" s="88">
        <v>6.2585094070200004E-6</v>
      </c>
      <c r="AG1362" s="85">
        <v>7.6480508205800006E-8</v>
      </c>
      <c r="AH1362" s="86">
        <v>2.1944999999999999E-2</v>
      </c>
      <c r="AI1362" s="88">
        <v>8.64502469844E-2</v>
      </c>
      <c r="AJ1362" s="150">
        <v>1.51</v>
      </c>
      <c r="AK1362" s="151">
        <v>1</v>
      </c>
    </row>
    <row r="1363" spans="1:37" x14ac:dyDescent="0.2">
      <c r="A1363" s="149" t="s">
        <v>3058</v>
      </c>
      <c r="B1363" s="66" t="s">
        <v>3059</v>
      </c>
      <c r="C1363" s="67">
        <v>65</v>
      </c>
      <c r="D1363" s="84" t="s">
        <v>339</v>
      </c>
      <c r="E1363" s="85">
        <v>67.160850894719999</v>
      </c>
      <c r="F1363" s="91">
        <v>67.160850894719999</v>
      </c>
      <c r="G1363" s="86">
        <v>17.833684745051698</v>
      </c>
      <c r="H1363" s="86">
        <v>17.833684745051698</v>
      </c>
      <c r="I1363" s="86">
        <v>4.13</v>
      </c>
      <c r="J1363" s="86">
        <v>6.88</v>
      </c>
      <c r="K1363" s="87">
        <v>0</v>
      </c>
      <c r="L1363" s="85">
        <v>4.0000497374299997E-2</v>
      </c>
      <c r="M1363" s="86">
        <v>0</v>
      </c>
      <c r="N1363" s="86">
        <v>89.477516263315295</v>
      </c>
      <c r="O1363" s="86">
        <v>5.6235323198615701</v>
      </c>
      <c r="P1363" s="86">
        <v>0.222</v>
      </c>
      <c r="Q1363" s="88">
        <v>0.79730000000000001</v>
      </c>
      <c r="R1363" s="85">
        <v>0</v>
      </c>
      <c r="S1363" s="86">
        <v>0.1</v>
      </c>
      <c r="T1363" s="86">
        <v>0.69</v>
      </c>
      <c r="U1363" s="88">
        <v>8.0585514477794801E-2</v>
      </c>
      <c r="V1363" s="89">
        <v>4.9800000000000004</v>
      </c>
      <c r="W1363" s="85">
        <v>59.229914747474901</v>
      </c>
      <c r="X1363" s="88"/>
      <c r="Y1363" s="85"/>
      <c r="Z1363" s="88">
        <v>100</v>
      </c>
      <c r="AA1363" s="85">
        <v>0</v>
      </c>
      <c r="AB1363" s="91">
        <v>0</v>
      </c>
      <c r="AC1363" s="86">
        <v>0</v>
      </c>
      <c r="AD1363" s="86">
        <v>0</v>
      </c>
      <c r="AE1363" s="86">
        <v>0</v>
      </c>
      <c r="AF1363" s="88">
        <v>15.670688179500001</v>
      </c>
      <c r="AG1363" s="85">
        <v>3.2052077433900002E-7</v>
      </c>
      <c r="AH1363" s="86">
        <v>2.9033E-2</v>
      </c>
      <c r="AI1363" s="88">
        <v>6.6332909041500001E-7</v>
      </c>
      <c r="AJ1363" s="150">
        <v>1.78</v>
      </c>
      <c r="AK1363" s="151">
        <v>13</v>
      </c>
    </row>
    <row r="1364" spans="1:37" x14ac:dyDescent="0.2">
      <c r="A1364" s="149" t="s">
        <v>3060</v>
      </c>
      <c r="B1364" s="66" t="s">
        <v>3061</v>
      </c>
      <c r="C1364" s="67">
        <v>65</v>
      </c>
      <c r="D1364" s="84" t="s">
        <v>339</v>
      </c>
      <c r="E1364" s="85">
        <v>73.169201819037198</v>
      </c>
      <c r="F1364" s="91">
        <v>73.140452668443899</v>
      </c>
      <c r="G1364" s="86">
        <v>17.530883557228201</v>
      </c>
      <c r="H1364" s="86">
        <v>17.526527625320199</v>
      </c>
      <c r="I1364" s="86">
        <v>0.47</v>
      </c>
      <c r="J1364" s="86">
        <v>1.96</v>
      </c>
      <c r="K1364" s="87">
        <v>0</v>
      </c>
      <c r="L1364" s="85">
        <v>3.6137008731100002E-7</v>
      </c>
      <c r="M1364" s="86">
        <v>0</v>
      </c>
      <c r="N1364" s="86">
        <v>89.9884752794745</v>
      </c>
      <c r="O1364" s="86">
        <v>4.7623704283199704</v>
      </c>
      <c r="P1364" s="86">
        <v>0.17599999999999999</v>
      </c>
      <c r="Q1364" s="88">
        <v>0.70660000000000001</v>
      </c>
      <c r="R1364" s="85">
        <v>0</v>
      </c>
      <c r="S1364" s="86">
        <v>0.1</v>
      </c>
      <c r="T1364" s="86">
        <v>0.76</v>
      </c>
      <c r="U1364" s="88">
        <v>5.0528810133640002E-2</v>
      </c>
      <c r="V1364" s="89">
        <v>5</v>
      </c>
      <c r="W1364" s="85">
        <v>63.767560007362</v>
      </c>
      <c r="X1364" s="88"/>
      <c r="Y1364" s="85"/>
      <c r="Z1364" s="88">
        <v>100</v>
      </c>
      <c r="AA1364" s="85">
        <v>0</v>
      </c>
      <c r="AB1364" s="91">
        <v>0</v>
      </c>
      <c r="AC1364" s="86">
        <v>0</v>
      </c>
      <c r="AD1364" s="86">
        <v>0</v>
      </c>
      <c r="AE1364" s="86">
        <v>0</v>
      </c>
      <c r="AF1364" s="88">
        <v>22.732293257799999</v>
      </c>
      <c r="AG1364" s="85">
        <v>5.5324696239800004E-10</v>
      </c>
      <c r="AH1364" s="86">
        <v>1.5049E-2</v>
      </c>
      <c r="AI1364" s="88">
        <v>0.28198635373399999</v>
      </c>
      <c r="AJ1364" s="150">
        <v>2</v>
      </c>
      <c r="AK1364" s="151">
        <v>23</v>
      </c>
    </row>
    <row r="1365" spans="1:37" x14ac:dyDescent="0.2">
      <c r="A1365" s="149" t="s">
        <v>3062</v>
      </c>
      <c r="B1365" s="66" t="s">
        <v>3063</v>
      </c>
      <c r="C1365" s="67">
        <v>68</v>
      </c>
      <c r="D1365" s="84" t="s">
        <v>339</v>
      </c>
      <c r="E1365" s="85">
        <v>57.244320581031999</v>
      </c>
      <c r="F1365" s="91">
        <v>56.369394476817803</v>
      </c>
      <c r="G1365" s="86">
        <v>25.779072713453299</v>
      </c>
      <c r="H1365" s="86">
        <v>25.605945443797001</v>
      </c>
      <c r="I1365" s="86">
        <v>10.7</v>
      </c>
      <c r="J1365" s="86">
        <v>21.05</v>
      </c>
      <c r="K1365" s="87">
        <v>0.3659</v>
      </c>
      <c r="L1365" s="85">
        <v>0.120000750026</v>
      </c>
      <c r="M1365" s="86">
        <v>5.6695803290089295E-4</v>
      </c>
      <c r="N1365" s="86">
        <v>53.047900608876198</v>
      </c>
      <c r="O1365" s="86">
        <v>5.2148694964408104</v>
      </c>
      <c r="P1365" s="86">
        <v>1.135</v>
      </c>
      <c r="Q1365" s="88">
        <v>0.71319999999999995</v>
      </c>
      <c r="R1365" s="85">
        <v>9.2936802973977699E-3</v>
      </c>
      <c r="S1365" s="86">
        <v>2</v>
      </c>
      <c r="T1365" s="86">
        <v>0.9</v>
      </c>
      <c r="U1365" s="88">
        <v>0.65197196182754802</v>
      </c>
      <c r="V1365" s="89">
        <v>4.0199999999999996</v>
      </c>
      <c r="W1365" s="85"/>
      <c r="X1365" s="88"/>
      <c r="Y1365" s="85">
        <v>-100</v>
      </c>
      <c r="Z1365" s="88">
        <v>-100</v>
      </c>
      <c r="AA1365" s="85">
        <v>0.55000000000000004</v>
      </c>
      <c r="AB1365" s="91">
        <v>0.61</v>
      </c>
      <c r="AC1365" s="86">
        <v>0.18</v>
      </c>
      <c r="AD1365" s="86">
        <v>0.21</v>
      </c>
      <c r="AE1365" s="86">
        <v>0.02</v>
      </c>
      <c r="AF1365" s="88">
        <v>4.3795830783E-10</v>
      </c>
      <c r="AG1365" s="85">
        <v>0.125885991462</v>
      </c>
      <c r="AH1365" s="86">
        <v>0.15337300000000001</v>
      </c>
      <c r="AI1365" s="88">
        <v>0.95522593110800003</v>
      </c>
      <c r="AJ1365" s="150">
        <v>1.71</v>
      </c>
      <c r="AK1365" s="151">
        <v>1</v>
      </c>
    </row>
    <row r="1366" spans="1:37" x14ac:dyDescent="0.2">
      <c r="A1366" s="149" t="s">
        <v>3064</v>
      </c>
      <c r="B1366" s="66" t="s">
        <v>3065</v>
      </c>
      <c r="C1366" s="67">
        <v>68</v>
      </c>
      <c r="D1366" s="84" t="s">
        <v>339</v>
      </c>
      <c r="E1366" s="85">
        <v>66.420858030063499</v>
      </c>
      <c r="F1366" s="91">
        <v>65.851309806425704</v>
      </c>
      <c r="G1366" s="86">
        <v>25.608041650145001</v>
      </c>
      <c r="H1366" s="86">
        <v>25.439134039518201</v>
      </c>
      <c r="I1366" s="86">
        <v>17</v>
      </c>
      <c r="J1366" s="86">
        <v>25.85</v>
      </c>
      <c r="K1366" s="87">
        <v>0.65800000000000003</v>
      </c>
      <c r="L1366" s="85">
        <v>9.0000523008199995E-2</v>
      </c>
      <c r="M1366" s="86">
        <v>0</v>
      </c>
      <c r="N1366" s="86">
        <v>61.583102559079101</v>
      </c>
      <c r="O1366" s="86">
        <v>11.9815504701082</v>
      </c>
      <c r="P1366" s="86">
        <v>0.95799999999999996</v>
      </c>
      <c r="Q1366" s="88">
        <v>0.88119999999999998</v>
      </c>
      <c r="R1366" s="85">
        <v>0</v>
      </c>
      <c r="S1366" s="86">
        <v>0.7</v>
      </c>
      <c r="T1366" s="86">
        <v>1.04</v>
      </c>
      <c r="U1366" s="88">
        <v>0.13337521692783799</v>
      </c>
      <c r="V1366" s="89">
        <v>4.2300000000000004</v>
      </c>
      <c r="W1366" s="85">
        <v>53.554140126724597</v>
      </c>
      <c r="X1366" s="88"/>
      <c r="Y1366" s="85">
        <v>53.47999999999999</v>
      </c>
      <c r="Z1366" s="88">
        <v>-100</v>
      </c>
      <c r="AA1366" s="85">
        <v>0</v>
      </c>
      <c r="AB1366" s="91">
        <v>0</v>
      </c>
      <c r="AC1366" s="86">
        <v>0</v>
      </c>
      <c r="AD1366" s="86">
        <v>0.05</v>
      </c>
      <c r="AE1366" s="86">
        <v>0</v>
      </c>
      <c r="AF1366" s="88">
        <v>2.3007216392900002E-3</v>
      </c>
      <c r="AG1366" s="85">
        <v>6.21740845959E-2</v>
      </c>
      <c r="AH1366" s="86">
        <v>0.32312000000000002</v>
      </c>
      <c r="AI1366" s="88">
        <v>0.98397492337699999</v>
      </c>
      <c r="AJ1366" s="150">
        <v>1.67</v>
      </c>
      <c r="AK1366" s="151">
        <v>1</v>
      </c>
    </row>
    <row r="1367" spans="1:37" x14ac:dyDescent="0.2">
      <c r="A1367" s="149" t="s">
        <v>3066</v>
      </c>
      <c r="B1367" s="66" t="s">
        <v>3067</v>
      </c>
      <c r="C1367" s="67">
        <v>65</v>
      </c>
      <c r="D1367" s="84" t="s">
        <v>339</v>
      </c>
      <c r="E1367" s="85">
        <v>69.287766274594802</v>
      </c>
      <c r="F1367" s="91">
        <v>69.181527454062504</v>
      </c>
      <c r="G1367" s="86">
        <v>26.380291614721699</v>
      </c>
      <c r="H1367" s="86">
        <v>26.320667786871901</v>
      </c>
      <c r="I1367" s="86">
        <v>17.47</v>
      </c>
      <c r="J1367" s="86">
        <v>29.71</v>
      </c>
      <c r="K1367" s="87">
        <v>0.49990000000000001</v>
      </c>
      <c r="L1367" s="85">
        <v>0.100000007494</v>
      </c>
      <c r="M1367" s="86">
        <v>9.3694229241933394E-2</v>
      </c>
      <c r="N1367" s="86">
        <v>62.743051380979999</v>
      </c>
      <c r="O1367" s="86">
        <v>6.7618191353862303</v>
      </c>
      <c r="P1367" s="86">
        <v>2.323</v>
      </c>
      <c r="Q1367" s="88">
        <v>0.9395</v>
      </c>
      <c r="R1367" s="85">
        <v>1.1274592705338499E-2</v>
      </c>
      <c r="S1367" s="86">
        <v>1.1000000000000001</v>
      </c>
      <c r="T1367" s="86">
        <v>1.38</v>
      </c>
      <c r="U1367" s="88">
        <v>0.462897718033498</v>
      </c>
      <c r="V1367" s="89">
        <v>4.4800000000000004</v>
      </c>
      <c r="W1367" s="85">
        <v>62.461157134362402</v>
      </c>
      <c r="X1367" s="88">
        <v>58.133333333300001</v>
      </c>
      <c r="Y1367" s="85">
        <v>60.580000000000013</v>
      </c>
      <c r="Z1367" s="88">
        <v>-100</v>
      </c>
      <c r="AA1367" s="85">
        <v>0.09</v>
      </c>
      <c r="AB1367" s="91">
        <v>0.14000000000000001</v>
      </c>
      <c r="AC1367" s="86">
        <v>0.03</v>
      </c>
      <c r="AD1367" s="86">
        <v>0.06</v>
      </c>
      <c r="AE1367" s="86">
        <v>0</v>
      </c>
      <c r="AF1367" s="88">
        <v>9.2486024858499999E-9</v>
      </c>
      <c r="AG1367" s="85">
        <v>4.2652001359100002E-2</v>
      </c>
      <c r="AH1367" s="86">
        <v>0.35713899999999998</v>
      </c>
      <c r="AI1367" s="88">
        <v>1.4313848280299999</v>
      </c>
      <c r="AJ1367" s="150">
        <v>1.72</v>
      </c>
      <c r="AK1367" s="151">
        <v>1</v>
      </c>
    </row>
    <row r="1368" spans="1:37" x14ac:dyDescent="0.2">
      <c r="A1368" s="149" t="s">
        <v>3068</v>
      </c>
      <c r="B1368" s="66" t="s">
        <v>3069</v>
      </c>
      <c r="C1368" s="67">
        <v>65</v>
      </c>
      <c r="D1368" s="84" t="s">
        <v>339</v>
      </c>
      <c r="E1368" s="85">
        <v>76.480911109519397</v>
      </c>
      <c r="F1368" s="91">
        <v>76.387794570589506</v>
      </c>
      <c r="G1368" s="86">
        <v>26.616407611680199</v>
      </c>
      <c r="H1368" s="86">
        <v>26.602678891196899</v>
      </c>
      <c r="I1368" s="86">
        <v>2.37</v>
      </c>
      <c r="J1368" s="86">
        <v>6.82</v>
      </c>
      <c r="K1368" s="87">
        <v>0</v>
      </c>
      <c r="L1368" s="85">
        <v>0.19000018065499999</v>
      </c>
      <c r="M1368" s="86">
        <v>3.1413226376444898E-4</v>
      </c>
      <c r="N1368" s="86">
        <v>71.816201956995201</v>
      </c>
      <c r="O1368" s="86">
        <v>5.5345776243392004</v>
      </c>
      <c r="P1368" s="86">
        <v>0.63900000000000001</v>
      </c>
      <c r="Q1368" s="88">
        <v>0.42449999999999999</v>
      </c>
      <c r="R1368" s="85">
        <v>6.8742696088540597E-3</v>
      </c>
      <c r="S1368" s="86">
        <v>1.1000000000000001</v>
      </c>
      <c r="T1368" s="86">
        <v>0.54</v>
      </c>
      <c r="U1368" s="88">
        <v>0.17369815915765299</v>
      </c>
      <c r="V1368" s="89">
        <v>4.7300000000000004</v>
      </c>
      <c r="W1368" s="85">
        <v>60.295012666379399</v>
      </c>
      <c r="X1368" s="88"/>
      <c r="Y1368" s="85">
        <v>16.439999999999998</v>
      </c>
      <c r="Z1368" s="88">
        <v>-100</v>
      </c>
      <c r="AA1368" s="85">
        <v>0.05</v>
      </c>
      <c r="AB1368" s="91">
        <v>0.15</v>
      </c>
      <c r="AC1368" s="86">
        <v>0.01</v>
      </c>
      <c r="AD1368" s="86">
        <v>0.02</v>
      </c>
      <c r="AE1368" s="86">
        <v>0</v>
      </c>
      <c r="AF1368" s="88">
        <v>0</v>
      </c>
      <c r="AG1368" s="85">
        <v>7.7711637149200004E-4</v>
      </c>
      <c r="AH1368" s="86">
        <v>7.2525999999999993E-2</v>
      </c>
      <c r="AI1368" s="88">
        <v>3.8304093995600003E-2</v>
      </c>
      <c r="AJ1368" s="150">
        <v>1.62</v>
      </c>
      <c r="AK1368" s="151">
        <v>0</v>
      </c>
    </row>
    <row r="1369" spans="1:37" x14ac:dyDescent="0.2">
      <c r="A1369" s="149" t="s">
        <v>3070</v>
      </c>
      <c r="B1369" s="66" t="s">
        <v>3071</v>
      </c>
      <c r="C1369" s="67">
        <v>65</v>
      </c>
      <c r="D1369" s="84" t="s">
        <v>339</v>
      </c>
      <c r="E1369" s="85">
        <v>67.474022915448899</v>
      </c>
      <c r="F1369" s="91">
        <v>67.328744190269703</v>
      </c>
      <c r="G1369" s="86">
        <v>24.175287861849</v>
      </c>
      <c r="H1369" s="86">
        <v>24.137833190513799</v>
      </c>
      <c r="I1369" s="86">
        <v>25.38</v>
      </c>
      <c r="J1369" s="86">
        <v>27.74</v>
      </c>
      <c r="K1369" s="87">
        <v>0</v>
      </c>
      <c r="L1369" s="85">
        <v>4.0699938284600004</v>
      </c>
      <c r="M1369" s="86">
        <v>9.0798297607074807E-3</v>
      </c>
      <c r="N1369" s="86">
        <v>60.482867288567199</v>
      </c>
      <c r="O1369" s="86">
        <v>10.6824683285656</v>
      </c>
      <c r="P1369" s="86">
        <v>1.895</v>
      </c>
      <c r="Q1369" s="88">
        <v>1.2674000000000001</v>
      </c>
      <c r="R1369" s="85">
        <v>1.5700230270044E-2</v>
      </c>
      <c r="S1369" s="86">
        <v>2</v>
      </c>
      <c r="T1369" s="86">
        <v>1.37</v>
      </c>
      <c r="U1369" s="88">
        <v>4.6358668202686504</v>
      </c>
      <c r="V1369" s="89">
        <v>4.4400000000000004</v>
      </c>
      <c r="W1369" s="85">
        <v>57.5593008820466</v>
      </c>
      <c r="X1369" s="88">
        <v>59.9</v>
      </c>
      <c r="Y1369" s="85"/>
      <c r="Z1369" s="88">
        <v>-100</v>
      </c>
      <c r="AA1369" s="85">
        <v>0</v>
      </c>
      <c r="AB1369" s="91">
        <v>0</v>
      </c>
      <c r="AC1369" s="86">
        <v>0</v>
      </c>
      <c r="AD1369" s="86">
        <v>0</v>
      </c>
      <c r="AE1369" s="86">
        <v>0.02</v>
      </c>
      <c r="AF1369" s="88">
        <v>0</v>
      </c>
      <c r="AG1369" s="85">
        <v>2.8268294953000002</v>
      </c>
      <c r="AH1369" s="86">
        <v>0.31384800000000002</v>
      </c>
      <c r="AI1369" s="88">
        <v>1.2696692519799999</v>
      </c>
      <c r="AJ1369" s="150">
        <v>1.96</v>
      </c>
      <c r="AK1369" s="151">
        <v>1</v>
      </c>
    </row>
    <row r="1370" spans="1:37" x14ac:dyDescent="0.2">
      <c r="A1370" s="149" t="s">
        <v>3072</v>
      </c>
      <c r="B1370" s="66" t="s">
        <v>3073</v>
      </c>
      <c r="C1370" s="67">
        <v>71</v>
      </c>
      <c r="D1370" s="84" t="s">
        <v>339</v>
      </c>
      <c r="E1370" s="85">
        <v>60.329827131185802</v>
      </c>
      <c r="F1370" s="91">
        <v>59.307640826840803</v>
      </c>
      <c r="G1370" s="86">
        <v>20.053540085613601</v>
      </c>
      <c r="H1370" s="86">
        <v>19.739118356420398</v>
      </c>
      <c r="I1370" s="86">
        <v>9.68</v>
      </c>
      <c r="J1370" s="86">
        <v>85.86</v>
      </c>
      <c r="K1370" s="87">
        <v>2.1000000000000001E-2</v>
      </c>
      <c r="L1370" s="85">
        <v>2.3799998338099999</v>
      </c>
      <c r="M1370" s="86">
        <v>1.15982532015313E-2</v>
      </c>
      <c r="N1370" s="86">
        <v>70.740124534642405</v>
      </c>
      <c r="O1370" s="86">
        <v>3.8000722764295398</v>
      </c>
      <c r="P1370" s="86">
        <v>3.5019999999999998</v>
      </c>
      <c r="Q1370" s="88">
        <v>1.3399000000000001</v>
      </c>
      <c r="R1370" s="85">
        <v>1.5593326056447801E-2</v>
      </c>
      <c r="S1370" s="86">
        <v>1.4</v>
      </c>
      <c r="T1370" s="86">
        <v>1.9</v>
      </c>
      <c r="U1370" s="88">
        <v>0.96536310027401395</v>
      </c>
      <c r="V1370" s="89">
        <v>3.93</v>
      </c>
      <c r="W1370" s="85"/>
      <c r="X1370" s="88">
        <v>47.8</v>
      </c>
      <c r="Y1370" s="85"/>
      <c r="Z1370" s="88"/>
      <c r="AA1370" s="85">
        <v>0</v>
      </c>
      <c r="AB1370" s="91">
        <v>0.34</v>
      </c>
      <c r="AC1370" s="86">
        <v>0</v>
      </c>
      <c r="AD1370" s="86">
        <v>0.08</v>
      </c>
      <c r="AE1370" s="86">
        <v>0.16</v>
      </c>
      <c r="AF1370" s="88">
        <v>0</v>
      </c>
      <c r="AG1370" s="85">
        <v>0.24335998757800001</v>
      </c>
      <c r="AH1370" s="86">
        <v>0.86339100000000002</v>
      </c>
      <c r="AI1370" s="88">
        <v>3.40178951097</v>
      </c>
      <c r="AJ1370" s="150">
        <v>1.58</v>
      </c>
      <c r="AK1370" s="151">
        <v>1</v>
      </c>
    </row>
    <row r="1371" spans="1:37" x14ac:dyDescent="0.2">
      <c r="A1371" s="149" t="s">
        <v>3074</v>
      </c>
      <c r="B1371" s="66" t="s">
        <v>3075</v>
      </c>
      <c r="C1371" s="67">
        <v>65</v>
      </c>
      <c r="D1371" s="84" t="s">
        <v>339</v>
      </c>
      <c r="E1371" s="85">
        <v>79.497070728939093</v>
      </c>
      <c r="F1371" s="91">
        <v>79.076541557598105</v>
      </c>
      <c r="G1371" s="86">
        <v>24.058073700853502</v>
      </c>
      <c r="H1371" s="86">
        <v>23.9386722824696</v>
      </c>
      <c r="I1371" s="86">
        <v>7.73</v>
      </c>
      <c r="J1371" s="86">
        <v>17.96</v>
      </c>
      <c r="K1371" s="87">
        <v>7.3000000000000001E-3</v>
      </c>
      <c r="L1371" s="85">
        <v>0.340000003873</v>
      </c>
      <c r="M1371" s="86">
        <v>2.1519130665532901E-2</v>
      </c>
      <c r="N1371" s="86">
        <v>79.696872866708304</v>
      </c>
      <c r="O1371" s="86">
        <v>4.3607987147119598</v>
      </c>
      <c r="P1371" s="86">
        <v>0.77800000000000002</v>
      </c>
      <c r="Q1371" s="88">
        <v>1.2684</v>
      </c>
      <c r="R1371" s="85">
        <v>1.48754183711417E-2</v>
      </c>
      <c r="S1371" s="86">
        <v>0.7</v>
      </c>
      <c r="T1371" s="86">
        <v>1.52</v>
      </c>
      <c r="U1371" s="88">
        <v>0.42643363708529303</v>
      </c>
      <c r="V1371" s="89">
        <v>4.7</v>
      </c>
      <c r="W1371" s="85">
        <v>65.748590273476694</v>
      </c>
      <c r="X1371" s="88">
        <v>63.133333333300001</v>
      </c>
      <c r="Y1371" s="85"/>
      <c r="Z1371" s="88"/>
      <c r="AA1371" s="85">
        <v>0</v>
      </c>
      <c r="AB1371" s="91">
        <v>0</v>
      </c>
      <c r="AC1371" s="86">
        <v>0</v>
      </c>
      <c r="AD1371" s="86">
        <v>0</v>
      </c>
      <c r="AE1371" s="86">
        <v>0</v>
      </c>
      <c r="AF1371" s="88">
        <v>0</v>
      </c>
      <c r="AG1371" s="85">
        <v>3.27599869404E-3</v>
      </c>
      <c r="AH1371" s="86">
        <v>0.172768</v>
      </c>
      <c r="AI1371" s="88">
        <v>0.38976693819399999</v>
      </c>
      <c r="AJ1371" s="150">
        <v>1.68</v>
      </c>
      <c r="AK1371" s="151">
        <v>1</v>
      </c>
    </row>
    <row r="1372" spans="1:37" x14ac:dyDescent="0.2">
      <c r="A1372" s="149" t="s">
        <v>3076</v>
      </c>
      <c r="B1372" s="66" t="s">
        <v>3077</v>
      </c>
      <c r="C1372" s="67">
        <v>65</v>
      </c>
      <c r="D1372" s="84" t="s">
        <v>339</v>
      </c>
      <c r="E1372" s="85">
        <v>79.747501315097296</v>
      </c>
      <c r="F1372" s="91">
        <v>79.725378182658403</v>
      </c>
      <c r="G1372" s="86">
        <v>20.7903366157507</v>
      </c>
      <c r="H1372" s="86">
        <v>20.788861740254799</v>
      </c>
      <c r="I1372" s="86">
        <v>7</v>
      </c>
      <c r="J1372" s="86">
        <v>7.66</v>
      </c>
      <c r="K1372" s="87">
        <v>0</v>
      </c>
      <c r="L1372" s="85">
        <v>0.34999999982000002</v>
      </c>
      <c r="M1372" s="86">
        <v>0</v>
      </c>
      <c r="N1372" s="86">
        <v>83.646862554556293</v>
      </c>
      <c r="O1372" s="86">
        <v>3.9255791999370602</v>
      </c>
      <c r="P1372" s="86">
        <v>0.501</v>
      </c>
      <c r="Q1372" s="88">
        <v>0.69369999999999998</v>
      </c>
      <c r="R1372" s="85">
        <v>0</v>
      </c>
      <c r="S1372" s="86">
        <v>0.2</v>
      </c>
      <c r="T1372" s="86">
        <v>1.07</v>
      </c>
      <c r="U1372" s="88">
        <v>0.28956722236697902</v>
      </c>
      <c r="V1372" s="89">
        <v>4.97</v>
      </c>
      <c r="W1372" s="85">
        <v>67.487111502383001</v>
      </c>
      <c r="X1372" s="88"/>
      <c r="Y1372" s="85"/>
      <c r="Z1372" s="88">
        <v>-100</v>
      </c>
      <c r="AA1372" s="85">
        <v>7.0000000000000007E-2</v>
      </c>
      <c r="AB1372" s="91">
        <v>0.09</v>
      </c>
      <c r="AC1372" s="86">
        <v>0.01</v>
      </c>
      <c r="AD1372" s="86">
        <v>0.01</v>
      </c>
      <c r="AE1372" s="86">
        <v>0</v>
      </c>
      <c r="AF1372" s="88">
        <v>1.05621173303E-6</v>
      </c>
      <c r="AG1372" s="85">
        <v>5.7372589317799997E-9</v>
      </c>
      <c r="AH1372" s="86">
        <v>8.9183999999999999E-2</v>
      </c>
      <c r="AI1372" s="88">
        <v>0.53102896986000003</v>
      </c>
      <c r="AJ1372" s="150">
        <v>1.74</v>
      </c>
      <c r="AK1372" s="151">
        <v>1</v>
      </c>
    </row>
    <row r="1373" spans="1:37" x14ac:dyDescent="0.2">
      <c r="A1373" s="149" t="s">
        <v>3078</v>
      </c>
      <c r="B1373" s="66" t="s">
        <v>3079</v>
      </c>
      <c r="C1373" s="67">
        <v>65</v>
      </c>
      <c r="D1373" s="84" t="s">
        <v>339</v>
      </c>
      <c r="E1373" s="85">
        <v>85.787105933870393</v>
      </c>
      <c r="F1373" s="91">
        <v>85.761447802808703</v>
      </c>
      <c r="G1373" s="86">
        <v>22.630471596448899</v>
      </c>
      <c r="H1373" s="86">
        <v>22.630471596448899</v>
      </c>
      <c r="I1373" s="86">
        <v>2.29</v>
      </c>
      <c r="J1373" s="86">
        <v>3.55</v>
      </c>
      <c r="K1373" s="87">
        <v>0</v>
      </c>
      <c r="L1373" s="85">
        <v>0.81999890487799998</v>
      </c>
      <c r="M1373" s="86">
        <v>0.118496794920712</v>
      </c>
      <c r="N1373" s="86">
        <v>80.927906413318098</v>
      </c>
      <c r="O1373" s="86">
        <v>7.3015028594227998</v>
      </c>
      <c r="P1373" s="86">
        <v>0.48099999999999998</v>
      </c>
      <c r="Q1373" s="88">
        <v>0.47520000000000001</v>
      </c>
      <c r="R1373" s="85">
        <v>2.0942408376963401E-2</v>
      </c>
      <c r="S1373" s="86">
        <v>0.1</v>
      </c>
      <c r="T1373" s="86">
        <v>0.67</v>
      </c>
      <c r="U1373" s="88">
        <v>0.76119122149809304</v>
      </c>
      <c r="V1373" s="89">
        <v>4.6399999999999997</v>
      </c>
      <c r="W1373" s="85">
        <v>64.452912511089394</v>
      </c>
      <c r="X1373" s="88">
        <v>63.733333333300003</v>
      </c>
      <c r="Y1373" s="85">
        <v>100</v>
      </c>
      <c r="Z1373" s="88"/>
      <c r="AA1373" s="85">
        <v>0</v>
      </c>
      <c r="AB1373" s="91">
        <v>0</v>
      </c>
      <c r="AC1373" s="86">
        <v>0</v>
      </c>
      <c r="AD1373" s="86">
        <v>0</v>
      </c>
      <c r="AE1373" s="86">
        <v>0</v>
      </c>
      <c r="AF1373" s="88">
        <v>1.34502278916E-5</v>
      </c>
      <c r="AG1373" s="85">
        <v>6.1582955499399997E-8</v>
      </c>
      <c r="AH1373" s="86">
        <v>1.3266E-2</v>
      </c>
      <c r="AI1373" s="88">
        <v>4.0590340744099999E-8</v>
      </c>
      <c r="AJ1373" s="150">
        <v>2.11</v>
      </c>
      <c r="AK1373" s="151">
        <v>3</v>
      </c>
    </row>
    <row r="1374" spans="1:37" x14ac:dyDescent="0.2">
      <c r="A1374" s="149" t="s">
        <v>3080</v>
      </c>
      <c r="B1374" s="66" t="s">
        <v>3081</v>
      </c>
      <c r="C1374" s="67">
        <v>65</v>
      </c>
      <c r="D1374" s="84" t="s">
        <v>339</v>
      </c>
      <c r="E1374" s="85">
        <v>74.755780528865401</v>
      </c>
      <c r="F1374" s="91">
        <v>74.524444851635906</v>
      </c>
      <c r="G1374" s="86">
        <v>27.307916948201399</v>
      </c>
      <c r="H1374" s="86">
        <v>27.1996930793985</v>
      </c>
      <c r="I1374" s="86">
        <v>7.27</v>
      </c>
      <c r="J1374" s="86">
        <v>13.42</v>
      </c>
      <c r="K1374" s="87">
        <v>0</v>
      </c>
      <c r="L1374" s="85">
        <v>0.41000004773900001</v>
      </c>
      <c r="M1374" s="86">
        <v>0</v>
      </c>
      <c r="N1374" s="86">
        <v>70.985594237695096</v>
      </c>
      <c r="O1374" s="86">
        <v>6.8988221523154598</v>
      </c>
      <c r="P1374" s="86">
        <v>0.85</v>
      </c>
      <c r="Q1374" s="88">
        <v>0.61080000000000001</v>
      </c>
      <c r="R1374" s="85">
        <v>0</v>
      </c>
      <c r="S1374" s="86">
        <v>1.2</v>
      </c>
      <c r="T1374" s="86">
        <v>0.87</v>
      </c>
      <c r="U1374" s="88">
        <v>0.260538943414377</v>
      </c>
      <c r="V1374" s="89">
        <v>4.7300000000000004</v>
      </c>
      <c r="W1374" s="85">
        <v>62.096426428582603</v>
      </c>
      <c r="X1374" s="88"/>
      <c r="Y1374" s="85"/>
      <c r="Z1374" s="88">
        <v>-100</v>
      </c>
      <c r="AA1374" s="85">
        <v>0.28999999999999998</v>
      </c>
      <c r="AB1374" s="91">
        <v>0.36</v>
      </c>
      <c r="AC1374" s="86">
        <v>0.12</v>
      </c>
      <c r="AD1374" s="86">
        <v>0.11</v>
      </c>
      <c r="AE1374" s="86">
        <v>0.01</v>
      </c>
      <c r="AF1374" s="88">
        <v>0</v>
      </c>
      <c r="AG1374" s="85">
        <v>2.1743122539999999E-8</v>
      </c>
      <c r="AH1374" s="86">
        <v>0.14468600000000001</v>
      </c>
      <c r="AI1374" s="88">
        <v>0.169714344928</v>
      </c>
      <c r="AJ1374" s="150">
        <v>1.61</v>
      </c>
      <c r="AK1374" s="151">
        <v>0</v>
      </c>
    </row>
    <row r="1375" spans="1:37" x14ac:dyDescent="0.2">
      <c r="A1375" s="149" t="s">
        <v>3082</v>
      </c>
      <c r="B1375" s="66" t="s">
        <v>3083</v>
      </c>
      <c r="C1375" s="67">
        <v>65</v>
      </c>
      <c r="D1375" s="84" t="s">
        <v>339</v>
      </c>
      <c r="E1375" s="85">
        <v>86.955425979173597</v>
      </c>
      <c r="F1375" s="91">
        <v>86.540730642777802</v>
      </c>
      <c r="G1375" s="86">
        <v>25.826813146529499</v>
      </c>
      <c r="H1375" s="86">
        <v>25.7741170540593</v>
      </c>
      <c r="I1375" s="86">
        <v>1.75</v>
      </c>
      <c r="J1375" s="86">
        <v>5.39</v>
      </c>
      <c r="K1375" s="87">
        <v>0</v>
      </c>
      <c r="L1375" s="85">
        <v>5.0002063439699998E-2</v>
      </c>
      <c r="M1375" s="86">
        <v>0.16615510457187799</v>
      </c>
      <c r="N1375" s="86">
        <v>83.425279044542194</v>
      </c>
      <c r="O1375" s="86">
        <v>3.7010042112082902</v>
      </c>
      <c r="P1375" s="86">
        <v>0.54500000000000004</v>
      </c>
      <c r="Q1375" s="88">
        <v>1.2474000000000001</v>
      </c>
      <c r="R1375" s="85">
        <v>1.1676786548341899E-2</v>
      </c>
      <c r="S1375" s="86">
        <v>0.5</v>
      </c>
      <c r="T1375" s="86">
        <v>0.93</v>
      </c>
      <c r="U1375" s="88">
        <v>0.20276539928745699</v>
      </c>
      <c r="V1375" s="89">
        <v>4.71</v>
      </c>
      <c r="W1375" s="85">
        <v>66.970117123618294</v>
      </c>
      <c r="X1375" s="88">
        <v>71.033333333300007</v>
      </c>
      <c r="Y1375" s="85">
        <v>100</v>
      </c>
      <c r="Z1375" s="88">
        <v>-100</v>
      </c>
      <c r="AA1375" s="85">
        <v>0</v>
      </c>
      <c r="AB1375" s="91">
        <v>0</v>
      </c>
      <c r="AC1375" s="86">
        <v>0</v>
      </c>
      <c r="AD1375" s="86">
        <v>0</v>
      </c>
      <c r="AE1375" s="86">
        <v>0.01</v>
      </c>
      <c r="AF1375" s="88">
        <v>0</v>
      </c>
      <c r="AG1375" s="85">
        <v>5.1460664948299999E-7</v>
      </c>
      <c r="AH1375" s="86">
        <v>2.9685E-2</v>
      </c>
      <c r="AI1375" s="88">
        <v>6.08391347757E-2</v>
      </c>
      <c r="AJ1375" s="150">
        <v>1.97</v>
      </c>
      <c r="AK1375" s="151">
        <v>2</v>
      </c>
    </row>
    <row r="1376" spans="1:37" x14ac:dyDescent="0.2">
      <c r="A1376" s="149" t="s">
        <v>3084</v>
      </c>
      <c r="B1376" s="66" t="s">
        <v>3085</v>
      </c>
      <c r="C1376" s="67">
        <v>65</v>
      </c>
      <c r="D1376" s="84" t="s">
        <v>339</v>
      </c>
      <c r="E1376" s="85">
        <v>83.050891714755707</v>
      </c>
      <c r="F1376" s="91">
        <v>83.050891714755707</v>
      </c>
      <c r="G1376" s="86">
        <v>27.254528204994301</v>
      </c>
      <c r="H1376" s="86">
        <v>27.254528204994301</v>
      </c>
      <c r="I1376" s="86">
        <v>3.15</v>
      </c>
      <c r="J1376" s="86">
        <v>2.97</v>
      </c>
      <c r="K1376" s="87">
        <v>0</v>
      </c>
      <c r="L1376" s="85">
        <v>0.67999989456400001</v>
      </c>
      <c r="M1376" s="86">
        <v>0</v>
      </c>
      <c r="N1376" s="86">
        <v>77.3895051945765</v>
      </c>
      <c r="O1376" s="86">
        <v>7.2014867585566096</v>
      </c>
      <c r="P1376" s="86">
        <v>0.35399999999999998</v>
      </c>
      <c r="Q1376" s="88">
        <v>0.56089999999999995</v>
      </c>
      <c r="R1376" s="85">
        <v>0</v>
      </c>
      <c r="S1376" s="86">
        <v>0.3</v>
      </c>
      <c r="T1376" s="86">
        <v>0.79</v>
      </c>
      <c r="U1376" s="88">
        <v>0.82774107632451599</v>
      </c>
      <c r="V1376" s="89">
        <v>4.6399999999999997</v>
      </c>
      <c r="W1376" s="85">
        <v>65.127012016643107</v>
      </c>
      <c r="X1376" s="88">
        <v>59</v>
      </c>
      <c r="Y1376" s="85">
        <v>59.879999999999995</v>
      </c>
      <c r="Z1376" s="88"/>
      <c r="AA1376" s="85">
        <v>0</v>
      </c>
      <c r="AB1376" s="91">
        <v>0</v>
      </c>
      <c r="AC1376" s="86">
        <v>0</v>
      </c>
      <c r="AD1376" s="86">
        <v>0</v>
      </c>
      <c r="AE1376" s="86">
        <v>0</v>
      </c>
      <c r="AF1376" s="88">
        <v>2.09814196229E-5</v>
      </c>
      <c r="AG1376" s="85">
        <v>0.14016617685499999</v>
      </c>
      <c r="AH1376" s="86">
        <v>2.3583E-2</v>
      </c>
      <c r="AI1376" s="88">
        <v>2.3581347389100001E-7</v>
      </c>
      <c r="AJ1376" s="150">
        <v>2.17</v>
      </c>
      <c r="AK1376" s="151">
        <v>7</v>
      </c>
    </row>
    <row r="1377" spans="1:37" x14ac:dyDescent="0.2">
      <c r="A1377" s="149" t="s">
        <v>3086</v>
      </c>
      <c r="B1377" s="66" t="s">
        <v>3087</v>
      </c>
      <c r="C1377" s="67">
        <v>65</v>
      </c>
      <c r="D1377" s="84" t="s">
        <v>339</v>
      </c>
      <c r="E1377" s="85">
        <v>94.045762800378995</v>
      </c>
      <c r="F1377" s="91">
        <v>94.045762800378995</v>
      </c>
      <c r="G1377" s="86">
        <v>24.694305388730101</v>
      </c>
      <c r="H1377" s="86">
        <v>24.694305388730101</v>
      </c>
      <c r="I1377" s="86">
        <v>0.53</v>
      </c>
      <c r="J1377" s="86">
        <v>1.33</v>
      </c>
      <c r="K1377" s="87">
        <v>0</v>
      </c>
      <c r="L1377" s="85">
        <v>5.1086812889499995E-7</v>
      </c>
      <c r="M1377" s="86">
        <v>0</v>
      </c>
      <c r="N1377" s="86">
        <v>89.530683203636499</v>
      </c>
      <c r="O1377" s="86">
        <v>8.2322565149513593</v>
      </c>
      <c r="P1377" s="86">
        <v>0.23300000000000001</v>
      </c>
      <c r="Q1377" s="88">
        <v>0.25700000000000001</v>
      </c>
      <c r="R1377" s="85">
        <v>0</v>
      </c>
      <c r="S1377" s="86">
        <v>0</v>
      </c>
      <c r="T1377" s="86">
        <v>0.44</v>
      </c>
      <c r="U1377" s="88">
        <v>0.28349957848089002</v>
      </c>
      <c r="V1377" s="89">
        <v>4.99</v>
      </c>
      <c r="W1377" s="85">
        <v>61.156781808070903</v>
      </c>
      <c r="X1377" s="88">
        <v>65.3</v>
      </c>
      <c r="Y1377" s="85"/>
      <c r="Z1377" s="88"/>
      <c r="AA1377" s="85">
        <v>0</v>
      </c>
      <c r="AB1377" s="91">
        <v>0</v>
      </c>
      <c r="AC1377" s="86">
        <v>0</v>
      </c>
      <c r="AD1377" s="86">
        <v>0</v>
      </c>
      <c r="AE1377" s="86">
        <v>0</v>
      </c>
      <c r="AF1377" s="88">
        <v>30.388977590300001</v>
      </c>
      <c r="AG1377" s="85">
        <v>1.4654062312E-7</v>
      </c>
      <c r="AH1377" s="86">
        <v>9.8160000000000001E-3</v>
      </c>
      <c r="AI1377" s="88">
        <v>6.6317169120499994E-8</v>
      </c>
      <c r="AJ1377" s="150">
        <v>1.85</v>
      </c>
      <c r="AK1377" s="151">
        <v>2</v>
      </c>
    </row>
    <row r="1378" spans="1:37" x14ac:dyDescent="0.2">
      <c r="A1378" s="149" t="s">
        <v>3088</v>
      </c>
      <c r="B1378" s="66" t="s">
        <v>3089</v>
      </c>
      <c r="C1378" s="67">
        <v>65</v>
      </c>
      <c r="D1378" s="84" t="s">
        <v>339</v>
      </c>
      <c r="E1378" s="85">
        <v>79.461226624820199</v>
      </c>
      <c r="F1378" s="91">
        <v>79.461226624820199</v>
      </c>
      <c r="G1378" s="86">
        <v>23.635412580096801</v>
      </c>
      <c r="H1378" s="86">
        <v>23.635412580096801</v>
      </c>
      <c r="I1378" s="86">
        <v>3.76</v>
      </c>
      <c r="J1378" s="86">
        <v>4.9400000000000004</v>
      </c>
      <c r="K1378" s="87">
        <v>0</v>
      </c>
      <c r="L1378" s="85">
        <v>8.9309594417199997E-8</v>
      </c>
      <c r="M1378" s="86">
        <v>0</v>
      </c>
      <c r="N1378" s="86">
        <v>70.544299915206807</v>
      </c>
      <c r="O1378" s="86">
        <v>19.429797956231599</v>
      </c>
      <c r="P1378" s="86">
        <v>0.51700000000000002</v>
      </c>
      <c r="Q1378" s="88">
        <v>0.51339999999999997</v>
      </c>
      <c r="R1378" s="85">
        <v>0</v>
      </c>
      <c r="S1378" s="86">
        <v>0</v>
      </c>
      <c r="T1378" s="86">
        <v>0.85</v>
      </c>
      <c r="U1378" s="88">
        <v>2.2509916742949301</v>
      </c>
      <c r="V1378" s="89">
        <v>4.67</v>
      </c>
      <c r="W1378" s="85">
        <v>60.458675013279098</v>
      </c>
      <c r="X1378" s="88"/>
      <c r="Y1378" s="85"/>
      <c r="Z1378" s="88">
        <v>100</v>
      </c>
      <c r="AA1378" s="85">
        <v>0</v>
      </c>
      <c r="AB1378" s="91">
        <v>0</v>
      </c>
      <c r="AC1378" s="86">
        <v>0</v>
      </c>
      <c r="AD1378" s="86">
        <v>0</v>
      </c>
      <c r="AE1378" s="86">
        <v>0</v>
      </c>
      <c r="AF1378" s="88">
        <v>24.3068008047</v>
      </c>
      <c r="AG1378" s="85">
        <v>0.49082381043399997</v>
      </c>
      <c r="AH1378" s="86">
        <v>3.1432000000000002E-2</v>
      </c>
      <c r="AI1378" s="88">
        <v>0.65248570395299998</v>
      </c>
      <c r="AJ1378" s="150">
        <v>1.95</v>
      </c>
      <c r="AK1378" s="151">
        <v>12</v>
      </c>
    </row>
    <row r="1379" spans="1:37" x14ac:dyDescent="0.2">
      <c r="A1379" s="149" t="s">
        <v>3090</v>
      </c>
      <c r="B1379" s="66" t="s">
        <v>3091</v>
      </c>
      <c r="C1379" s="67">
        <v>65</v>
      </c>
      <c r="D1379" s="84" t="s">
        <v>339</v>
      </c>
      <c r="E1379" s="85">
        <v>85.099170358916396</v>
      </c>
      <c r="F1379" s="91">
        <v>85.099170358916396</v>
      </c>
      <c r="G1379" s="86">
        <v>20.365359263334199</v>
      </c>
      <c r="H1379" s="86">
        <v>20.365359263334199</v>
      </c>
      <c r="I1379" s="86">
        <v>6.09</v>
      </c>
      <c r="J1379" s="86">
        <v>7.16</v>
      </c>
      <c r="K1379" s="87">
        <v>0</v>
      </c>
      <c r="L1379" s="85">
        <v>6.1664350078700003E-8</v>
      </c>
      <c r="M1379" s="86">
        <v>0</v>
      </c>
      <c r="N1379" s="86">
        <v>80.759233787774605</v>
      </c>
      <c r="O1379" s="86">
        <v>6.7290698435556697</v>
      </c>
      <c r="P1379" s="86">
        <v>0.63300000000000001</v>
      </c>
      <c r="Q1379" s="88">
        <v>0.71040000000000003</v>
      </c>
      <c r="R1379" s="85">
        <v>0</v>
      </c>
      <c r="S1379" s="86">
        <v>0</v>
      </c>
      <c r="T1379" s="86">
        <v>1.19</v>
      </c>
      <c r="U1379" s="88">
        <v>0.64230277439115002</v>
      </c>
      <c r="V1379" s="89">
        <v>4.7300000000000004</v>
      </c>
      <c r="W1379" s="85">
        <v>57.880642003254302</v>
      </c>
      <c r="X1379" s="88"/>
      <c r="Y1379" s="85"/>
      <c r="Z1379" s="88">
        <v>100</v>
      </c>
      <c r="AA1379" s="85">
        <v>0</v>
      </c>
      <c r="AB1379" s="91">
        <v>0</v>
      </c>
      <c r="AC1379" s="86">
        <v>0</v>
      </c>
      <c r="AD1379" s="86">
        <v>0</v>
      </c>
      <c r="AE1379" s="86">
        <v>0</v>
      </c>
      <c r="AF1379" s="88">
        <v>38.338681026700002</v>
      </c>
      <c r="AG1379" s="85">
        <v>0.35251292691300001</v>
      </c>
      <c r="AH1379" s="86">
        <v>8.1161999999999998E-2</v>
      </c>
      <c r="AI1379" s="88">
        <v>0.32624376353899998</v>
      </c>
      <c r="AJ1379" s="150">
        <v>1.87</v>
      </c>
      <c r="AK1379" s="151">
        <v>8</v>
      </c>
    </row>
    <row r="1380" spans="1:37" x14ac:dyDescent="0.2">
      <c r="A1380" s="149" t="s">
        <v>3092</v>
      </c>
      <c r="B1380" s="66" t="s">
        <v>3093</v>
      </c>
      <c r="C1380" s="67">
        <v>65</v>
      </c>
      <c r="D1380" s="84" t="s">
        <v>339</v>
      </c>
      <c r="E1380" s="85">
        <v>70.772030095331601</v>
      </c>
      <c r="F1380" s="91">
        <v>70.772030095331601</v>
      </c>
      <c r="G1380" s="86">
        <v>16.1717755799156</v>
      </c>
      <c r="H1380" s="86">
        <v>16.1717755799156</v>
      </c>
      <c r="I1380" s="86">
        <v>16.29</v>
      </c>
      <c r="J1380" s="86">
        <v>10.81</v>
      </c>
      <c r="K1380" s="87">
        <v>0</v>
      </c>
      <c r="L1380" s="85">
        <v>1.3702380675099999E-9</v>
      </c>
      <c r="M1380" s="86">
        <v>9.1208275999991496E-5</v>
      </c>
      <c r="N1380" s="86">
        <v>85.510183548215593</v>
      </c>
      <c r="O1380" s="86">
        <v>4.6479200557750397</v>
      </c>
      <c r="P1380" s="86">
        <v>0.35799999999999998</v>
      </c>
      <c r="Q1380" s="88">
        <v>0.81859999999999999</v>
      </c>
      <c r="R1380" s="85">
        <v>2.61437908496732E-2</v>
      </c>
      <c r="S1380" s="86">
        <v>0</v>
      </c>
      <c r="T1380" s="86">
        <v>1.26</v>
      </c>
      <c r="U1380" s="88">
        <v>0.34047018374227001</v>
      </c>
      <c r="V1380" s="89">
        <v>4.99</v>
      </c>
      <c r="W1380" s="85">
        <v>64.040155142023195</v>
      </c>
      <c r="X1380" s="88"/>
      <c r="Y1380" s="85"/>
      <c r="Z1380" s="88">
        <v>100</v>
      </c>
      <c r="AA1380" s="85">
        <v>0.01</v>
      </c>
      <c r="AB1380" s="91">
        <v>0.01</v>
      </c>
      <c r="AC1380" s="86">
        <v>0.01</v>
      </c>
      <c r="AD1380" s="86">
        <v>0.01</v>
      </c>
      <c r="AE1380" s="86">
        <v>0</v>
      </c>
      <c r="AF1380" s="88">
        <v>7.0565012593000001</v>
      </c>
      <c r="AG1380" s="85">
        <v>1.37509360806E-8</v>
      </c>
      <c r="AH1380" s="86">
        <v>6.0669000000000001E-2</v>
      </c>
      <c r="AI1380" s="88">
        <v>2.8217097545900001E-8</v>
      </c>
      <c r="AJ1380" s="150">
        <v>2.08</v>
      </c>
      <c r="AK1380" s="151">
        <v>24</v>
      </c>
    </row>
    <row r="1381" spans="1:37" x14ac:dyDescent="0.2">
      <c r="A1381" s="1"/>
      <c r="AG1381" s="2"/>
      <c r="AI1381" s="2"/>
    </row>
    <row r="1382" spans="1:37" x14ac:dyDescent="0.2">
      <c r="A1382" s="1"/>
      <c r="AG1382" s="2"/>
      <c r="AI1382" s="2"/>
    </row>
    <row r="1383" spans="1:37" x14ac:dyDescent="0.2">
      <c r="A1383" s="1"/>
      <c r="K1383" s="2"/>
      <c r="M1383" s="2"/>
      <c r="AG1383" s="2"/>
      <c r="AI1383" s="2"/>
    </row>
    <row r="1384" spans="1:37" x14ac:dyDescent="0.2">
      <c r="A1384" s="1"/>
      <c r="AG1384" s="2"/>
      <c r="AI1384" s="2"/>
    </row>
    <row r="1385" spans="1:37" x14ac:dyDescent="0.2">
      <c r="A1385" s="1"/>
      <c r="K1385" s="2"/>
      <c r="M1385" s="2"/>
      <c r="AG1385" s="2"/>
      <c r="AI1385" s="2"/>
    </row>
    <row r="1386" spans="1:37" x14ac:dyDescent="0.2">
      <c r="A1386" s="1"/>
      <c r="K1386" s="2"/>
      <c r="M1386" s="2"/>
      <c r="AG1386" s="2"/>
      <c r="AI1386" s="2"/>
    </row>
    <row r="1387" spans="1:37" x14ac:dyDescent="0.2">
      <c r="A1387" s="1"/>
    </row>
    <row r="1388" spans="1:37" x14ac:dyDescent="0.2">
      <c r="A1388" s="1"/>
    </row>
    <row r="1389" spans="1:37" x14ac:dyDescent="0.2">
      <c r="A1389" s="1"/>
    </row>
    <row r="1390" spans="1:37" x14ac:dyDescent="0.2">
      <c r="A1390" s="1"/>
    </row>
    <row r="1391" spans="1:37" x14ac:dyDescent="0.2">
      <c r="A1391" s="1"/>
    </row>
    <row r="1392" spans="1:37"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L73"/>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1.140625" style="21" bestFit="1" customWidth="1"/>
    <col min="7" max="12" width="7.5703125" style="15" bestFit="1" customWidth="1"/>
    <col min="13" max="16384" width="9.140625" style="15"/>
  </cols>
  <sheetData>
    <row r="1" spans="1:12" ht="33.950000000000003" customHeight="1" x14ac:dyDescent="0.2">
      <c r="A1" s="238"/>
      <c r="B1" s="239"/>
      <c r="C1" s="239"/>
      <c r="D1" s="239"/>
      <c r="E1" s="239"/>
      <c r="F1" s="239"/>
      <c r="G1" s="240"/>
      <c r="H1" s="240"/>
      <c r="I1" s="240"/>
      <c r="J1" s="240"/>
      <c r="K1" s="240"/>
      <c r="L1" s="240"/>
    </row>
    <row r="2" spans="1:12" ht="37.5" x14ac:dyDescent="0.2">
      <c r="A2" s="35" t="s">
        <v>107</v>
      </c>
      <c r="B2" s="35" t="s">
        <v>3</v>
      </c>
      <c r="C2" s="35" t="s">
        <v>160</v>
      </c>
      <c r="D2" s="35" t="s">
        <v>4</v>
      </c>
      <c r="E2" s="35" t="s">
        <v>5</v>
      </c>
      <c r="F2" s="109" t="s">
        <v>311</v>
      </c>
      <c r="G2" s="109" t="s">
        <v>312</v>
      </c>
      <c r="H2" s="109" t="s">
        <v>313</v>
      </c>
      <c r="I2" s="109" t="s">
        <v>314</v>
      </c>
      <c r="J2" s="109" t="s">
        <v>315</v>
      </c>
      <c r="K2" s="109" t="s">
        <v>316</v>
      </c>
      <c r="L2" s="109" t="s">
        <v>317</v>
      </c>
    </row>
    <row r="3" spans="1:12" s="16" customFormat="1" ht="25.5" customHeight="1" x14ac:dyDescent="0.4">
      <c r="A3" s="241" t="s">
        <v>6</v>
      </c>
      <c r="B3" s="241"/>
      <c r="C3" s="241"/>
      <c r="D3" s="241"/>
      <c r="E3" s="241"/>
      <c r="F3" s="241"/>
      <c r="G3" s="240"/>
      <c r="H3" s="240"/>
      <c r="I3" s="240"/>
      <c r="J3" s="240"/>
      <c r="K3" s="240"/>
      <c r="L3" s="240"/>
    </row>
    <row r="4" spans="1:12" ht="261" customHeight="1" x14ac:dyDescent="0.2">
      <c r="A4" s="250" t="s">
        <v>108</v>
      </c>
      <c r="B4" s="31" t="s">
        <v>9</v>
      </c>
      <c r="C4" s="31" t="s">
        <v>236</v>
      </c>
      <c r="D4" s="32" t="s">
        <v>300</v>
      </c>
      <c r="E4" s="29" t="s">
        <v>10</v>
      </c>
      <c r="F4" s="31" t="s">
        <v>335</v>
      </c>
      <c r="G4" s="95" t="s">
        <v>335</v>
      </c>
      <c r="H4" s="95" t="s">
        <v>335</v>
      </c>
      <c r="I4" s="95" t="s">
        <v>335</v>
      </c>
      <c r="J4" s="95" t="s">
        <v>335</v>
      </c>
      <c r="K4" s="95" t="s">
        <v>335</v>
      </c>
      <c r="L4" s="95" t="s">
        <v>335</v>
      </c>
    </row>
    <row r="5" spans="1:12" ht="245.25" customHeight="1" x14ac:dyDescent="0.2">
      <c r="A5" s="250"/>
      <c r="B5" s="22" t="s">
        <v>11</v>
      </c>
      <c r="C5" s="22" t="s">
        <v>237</v>
      </c>
      <c r="D5" s="23" t="s">
        <v>301</v>
      </c>
      <c r="E5" s="97" t="s">
        <v>90</v>
      </c>
      <c r="F5" s="22" t="s">
        <v>335</v>
      </c>
      <c r="G5" s="96" t="s">
        <v>335</v>
      </c>
      <c r="H5" s="96" t="s">
        <v>335</v>
      </c>
      <c r="I5" s="96" t="s">
        <v>335</v>
      </c>
      <c r="J5" s="96" t="s">
        <v>335</v>
      </c>
      <c r="K5" s="96" t="s">
        <v>335</v>
      </c>
      <c r="L5" s="96" t="s">
        <v>335</v>
      </c>
    </row>
    <row r="6" spans="1:12" ht="122.25" customHeight="1" x14ac:dyDescent="0.2">
      <c r="A6" s="250"/>
      <c r="B6" s="22" t="s">
        <v>12</v>
      </c>
      <c r="C6" s="22" t="s">
        <v>194</v>
      </c>
      <c r="D6" s="97" t="s">
        <v>169</v>
      </c>
      <c r="E6" s="97" t="s">
        <v>52</v>
      </c>
      <c r="F6" s="24" t="s">
        <v>8</v>
      </c>
      <c r="G6" s="96" t="s">
        <v>8</v>
      </c>
      <c r="H6" s="96" t="s">
        <v>8</v>
      </c>
      <c r="I6" s="96" t="s">
        <v>8</v>
      </c>
      <c r="J6" s="96" t="s">
        <v>8</v>
      </c>
      <c r="K6" s="96" t="s">
        <v>8</v>
      </c>
      <c r="L6" s="96" t="s">
        <v>8</v>
      </c>
    </row>
    <row r="7" spans="1:12" ht="132.75" customHeight="1" x14ac:dyDescent="0.2">
      <c r="A7" s="250"/>
      <c r="B7" s="22" t="s">
        <v>13</v>
      </c>
      <c r="C7" s="22" t="s">
        <v>193</v>
      </c>
      <c r="D7" s="97" t="s">
        <v>170</v>
      </c>
      <c r="E7" s="97" t="s">
        <v>53</v>
      </c>
      <c r="F7" s="24" t="s">
        <v>8</v>
      </c>
      <c r="G7" s="96" t="s">
        <v>8</v>
      </c>
      <c r="H7" s="96" t="s">
        <v>8</v>
      </c>
      <c r="I7" s="96" t="s">
        <v>8</v>
      </c>
      <c r="J7" s="96" t="s">
        <v>8</v>
      </c>
      <c r="K7" s="96" t="s">
        <v>8</v>
      </c>
      <c r="L7" s="96" t="s">
        <v>8</v>
      </c>
    </row>
    <row r="8" spans="1:12" ht="95.25" customHeight="1" thickBot="1" x14ac:dyDescent="0.25">
      <c r="A8" s="250"/>
      <c r="B8" s="110" t="s">
        <v>14</v>
      </c>
      <c r="C8" s="110" t="s">
        <v>195</v>
      </c>
      <c r="D8" s="111" t="s">
        <v>54</v>
      </c>
      <c r="E8" s="112" t="s">
        <v>55</v>
      </c>
      <c r="F8" s="113" t="s">
        <v>8</v>
      </c>
      <c r="G8" s="114" t="s">
        <v>8</v>
      </c>
      <c r="H8" s="114" t="s">
        <v>8</v>
      </c>
      <c r="I8" s="114" t="s">
        <v>8</v>
      </c>
      <c r="J8" s="114" t="s">
        <v>8</v>
      </c>
      <c r="K8" s="114" t="s">
        <v>8</v>
      </c>
      <c r="L8" s="114" t="s">
        <v>8</v>
      </c>
    </row>
    <row r="9" spans="1:12" ht="159.75" customHeight="1" x14ac:dyDescent="0.2">
      <c r="A9" s="251" t="s">
        <v>109</v>
      </c>
      <c r="B9" s="115" t="s">
        <v>16</v>
      </c>
      <c r="C9" s="115" t="s">
        <v>196</v>
      </c>
      <c r="D9" s="116" t="s">
        <v>56</v>
      </c>
      <c r="E9" s="116" t="s">
        <v>57</v>
      </c>
      <c r="F9" s="117" t="s">
        <v>8</v>
      </c>
      <c r="G9" s="118" t="s">
        <v>8</v>
      </c>
      <c r="H9" s="118" t="s">
        <v>8</v>
      </c>
      <c r="I9" s="118" t="s">
        <v>8</v>
      </c>
      <c r="J9" s="118" t="s">
        <v>8</v>
      </c>
      <c r="K9" s="118" t="s">
        <v>8</v>
      </c>
      <c r="L9" s="118" t="s">
        <v>8</v>
      </c>
    </row>
    <row r="10" spans="1:12" ht="254.25" customHeight="1" x14ac:dyDescent="0.2">
      <c r="A10" s="252"/>
      <c r="B10" s="8" t="s">
        <v>17</v>
      </c>
      <c r="C10" s="8" t="s">
        <v>197</v>
      </c>
      <c r="D10" s="99" t="s">
        <v>58</v>
      </c>
      <c r="E10" s="99" t="s">
        <v>59</v>
      </c>
      <c r="F10" s="7" t="s">
        <v>8</v>
      </c>
      <c r="G10" s="96" t="s">
        <v>8</v>
      </c>
      <c r="H10" s="96" t="s">
        <v>8</v>
      </c>
      <c r="I10" s="96" t="s">
        <v>8</v>
      </c>
      <c r="J10" s="96" t="s">
        <v>8</v>
      </c>
      <c r="K10" s="96" t="s">
        <v>8</v>
      </c>
      <c r="L10" s="96" t="s">
        <v>8</v>
      </c>
    </row>
    <row r="11" spans="1:12" ht="184.5" customHeight="1" x14ac:dyDescent="0.2">
      <c r="A11" s="252"/>
      <c r="B11" s="8" t="s">
        <v>18</v>
      </c>
      <c r="C11" s="8" t="s">
        <v>198</v>
      </c>
      <c r="D11" s="99" t="s">
        <v>60</v>
      </c>
      <c r="E11" s="99" t="s">
        <v>61</v>
      </c>
      <c r="F11" s="7" t="s">
        <v>8</v>
      </c>
      <c r="G11" s="96" t="s">
        <v>8</v>
      </c>
      <c r="H11" s="96" t="s">
        <v>8</v>
      </c>
      <c r="I11" s="96" t="s">
        <v>8</v>
      </c>
      <c r="J11" s="96" t="s">
        <v>8</v>
      </c>
      <c r="K11" s="96" t="s">
        <v>8</v>
      </c>
      <c r="L11" s="96" t="s">
        <v>8</v>
      </c>
    </row>
    <row r="12" spans="1:12" ht="195" customHeight="1" x14ac:dyDescent="0.2">
      <c r="A12" s="252"/>
      <c r="B12" s="8" t="s">
        <v>19</v>
      </c>
      <c r="C12" s="8" t="s">
        <v>238</v>
      </c>
      <c r="D12" s="99" t="s">
        <v>62</v>
      </c>
      <c r="E12" s="99" t="s">
        <v>63</v>
      </c>
      <c r="F12" s="7" t="s">
        <v>8</v>
      </c>
      <c r="G12" s="96" t="s">
        <v>8</v>
      </c>
      <c r="H12" s="96" t="s">
        <v>8</v>
      </c>
      <c r="I12" s="96" t="s">
        <v>8</v>
      </c>
      <c r="J12" s="96" t="s">
        <v>8</v>
      </c>
      <c r="K12" s="96" t="s">
        <v>8</v>
      </c>
      <c r="L12" s="96" t="s">
        <v>8</v>
      </c>
    </row>
    <row r="13" spans="1:12" ht="65.25" customHeight="1" x14ac:dyDescent="0.2">
      <c r="A13" s="252"/>
      <c r="B13" s="8" t="s">
        <v>20</v>
      </c>
      <c r="C13" s="8" t="s">
        <v>200</v>
      </c>
      <c r="D13" s="17" t="s">
        <v>64</v>
      </c>
      <c r="E13" s="99" t="s">
        <v>65</v>
      </c>
      <c r="F13" s="7" t="s">
        <v>8</v>
      </c>
      <c r="G13" s="96" t="s">
        <v>8</v>
      </c>
      <c r="H13" s="96" t="s">
        <v>8</v>
      </c>
      <c r="I13" s="96" t="s">
        <v>8</v>
      </c>
      <c r="J13" s="96" t="s">
        <v>8</v>
      </c>
      <c r="K13" s="96" t="s">
        <v>8</v>
      </c>
      <c r="L13" s="96" t="s">
        <v>8</v>
      </c>
    </row>
    <row r="14" spans="1:12" ht="84" customHeight="1" thickBot="1" x14ac:dyDescent="0.25">
      <c r="A14" s="252"/>
      <c r="B14" s="18" t="s">
        <v>21</v>
      </c>
      <c r="C14" s="18" t="s">
        <v>239</v>
      </c>
      <c r="D14" s="119" t="s">
        <v>66</v>
      </c>
      <c r="E14" s="119" t="s">
        <v>67</v>
      </c>
      <c r="F14" s="18" t="s">
        <v>8</v>
      </c>
      <c r="G14" s="114" t="s">
        <v>8</v>
      </c>
      <c r="H14" s="114" t="s">
        <v>8</v>
      </c>
      <c r="I14" s="114" t="s">
        <v>8</v>
      </c>
      <c r="J14" s="114" t="s">
        <v>8</v>
      </c>
      <c r="K14" s="114" t="s">
        <v>8</v>
      </c>
      <c r="L14" s="114" t="s">
        <v>8</v>
      </c>
    </row>
    <row r="15" spans="1:12" ht="164.25" customHeight="1" x14ac:dyDescent="0.2">
      <c r="A15" s="253" t="s">
        <v>110</v>
      </c>
      <c r="B15" s="120" t="s">
        <v>23</v>
      </c>
      <c r="C15" s="120" t="s">
        <v>202</v>
      </c>
      <c r="D15" s="121" t="s">
        <v>171</v>
      </c>
      <c r="E15" s="122" t="s">
        <v>68</v>
      </c>
      <c r="F15" s="120" t="s">
        <v>8</v>
      </c>
      <c r="G15" s="118" t="s">
        <v>8</v>
      </c>
      <c r="H15" s="118" t="s">
        <v>8</v>
      </c>
      <c r="I15" s="118" t="s">
        <v>8</v>
      </c>
      <c r="J15" s="118" t="s">
        <v>8</v>
      </c>
      <c r="K15" s="118" t="s">
        <v>8</v>
      </c>
      <c r="L15" s="118" t="s">
        <v>8</v>
      </c>
    </row>
    <row r="16" spans="1:12" ht="153.75" customHeight="1" x14ac:dyDescent="0.2">
      <c r="A16" s="242"/>
      <c r="B16" s="40" t="s">
        <v>168</v>
      </c>
      <c r="C16" s="40" t="s">
        <v>203</v>
      </c>
      <c r="D16" s="97" t="s">
        <v>69</v>
      </c>
      <c r="E16" s="97" t="s">
        <v>70</v>
      </c>
      <c r="F16" s="24" t="s">
        <v>8</v>
      </c>
      <c r="G16" s="96" t="s">
        <v>8</v>
      </c>
      <c r="H16" s="96" t="s">
        <v>8</v>
      </c>
      <c r="I16" s="96" t="s">
        <v>8</v>
      </c>
      <c r="J16" s="96"/>
      <c r="K16" s="96" t="s">
        <v>8</v>
      </c>
      <c r="L16" s="96" t="s">
        <v>8</v>
      </c>
    </row>
    <row r="17" spans="1:12" ht="170.25" customHeight="1" x14ac:dyDescent="0.2">
      <c r="A17" s="242"/>
      <c r="B17" s="24" t="s">
        <v>24</v>
      </c>
      <c r="C17" s="24" t="s">
        <v>204</v>
      </c>
      <c r="D17" s="97" t="s">
        <v>92</v>
      </c>
      <c r="E17" s="97" t="s">
        <v>91</v>
      </c>
      <c r="F17" s="24" t="s">
        <v>8</v>
      </c>
      <c r="G17" s="96" t="s">
        <v>8</v>
      </c>
      <c r="H17" s="96" t="s">
        <v>8</v>
      </c>
      <c r="I17" s="96" t="s">
        <v>8</v>
      </c>
      <c r="J17" s="96" t="s">
        <v>8</v>
      </c>
      <c r="K17" s="96" t="s">
        <v>8</v>
      </c>
      <c r="L17" s="96" t="s">
        <v>8</v>
      </c>
    </row>
    <row r="18" spans="1:12" ht="72.75" customHeight="1" thickBot="1" x14ac:dyDescent="0.25">
      <c r="A18" s="243"/>
      <c r="B18" s="26" t="s">
        <v>25</v>
      </c>
      <c r="C18" s="26" t="s">
        <v>205</v>
      </c>
      <c r="D18" s="98" t="s">
        <v>71</v>
      </c>
      <c r="E18" s="98" t="s">
        <v>72</v>
      </c>
      <c r="F18" s="26" t="s">
        <v>8</v>
      </c>
      <c r="G18" s="123" t="s">
        <v>8</v>
      </c>
      <c r="H18" s="123" t="s">
        <v>8</v>
      </c>
      <c r="I18" s="123" t="s">
        <v>8</v>
      </c>
      <c r="J18" s="123" t="s">
        <v>8</v>
      </c>
      <c r="K18" s="123" t="s">
        <v>8</v>
      </c>
      <c r="L18" s="123" t="s">
        <v>8</v>
      </c>
    </row>
    <row r="19" spans="1:12"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c r="L19" s="128" t="s">
        <v>8</v>
      </c>
    </row>
    <row r="20" spans="1:12" ht="69" customHeight="1" x14ac:dyDescent="0.2">
      <c r="A20" s="254" t="s">
        <v>112</v>
      </c>
      <c r="B20" s="120" t="s">
        <v>29</v>
      </c>
      <c r="C20" s="120" t="s">
        <v>207</v>
      </c>
      <c r="D20" s="129" t="s">
        <v>172</v>
      </c>
      <c r="E20" s="129" t="s">
        <v>30</v>
      </c>
      <c r="F20" s="120"/>
      <c r="G20" s="118" t="s">
        <v>8</v>
      </c>
      <c r="H20" s="118" t="s">
        <v>8</v>
      </c>
      <c r="I20" s="118" t="s">
        <v>8</v>
      </c>
      <c r="J20" s="118" t="s">
        <v>8</v>
      </c>
      <c r="K20" s="118" t="s">
        <v>8</v>
      </c>
      <c r="L20" s="118" t="s">
        <v>8</v>
      </c>
    </row>
    <row r="21" spans="1:12" ht="54" customHeight="1" thickBot="1" x14ac:dyDescent="0.25">
      <c r="A21" s="255"/>
      <c r="B21" s="26" t="s">
        <v>31</v>
      </c>
      <c r="C21" s="26" t="s">
        <v>208</v>
      </c>
      <c r="D21" s="30" t="s">
        <v>93</v>
      </c>
      <c r="E21" s="30" t="s">
        <v>30</v>
      </c>
      <c r="F21" s="26"/>
      <c r="G21" s="123" t="s">
        <v>8</v>
      </c>
      <c r="H21" s="123" t="s">
        <v>8</v>
      </c>
      <c r="I21" s="123" t="s">
        <v>8</v>
      </c>
      <c r="J21" s="123" t="s">
        <v>8</v>
      </c>
      <c r="K21" s="123" t="s">
        <v>8</v>
      </c>
      <c r="L21" s="123" t="s">
        <v>8</v>
      </c>
    </row>
    <row r="22" spans="1:12" ht="102" x14ac:dyDescent="0.2">
      <c r="A22" s="256" t="s">
        <v>113</v>
      </c>
      <c r="B22" s="115" t="s">
        <v>33</v>
      </c>
      <c r="C22" s="115" t="s">
        <v>209</v>
      </c>
      <c r="D22" s="130" t="s">
        <v>94</v>
      </c>
      <c r="E22" s="130" t="s">
        <v>174</v>
      </c>
      <c r="F22" s="117" t="s">
        <v>8</v>
      </c>
      <c r="G22" s="118"/>
      <c r="H22" s="118"/>
      <c r="I22" s="118"/>
      <c r="J22" s="118" t="s">
        <v>8</v>
      </c>
      <c r="K22" s="118"/>
      <c r="L22" s="118" t="s">
        <v>8</v>
      </c>
    </row>
    <row r="23" spans="1:12" ht="83.25" customHeight="1" x14ac:dyDescent="0.2">
      <c r="A23" s="257"/>
      <c r="B23" s="19" t="s">
        <v>34</v>
      </c>
      <c r="C23" s="19" t="s">
        <v>210</v>
      </c>
      <c r="D23" s="144" t="s">
        <v>95</v>
      </c>
      <c r="E23" s="144" t="s">
        <v>173</v>
      </c>
      <c r="F23" s="18" t="s">
        <v>8</v>
      </c>
      <c r="G23" s="114"/>
      <c r="H23" s="114"/>
      <c r="I23" s="114"/>
      <c r="J23" s="114" t="s">
        <v>8</v>
      </c>
      <c r="K23" s="114"/>
      <c r="L23" s="114" t="s">
        <v>8</v>
      </c>
    </row>
    <row r="24" spans="1:12" ht="29.25" customHeight="1" x14ac:dyDescent="0.2">
      <c r="A24" s="225" t="s">
        <v>35</v>
      </c>
      <c r="B24" s="225"/>
      <c r="C24" s="225"/>
      <c r="D24" s="225"/>
      <c r="E24" s="225"/>
      <c r="F24" s="225"/>
      <c r="G24" s="226"/>
      <c r="H24" s="226"/>
      <c r="I24" s="226"/>
      <c r="J24" s="226"/>
      <c r="K24" s="226"/>
      <c r="L24" s="226"/>
    </row>
    <row r="25" spans="1:12" ht="347.25" customHeight="1" x14ac:dyDescent="0.2">
      <c r="A25" s="242" t="s">
        <v>114</v>
      </c>
      <c r="B25" s="31" t="s">
        <v>36</v>
      </c>
      <c r="C25" s="31" t="s">
        <v>240</v>
      </c>
      <c r="D25" s="145" t="s">
        <v>308</v>
      </c>
      <c r="E25" s="145" t="s">
        <v>75</v>
      </c>
      <c r="F25" s="146" t="s">
        <v>96</v>
      </c>
      <c r="G25" s="95" t="s">
        <v>96</v>
      </c>
      <c r="H25" s="95" t="s">
        <v>96</v>
      </c>
      <c r="I25" s="95" t="s">
        <v>96</v>
      </c>
      <c r="J25" s="95" t="s">
        <v>96</v>
      </c>
      <c r="K25" s="95" t="s">
        <v>96</v>
      </c>
      <c r="L25" s="95" t="s">
        <v>96</v>
      </c>
    </row>
    <row r="26" spans="1:12" ht="346.5" customHeight="1" x14ac:dyDescent="0.2">
      <c r="A26" s="242"/>
      <c r="B26" s="22" t="s">
        <v>37</v>
      </c>
      <c r="C26" s="22" t="s">
        <v>241</v>
      </c>
      <c r="D26" s="97" t="s">
        <v>309</v>
      </c>
      <c r="E26" s="97" t="s">
        <v>76</v>
      </c>
      <c r="F26" s="24" t="s">
        <v>96</v>
      </c>
      <c r="G26" s="96" t="s">
        <v>96</v>
      </c>
      <c r="H26" s="96" t="s">
        <v>96</v>
      </c>
      <c r="I26" s="96" t="s">
        <v>96</v>
      </c>
      <c r="J26" s="96" t="s">
        <v>96</v>
      </c>
      <c r="K26" s="96" t="s">
        <v>96</v>
      </c>
      <c r="L26" s="96" t="s">
        <v>96</v>
      </c>
    </row>
    <row r="27" spans="1:12" ht="155.25" customHeight="1" x14ac:dyDescent="0.2">
      <c r="A27" s="242"/>
      <c r="B27" s="22" t="s">
        <v>38</v>
      </c>
      <c r="C27" s="22" t="s">
        <v>213</v>
      </c>
      <c r="D27" s="97" t="s">
        <v>77</v>
      </c>
      <c r="E27" s="97" t="s">
        <v>78</v>
      </c>
      <c r="F27" s="24" t="s">
        <v>8</v>
      </c>
      <c r="G27" s="96" t="s">
        <v>8</v>
      </c>
      <c r="H27" s="96" t="s">
        <v>8</v>
      </c>
      <c r="I27" s="96" t="s">
        <v>8</v>
      </c>
      <c r="J27" s="96" t="s">
        <v>8</v>
      </c>
      <c r="K27" s="96" t="s">
        <v>8</v>
      </c>
      <c r="L27" s="96" t="s">
        <v>8</v>
      </c>
    </row>
    <row r="28" spans="1:12" ht="227.25" customHeight="1" thickBot="1" x14ac:dyDescent="0.25">
      <c r="A28" s="243"/>
      <c r="B28" s="25" t="s">
        <v>39</v>
      </c>
      <c r="C28" s="25" t="s">
        <v>214</v>
      </c>
      <c r="D28" s="98" t="s">
        <v>79</v>
      </c>
      <c r="E28" s="98" t="s">
        <v>80</v>
      </c>
      <c r="F28" s="26" t="s">
        <v>8</v>
      </c>
      <c r="G28" s="123" t="s">
        <v>8</v>
      </c>
      <c r="H28" s="123" t="s">
        <v>8</v>
      </c>
      <c r="I28" s="123" t="s">
        <v>8</v>
      </c>
      <c r="J28" s="123" t="s">
        <v>8</v>
      </c>
      <c r="K28" s="123" t="s">
        <v>8</v>
      </c>
      <c r="L28" s="123" t="s">
        <v>8</v>
      </c>
    </row>
    <row r="29" spans="1:12" ht="183" customHeight="1" x14ac:dyDescent="0.2">
      <c r="A29" s="244" t="s">
        <v>115</v>
      </c>
      <c r="B29" s="115" t="s">
        <v>41</v>
      </c>
      <c r="C29" s="115" t="s">
        <v>215</v>
      </c>
      <c r="D29" s="116" t="s">
        <v>81</v>
      </c>
      <c r="E29" s="116" t="s">
        <v>82</v>
      </c>
      <c r="F29" s="117" t="s">
        <v>8</v>
      </c>
      <c r="G29" s="118" t="s">
        <v>8</v>
      </c>
      <c r="H29" s="118" t="s">
        <v>8</v>
      </c>
      <c r="I29" s="118" t="s">
        <v>8</v>
      </c>
      <c r="J29" s="118" t="s">
        <v>8</v>
      </c>
      <c r="K29" s="118" t="s">
        <v>8</v>
      </c>
      <c r="L29" s="118" t="s">
        <v>8</v>
      </c>
    </row>
    <row r="30" spans="1:12" ht="161.25" customHeight="1" x14ac:dyDescent="0.2">
      <c r="A30" s="245"/>
      <c r="B30" s="8" t="s">
        <v>42</v>
      </c>
      <c r="C30" s="8" t="s">
        <v>216</v>
      </c>
      <c r="D30" s="99" t="s">
        <v>83</v>
      </c>
      <c r="E30" s="99" t="s">
        <v>84</v>
      </c>
      <c r="F30" s="7" t="s">
        <v>8</v>
      </c>
      <c r="G30" s="96" t="s">
        <v>8</v>
      </c>
      <c r="H30" s="96" t="s">
        <v>8</v>
      </c>
      <c r="I30" s="96" t="s">
        <v>8</v>
      </c>
      <c r="J30" s="96" t="s">
        <v>8</v>
      </c>
      <c r="K30" s="96" t="s">
        <v>8</v>
      </c>
      <c r="L30" s="96" t="s">
        <v>8</v>
      </c>
    </row>
    <row r="31" spans="1:12" ht="170.25" customHeight="1" thickBot="1" x14ac:dyDescent="0.25">
      <c r="A31" s="246"/>
      <c r="B31" s="28" t="s">
        <v>43</v>
      </c>
      <c r="C31" s="28" t="s">
        <v>217</v>
      </c>
      <c r="D31" s="100" t="s">
        <v>85</v>
      </c>
      <c r="E31" s="100" t="s">
        <v>86</v>
      </c>
      <c r="F31" s="27" t="s">
        <v>8</v>
      </c>
      <c r="G31" s="123" t="s">
        <v>8</v>
      </c>
      <c r="H31" s="123" t="s">
        <v>8</v>
      </c>
      <c r="I31" s="123" t="s">
        <v>8</v>
      </c>
      <c r="J31" s="123" t="s">
        <v>8</v>
      </c>
      <c r="K31" s="123" t="s">
        <v>8</v>
      </c>
      <c r="L31" s="123" t="s">
        <v>8</v>
      </c>
    </row>
    <row r="32" spans="1:12" ht="159.75" customHeight="1" x14ac:dyDescent="0.2">
      <c r="A32" s="247" t="s">
        <v>116</v>
      </c>
      <c r="B32" s="131" t="s">
        <v>45</v>
      </c>
      <c r="C32" s="131" t="s">
        <v>218</v>
      </c>
      <c r="D32" s="122" t="s">
        <v>87</v>
      </c>
      <c r="E32" s="122" t="s">
        <v>88</v>
      </c>
      <c r="F32" s="120" t="s">
        <v>8</v>
      </c>
      <c r="G32" s="118" t="s">
        <v>8</v>
      </c>
      <c r="H32" s="118" t="s">
        <v>8</v>
      </c>
      <c r="I32" s="118" t="s">
        <v>8</v>
      </c>
      <c r="J32" s="118" t="s">
        <v>8</v>
      </c>
      <c r="K32" s="118" t="s">
        <v>8</v>
      </c>
      <c r="L32" s="118" t="s">
        <v>8</v>
      </c>
    </row>
    <row r="33" spans="1:12" ht="139.5" customHeight="1" thickBot="1" x14ac:dyDescent="0.25">
      <c r="A33" s="248"/>
      <c r="B33" s="25" t="s">
        <v>46</v>
      </c>
      <c r="C33" s="25" t="s">
        <v>219</v>
      </c>
      <c r="D33" s="98" t="s">
        <v>89</v>
      </c>
      <c r="E33" s="98" t="s">
        <v>88</v>
      </c>
      <c r="F33" s="26" t="s">
        <v>8</v>
      </c>
      <c r="G33" s="123" t="s">
        <v>8</v>
      </c>
      <c r="H33" s="123" t="s">
        <v>8</v>
      </c>
      <c r="I33" s="123" t="s">
        <v>8</v>
      </c>
      <c r="J33" s="123" t="s">
        <v>8</v>
      </c>
      <c r="K33" s="123" t="s">
        <v>8</v>
      </c>
      <c r="L33" s="123" t="s">
        <v>8</v>
      </c>
    </row>
    <row r="34" spans="1:12" ht="13.5" thickBot="1" x14ac:dyDescent="0.25">
      <c r="A34" s="258" t="s">
        <v>184</v>
      </c>
      <c r="B34" s="259"/>
      <c r="C34" s="259"/>
      <c r="D34" s="259"/>
      <c r="E34" s="260"/>
      <c r="F34" s="20">
        <f>COUNTIF(F4:F33,"*")</f>
        <v>27</v>
      </c>
      <c r="G34" s="20">
        <f t="shared" ref="G34" si="0">COUNTIF(G4:G33,"*")</f>
        <v>27</v>
      </c>
      <c r="H34" s="20">
        <f t="shared" ref="H34:L34" si="1">COUNTIF(H4:H33,"*")</f>
        <v>27</v>
      </c>
      <c r="I34" s="20">
        <f t="shared" si="1"/>
        <v>27</v>
      </c>
      <c r="J34" s="20">
        <f t="shared" si="1"/>
        <v>28</v>
      </c>
      <c r="K34" s="20">
        <f t="shared" si="1"/>
        <v>27</v>
      </c>
      <c r="L34" s="20">
        <f t="shared" si="1"/>
        <v>29</v>
      </c>
    </row>
    <row r="36" spans="1:12" ht="23.25" x14ac:dyDescent="0.35">
      <c r="A36" s="227" t="s">
        <v>162</v>
      </c>
      <c r="B36" s="228"/>
      <c r="C36" s="228"/>
      <c r="D36" s="228"/>
      <c r="E36" s="229"/>
      <c r="F36" s="133"/>
    </row>
    <row r="37" spans="1:12" ht="18.75" x14ac:dyDescent="0.2">
      <c r="A37" s="36" t="s">
        <v>164</v>
      </c>
      <c r="B37" s="233" t="s">
        <v>126</v>
      </c>
      <c r="C37" s="234"/>
      <c r="D37" s="234"/>
      <c r="E37" s="235"/>
      <c r="F37" s="134"/>
    </row>
    <row r="38" spans="1:12" ht="55.5" customHeight="1" x14ac:dyDescent="0.2">
      <c r="A38" s="38" t="s">
        <v>127</v>
      </c>
      <c r="B38" s="249" t="s">
        <v>128</v>
      </c>
      <c r="C38" s="231"/>
      <c r="D38" s="231"/>
      <c r="E38" s="232"/>
      <c r="F38" s="132"/>
    </row>
    <row r="39" spans="1:12" ht="68.099999999999994" customHeight="1" x14ac:dyDescent="0.2">
      <c r="A39" s="39" t="s">
        <v>129</v>
      </c>
      <c r="B39" s="230" t="s">
        <v>130</v>
      </c>
      <c r="C39" s="231"/>
      <c r="D39" s="231"/>
      <c r="E39" s="232"/>
      <c r="F39" s="132"/>
    </row>
    <row r="40" spans="1:12" ht="47.1" customHeight="1" x14ac:dyDescent="0.2">
      <c r="A40" s="39" t="s">
        <v>131</v>
      </c>
      <c r="B40" s="230" t="s">
        <v>132</v>
      </c>
      <c r="C40" s="231"/>
      <c r="D40" s="231"/>
      <c r="E40" s="232"/>
      <c r="F40" s="132"/>
    </row>
    <row r="41" spans="1:12" ht="65.099999999999994" customHeight="1" x14ac:dyDescent="0.2">
      <c r="A41" s="39" t="s">
        <v>133</v>
      </c>
      <c r="B41" s="230" t="s">
        <v>134</v>
      </c>
      <c r="C41" s="231"/>
      <c r="D41" s="231"/>
      <c r="E41" s="232"/>
      <c r="F41" s="132"/>
    </row>
    <row r="42" spans="1:12" ht="59.1" customHeight="1" x14ac:dyDescent="0.2">
      <c r="A42" s="39" t="s">
        <v>135</v>
      </c>
      <c r="B42" s="230" t="s">
        <v>136</v>
      </c>
      <c r="C42" s="231"/>
      <c r="D42" s="231"/>
      <c r="E42" s="232"/>
      <c r="F42" s="132"/>
    </row>
    <row r="43" spans="1:12" ht="87.6" customHeight="1" x14ac:dyDescent="0.2">
      <c r="A43" s="39" t="s">
        <v>137</v>
      </c>
      <c r="B43" s="230" t="s">
        <v>138</v>
      </c>
      <c r="C43" s="231"/>
      <c r="D43" s="231"/>
      <c r="E43" s="232"/>
      <c r="F43" s="132"/>
    </row>
    <row r="44" spans="1:12" ht="50.1" customHeight="1" x14ac:dyDescent="0.2">
      <c r="A44" s="39" t="s">
        <v>139</v>
      </c>
      <c r="B44" s="230" t="s">
        <v>140</v>
      </c>
      <c r="C44" s="231"/>
      <c r="D44" s="231"/>
      <c r="E44" s="232"/>
      <c r="F44" s="132"/>
    </row>
    <row r="45" spans="1:12" ht="57.95" customHeight="1" x14ac:dyDescent="0.2">
      <c r="A45" s="39" t="s">
        <v>141</v>
      </c>
      <c r="B45" s="230" t="s">
        <v>142</v>
      </c>
      <c r="C45" s="231"/>
      <c r="D45" s="231"/>
      <c r="E45" s="232"/>
      <c r="F45" s="132"/>
    </row>
    <row r="46" spans="1:12" ht="72" customHeight="1" x14ac:dyDescent="0.2">
      <c r="A46" s="39" t="s">
        <v>143</v>
      </c>
      <c r="B46" s="230" t="s">
        <v>144</v>
      </c>
      <c r="C46" s="231"/>
      <c r="D46" s="231"/>
      <c r="E46" s="232"/>
      <c r="F46" s="132"/>
    </row>
    <row r="47" spans="1:12" ht="35.450000000000003" customHeight="1" x14ac:dyDescent="0.2">
      <c r="A47" s="39" t="s">
        <v>145</v>
      </c>
      <c r="B47" s="230" t="s">
        <v>146</v>
      </c>
      <c r="C47" s="231"/>
      <c r="D47" s="231"/>
      <c r="E47" s="232"/>
      <c r="F47" s="132"/>
    </row>
    <row r="48" spans="1:12" ht="69.95" customHeight="1" x14ac:dyDescent="0.2">
      <c r="A48" s="39" t="s">
        <v>147</v>
      </c>
      <c r="B48" s="230" t="s">
        <v>148</v>
      </c>
      <c r="C48" s="231"/>
      <c r="D48" s="231"/>
      <c r="E48" s="232"/>
      <c r="F48" s="132"/>
    </row>
    <row r="49" spans="1:6" ht="80.45" customHeight="1" x14ac:dyDescent="0.2">
      <c r="A49" s="39" t="s">
        <v>149</v>
      </c>
      <c r="B49" s="230" t="s">
        <v>167</v>
      </c>
      <c r="C49" s="231"/>
      <c r="D49" s="231"/>
      <c r="E49" s="232"/>
      <c r="F49" s="132"/>
    </row>
    <row r="50" spans="1:6" ht="77.099999999999994" customHeight="1" x14ac:dyDescent="0.2">
      <c r="A50" s="39" t="s">
        <v>150</v>
      </c>
      <c r="B50" s="230" t="s">
        <v>151</v>
      </c>
      <c r="C50" s="231"/>
      <c r="D50" s="231"/>
      <c r="E50" s="232"/>
      <c r="F50" s="132"/>
    </row>
    <row r="51" spans="1:6" ht="95.1" customHeight="1" x14ac:dyDescent="0.2">
      <c r="A51" s="39" t="s">
        <v>152</v>
      </c>
      <c r="B51" s="230" t="s">
        <v>153</v>
      </c>
      <c r="C51" s="231"/>
      <c r="D51" s="231"/>
      <c r="E51" s="232"/>
      <c r="F51" s="132"/>
    </row>
    <row r="52" spans="1:6" x14ac:dyDescent="0.2">
      <c r="A52" s="34"/>
      <c r="D52" s="21"/>
      <c r="E52" s="21"/>
      <c r="F52" s="135"/>
    </row>
    <row r="53" spans="1:6" ht="23.25" x14ac:dyDescent="0.35">
      <c r="A53" s="220" t="s">
        <v>163</v>
      </c>
      <c r="B53" s="221"/>
      <c r="C53" s="221"/>
      <c r="D53" s="221"/>
      <c r="E53" s="221"/>
      <c r="F53" s="136"/>
    </row>
    <row r="54" spans="1:6" ht="36" customHeight="1" x14ac:dyDescent="0.2">
      <c r="A54" s="263" t="s">
        <v>160</v>
      </c>
      <c r="B54" s="235"/>
      <c r="C54" s="263" t="s">
        <v>48</v>
      </c>
      <c r="D54" s="234"/>
      <c r="E54" s="235"/>
      <c r="F54" s="137"/>
    </row>
    <row r="55" spans="1:6" ht="30" customHeight="1" x14ac:dyDescent="0.2">
      <c r="A55" s="236" t="s">
        <v>49</v>
      </c>
      <c r="B55" s="237"/>
      <c r="C55" s="264" t="s">
        <v>157</v>
      </c>
      <c r="D55" s="231"/>
      <c r="E55" s="232"/>
      <c r="F55" s="138"/>
    </row>
    <row r="56" spans="1:6" ht="27.75" customHeight="1" x14ac:dyDescent="0.2">
      <c r="A56" s="236" t="s">
        <v>0</v>
      </c>
      <c r="B56" s="237"/>
      <c r="C56" s="264" t="s">
        <v>158</v>
      </c>
      <c r="D56" s="231"/>
      <c r="E56" s="232"/>
      <c r="F56" s="138"/>
    </row>
    <row r="57" spans="1:6" ht="51" customHeight="1" x14ac:dyDescent="0.2">
      <c r="A57" s="236" t="s">
        <v>155</v>
      </c>
      <c r="B57" s="237"/>
      <c r="C57" s="264" t="s">
        <v>161</v>
      </c>
      <c r="D57" s="231"/>
      <c r="E57" s="232"/>
      <c r="F57" s="139"/>
    </row>
    <row r="58" spans="1:6" ht="25.5" customHeight="1" x14ac:dyDescent="0.2">
      <c r="A58" s="236" t="s">
        <v>156</v>
      </c>
      <c r="B58" s="237"/>
      <c r="C58" s="264" t="s">
        <v>159</v>
      </c>
      <c r="D58" s="231"/>
      <c r="E58" s="232"/>
      <c r="F58" s="139"/>
    </row>
    <row r="59" spans="1:6" ht="87" customHeight="1" x14ac:dyDescent="0.2">
      <c r="A59" s="236" t="s">
        <v>330</v>
      </c>
      <c r="B59" s="237"/>
      <c r="C59" s="264" t="s">
        <v>297</v>
      </c>
      <c r="D59" s="231"/>
      <c r="E59" s="232"/>
      <c r="F59" s="139"/>
    </row>
    <row r="60" spans="1:6" ht="72" customHeight="1" x14ac:dyDescent="0.2">
      <c r="A60" s="236" t="s">
        <v>331</v>
      </c>
      <c r="B60" s="237"/>
      <c r="C60" s="264" t="s">
        <v>298</v>
      </c>
      <c r="D60" s="231"/>
      <c r="E60" s="232"/>
      <c r="F60" s="139"/>
    </row>
    <row r="61" spans="1:6" ht="80.25" customHeight="1" x14ac:dyDescent="0.2">
      <c r="A61" s="236" t="s">
        <v>332</v>
      </c>
      <c r="B61" s="237"/>
      <c r="C61" s="264" t="s">
        <v>296</v>
      </c>
      <c r="D61" s="231"/>
      <c r="E61" s="232"/>
      <c r="F61" s="139"/>
    </row>
    <row r="62" spans="1:6" ht="76.5" customHeight="1" x14ac:dyDescent="0.2">
      <c r="A62" s="236" t="s">
        <v>333</v>
      </c>
      <c r="B62" s="237"/>
      <c r="C62" s="264" t="s">
        <v>299</v>
      </c>
      <c r="D62" s="231"/>
      <c r="E62" s="232"/>
      <c r="F62" s="139"/>
    </row>
    <row r="63" spans="1:6" ht="26.25" customHeight="1" x14ac:dyDescent="0.2">
      <c r="A63" s="236" t="s">
        <v>287</v>
      </c>
      <c r="B63" s="237"/>
      <c r="C63" s="264" t="s">
        <v>295</v>
      </c>
      <c r="D63" s="231"/>
      <c r="E63" s="232"/>
      <c r="F63" s="139"/>
    </row>
    <row r="64" spans="1:6" ht="26.25" customHeight="1" x14ac:dyDescent="0.2">
      <c r="A64" s="261" t="s">
        <v>286</v>
      </c>
      <c r="B64" s="262"/>
      <c r="C64" s="264" t="s">
        <v>154</v>
      </c>
      <c r="D64" s="231"/>
      <c r="E64" s="232"/>
      <c r="F64" s="139"/>
    </row>
    <row r="65" spans="1:6" x14ac:dyDescent="0.2">
      <c r="A65" s="14"/>
      <c r="B65" s="14"/>
      <c r="C65" s="14"/>
      <c r="D65" s="14"/>
    </row>
    <row r="66" spans="1:6" ht="23.25" x14ac:dyDescent="0.35">
      <c r="A66" s="220" t="s">
        <v>166</v>
      </c>
      <c r="B66" s="221"/>
      <c r="C66" s="221"/>
      <c r="D66" s="221"/>
      <c r="E66" s="221"/>
      <c r="F66" s="136"/>
    </row>
    <row r="67" spans="1:6" ht="18.75" x14ac:dyDescent="0.2">
      <c r="A67" s="37" t="s">
        <v>47</v>
      </c>
      <c r="B67" s="37" t="s">
        <v>165</v>
      </c>
      <c r="C67" s="222" t="s">
        <v>48</v>
      </c>
      <c r="D67" s="223"/>
      <c r="E67" s="223"/>
      <c r="F67" s="140"/>
    </row>
    <row r="68" spans="1:6" ht="74.25" customHeight="1" x14ac:dyDescent="0.2">
      <c r="A68" s="143">
        <v>45</v>
      </c>
      <c r="B68" s="7" t="s">
        <v>318</v>
      </c>
      <c r="C68" s="218" t="s">
        <v>319</v>
      </c>
      <c r="D68" s="219"/>
      <c r="E68" s="219"/>
    </row>
    <row r="69" spans="1:6" ht="74.25" customHeight="1" x14ac:dyDescent="0.2">
      <c r="A69" s="143">
        <v>65</v>
      </c>
      <c r="B69" s="7" t="s">
        <v>320</v>
      </c>
      <c r="C69" s="224" t="s">
        <v>321</v>
      </c>
      <c r="D69" s="219"/>
      <c r="E69" s="219"/>
    </row>
    <row r="70" spans="1:6" ht="58.5" customHeight="1" x14ac:dyDescent="0.2">
      <c r="A70" s="143">
        <v>67</v>
      </c>
      <c r="B70" s="7" t="s">
        <v>322</v>
      </c>
      <c r="C70" s="218" t="s">
        <v>323</v>
      </c>
      <c r="D70" s="219"/>
      <c r="E70" s="219"/>
    </row>
    <row r="71" spans="1:6" ht="74.25" customHeight="1" x14ac:dyDescent="0.2">
      <c r="A71" s="143">
        <v>68</v>
      </c>
      <c r="B71" s="7" t="s">
        <v>324</v>
      </c>
      <c r="C71" s="218" t="s">
        <v>325</v>
      </c>
      <c r="D71" s="219"/>
      <c r="E71" s="219"/>
    </row>
    <row r="72" spans="1:6" ht="64.5" customHeight="1" x14ac:dyDescent="0.2">
      <c r="A72" s="143">
        <v>71</v>
      </c>
      <c r="B72" s="7" t="s">
        <v>326</v>
      </c>
      <c r="C72" s="218" t="s">
        <v>327</v>
      </c>
      <c r="D72" s="219"/>
      <c r="E72" s="219"/>
    </row>
    <row r="73" spans="1:6" ht="74.25" customHeight="1" x14ac:dyDescent="0.2">
      <c r="A73" s="143">
        <v>75</v>
      </c>
      <c r="B73" s="7" t="s">
        <v>328</v>
      </c>
      <c r="C73" s="218" t="s">
        <v>329</v>
      </c>
      <c r="D73" s="219"/>
      <c r="E73" s="219"/>
    </row>
  </sheetData>
  <mergeCells count="59">
    <mergeCell ref="A57:B57"/>
    <mergeCell ref="A58:B58"/>
    <mergeCell ref="A59:B59"/>
    <mergeCell ref="A60:B60"/>
    <mergeCell ref="A61:B61"/>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6:B56"/>
    <mergeCell ref="A1:L1"/>
    <mergeCell ref="A3:L3"/>
    <mergeCell ref="A25:A28"/>
    <mergeCell ref="A29:A31"/>
    <mergeCell ref="A32:A33"/>
    <mergeCell ref="B38:E38"/>
    <mergeCell ref="B39:E39"/>
    <mergeCell ref="B40:E40"/>
    <mergeCell ref="B41:E41"/>
    <mergeCell ref="A4:A8"/>
    <mergeCell ref="A9:A14"/>
    <mergeCell ref="A15:A18"/>
    <mergeCell ref="A20:A21"/>
    <mergeCell ref="A22:A23"/>
    <mergeCell ref="A34:E34"/>
    <mergeCell ref="A24:L24"/>
    <mergeCell ref="A36:E36"/>
    <mergeCell ref="A53:E53"/>
    <mergeCell ref="B48:E48"/>
    <mergeCell ref="B49:E49"/>
    <mergeCell ref="B50:E50"/>
    <mergeCell ref="B51:E51"/>
    <mergeCell ref="B37:E37"/>
    <mergeCell ref="B42:E42"/>
    <mergeCell ref="B43:E43"/>
    <mergeCell ref="B44:E44"/>
    <mergeCell ref="B45:E45"/>
    <mergeCell ref="B46:E46"/>
    <mergeCell ref="B47:E47"/>
    <mergeCell ref="C73:E73"/>
    <mergeCell ref="C70:E70"/>
    <mergeCell ref="C71:E71"/>
    <mergeCell ref="A66:E66"/>
    <mergeCell ref="C67:E67"/>
    <mergeCell ref="C68:E68"/>
    <mergeCell ref="C69:E69"/>
    <mergeCell ref="C72:E72"/>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2017-05-18T14:08:26Z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